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2. Экспертиза ДЦК с увеличением стоимости кабеля\"/>
    </mc:Choice>
  </mc:AlternateContent>
  <xr:revisionPtr revIDLastSave="0" documentId="13_ncr:1_{CD26F2F3-54C1-4E8D-A54C-519C0A81156E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5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'02-01-05'!$49:$49</definedName>
    <definedName name="_xlnm.Print_Area" localSheetId="0">'02-01-05'!$A$1:$L$1333</definedName>
  </definedNames>
  <calcPr calcId="191029" iterate="1"/>
</workbook>
</file>

<file path=xl/calcChain.xml><?xml version="1.0" encoding="utf-8"?>
<calcChain xmlns="http://schemas.openxmlformats.org/spreadsheetml/2006/main">
  <c r="H1331" i="7" l="1"/>
  <c r="H1328" i="7"/>
  <c r="C1331" i="7"/>
  <c r="C1328" i="7"/>
  <c r="J40" i="7"/>
  <c r="J39" i="7"/>
  <c r="C42" i="7"/>
  <c r="D42" i="7"/>
  <c r="C41" i="7"/>
  <c r="D41" i="7"/>
  <c r="C40" i="7"/>
  <c r="C39" i="7"/>
  <c r="C36" i="7" s="1"/>
  <c r="G1324" i="7"/>
  <c r="G1323" i="7"/>
  <c r="L1322" i="7"/>
  <c r="J1322" i="7"/>
  <c r="L1318" i="7"/>
  <c r="J1318" i="7"/>
  <c r="L1317" i="7"/>
  <c r="L1315" i="7" s="1"/>
  <c r="J1317" i="7"/>
  <c r="J1315" i="7" s="1"/>
  <c r="L1311" i="7"/>
  <c r="J1311" i="7"/>
  <c r="L1310" i="7"/>
  <c r="J1310" i="7"/>
  <c r="L1306" i="7"/>
  <c r="J1306" i="7"/>
  <c r="L1294" i="7"/>
  <c r="J1294" i="7"/>
  <c r="L1293" i="7"/>
  <c r="J1293" i="7"/>
  <c r="L1292" i="7"/>
  <c r="J1292" i="7"/>
  <c r="L1291" i="7"/>
  <c r="J1291" i="7"/>
  <c r="L1287" i="7"/>
  <c r="L1290" i="7"/>
  <c r="J1290" i="7"/>
  <c r="L1289" i="7"/>
  <c r="J1289" i="7"/>
  <c r="J1287" i="7" s="1"/>
  <c r="L1286" i="7"/>
  <c r="J1286" i="7"/>
  <c r="J1281" i="7" s="1"/>
  <c r="L1285" i="7"/>
  <c r="J1285" i="7"/>
  <c r="L1283" i="7"/>
  <c r="L1281" i="7" s="1"/>
  <c r="J1283" i="7"/>
  <c r="L1280" i="7"/>
  <c r="J1280" i="7"/>
  <c r="L1275" i="7"/>
  <c r="J1275" i="7"/>
  <c r="J1274" i="7"/>
  <c r="L1270" i="7"/>
  <c r="L1267" i="7" s="1"/>
  <c r="J1270" i="7"/>
  <c r="L1269" i="7"/>
  <c r="J1269" i="7"/>
  <c r="J1267" i="7" s="1"/>
  <c r="L1262" i="7"/>
  <c r="J1262" i="7"/>
  <c r="L1261" i="7"/>
  <c r="J1261" i="7"/>
  <c r="L1257" i="7"/>
  <c r="J1257" i="7"/>
  <c r="L1242" i="7"/>
  <c r="J1242" i="7"/>
  <c r="L1241" i="7"/>
  <c r="J1241" i="7"/>
  <c r="L1237" i="7"/>
  <c r="J1237" i="7"/>
  <c r="G1222" i="7"/>
  <c r="G1221" i="7"/>
  <c r="L1220" i="7"/>
  <c r="J1220" i="7"/>
  <c r="L1216" i="7"/>
  <c r="J1216" i="7"/>
  <c r="J1215" i="7"/>
  <c r="J1211" i="7"/>
  <c r="L1214" i="7"/>
  <c r="L1211" i="7" s="1"/>
  <c r="J1214" i="7"/>
  <c r="L1213" i="7"/>
  <c r="J1213" i="7"/>
  <c r="L1207" i="7"/>
  <c r="J1207" i="7"/>
  <c r="L1206" i="7"/>
  <c r="J1206" i="7"/>
  <c r="L1202" i="7"/>
  <c r="J1202" i="7"/>
  <c r="L1191" i="7"/>
  <c r="J1190" i="7"/>
  <c r="AW1192" i="7"/>
  <c r="AT1192" i="7"/>
  <c r="AR1192" i="7"/>
  <c r="L1189" i="7" s="1"/>
  <c r="AA1192" i="7"/>
  <c r="O1192" i="7"/>
  <c r="BA1192" i="7"/>
  <c r="AZ1192" i="7"/>
  <c r="L1190" i="7" s="1"/>
  <c r="AE1192" i="7"/>
  <c r="J1191" i="7" s="1"/>
  <c r="AD1192" i="7"/>
  <c r="G1191" i="7"/>
  <c r="E1191" i="7"/>
  <c r="G1190" i="7"/>
  <c r="E1190" i="7"/>
  <c r="J1188" i="7"/>
  <c r="G1187" i="7"/>
  <c r="E1187" i="7"/>
  <c r="G1186" i="7"/>
  <c r="E1186" i="7"/>
  <c r="L1185" i="7"/>
  <c r="J1185" i="7"/>
  <c r="X1192" i="7" s="1"/>
  <c r="K1185" i="7"/>
  <c r="H1185" i="7"/>
  <c r="L1184" i="7"/>
  <c r="AO1192" i="7" s="1"/>
  <c r="J1184" i="7"/>
  <c r="P1192" i="7" s="1"/>
  <c r="K1184" i="7"/>
  <c r="H1184" i="7"/>
  <c r="H1188" i="7" s="1"/>
  <c r="L1183" i="7"/>
  <c r="AN1192" i="7" s="1"/>
  <c r="J1183" i="7"/>
  <c r="K1183" i="7"/>
  <c r="H1183" i="7"/>
  <c r="E1182" i="7"/>
  <c r="G1182" i="7"/>
  <c r="D1182" i="7"/>
  <c r="C1182" i="7"/>
  <c r="B1182" i="7"/>
  <c r="AX1181" i="7"/>
  <c r="AT1181" i="7"/>
  <c r="AR1181" i="7"/>
  <c r="AO1181" i="7"/>
  <c r="X1181" i="7"/>
  <c r="U1181" i="7"/>
  <c r="S1181" i="7"/>
  <c r="P1181" i="7"/>
  <c r="BA1181" i="7"/>
  <c r="AZ1181" i="7"/>
  <c r="AE1181" i="7"/>
  <c r="AD1181" i="7"/>
  <c r="L1180" i="7"/>
  <c r="AN1181" i="7" s="1"/>
  <c r="K1180" i="7"/>
  <c r="H1180" i="7"/>
  <c r="E1180" i="7"/>
  <c r="G1180" i="7"/>
  <c r="D1180" i="7"/>
  <c r="B1180" i="7"/>
  <c r="L1178" i="7"/>
  <c r="L1176" i="7"/>
  <c r="AT1179" i="7"/>
  <c r="AR1179" i="7"/>
  <c r="AO1179" i="7"/>
  <c r="AA1179" i="7"/>
  <c r="X1179" i="7"/>
  <c r="P1179" i="7"/>
  <c r="BA1179" i="7"/>
  <c r="AZ1179" i="7"/>
  <c r="L1177" i="7" s="1"/>
  <c r="AE1179" i="7"/>
  <c r="J1178" i="7" s="1"/>
  <c r="AD1179" i="7"/>
  <c r="J1177" i="7" s="1"/>
  <c r="G1178" i="7"/>
  <c r="E1178" i="7"/>
  <c r="G1177" i="7"/>
  <c r="E1177" i="7"/>
  <c r="L1175" i="7"/>
  <c r="G1174" i="7"/>
  <c r="F1174" i="7"/>
  <c r="E1174" i="7"/>
  <c r="L1173" i="7"/>
  <c r="J1173" i="7"/>
  <c r="BI1179" i="7" s="1"/>
  <c r="K1173" i="7"/>
  <c r="H1173" i="7"/>
  <c r="L1172" i="7"/>
  <c r="J1172" i="7"/>
  <c r="U1179" i="7" s="1"/>
  <c r="K1172" i="7"/>
  <c r="I1172" i="7"/>
  <c r="H1172" i="7"/>
  <c r="H1175" i="7" s="1"/>
  <c r="E1170" i="7"/>
  <c r="G1170" i="7"/>
  <c r="D1170" i="7"/>
  <c r="C1170" i="7"/>
  <c r="B1170" i="7"/>
  <c r="AW1169" i="7"/>
  <c r="AT1169" i="7"/>
  <c r="AR1169" i="7"/>
  <c r="AO1169" i="7"/>
  <c r="X1169" i="7"/>
  <c r="U1169" i="7"/>
  <c r="S1169" i="7"/>
  <c r="P1169" i="7"/>
  <c r="BA1169" i="7"/>
  <c r="AZ1169" i="7"/>
  <c r="AE1169" i="7"/>
  <c r="AD1169" i="7"/>
  <c r="L1168" i="7"/>
  <c r="AX1169" i="7" s="1"/>
  <c r="J1168" i="7"/>
  <c r="K1168" i="7"/>
  <c r="H1168" i="7"/>
  <c r="E1168" i="7"/>
  <c r="G1168" i="7"/>
  <c r="D1168" i="7"/>
  <c r="B1168" i="7"/>
  <c r="AT1167" i="7"/>
  <c r="AR1167" i="7"/>
  <c r="AO1167" i="7"/>
  <c r="AN1167" i="7"/>
  <c r="X1167" i="7"/>
  <c r="U1167" i="7"/>
  <c r="S1167" i="7"/>
  <c r="P1167" i="7"/>
  <c r="BA1167" i="7"/>
  <c r="AZ1167" i="7"/>
  <c r="AE1167" i="7"/>
  <c r="AD1167" i="7"/>
  <c r="L1166" i="7"/>
  <c r="K1166" i="7"/>
  <c r="H1166" i="7"/>
  <c r="E1166" i="7"/>
  <c r="G1166" i="7"/>
  <c r="D1166" i="7"/>
  <c r="B1166" i="7"/>
  <c r="L1164" i="7"/>
  <c r="J1164" i="7"/>
  <c r="L1163" i="7"/>
  <c r="J1163" i="7"/>
  <c r="AT1165" i="7"/>
  <c r="AO1165" i="7"/>
  <c r="AA1165" i="7"/>
  <c r="X1165" i="7"/>
  <c r="P1165" i="7"/>
  <c r="BA1165" i="7"/>
  <c r="AZ1165" i="7"/>
  <c r="AE1165" i="7"/>
  <c r="AD1165" i="7"/>
  <c r="G1164" i="7"/>
  <c r="E1164" i="7"/>
  <c r="G1163" i="7"/>
  <c r="E1163" i="7"/>
  <c r="L1161" i="7"/>
  <c r="G1160" i="7"/>
  <c r="E1160" i="7"/>
  <c r="L1159" i="7"/>
  <c r="AW1165" i="7" s="1"/>
  <c r="J1159" i="7"/>
  <c r="K1159" i="7"/>
  <c r="H1159" i="7"/>
  <c r="L1158" i="7"/>
  <c r="J1158" i="7"/>
  <c r="U1165" i="7" s="1"/>
  <c r="K1158" i="7"/>
  <c r="H1158" i="7"/>
  <c r="H1161" i="7" s="1"/>
  <c r="E1157" i="7"/>
  <c r="G1157" i="7"/>
  <c r="D1157" i="7"/>
  <c r="C1157" i="7"/>
  <c r="B1157" i="7"/>
  <c r="AT1156" i="7"/>
  <c r="AR1156" i="7"/>
  <c r="AO1156" i="7"/>
  <c r="AN1156" i="7"/>
  <c r="BI1156" i="7"/>
  <c r="AA1156" i="7"/>
  <c r="X1156" i="7"/>
  <c r="U1156" i="7"/>
  <c r="S1156" i="7"/>
  <c r="P1156" i="7"/>
  <c r="O1156" i="7"/>
  <c r="BA1156" i="7"/>
  <c r="AZ1156" i="7"/>
  <c r="AE1156" i="7"/>
  <c r="AD1156" i="7"/>
  <c r="K1156" i="7"/>
  <c r="I1156" i="7"/>
  <c r="C1155" i="7"/>
  <c r="L1154" i="7"/>
  <c r="AW1156" i="7" s="1"/>
  <c r="J1154" i="7"/>
  <c r="K1154" i="7"/>
  <c r="H1154" i="7"/>
  <c r="E1154" i="7"/>
  <c r="G1154" i="7"/>
  <c r="D1154" i="7"/>
  <c r="C1154" i="7"/>
  <c r="B1154" i="7"/>
  <c r="J1152" i="7"/>
  <c r="L1151" i="7"/>
  <c r="AW1153" i="7"/>
  <c r="AT1153" i="7"/>
  <c r="AO1153" i="7"/>
  <c r="X1153" i="7"/>
  <c r="U1153" i="7"/>
  <c r="P1153" i="7"/>
  <c r="BA1153" i="7"/>
  <c r="L1152" i="7" s="1"/>
  <c r="AZ1153" i="7"/>
  <c r="AE1153" i="7"/>
  <c r="AD1153" i="7"/>
  <c r="J1151" i="7" s="1"/>
  <c r="G1152" i="7"/>
  <c r="E1152" i="7"/>
  <c r="G1151" i="7"/>
  <c r="E1151" i="7"/>
  <c r="H1149" i="7"/>
  <c r="G1148" i="7"/>
  <c r="E1148" i="7"/>
  <c r="L1147" i="7"/>
  <c r="J1147" i="7"/>
  <c r="AA1153" i="7" s="1"/>
  <c r="K1147" i="7"/>
  <c r="H1147" i="7"/>
  <c r="L1146" i="7"/>
  <c r="L1149" i="7" s="1"/>
  <c r="J1146" i="7"/>
  <c r="BI1153" i="7" s="1"/>
  <c r="K1146" i="7"/>
  <c r="H1146" i="7"/>
  <c r="E1145" i="7"/>
  <c r="G1145" i="7"/>
  <c r="D1145" i="7"/>
  <c r="C1145" i="7"/>
  <c r="B1145" i="7"/>
  <c r="AW1144" i="7"/>
  <c r="AT1144" i="7"/>
  <c r="AR1144" i="7"/>
  <c r="AO1144" i="7"/>
  <c r="AN1144" i="7"/>
  <c r="X1144" i="7"/>
  <c r="U1144" i="7"/>
  <c r="S1144" i="7"/>
  <c r="P1144" i="7"/>
  <c r="BA1144" i="7"/>
  <c r="AZ1144" i="7"/>
  <c r="AE1144" i="7"/>
  <c r="AD1144" i="7"/>
  <c r="K1144" i="7"/>
  <c r="C1143" i="7"/>
  <c r="L1142" i="7"/>
  <c r="J1142" i="7"/>
  <c r="BI1144" i="7" s="1"/>
  <c r="K1142" i="7"/>
  <c r="H1142" i="7"/>
  <c r="E1142" i="7"/>
  <c r="G1142" i="7"/>
  <c r="D1142" i="7"/>
  <c r="C1142" i="7"/>
  <c r="B1142" i="7"/>
  <c r="AT1141" i="7"/>
  <c r="AR1141" i="7"/>
  <c r="AO1141" i="7"/>
  <c r="X1141" i="7"/>
  <c r="U1141" i="7"/>
  <c r="S1141" i="7"/>
  <c r="P1141" i="7"/>
  <c r="BA1141" i="7"/>
  <c r="AZ1141" i="7"/>
  <c r="AE1141" i="7"/>
  <c r="AD1141" i="7"/>
  <c r="C1140" i="7"/>
  <c r="L1139" i="7"/>
  <c r="K1139" i="7"/>
  <c r="H1139" i="7"/>
  <c r="E1139" i="7"/>
  <c r="G1139" i="7"/>
  <c r="D1139" i="7"/>
  <c r="B1139" i="7"/>
  <c r="J1136" i="7"/>
  <c r="O1138" i="7" s="1"/>
  <c r="AT1138" i="7"/>
  <c r="U1138" i="7"/>
  <c r="S1138" i="7"/>
  <c r="P1138" i="7"/>
  <c r="BA1138" i="7"/>
  <c r="AZ1138" i="7"/>
  <c r="AE1138" i="7"/>
  <c r="AD1138" i="7"/>
  <c r="G1137" i="7"/>
  <c r="E1137" i="7"/>
  <c r="G1136" i="7"/>
  <c r="E1136" i="7"/>
  <c r="BH1134" i="7"/>
  <c r="AW1134" i="7"/>
  <c r="AN1134" i="7"/>
  <c r="BA1134" i="7"/>
  <c r="AZ1134" i="7"/>
  <c r="AE1134" i="7"/>
  <c r="AD1134" i="7"/>
  <c r="L1134" i="7"/>
  <c r="J1134" i="7"/>
  <c r="AA1134" i="7" s="1"/>
  <c r="K1134" i="7"/>
  <c r="H1134" i="7"/>
  <c r="E1134" i="7"/>
  <c r="G1134" i="7"/>
  <c r="D1134" i="7"/>
  <c r="C1134" i="7"/>
  <c r="B1134" i="7"/>
  <c r="BH1133" i="7"/>
  <c r="AA1133" i="7"/>
  <c r="O1133" i="7"/>
  <c r="BA1133" i="7"/>
  <c r="L1137" i="7" s="1"/>
  <c r="AZ1133" i="7"/>
  <c r="L1136" i="7" s="1"/>
  <c r="AE1133" i="7"/>
  <c r="J1137" i="7" s="1"/>
  <c r="AD1133" i="7"/>
  <c r="L1133" i="7"/>
  <c r="J1133" i="7"/>
  <c r="K1133" i="7"/>
  <c r="H1133" i="7"/>
  <c r="E1133" i="7"/>
  <c r="G1133" i="7"/>
  <c r="D1133" i="7"/>
  <c r="C1133" i="7"/>
  <c r="B1133" i="7"/>
  <c r="L1132" i="7"/>
  <c r="J1132" i="7"/>
  <c r="G1131" i="7"/>
  <c r="E1131" i="7"/>
  <c r="G1130" i="7"/>
  <c r="E1130" i="7"/>
  <c r="L1129" i="7"/>
  <c r="AW1138" i="7" s="1"/>
  <c r="J1129" i="7"/>
  <c r="AA1138" i="7" s="1"/>
  <c r="K1129" i="7"/>
  <c r="H1129" i="7"/>
  <c r="L1128" i="7"/>
  <c r="J1128" i="7"/>
  <c r="X1138" i="7" s="1"/>
  <c r="K1128" i="7"/>
  <c r="H1128" i="7"/>
  <c r="L1127" i="7"/>
  <c r="AO1138" i="7" s="1"/>
  <c r="J1127" i="7"/>
  <c r="K1127" i="7"/>
  <c r="H1127" i="7"/>
  <c r="L1126" i="7"/>
  <c r="J1126" i="7"/>
  <c r="K1126" i="7"/>
  <c r="H1126" i="7"/>
  <c r="H1132" i="7" s="1"/>
  <c r="E1125" i="7"/>
  <c r="G1125" i="7"/>
  <c r="D1125" i="7"/>
  <c r="C1125" i="7"/>
  <c r="B1125" i="7"/>
  <c r="J1122" i="7"/>
  <c r="AW1124" i="7"/>
  <c r="AR1124" i="7"/>
  <c r="AA1124" i="7"/>
  <c r="X1124" i="7"/>
  <c r="S1124" i="7"/>
  <c r="BA1124" i="7"/>
  <c r="L1123" i="7" s="1"/>
  <c r="AZ1124" i="7"/>
  <c r="L1122" i="7" s="1"/>
  <c r="AE1124" i="7"/>
  <c r="AD1124" i="7"/>
  <c r="G1123" i="7"/>
  <c r="E1123" i="7"/>
  <c r="G1122" i="7"/>
  <c r="E1122" i="7"/>
  <c r="G1119" i="7"/>
  <c r="E1119" i="7"/>
  <c r="G1118" i="7"/>
  <c r="E1118" i="7"/>
  <c r="L1117" i="7"/>
  <c r="AT1124" i="7" s="1"/>
  <c r="L1201" i="7" s="1"/>
  <c r="J1117" i="7"/>
  <c r="K1117" i="7"/>
  <c r="H1117" i="7"/>
  <c r="L1116" i="7"/>
  <c r="AO1124" i="7" s="1"/>
  <c r="L1199" i="7" s="1"/>
  <c r="L1197" i="7" s="1"/>
  <c r="J1116" i="7"/>
  <c r="P1124" i="7" s="1"/>
  <c r="J1199" i="7" s="1"/>
  <c r="J1197" i="7" s="1"/>
  <c r="K1116" i="7"/>
  <c r="H1116" i="7"/>
  <c r="H1120" i="7" s="1"/>
  <c r="L1115" i="7"/>
  <c r="J1115" i="7"/>
  <c r="K1115" i="7"/>
  <c r="H1115" i="7"/>
  <c r="E1114" i="7"/>
  <c r="G1114" i="7"/>
  <c r="D1114" i="7"/>
  <c r="C1114" i="7"/>
  <c r="B1114" i="7"/>
  <c r="G1110" i="7"/>
  <c r="G1109" i="7"/>
  <c r="L1108" i="7"/>
  <c r="J1108" i="7"/>
  <c r="L1104" i="7"/>
  <c r="J1104" i="7"/>
  <c r="J1103" i="7"/>
  <c r="L1102" i="7"/>
  <c r="J1102" i="7"/>
  <c r="J1099" i="7" s="1"/>
  <c r="L1101" i="7"/>
  <c r="L1099" i="7" s="1"/>
  <c r="J1101" i="7"/>
  <c r="L1098" i="7"/>
  <c r="L1095" i="7"/>
  <c r="J1095" i="7"/>
  <c r="L1094" i="7"/>
  <c r="J1094" i="7"/>
  <c r="L1090" i="7"/>
  <c r="J1090" i="7"/>
  <c r="L1079" i="7"/>
  <c r="AW1080" i="7"/>
  <c r="AT1080" i="7"/>
  <c r="AO1080" i="7"/>
  <c r="AA1080" i="7"/>
  <c r="BA1080" i="7"/>
  <c r="AZ1080" i="7"/>
  <c r="L1078" i="7" s="1"/>
  <c r="AE1080" i="7"/>
  <c r="J1079" i="7" s="1"/>
  <c r="AD1080" i="7"/>
  <c r="J1078" i="7" s="1"/>
  <c r="G1079" i="7"/>
  <c r="E1079" i="7"/>
  <c r="G1078" i="7"/>
  <c r="E1078" i="7"/>
  <c r="L1076" i="7"/>
  <c r="G1075" i="7"/>
  <c r="E1075" i="7"/>
  <c r="G1074" i="7"/>
  <c r="E1074" i="7"/>
  <c r="L1073" i="7"/>
  <c r="J1073" i="7"/>
  <c r="X1080" i="7" s="1"/>
  <c r="K1073" i="7"/>
  <c r="H1073" i="7"/>
  <c r="L1072" i="7"/>
  <c r="J1072" i="7"/>
  <c r="P1080" i="7" s="1"/>
  <c r="K1072" i="7"/>
  <c r="H1072" i="7"/>
  <c r="L1071" i="7"/>
  <c r="J1071" i="7"/>
  <c r="K1071" i="7"/>
  <c r="H1071" i="7"/>
  <c r="H1076" i="7" s="1"/>
  <c r="E1070" i="7"/>
  <c r="G1070" i="7"/>
  <c r="D1070" i="7"/>
  <c r="C1070" i="7"/>
  <c r="B1070" i="7"/>
  <c r="AW1069" i="7"/>
  <c r="AT1069" i="7"/>
  <c r="AR1069" i="7"/>
  <c r="AO1069" i="7"/>
  <c r="AN1069" i="7"/>
  <c r="X1069" i="7"/>
  <c r="U1069" i="7"/>
  <c r="S1069" i="7"/>
  <c r="P1069" i="7"/>
  <c r="BA1069" i="7"/>
  <c r="AZ1069" i="7"/>
  <c r="AE1069" i="7"/>
  <c r="AD1069" i="7"/>
  <c r="L1068" i="7"/>
  <c r="K1068" i="7"/>
  <c r="H1068" i="7"/>
  <c r="E1068" i="7"/>
  <c r="G1068" i="7"/>
  <c r="D1068" i="7"/>
  <c r="B1068" i="7"/>
  <c r="L1066" i="7"/>
  <c r="L1065" i="7"/>
  <c r="J1065" i="7"/>
  <c r="AT1067" i="7"/>
  <c r="AO1067" i="7"/>
  <c r="AA1067" i="7"/>
  <c r="X1067" i="7"/>
  <c r="P1067" i="7"/>
  <c r="BA1067" i="7"/>
  <c r="AZ1067" i="7"/>
  <c r="AE1067" i="7"/>
  <c r="J1066" i="7" s="1"/>
  <c r="AD1067" i="7"/>
  <c r="G1066" i="7"/>
  <c r="E1066" i="7"/>
  <c r="G1065" i="7"/>
  <c r="E1065" i="7"/>
  <c r="G1062" i="7"/>
  <c r="E1062" i="7"/>
  <c r="L1061" i="7"/>
  <c r="AW1067" i="7" s="1"/>
  <c r="J1061" i="7"/>
  <c r="K1061" i="7"/>
  <c r="H1061" i="7"/>
  <c r="L1060" i="7"/>
  <c r="J1060" i="7"/>
  <c r="U1067" i="7" s="1"/>
  <c r="K1060" i="7"/>
  <c r="H1060" i="7"/>
  <c r="E1059" i="7"/>
  <c r="G1059" i="7"/>
  <c r="D1059" i="7"/>
  <c r="C1059" i="7"/>
  <c r="B1059" i="7"/>
  <c r="AX1058" i="7"/>
  <c r="AT1058" i="7"/>
  <c r="AR1058" i="7"/>
  <c r="AO1058" i="7"/>
  <c r="AN1058" i="7"/>
  <c r="X1058" i="7"/>
  <c r="U1058" i="7"/>
  <c r="S1058" i="7"/>
  <c r="P1058" i="7"/>
  <c r="BA1058" i="7"/>
  <c r="AZ1058" i="7"/>
  <c r="AE1058" i="7"/>
  <c r="AD1058" i="7"/>
  <c r="K1058" i="7"/>
  <c r="L1057" i="7"/>
  <c r="AW1058" i="7" s="1"/>
  <c r="K1057" i="7"/>
  <c r="J1057" i="7" s="1"/>
  <c r="O1058" i="7" s="1"/>
  <c r="H1057" i="7"/>
  <c r="E1057" i="7"/>
  <c r="G1057" i="7"/>
  <c r="D1057" i="7"/>
  <c r="B1057" i="7"/>
  <c r="AW1056" i="7"/>
  <c r="AX1056" i="7"/>
  <c r="AT1056" i="7"/>
  <c r="AR1056" i="7"/>
  <c r="AO1056" i="7"/>
  <c r="AN1056" i="7"/>
  <c r="X1056" i="7"/>
  <c r="U1056" i="7"/>
  <c r="S1056" i="7"/>
  <c r="P1056" i="7"/>
  <c r="BA1056" i="7"/>
  <c r="AZ1056" i="7"/>
  <c r="AE1056" i="7"/>
  <c r="AD1056" i="7"/>
  <c r="K1056" i="7"/>
  <c r="L1055" i="7"/>
  <c r="J1055" i="7"/>
  <c r="BI1056" i="7" s="1"/>
  <c r="K1055" i="7"/>
  <c r="H1055" i="7"/>
  <c r="E1055" i="7"/>
  <c r="G1055" i="7"/>
  <c r="D1055" i="7"/>
  <c r="B1055" i="7"/>
  <c r="AW1054" i="7"/>
  <c r="AT1054" i="7"/>
  <c r="AR1054" i="7"/>
  <c r="L1051" i="7" s="1"/>
  <c r="AO1054" i="7"/>
  <c r="X1054" i="7"/>
  <c r="P1054" i="7"/>
  <c r="BA1054" i="7"/>
  <c r="L1053" i="7" s="1"/>
  <c r="AZ1054" i="7"/>
  <c r="L1052" i="7" s="1"/>
  <c r="AE1054" i="7"/>
  <c r="J1053" i="7" s="1"/>
  <c r="AD1054" i="7"/>
  <c r="J1052" i="7" s="1"/>
  <c r="G1053" i="7"/>
  <c r="E1053" i="7"/>
  <c r="G1052" i="7"/>
  <c r="E1052" i="7"/>
  <c r="H1050" i="7"/>
  <c r="G1049" i="7"/>
  <c r="E1049" i="7"/>
  <c r="L1048" i="7"/>
  <c r="J1048" i="7"/>
  <c r="AA1054" i="7" s="1"/>
  <c r="K1048" i="7"/>
  <c r="H1048" i="7"/>
  <c r="L1047" i="7"/>
  <c r="L1050" i="7" s="1"/>
  <c r="J1047" i="7"/>
  <c r="U1054" i="7" s="1"/>
  <c r="K1047" i="7"/>
  <c r="H1047" i="7"/>
  <c r="E1046" i="7"/>
  <c r="G1046" i="7"/>
  <c r="D1046" i="7"/>
  <c r="C1046" i="7"/>
  <c r="B1046" i="7"/>
  <c r="AT1045" i="7"/>
  <c r="AR1045" i="7"/>
  <c r="AO1045" i="7"/>
  <c r="X1045" i="7"/>
  <c r="U1045" i="7"/>
  <c r="S1045" i="7"/>
  <c r="P1045" i="7"/>
  <c r="BA1045" i="7"/>
  <c r="AZ1045" i="7"/>
  <c r="AE1045" i="7"/>
  <c r="AD1045" i="7"/>
  <c r="K1045" i="7"/>
  <c r="C1044" i="7"/>
  <c r="L1043" i="7"/>
  <c r="J1043" i="7"/>
  <c r="K1043" i="7"/>
  <c r="H1043" i="7"/>
  <c r="E1043" i="7"/>
  <c r="G1043" i="7"/>
  <c r="D1043" i="7"/>
  <c r="C1043" i="7"/>
  <c r="B1043" i="7"/>
  <c r="AW1042" i="7"/>
  <c r="AX1042" i="7"/>
  <c r="AT1042" i="7"/>
  <c r="AR1042" i="7"/>
  <c r="AO1042" i="7"/>
  <c r="AN1042" i="7"/>
  <c r="X1042" i="7"/>
  <c r="U1042" i="7"/>
  <c r="S1042" i="7"/>
  <c r="P1042" i="7"/>
  <c r="BA1042" i="7"/>
  <c r="AZ1042" i="7"/>
  <c r="AE1042" i="7"/>
  <c r="AD1042" i="7"/>
  <c r="K1042" i="7"/>
  <c r="C1041" i="7"/>
  <c r="L1040" i="7"/>
  <c r="K1040" i="7"/>
  <c r="J1040" i="7" s="1"/>
  <c r="H1040" i="7"/>
  <c r="E1040" i="7"/>
  <c r="G1040" i="7"/>
  <c r="D1040" i="7"/>
  <c r="B1040" i="7"/>
  <c r="J1037" i="7"/>
  <c r="AT1039" i="7"/>
  <c r="AN1039" i="7"/>
  <c r="AA1039" i="7"/>
  <c r="X1039" i="7"/>
  <c r="BA1039" i="7"/>
  <c r="AZ1039" i="7"/>
  <c r="AE1039" i="7"/>
  <c r="AD1039" i="7"/>
  <c r="G1038" i="7"/>
  <c r="E1038" i="7"/>
  <c r="G1037" i="7"/>
  <c r="E1037" i="7"/>
  <c r="AN1035" i="7"/>
  <c r="BA1035" i="7"/>
  <c r="AZ1035" i="7"/>
  <c r="L1037" i="7" s="1"/>
  <c r="AE1035" i="7"/>
  <c r="J1038" i="7" s="1"/>
  <c r="AD1035" i="7"/>
  <c r="L1035" i="7"/>
  <c r="AW1035" i="7" s="1"/>
  <c r="J1035" i="7"/>
  <c r="BH1035" i="7" s="1"/>
  <c r="K1035" i="7"/>
  <c r="H1035" i="7"/>
  <c r="E1035" i="7"/>
  <c r="G1035" i="7"/>
  <c r="D1035" i="7"/>
  <c r="C1035" i="7"/>
  <c r="B1035" i="7"/>
  <c r="BH1034" i="7"/>
  <c r="AA1034" i="7"/>
  <c r="O1034" i="7"/>
  <c r="BA1034" i="7"/>
  <c r="L1038" i="7" s="1"/>
  <c r="AZ1034" i="7"/>
  <c r="AE1034" i="7"/>
  <c r="AD1034" i="7"/>
  <c r="L1034" i="7"/>
  <c r="AN1034" i="7" s="1"/>
  <c r="J1034" i="7"/>
  <c r="K1034" i="7"/>
  <c r="H1034" i="7"/>
  <c r="E1034" i="7"/>
  <c r="G1034" i="7"/>
  <c r="D1034" i="7"/>
  <c r="C1034" i="7"/>
  <c r="B1034" i="7"/>
  <c r="G1032" i="7"/>
  <c r="E1032" i="7"/>
  <c r="G1031" i="7"/>
  <c r="E1031" i="7"/>
  <c r="L1030" i="7"/>
  <c r="AW1039" i="7" s="1"/>
  <c r="J1030" i="7"/>
  <c r="K1030" i="7"/>
  <c r="H1030" i="7"/>
  <c r="L1029" i="7"/>
  <c r="J1029" i="7"/>
  <c r="K1029" i="7"/>
  <c r="H1029" i="7"/>
  <c r="L1028" i="7"/>
  <c r="J1028" i="7"/>
  <c r="P1039" i="7" s="1"/>
  <c r="K1028" i="7"/>
  <c r="H1028" i="7"/>
  <c r="L1027" i="7"/>
  <c r="J1027" i="7"/>
  <c r="S1039" i="7" s="1"/>
  <c r="J1036" i="7" s="1"/>
  <c r="K1027" i="7"/>
  <c r="H1027" i="7"/>
  <c r="E1026" i="7"/>
  <c r="G1026" i="7"/>
  <c r="D1026" i="7"/>
  <c r="C1026" i="7"/>
  <c r="B1026" i="7"/>
  <c r="J1023" i="7"/>
  <c r="AW1025" i="7"/>
  <c r="AA1025" i="7"/>
  <c r="U1025" i="7"/>
  <c r="S1025" i="7"/>
  <c r="P1025" i="7"/>
  <c r="J1087" i="7" s="1"/>
  <c r="J1085" i="7" s="1"/>
  <c r="BA1025" i="7"/>
  <c r="L1024" i="7" s="1"/>
  <c r="AZ1025" i="7"/>
  <c r="AE1025" i="7"/>
  <c r="AD1025" i="7"/>
  <c r="G1024" i="7"/>
  <c r="E1024" i="7"/>
  <c r="G1023" i="7"/>
  <c r="E1023" i="7"/>
  <c r="G1020" i="7"/>
  <c r="E1020" i="7"/>
  <c r="G1019" i="7"/>
  <c r="E1019" i="7"/>
  <c r="L1018" i="7"/>
  <c r="AT1025" i="7" s="1"/>
  <c r="J1018" i="7"/>
  <c r="X1025" i="7" s="1"/>
  <c r="J1089" i="7" s="1"/>
  <c r="K1018" i="7"/>
  <c r="H1018" i="7"/>
  <c r="L1017" i="7"/>
  <c r="AO1025" i="7" s="1"/>
  <c r="J1017" i="7"/>
  <c r="K1017" i="7"/>
  <c r="H1017" i="7"/>
  <c r="H1021" i="7" s="1"/>
  <c r="L1016" i="7"/>
  <c r="J1016" i="7"/>
  <c r="K1016" i="7"/>
  <c r="H1016" i="7"/>
  <c r="E1015" i="7"/>
  <c r="G1015" i="7"/>
  <c r="D1015" i="7"/>
  <c r="C1015" i="7"/>
  <c r="B1015" i="7"/>
  <c r="G1011" i="7"/>
  <c r="G1010" i="7"/>
  <c r="L1009" i="7"/>
  <c r="J1009" i="7"/>
  <c r="L1005" i="7"/>
  <c r="J1005" i="7"/>
  <c r="J1004" i="7"/>
  <c r="J1000" i="7"/>
  <c r="L1003" i="7"/>
  <c r="L1000" i="7" s="1"/>
  <c r="J1003" i="7"/>
  <c r="L1002" i="7"/>
  <c r="J1002" i="7"/>
  <c r="L996" i="7"/>
  <c r="J996" i="7"/>
  <c r="L995" i="7"/>
  <c r="J995" i="7"/>
  <c r="L991" i="7"/>
  <c r="J991" i="7"/>
  <c r="L980" i="7"/>
  <c r="J979" i="7"/>
  <c r="L978" i="7"/>
  <c r="AW981" i="7"/>
  <c r="AT981" i="7"/>
  <c r="AR981" i="7"/>
  <c r="AA981" i="7"/>
  <c r="BA981" i="7"/>
  <c r="AZ981" i="7"/>
  <c r="L979" i="7" s="1"/>
  <c r="AE981" i="7"/>
  <c r="J980" i="7" s="1"/>
  <c r="AD981" i="7"/>
  <c r="G980" i="7"/>
  <c r="E980" i="7"/>
  <c r="G979" i="7"/>
  <c r="E979" i="7"/>
  <c r="G976" i="7"/>
  <c r="E976" i="7"/>
  <c r="G975" i="7"/>
  <c r="E975" i="7"/>
  <c r="L974" i="7"/>
  <c r="J974" i="7"/>
  <c r="X981" i="7" s="1"/>
  <c r="K974" i="7"/>
  <c r="H974" i="7"/>
  <c r="L973" i="7"/>
  <c r="AO981" i="7" s="1"/>
  <c r="J973" i="7"/>
  <c r="P981" i="7" s="1"/>
  <c r="K973" i="7"/>
  <c r="H973" i="7"/>
  <c r="H977" i="7" s="1"/>
  <c r="L972" i="7"/>
  <c r="J972" i="7"/>
  <c r="K972" i="7"/>
  <c r="H972" i="7"/>
  <c r="E971" i="7"/>
  <c r="G971" i="7"/>
  <c r="D971" i="7"/>
  <c r="C971" i="7"/>
  <c r="B971" i="7"/>
  <c r="AW970" i="7"/>
  <c r="AT970" i="7"/>
  <c r="AR970" i="7"/>
  <c r="AO970" i="7"/>
  <c r="X970" i="7"/>
  <c r="U970" i="7"/>
  <c r="S970" i="7"/>
  <c r="P970" i="7"/>
  <c r="BA970" i="7"/>
  <c r="AZ970" i="7"/>
  <c r="AE970" i="7"/>
  <c r="AD970" i="7"/>
  <c r="L969" i="7"/>
  <c r="K969" i="7"/>
  <c r="H969" i="7"/>
  <c r="E969" i="7"/>
  <c r="G969" i="7"/>
  <c r="D969" i="7"/>
  <c r="B969" i="7"/>
  <c r="L967" i="7"/>
  <c r="L965" i="7"/>
  <c r="AT968" i="7"/>
  <c r="AR968" i="7"/>
  <c r="AO968" i="7"/>
  <c r="AA968" i="7"/>
  <c r="X968" i="7"/>
  <c r="S968" i="7"/>
  <c r="J965" i="7" s="1"/>
  <c r="P968" i="7"/>
  <c r="BA968" i="7"/>
  <c r="AZ968" i="7"/>
  <c r="L966" i="7" s="1"/>
  <c r="AE968" i="7"/>
  <c r="J967" i="7" s="1"/>
  <c r="AD968" i="7"/>
  <c r="J966" i="7" s="1"/>
  <c r="I968" i="7" s="1"/>
  <c r="G967" i="7"/>
  <c r="E967" i="7"/>
  <c r="G966" i="7"/>
  <c r="E966" i="7"/>
  <c r="L964" i="7"/>
  <c r="G963" i="7"/>
  <c r="E963" i="7"/>
  <c r="L962" i="7"/>
  <c r="J962" i="7"/>
  <c r="K962" i="7"/>
  <c r="H962" i="7"/>
  <c r="L961" i="7"/>
  <c r="J961" i="7"/>
  <c r="U968" i="7" s="1"/>
  <c r="K961" i="7"/>
  <c r="H961" i="7"/>
  <c r="E960" i="7"/>
  <c r="G960" i="7"/>
  <c r="D960" i="7"/>
  <c r="C960" i="7"/>
  <c r="B960" i="7"/>
  <c r="AW959" i="7"/>
  <c r="AX959" i="7"/>
  <c r="AT959" i="7"/>
  <c r="AR959" i="7"/>
  <c r="AO959" i="7"/>
  <c r="AN959" i="7"/>
  <c r="X959" i="7"/>
  <c r="U959" i="7"/>
  <c r="S959" i="7"/>
  <c r="P959" i="7"/>
  <c r="BA959" i="7"/>
  <c r="AZ959" i="7"/>
  <c r="AE959" i="7"/>
  <c r="AD959" i="7"/>
  <c r="K959" i="7"/>
  <c r="L958" i="7"/>
  <c r="J958" i="7"/>
  <c r="BI959" i="7" s="1"/>
  <c r="K958" i="7"/>
  <c r="H958" i="7"/>
  <c r="E958" i="7"/>
  <c r="G958" i="7"/>
  <c r="D958" i="7"/>
  <c r="B958" i="7"/>
  <c r="AT957" i="7"/>
  <c r="AR957" i="7"/>
  <c r="AO957" i="7"/>
  <c r="AN957" i="7"/>
  <c r="BI957" i="7"/>
  <c r="X957" i="7"/>
  <c r="U957" i="7"/>
  <c r="S957" i="7"/>
  <c r="P957" i="7"/>
  <c r="BA957" i="7"/>
  <c r="AZ957" i="7"/>
  <c r="AE957" i="7"/>
  <c r="AD957" i="7"/>
  <c r="K957" i="7"/>
  <c r="I957" i="7"/>
  <c r="L956" i="7"/>
  <c r="AW957" i="7" s="1"/>
  <c r="K956" i="7"/>
  <c r="J956" i="7" s="1"/>
  <c r="H956" i="7"/>
  <c r="E956" i="7"/>
  <c r="G956" i="7"/>
  <c r="D956" i="7"/>
  <c r="B956" i="7"/>
  <c r="J954" i="7"/>
  <c r="L953" i="7"/>
  <c r="AN955" i="7" s="1"/>
  <c r="J953" i="7"/>
  <c r="AW955" i="7"/>
  <c r="AT955" i="7"/>
  <c r="AO955" i="7"/>
  <c r="X955" i="7"/>
  <c r="P955" i="7"/>
  <c r="BA955" i="7"/>
  <c r="L954" i="7" s="1"/>
  <c r="AZ955" i="7"/>
  <c r="AE955" i="7"/>
  <c r="AD955" i="7"/>
  <c r="G954" i="7"/>
  <c r="E954" i="7"/>
  <c r="G953" i="7"/>
  <c r="E953" i="7"/>
  <c r="H951" i="7"/>
  <c r="G950" i="7"/>
  <c r="E950" i="7"/>
  <c r="L949" i="7"/>
  <c r="J949" i="7"/>
  <c r="AA955" i="7" s="1"/>
  <c r="K949" i="7"/>
  <c r="H949" i="7"/>
  <c r="L948" i="7"/>
  <c r="J948" i="7"/>
  <c r="K948" i="7"/>
  <c r="H948" i="7"/>
  <c r="E947" i="7"/>
  <c r="G947" i="7"/>
  <c r="D947" i="7"/>
  <c r="C947" i="7"/>
  <c r="B947" i="7"/>
  <c r="AW946" i="7"/>
  <c r="AT946" i="7"/>
  <c r="AR946" i="7"/>
  <c r="AO946" i="7"/>
  <c r="AN946" i="7"/>
  <c r="BI946" i="7"/>
  <c r="X946" i="7"/>
  <c r="U946" i="7"/>
  <c r="S946" i="7"/>
  <c r="P946" i="7"/>
  <c r="BA946" i="7"/>
  <c r="AZ946" i="7"/>
  <c r="AE946" i="7"/>
  <c r="AD946" i="7"/>
  <c r="K946" i="7"/>
  <c r="C945" i="7"/>
  <c r="L944" i="7"/>
  <c r="J944" i="7"/>
  <c r="I946" i="7" s="1"/>
  <c r="K944" i="7"/>
  <c r="H944" i="7"/>
  <c r="E944" i="7"/>
  <c r="G944" i="7"/>
  <c r="D944" i="7"/>
  <c r="C944" i="7"/>
  <c r="B944" i="7"/>
  <c r="AW943" i="7"/>
  <c r="AX943" i="7"/>
  <c r="AT943" i="7"/>
  <c r="AR943" i="7"/>
  <c r="AO943" i="7"/>
  <c r="X943" i="7"/>
  <c r="U943" i="7"/>
  <c r="S943" i="7"/>
  <c r="P943" i="7"/>
  <c r="BA943" i="7"/>
  <c r="AZ943" i="7"/>
  <c r="AE943" i="7"/>
  <c r="AD943" i="7"/>
  <c r="K943" i="7"/>
  <c r="C942" i="7"/>
  <c r="L941" i="7"/>
  <c r="AN943" i="7" s="1"/>
  <c r="K941" i="7"/>
  <c r="H941" i="7"/>
  <c r="E941" i="7"/>
  <c r="G941" i="7"/>
  <c r="D941" i="7"/>
  <c r="B941" i="7"/>
  <c r="J938" i="7"/>
  <c r="AW940" i="7"/>
  <c r="AT940" i="7"/>
  <c r="AR940" i="7"/>
  <c r="AO940" i="7"/>
  <c r="X940" i="7"/>
  <c r="U940" i="7"/>
  <c r="S940" i="7"/>
  <c r="J937" i="7" s="1"/>
  <c r="BA940" i="7"/>
  <c r="AZ940" i="7"/>
  <c r="AE940" i="7"/>
  <c r="AD940" i="7"/>
  <c r="K940" i="7"/>
  <c r="G939" i="7"/>
  <c r="E939" i="7"/>
  <c r="G938" i="7"/>
  <c r="E938" i="7"/>
  <c r="AA936" i="7"/>
  <c r="AN936" i="7"/>
  <c r="O936" i="7"/>
  <c r="BA936" i="7"/>
  <c r="AZ936" i="7"/>
  <c r="L938" i="7" s="1"/>
  <c r="AE936" i="7"/>
  <c r="AD936" i="7"/>
  <c r="L936" i="7"/>
  <c r="AW936" i="7" s="1"/>
  <c r="J936" i="7"/>
  <c r="BH936" i="7" s="1"/>
  <c r="K936" i="7"/>
  <c r="H936" i="7"/>
  <c r="E936" i="7"/>
  <c r="G936" i="7"/>
  <c r="D936" i="7"/>
  <c r="C936" i="7"/>
  <c r="B936" i="7"/>
  <c r="BH935" i="7"/>
  <c r="AW935" i="7"/>
  <c r="O935" i="7"/>
  <c r="BA935" i="7"/>
  <c r="L939" i="7" s="1"/>
  <c r="AZ935" i="7"/>
  <c r="AE935" i="7"/>
  <c r="AD935" i="7"/>
  <c r="L935" i="7"/>
  <c r="AN935" i="7" s="1"/>
  <c r="J935" i="7"/>
  <c r="AA935" i="7" s="1"/>
  <c r="K935" i="7"/>
  <c r="H935" i="7"/>
  <c r="E935" i="7"/>
  <c r="G935" i="7"/>
  <c r="D935" i="7"/>
  <c r="C935" i="7"/>
  <c r="B935" i="7"/>
  <c r="G933" i="7"/>
  <c r="E933" i="7"/>
  <c r="G932" i="7"/>
  <c r="E932" i="7"/>
  <c r="L931" i="7"/>
  <c r="J931" i="7"/>
  <c r="AA940" i="7" s="1"/>
  <c r="K931" i="7"/>
  <c r="H931" i="7"/>
  <c r="L930" i="7"/>
  <c r="J930" i="7"/>
  <c r="K930" i="7"/>
  <c r="H930" i="7"/>
  <c r="L929" i="7"/>
  <c r="J929" i="7"/>
  <c r="P940" i="7" s="1"/>
  <c r="K929" i="7"/>
  <c r="H929" i="7"/>
  <c r="L928" i="7"/>
  <c r="L934" i="7" s="1"/>
  <c r="J928" i="7"/>
  <c r="K928" i="7"/>
  <c r="H928" i="7"/>
  <c r="H934" i="7" s="1"/>
  <c r="E927" i="7"/>
  <c r="G927" i="7"/>
  <c r="D927" i="7"/>
  <c r="C927" i="7"/>
  <c r="B927" i="7"/>
  <c r="J925" i="7"/>
  <c r="J924" i="7"/>
  <c r="AW926" i="7"/>
  <c r="AT926" i="7"/>
  <c r="BH926" i="7"/>
  <c r="AA926" i="7"/>
  <c r="X926" i="7"/>
  <c r="J923" i="7" s="1"/>
  <c r="U926" i="7"/>
  <c r="S926" i="7"/>
  <c r="O926" i="7"/>
  <c r="BA926" i="7"/>
  <c r="L925" i="7" s="1"/>
  <c r="AZ926" i="7"/>
  <c r="AE926" i="7"/>
  <c r="AD926" i="7"/>
  <c r="I926" i="7"/>
  <c r="G925" i="7"/>
  <c r="E925" i="7"/>
  <c r="G924" i="7"/>
  <c r="E924" i="7"/>
  <c r="J922" i="7"/>
  <c r="G921" i="7"/>
  <c r="E921" i="7"/>
  <c r="G920" i="7"/>
  <c r="E920" i="7"/>
  <c r="L919" i="7"/>
  <c r="J919" i="7"/>
  <c r="K919" i="7"/>
  <c r="H919" i="7"/>
  <c r="L918" i="7"/>
  <c r="AO926" i="7" s="1"/>
  <c r="L988" i="7" s="1"/>
  <c r="L986" i="7" s="1"/>
  <c r="J918" i="7"/>
  <c r="P926" i="7" s="1"/>
  <c r="K918" i="7"/>
  <c r="H918" i="7"/>
  <c r="L917" i="7"/>
  <c r="J917" i="7"/>
  <c r="K917" i="7"/>
  <c r="H917" i="7"/>
  <c r="H922" i="7" s="1"/>
  <c r="E916" i="7"/>
  <c r="G916" i="7"/>
  <c r="D916" i="7"/>
  <c r="C916" i="7"/>
  <c r="B916" i="7"/>
  <c r="G912" i="7"/>
  <c r="G911" i="7"/>
  <c r="L910" i="7"/>
  <c r="J910" i="7"/>
  <c r="L906" i="7"/>
  <c r="J906" i="7"/>
  <c r="J905" i="7"/>
  <c r="L904" i="7"/>
  <c r="L901" i="7" s="1"/>
  <c r="J904" i="7"/>
  <c r="L903" i="7"/>
  <c r="J903" i="7"/>
  <c r="J901" i="7" s="1"/>
  <c r="J900" i="7"/>
  <c r="L897" i="7"/>
  <c r="J897" i="7"/>
  <c r="L896" i="7"/>
  <c r="J896" i="7"/>
  <c r="J887" i="7"/>
  <c r="L892" i="7"/>
  <c r="J892" i="7"/>
  <c r="L881" i="7"/>
  <c r="J880" i="7"/>
  <c r="AW882" i="7"/>
  <c r="AR882" i="7"/>
  <c r="L879" i="7" s="1"/>
  <c r="AA882" i="7"/>
  <c r="S882" i="7"/>
  <c r="BA882" i="7"/>
  <c r="AZ882" i="7"/>
  <c r="L880" i="7" s="1"/>
  <c r="AE882" i="7"/>
  <c r="J881" i="7" s="1"/>
  <c r="AD882" i="7"/>
  <c r="G881" i="7"/>
  <c r="E881" i="7"/>
  <c r="G880" i="7"/>
  <c r="E880" i="7"/>
  <c r="G877" i="7"/>
  <c r="E877" i="7"/>
  <c r="G876" i="7"/>
  <c r="E876" i="7"/>
  <c r="L875" i="7"/>
  <c r="AT882" i="7" s="1"/>
  <c r="J875" i="7"/>
  <c r="X882" i="7" s="1"/>
  <c r="K875" i="7"/>
  <c r="H875" i="7"/>
  <c r="L874" i="7"/>
  <c r="AO882" i="7" s="1"/>
  <c r="J874" i="7"/>
  <c r="P882" i="7" s="1"/>
  <c r="K874" i="7"/>
  <c r="H874" i="7"/>
  <c r="H878" i="7" s="1"/>
  <c r="L873" i="7"/>
  <c r="J873" i="7"/>
  <c r="K873" i="7"/>
  <c r="H873" i="7"/>
  <c r="E872" i="7"/>
  <c r="G872" i="7"/>
  <c r="D872" i="7"/>
  <c r="C872" i="7"/>
  <c r="B872" i="7"/>
  <c r="AT871" i="7"/>
  <c r="AR871" i="7"/>
  <c r="AO871" i="7"/>
  <c r="X871" i="7"/>
  <c r="U871" i="7"/>
  <c r="S871" i="7"/>
  <c r="P871" i="7"/>
  <c r="BA871" i="7"/>
  <c r="AZ871" i="7"/>
  <c r="AE871" i="7"/>
  <c r="AD871" i="7"/>
  <c r="L870" i="7"/>
  <c r="K870" i="7"/>
  <c r="J870" i="7" s="1"/>
  <c r="H870" i="7"/>
  <c r="E870" i="7"/>
  <c r="G870" i="7"/>
  <c r="D870" i="7"/>
  <c r="B870" i="7"/>
  <c r="J867" i="7"/>
  <c r="J866" i="7"/>
  <c r="AW869" i="7"/>
  <c r="AT869" i="7"/>
  <c r="AR869" i="7"/>
  <c r="L866" i="7" s="1"/>
  <c r="AO869" i="7"/>
  <c r="AA869" i="7"/>
  <c r="X869" i="7"/>
  <c r="S869" i="7"/>
  <c r="P869" i="7"/>
  <c r="BA869" i="7"/>
  <c r="L868" i="7" s="1"/>
  <c r="AN869" i="7" s="1"/>
  <c r="AZ869" i="7"/>
  <c r="L867" i="7" s="1"/>
  <c r="AE869" i="7"/>
  <c r="J868" i="7" s="1"/>
  <c r="BI869" i="7" s="1"/>
  <c r="AD869" i="7"/>
  <c r="I869" i="7"/>
  <c r="G868" i="7"/>
  <c r="E868" i="7"/>
  <c r="G867" i="7"/>
  <c r="E867" i="7"/>
  <c r="G864" i="7"/>
  <c r="E864" i="7"/>
  <c r="L863" i="7"/>
  <c r="J863" i="7"/>
  <c r="K863" i="7"/>
  <c r="H863" i="7"/>
  <c r="L862" i="7"/>
  <c r="L865" i="7" s="1"/>
  <c r="J862" i="7"/>
  <c r="U869" i="7" s="1"/>
  <c r="K862" i="7"/>
  <c r="H862" i="7"/>
  <c r="E861" i="7"/>
  <c r="G861" i="7"/>
  <c r="D861" i="7"/>
  <c r="C861" i="7"/>
  <c r="B861" i="7"/>
  <c r="AW860" i="7"/>
  <c r="AX860" i="7"/>
  <c r="AT860" i="7"/>
  <c r="AR860" i="7"/>
  <c r="AO860" i="7"/>
  <c r="X860" i="7"/>
  <c r="U860" i="7"/>
  <c r="S860" i="7"/>
  <c r="P860" i="7"/>
  <c r="BA860" i="7"/>
  <c r="AZ860" i="7"/>
  <c r="AE860" i="7"/>
  <c r="AD860" i="7"/>
  <c r="K860" i="7"/>
  <c r="L859" i="7"/>
  <c r="AN860" i="7" s="1"/>
  <c r="K859" i="7"/>
  <c r="J859" i="7" s="1"/>
  <c r="H859" i="7"/>
  <c r="E859" i="7"/>
  <c r="G859" i="7"/>
  <c r="D859" i="7"/>
  <c r="B859" i="7"/>
  <c r="AT858" i="7"/>
  <c r="AR858" i="7"/>
  <c r="AO858" i="7"/>
  <c r="X858" i="7"/>
  <c r="U858" i="7"/>
  <c r="S858" i="7"/>
  <c r="P858" i="7"/>
  <c r="BA858" i="7"/>
  <c r="AZ858" i="7"/>
  <c r="AE858" i="7"/>
  <c r="AD858" i="7"/>
  <c r="L857" i="7"/>
  <c r="AW858" i="7" s="1"/>
  <c r="K857" i="7"/>
  <c r="J857" i="7" s="1"/>
  <c r="H857" i="7"/>
  <c r="E857" i="7"/>
  <c r="G857" i="7"/>
  <c r="D857" i="7"/>
  <c r="B857" i="7"/>
  <c r="J855" i="7"/>
  <c r="J853" i="7"/>
  <c r="AT856" i="7"/>
  <c r="AO856" i="7"/>
  <c r="AA856" i="7"/>
  <c r="X856" i="7"/>
  <c r="P856" i="7"/>
  <c r="BA856" i="7"/>
  <c r="L855" i="7" s="1"/>
  <c r="AZ856" i="7"/>
  <c r="L854" i="7" s="1"/>
  <c r="AE856" i="7"/>
  <c r="AD856" i="7"/>
  <c r="J854" i="7" s="1"/>
  <c r="BI856" i="7" s="1"/>
  <c r="I856" i="7"/>
  <c r="G855" i="7"/>
  <c r="E855" i="7"/>
  <c r="G854" i="7"/>
  <c r="E854" i="7"/>
  <c r="G851" i="7"/>
  <c r="E851" i="7"/>
  <c r="L850" i="7"/>
  <c r="AW856" i="7" s="1"/>
  <c r="J850" i="7"/>
  <c r="K850" i="7"/>
  <c r="H850" i="7"/>
  <c r="L849" i="7"/>
  <c r="AR856" i="7" s="1"/>
  <c r="L853" i="7" s="1"/>
  <c r="J849" i="7"/>
  <c r="S856" i="7" s="1"/>
  <c r="K849" i="7"/>
  <c r="H849" i="7"/>
  <c r="E848" i="7"/>
  <c r="G848" i="7"/>
  <c r="D848" i="7"/>
  <c r="C848" i="7"/>
  <c r="B848" i="7"/>
  <c r="AW847" i="7"/>
  <c r="AT847" i="7"/>
  <c r="AR847" i="7"/>
  <c r="AO847" i="7"/>
  <c r="AN847" i="7"/>
  <c r="X847" i="7"/>
  <c r="U847" i="7"/>
  <c r="S847" i="7"/>
  <c r="P847" i="7"/>
  <c r="O847" i="7"/>
  <c r="BA847" i="7"/>
  <c r="AZ847" i="7"/>
  <c r="AE847" i="7"/>
  <c r="AD847" i="7"/>
  <c r="J899" i="7" s="1"/>
  <c r="K847" i="7"/>
  <c r="C846" i="7"/>
  <c r="L845" i="7"/>
  <c r="J845" i="7"/>
  <c r="K845" i="7"/>
  <c r="H845" i="7"/>
  <c r="E845" i="7"/>
  <c r="G845" i="7"/>
  <c r="D845" i="7"/>
  <c r="C845" i="7"/>
  <c r="B845" i="7"/>
  <c r="AW844" i="7"/>
  <c r="AT844" i="7"/>
  <c r="AR844" i="7"/>
  <c r="AO844" i="7"/>
  <c r="AN844" i="7"/>
  <c r="X844" i="7"/>
  <c r="U844" i="7"/>
  <c r="S844" i="7"/>
  <c r="P844" i="7"/>
  <c r="BA844" i="7"/>
  <c r="AZ844" i="7"/>
  <c r="AE844" i="7"/>
  <c r="AD844" i="7"/>
  <c r="C843" i="7"/>
  <c r="L842" i="7"/>
  <c r="J842" i="7" s="1"/>
  <c r="K842" i="7"/>
  <c r="H842" i="7"/>
  <c r="E842" i="7"/>
  <c r="G842" i="7"/>
  <c r="D842" i="7"/>
  <c r="B842" i="7"/>
  <c r="AO841" i="7"/>
  <c r="AA841" i="7"/>
  <c r="U841" i="7"/>
  <c r="P841" i="7"/>
  <c r="BA841" i="7"/>
  <c r="AZ841" i="7"/>
  <c r="AE841" i="7"/>
  <c r="AD841" i="7"/>
  <c r="G840" i="7"/>
  <c r="E840" i="7"/>
  <c r="G839" i="7"/>
  <c r="E839" i="7"/>
  <c r="AW837" i="7"/>
  <c r="AN837" i="7"/>
  <c r="BA837" i="7"/>
  <c r="AZ837" i="7"/>
  <c r="AE837" i="7"/>
  <c r="AD837" i="7"/>
  <c r="L837" i="7"/>
  <c r="J837" i="7"/>
  <c r="K837" i="7"/>
  <c r="H837" i="7"/>
  <c r="E837" i="7"/>
  <c r="G837" i="7"/>
  <c r="D837" i="7"/>
  <c r="C837" i="7"/>
  <c r="B837" i="7"/>
  <c r="BH836" i="7"/>
  <c r="AW836" i="7"/>
  <c r="AA836" i="7"/>
  <c r="O836" i="7"/>
  <c r="BA836" i="7"/>
  <c r="AZ836" i="7"/>
  <c r="L839" i="7" s="1"/>
  <c r="AE836" i="7"/>
  <c r="AD836" i="7"/>
  <c r="J839" i="7" s="1"/>
  <c r="L836" i="7"/>
  <c r="AN836" i="7" s="1"/>
  <c r="J836" i="7"/>
  <c r="K836" i="7"/>
  <c r="H836" i="7"/>
  <c r="E836" i="7"/>
  <c r="G836" i="7"/>
  <c r="D836" i="7"/>
  <c r="C836" i="7"/>
  <c r="B836" i="7"/>
  <c r="L835" i="7"/>
  <c r="G834" i="7"/>
  <c r="E834" i="7"/>
  <c r="G833" i="7"/>
  <c r="E833" i="7"/>
  <c r="L832" i="7"/>
  <c r="AW841" i="7" s="1"/>
  <c r="J832" i="7"/>
  <c r="K832" i="7"/>
  <c r="H832" i="7"/>
  <c r="L831" i="7"/>
  <c r="AT841" i="7" s="1"/>
  <c r="L838" i="7" s="1"/>
  <c r="J831" i="7"/>
  <c r="X841" i="7" s="1"/>
  <c r="K831" i="7"/>
  <c r="H831" i="7"/>
  <c r="L830" i="7"/>
  <c r="J830" i="7"/>
  <c r="K830" i="7"/>
  <c r="H830" i="7"/>
  <c r="L829" i="7"/>
  <c r="AR841" i="7" s="1"/>
  <c r="J829" i="7"/>
  <c r="S841" i="7" s="1"/>
  <c r="J838" i="7" s="1"/>
  <c r="K829" i="7"/>
  <c r="H829" i="7"/>
  <c r="H835" i="7" s="1"/>
  <c r="E828" i="7"/>
  <c r="G828" i="7"/>
  <c r="D828" i="7"/>
  <c r="C828" i="7"/>
  <c r="B828" i="7"/>
  <c r="AW827" i="7"/>
  <c r="AT827" i="7"/>
  <c r="L891" i="7" s="1"/>
  <c r="AO827" i="7"/>
  <c r="L889" i="7" s="1"/>
  <c r="L887" i="7" s="1"/>
  <c r="AN827" i="7"/>
  <c r="AA827" i="7"/>
  <c r="X827" i="7"/>
  <c r="BA827" i="7"/>
  <c r="L826" i="7" s="1"/>
  <c r="AZ827" i="7"/>
  <c r="L825" i="7" s="1"/>
  <c r="K827" i="7" s="1"/>
  <c r="AE827" i="7"/>
  <c r="J826" i="7" s="1"/>
  <c r="AD827" i="7"/>
  <c r="J825" i="7" s="1"/>
  <c r="I827" i="7" s="1"/>
  <c r="G826" i="7"/>
  <c r="E826" i="7"/>
  <c r="G825" i="7"/>
  <c r="E825" i="7"/>
  <c r="G822" i="7"/>
  <c r="E822" i="7"/>
  <c r="G821" i="7"/>
  <c r="E821" i="7"/>
  <c r="L820" i="7"/>
  <c r="J820" i="7"/>
  <c r="K820" i="7"/>
  <c r="H820" i="7"/>
  <c r="L819" i="7"/>
  <c r="J819" i="7"/>
  <c r="P827" i="7" s="1"/>
  <c r="J889" i="7" s="1"/>
  <c r="K819" i="7"/>
  <c r="H819" i="7"/>
  <c r="L818" i="7"/>
  <c r="L823" i="7" s="1"/>
  <c r="J818" i="7"/>
  <c r="K818" i="7"/>
  <c r="H818" i="7"/>
  <c r="H823" i="7" s="1"/>
  <c r="E817" i="7"/>
  <c r="G817" i="7"/>
  <c r="D817" i="7"/>
  <c r="C817" i="7"/>
  <c r="B817" i="7"/>
  <c r="G813" i="7"/>
  <c r="G812" i="7"/>
  <c r="L811" i="7"/>
  <c r="J811" i="7"/>
  <c r="L807" i="7"/>
  <c r="J807" i="7"/>
  <c r="J806" i="7"/>
  <c r="L805" i="7"/>
  <c r="J805" i="7"/>
  <c r="L804" i="7"/>
  <c r="L802" i="7" s="1"/>
  <c r="J804" i="7"/>
  <c r="J802" i="7" s="1"/>
  <c r="L798" i="7"/>
  <c r="J798" i="7"/>
  <c r="L797" i="7"/>
  <c r="J797" i="7"/>
  <c r="L793" i="7"/>
  <c r="J793" i="7"/>
  <c r="L782" i="7"/>
  <c r="J782" i="7"/>
  <c r="L781" i="7"/>
  <c r="J781" i="7"/>
  <c r="L780" i="7"/>
  <c r="AW783" i="7"/>
  <c r="AR783" i="7"/>
  <c r="AA783" i="7"/>
  <c r="X783" i="7"/>
  <c r="U783" i="7"/>
  <c r="S783" i="7"/>
  <c r="J780" i="7" s="1"/>
  <c r="P783" i="7"/>
  <c r="BA783" i="7"/>
  <c r="AZ783" i="7"/>
  <c r="AE783" i="7"/>
  <c r="AD783" i="7"/>
  <c r="G782" i="7"/>
  <c r="E782" i="7"/>
  <c r="G781" i="7"/>
  <c r="E781" i="7"/>
  <c r="L779" i="7"/>
  <c r="G778" i="7"/>
  <c r="E778" i="7"/>
  <c r="G777" i="7"/>
  <c r="E777" i="7"/>
  <c r="L776" i="7"/>
  <c r="AT783" i="7" s="1"/>
  <c r="J776" i="7"/>
  <c r="K776" i="7"/>
  <c r="H776" i="7"/>
  <c r="L775" i="7"/>
  <c r="AO783" i="7" s="1"/>
  <c r="J775" i="7"/>
  <c r="K775" i="7"/>
  <c r="H775" i="7"/>
  <c r="L774" i="7"/>
  <c r="AN783" i="7" s="1"/>
  <c r="J774" i="7"/>
  <c r="K774" i="7"/>
  <c r="H774" i="7"/>
  <c r="H779" i="7" s="1"/>
  <c r="E773" i="7"/>
  <c r="G773" i="7"/>
  <c r="D773" i="7"/>
  <c r="C773" i="7"/>
  <c r="B773" i="7"/>
  <c r="AW772" i="7"/>
  <c r="AX772" i="7"/>
  <c r="AT772" i="7"/>
  <c r="AR772" i="7"/>
  <c r="AO772" i="7"/>
  <c r="AN772" i="7"/>
  <c r="X772" i="7"/>
  <c r="U772" i="7"/>
  <c r="S772" i="7"/>
  <c r="P772" i="7"/>
  <c r="O772" i="7"/>
  <c r="BA772" i="7"/>
  <c r="AZ772" i="7"/>
  <c r="AE772" i="7"/>
  <c r="AD772" i="7"/>
  <c r="L771" i="7"/>
  <c r="K772" i="7" s="1"/>
  <c r="K771" i="7"/>
  <c r="J771" i="7" s="1"/>
  <c r="H771" i="7"/>
  <c r="E771" i="7"/>
  <c r="G771" i="7"/>
  <c r="D771" i="7"/>
  <c r="B771" i="7"/>
  <c r="J769" i="7"/>
  <c r="J767" i="7"/>
  <c r="AW770" i="7"/>
  <c r="AT770" i="7"/>
  <c r="AR770" i="7"/>
  <c r="L767" i="7" s="1"/>
  <c r="AO770" i="7"/>
  <c r="AA770" i="7"/>
  <c r="X770" i="7"/>
  <c r="U770" i="7"/>
  <c r="S770" i="7"/>
  <c r="P770" i="7"/>
  <c r="BA770" i="7"/>
  <c r="L769" i="7" s="1"/>
  <c r="AZ770" i="7"/>
  <c r="L768" i="7" s="1"/>
  <c r="AE770" i="7"/>
  <c r="AD770" i="7"/>
  <c r="J768" i="7" s="1"/>
  <c r="I770" i="7" s="1"/>
  <c r="G769" i="7"/>
  <c r="E769" i="7"/>
  <c r="G768" i="7"/>
  <c r="E768" i="7"/>
  <c r="G765" i="7"/>
  <c r="E765" i="7"/>
  <c r="L764" i="7"/>
  <c r="J764" i="7"/>
  <c r="K764" i="7"/>
  <c r="H764" i="7"/>
  <c r="H766" i="7" s="1"/>
  <c r="L763" i="7"/>
  <c r="L766" i="7" s="1"/>
  <c r="J763" i="7"/>
  <c r="J766" i="7" s="1"/>
  <c r="K763" i="7"/>
  <c r="H763" i="7"/>
  <c r="E762" i="7"/>
  <c r="G762" i="7"/>
  <c r="D762" i="7"/>
  <c r="C762" i="7"/>
  <c r="B762" i="7"/>
  <c r="AX761" i="7"/>
  <c r="AT761" i="7"/>
  <c r="AR761" i="7"/>
  <c r="AO761" i="7"/>
  <c r="X761" i="7"/>
  <c r="U761" i="7"/>
  <c r="S761" i="7"/>
  <c r="P761" i="7"/>
  <c r="BA761" i="7"/>
  <c r="AZ761" i="7"/>
  <c r="AE761" i="7"/>
  <c r="AD761" i="7"/>
  <c r="K761" i="7"/>
  <c r="L760" i="7"/>
  <c r="AW761" i="7" s="1"/>
  <c r="K760" i="7"/>
  <c r="J760" i="7" s="1"/>
  <c r="O761" i="7" s="1"/>
  <c r="H760" i="7"/>
  <c r="E760" i="7"/>
  <c r="G760" i="7"/>
  <c r="D760" i="7"/>
  <c r="B760" i="7"/>
  <c r="AT759" i="7"/>
  <c r="AR759" i="7"/>
  <c r="AO759" i="7"/>
  <c r="X759" i="7"/>
  <c r="U759" i="7"/>
  <c r="S759" i="7"/>
  <c r="P759" i="7"/>
  <c r="BA759" i="7"/>
  <c r="AZ759" i="7"/>
  <c r="AE759" i="7"/>
  <c r="AD759" i="7"/>
  <c r="L758" i="7"/>
  <c r="K758" i="7"/>
  <c r="H758" i="7"/>
  <c r="E758" i="7"/>
  <c r="G758" i="7"/>
  <c r="D758" i="7"/>
  <c r="B758" i="7"/>
  <c r="J755" i="7"/>
  <c r="AW757" i="7"/>
  <c r="AT757" i="7"/>
  <c r="L754" i="7" s="1"/>
  <c r="AR757" i="7"/>
  <c r="AO757" i="7"/>
  <c r="AA757" i="7"/>
  <c r="X757" i="7"/>
  <c r="S757" i="7"/>
  <c r="J754" i="7" s="1"/>
  <c r="P757" i="7"/>
  <c r="BA757" i="7"/>
  <c r="L756" i="7" s="1"/>
  <c r="AZ757" i="7"/>
  <c r="L755" i="7" s="1"/>
  <c r="AE757" i="7"/>
  <c r="J756" i="7" s="1"/>
  <c r="AD757" i="7"/>
  <c r="G756" i="7"/>
  <c r="E756" i="7"/>
  <c r="G755" i="7"/>
  <c r="E755" i="7"/>
  <c r="L753" i="7"/>
  <c r="J753" i="7"/>
  <c r="H753" i="7"/>
  <c r="G752" i="7"/>
  <c r="E752" i="7"/>
  <c r="L751" i="7"/>
  <c r="J751" i="7"/>
  <c r="K751" i="7"/>
  <c r="H751" i="7"/>
  <c r="L750" i="7"/>
  <c r="AN757" i="7" s="1"/>
  <c r="J750" i="7"/>
  <c r="U757" i="7" s="1"/>
  <c r="K750" i="7"/>
  <c r="H750" i="7"/>
  <c r="E749" i="7"/>
  <c r="G749" i="7"/>
  <c r="D749" i="7"/>
  <c r="C749" i="7"/>
  <c r="B749" i="7"/>
  <c r="AT748" i="7"/>
  <c r="AR748" i="7"/>
  <c r="AO748" i="7"/>
  <c r="AA748" i="7"/>
  <c r="X748" i="7"/>
  <c r="U748" i="7"/>
  <c r="S748" i="7"/>
  <c r="P748" i="7"/>
  <c r="BA748" i="7"/>
  <c r="AZ748" i="7"/>
  <c r="AE748" i="7"/>
  <c r="AD748" i="7"/>
  <c r="C747" i="7"/>
  <c r="L746" i="7"/>
  <c r="AW748" i="7" s="1"/>
  <c r="J746" i="7"/>
  <c r="K746" i="7"/>
  <c r="H746" i="7"/>
  <c r="E746" i="7"/>
  <c r="G746" i="7"/>
  <c r="D746" i="7"/>
  <c r="C746" i="7"/>
  <c r="B746" i="7"/>
  <c r="J744" i="7"/>
  <c r="L743" i="7"/>
  <c r="L742" i="7"/>
  <c r="AT745" i="7"/>
  <c r="AO745" i="7"/>
  <c r="AA745" i="7"/>
  <c r="X745" i="7"/>
  <c r="U745" i="7"/>
  <c r="P745" i="7"/>
  <c r="O745" i="7"/>
  <c r="BA745" i="7"/>
  <c r="L744" i="7" s="1"/>
  <c r="AZ745" i="7"/>
  <c r="AE745" i="7"/>
  <c r="AD745" i="7"/>
  <c r="J743" i="7" s="1"/>
  <c r="G744" i="7"/>
  <c r="E744" i="7"/>
  <c r="G743" i="7"/>
  <c r="E743" i="7"/>
  <c r="L741" i="7"/>
  <c r="J741" i="7"/>
  <c r="G740" i="7"/>
  <c r="E740" i="7"/>
  <c r="L739" i="7"/>
  <c r="AW745" i="7" s="1"/>
  <c r="J739" i="7"/>
  <c r="K739" i="7"/>
  <c r="H739" i="7"/>
  <c r="L738" i="7"/>
  <c r="AR745" i="7" s="1"/>
  <c r="J738" i="7"/>
  <c r="K738" i="7"/>
  <c r="H738" i="7"/>
  <c r="H741" i="7" s="1"/>
  <c r="E737" i="7"/>
  <c r="G737" i="7"/>
  <c r="D737" i="7"/>
  <c r="C737" i="7"/>
  <c r="B737" i="7"/>
  <c r="AT736" i="7"/>
  <c r="AR736" i="7"/>
  <c r="AO736" i="7"/>
  <c r="AA736" i="7"/>
  <c r="X736" i="7"/>
  <c r="U736" i="7"/>
  <c r="S736" i="7"/>
  <c r="P736" i="7"/>
  <c r="O736" i="7"/>
  <c r="BA736" i="7"/>
  <c r="AZ736" i="7"/>
  <c r="AE736" i="7"/>
  <c r="AD736" i="7"/>
  <c r="K736" i="7"/>
  <c r="C735" i="7"/>
  <c r="L734" i="7"/>
  <c r="AW736" i="7" s="1"/>
  <c r="J734" i="7"/>
  <c r="BI736" i="7" s="1"/>
  <c r="K734" i="7"/>
  <c r="H734" i="7"/>
  <c r="E734" i="7"/>
  <c r="G734" i="7"/>
  <c r="D734" i="7"/>
  <c r="C734" i="7"/>
  <c r="B734" i="7"/>
  <c r="AW733" i="7"/>
  <c r="AX733" i="7"/>
  <c r="AT733" i="7"/>
  <c r="AR733" i="7"/>
  <c r="AO733" i="7"/>
  <c r="AN733" i="7"/>
  <c r="X733" i="7"/>
  <c r="U733" i="7"/>
  <c r="S733" i="7"/>
  <c r="P733" i="7"/>
  <c r="BA733" i="7"/>
  <c r="AZ733" i="7"/>
  <c r="AE733" i="7"/>
  <c r="AD733" i="7"/>
  <c r="K733" i="7"/>
  <c r="C732" i="7"/>
  <c r="L731" i="7"/>
  <c r="K731" i="7"/>
  <c r="J731" i="7" s="1"/>
  <c r="H731" i="7"/>
  <c r="E731" i="7"/>
  <c r="G731" i="7"/>
  <c r="D731" i="7"/>
  <c r="B731" i="7"/>
  <c r="AW730" i="7"/>
  <c r="AT730" i="7"/>
  <c r="U730" i="7"/>
  <c r="BA730" i="7"/>
  <c r="AZ730" i="7"/>
  <c r="AE730" i="7"/>
  <c r="AD730" i="7"/>
  <c r="G729" i="7"/>
  <c r="E729" i="7"/>
  <c r="G728" i="7"/>
  <c r="E728" i="7"/>
  <c r="AW726" i="7"/>
  <c r="AA726" i="7"/>
  <c r="AN726" i="7"/>
  <c r="BA726" i="7"/>
  <c r="L729" i="7" s="1"/>
  <c r="AZ726" i="7"/>
  <c r="L728" i="7" s="1"/>
  <c r="AE726" i="7"/>
  <c r="AD726" i="7"/>
  <c r="L726" i="7"/>
  <c r="J726" i="7"/>
  <c r="BH726" i="7" s="1"/>
  <c r="K726" i="7"/>
  <c r="H726" i="7"/>
  <c r="E726" i="7"/>
  <c r="G726" i="7"/>
  <c r="D726" i="7"/>
  <c r="C726" i="7"/>
  <c r="B726" i="7"/>
  <c r="BH725" i="7"/>
  <c r="O725" i="7"/>
  <c r="BA725" i="7"/>
  <c r="AZ725" i="7"/>
  <c r="AE725" i="7"/>
  <c r="J729" i="7" s="1"/>
  <c r="AD725" i="7"/>
  <c r="J728" i="7" s="1"/>
  <c r="L725" i="7"/>
  <c r="J725" i="7"/>
  <c r="AA725" i="7" s="1"/>
  <c r="K725" i="7"/>
  <c r="H725" i="7"/>
  <c r="E725" i="7"/>
  <c r="G725" i="7"/>
  <c r="D725" i="7"/>
  <c r="C725" i="7"/>
  <c r="B725" i="7"/>
  <c r="H724" i="7"/>
  <c r="G723" i="7"/>
  <c r="E723" i="7"/>
  <c r="G722" i="7"/>
  <c r="E722" i="7"/>
  <c r="L721" i="7"/>
  <c r="J721" i="7"/>
  <c r="AA730" i="7" s="1"/>
  <c r="K721" i="7"/>
  <c r="H721" i="7"/>
  <c r="L720" i="7"/>
  <c r="J720" i="7"/>
  <c r="X730" i="7" s="1"/>
  <c r="K720" i="7"/>
  <c r="H720" i="7"/>
  <c r="L719" i="7"/>
  <c r="J719" i="7"/>
  <c r="BH730" i="7" s="1"/>
  <c r="K719" i="7"/>
  <c r="H719" i="7"/>
  <c r="L718" i="7"/>
  <c r="J718" i="7"/>
  <c r="S730" i="7" s="1"/>
  <c r="K718" i="7"/>
  <c r="H718" i="7"/>
  <c r="E717" i="7"/>
  <c r="G717" i="7"/>
  <c r="D717" i="7"/>
  <c r="C717" i="7"/>
  <c r="B717" i="7"/>
  <c r="J715" i="7"/>
  <c r="L714" i="7"/>
  <c r="J714" i="7"/>
  <c r="AW716" i="7"/>
  <c r="AA716" i="7"/>
  <c r="X716" i="7"/>
  <c r="U716" i="7"/>
  <c r="S716" i="7"/>
  <c r="BA716" i="7"/>
  <c r="L715" i="7" s="1"/>
  <c r="AZ716" i="7"/>
  <c r="AE716" i="7"/>
  <c r="AD716" i="7"/>
  <c r="G715" i="7"/>
  <c r="E715" i="7"/>
  <c r="G714" i="7"/>
  <c r="E714" i="7"/>
  <c r="G711" i="7"/>
  <c r="E711" i="7"/>
  <c r="G710" i="7"/>
  <c r="E710" i="7"/>
  <c r="L709" i="7"/>
  <c r="AT716" i="7" s="1"/>
  <c r="L792" i="7" s="1"/>
  <c r="J709" i="7"/>
  <c r="K709" i="7"/>
  <c r="H709" i="7"/>
  <c r="L708" i="7"/>
  <c r="L712" i="7" s="1"/>
  <c r="J708" i="7"/>
  <c r="P716" i="7" s="1"/>
  <c r="K708" i="7"/>
  <c r="H708" i="7"/>
  <c r="L707" i="7"/>
  <c r="AR716" i="7" s="1"/>
  <c r="J707" i="7"/>
  <c r="K707" i="7"/>
  <c r="H707" i="7"/>
  <c r="H712" i="7" s="1"/>
  <c r="E706" i="7"/>
  <c r="G706" i="7"/>
  <c r="D706" i="7"/>
  <c r="C706" i="7"/>
  <c r="B706" i="7"/>
  <c r="G702" i="7"/>
  <c r="G701" i="7"/>
  <c r="L700" i="7"/>
  <c r="J700" i="7"/>
  <c r="L696" i="7"/>
  <c r="J696" i="7"/>
  <c r="J695" i="7"/>
  <c r="L694" i="7"/>
  <c r="J694" i="7"/>
  <c r="L693" i="7"/>
  <c r="L691" i="7" s="1"/>
  <c r="J693" i="7"/>
  <c r="J691" i="7" s="1"/>
  <c r="L689" i="7"/>
  <c r="L687" i="7"/>
  <c r="J687" i="7"/>
  <c r="L686" i="7"/>
  <c r="J686" i="7"/>
  <c r="L682" i="7"/>
  <c r="J682" i="7"/>
  <c r="L671" i="7"/>
  <c r="J671" i="7"/>
  <c r="L670" i="7"/>
  <c r="J670" i="7"/>
  <c r="I672" i="7" s="1"/>
  <c r="AW672" i="7"/>
  <c r="BH672" i="7"/>
  <c r="AA672" i="7"/>
  <c r="U672" i="7"/>
  <c r="S672" i="7"/>
  <c r="J669" i="7" s="1"/>
  <c r="BA672" i="7"/>
  <c r="AZ672" i="7"/>
  <c r="AE672" i="7"/>
  <c r="AD672" i="7"/>
  <c r="G671" i="7"/>
  <c r="E671" i="7"/>
  <c r="G670" i="7"/>
  <c r="E670" i="7"/>
  <c r="G667" i="7"/>
  <c r="E667" i="7"/>
  <c r="G666" i="7"/>
  <c r="E666" i="7"/>
  <c r="L665" i="7"/>
  <c r="AT672" i="7" s="1"/>
  <c r="J665" i="7"/>
  <c r="X672" i="7" s="1"/>
  <c r="K665" i="7"/>
  <c r="H665" i="7"/>
  <c r="L664" i="7"/>
  <c r="AO672" i="7" s="1"/>
  <c r="J664" i="7"/>
  <c r="P672" i="7" s="1"/>
  <c r="K664" i="7"/>
  <c r="H664" i="7"/>
  <c r="L663" i="7"/>
  <c r="L668" i="7" s="1"/>
  <c r="J663" i="7"/>
  <c r="K663" i="7"/>
  <c r="H663" i="7"/>
  <c r="H668" i="7" s="1"/>
  <c r="E662" i="7"/>
  <c r="G662" i="7"/>
  <c r="D662" i="7"/>
  <c r="C662" i="7"/>
  <c r="B662" i="7"/>
  <c r="AT661" i="7"/>
  <c r="AR661" i="7"/>
  <c r="AO661" i="7"/>
  <c r="X661" i="7"/>
  <c r="U661" i="7"/>
  <c r="S661" i="7"/>
  <c r="P661" i="7"/>
  <c r="BA661" i="7"/>
  <c r="AZ661" i="7"/>
  <c r="AE661" i="7"/>
  <c r="AD661" i="7"/>
  <c r="L660" i="7"/>
  <c r="K660" i="7"/>
  <c r="H660" i="7"/>
  <c r="E660" i="7"/>
  <c r="G660" i="7"/>
  <c r="D660" i="7"/>
  <c r="B660" i="7"/>
  <c r="J657" i="7"/>
  <c r="AW659" i="7"/>
  <c r="AT659" i="7"/>
  <c r="L656" i="7" s="1"/>
  <c r="AR659" i="7"/>
  <c r="AO659" i="7"/>
  <c r="AA659" i="7"/>
  <c r="X659" i="7"/>
  <c r="S659" i="7"/>
  <c r="J656" i="7" s="1"/>
  <c r="P659" i="7"/>
  <c r="BA659" i="7"/>
  <c r="L658" i="7" s="1"/>
  <c r="AZ659" i="7"/>
  <c r="L657" i="7" s="1"/>
  <c r="AE659" i="7"/>
  <c r="J658" i="7" s="1"/>
  <c r="AD659" i="7"/>
  <c r="G658" i="7"/>
  <c r="E658" i="7"/>
  <c r="G657" i="7"/>
  <c r="E657" i="7"/>
  <c r="L655" i="7"/>
  <c r="J655" i="7"/>
  <c r="G654" i="7"/>
  <c r="E654" i="7"/>
  <c r="L653" i="7"/>
  <c r="J653" i="7"/>
  <c r="K653" i="7"/>
  <c r="H653" i="7"/>
  <c r="L652" i="7"/>
  <c r="AN659" i="7" s="1"/>
  <c r="J652" i="7"/>
  <c r="U659" i="7" s="1"/>
  <c r="K652" i="7"/>
  <c r="H652" i="7"/>
  <c r="H655" i="7" s="1"/>
  <c r="E651" i="7"/>
  <c r="G651" i="7"/>
  <c r="D651" i="7"/>
  <c r="C651" i="7"/>
  <c r="B651" i="7"/>
  <c r="AT650" i="7"/>
  <c r="AR650" i="7"/>
  <c r="AO650" i="7"/>
  <c r="BI650" i="7"/>
  <c r="AA650" i="7"/>
  <c r="X650" i="7"/>
  <c r="U650" i="7"/>
  <c r="S650" i="7"/>
  <c r="P650" i="7"/>
  <c r="BA650" i="7"/>
  <c r="AZ650" i="7"/>
  <c r="AE650" i="7"/>
  <c r="AD650" i="7"/>
  <c r="L649" i="7"/>
  <c r="J649" i="7"/>
  <c r="K649" i="7"/>
  <c r="H649" i="7"/>
  <c r="E649" i="7"/>
  <c r="G649" i="7"/>
  <c r="D649" i="7"/>
  <c r="B649" i="7"/>
  <c r="AW648" i="7"/>
  <c r="AX648" i="7"/>
  <c r="AT648" i="7"/>
  <c r="AR648" i="7"/>
  <c r="AO648" i="7"/>
  <c r="AN648" i="7"/>
  <c r="X648" i="7"/>
  <c r="U648" i="7"/>
  <c r="S648" i="7"/>
  <c r="P648" i="7"/>
  <c r="O648" i="7"/>
  <c r="BA648" i="7"/>
  <c r="AZ648" i="7"/>
  <c r="AE648" i="7"/>
  <c r="AD648" i="7"/>
  <c r="K648" i="7"/>
  <c r="L647" i="7"/>
  <c r="J647" i="7"/>
  <c r="BI648" i="7" s="1"/>
  <c r="K647" i="7"/>
  <c r="H647" i="7"/>
  <c r="E647" i="7"/>
  <c r="G647" i="7"/>
  <c r="D647" i="7"/>
  <c r="B647" i="7"/>
  <c r="L645" i="7"/>
  <c r="J645" i="7"/>
  <c r="L644" i="7"/>
  <c r="AT646" i="7"/>
  <c r="AO646" i="7"/>
  <c r="AN646" i="7"/>
  <c r="AA646" i="7"/>
  <c r="X646" i="7"/>
  <c r="P646" i="7"/>
  <c r="BA646" i="7"/>
  <c r="AZ646" i="7"/>
  <c r="AE646" i="7"/>
  <c r="AD646" i="7"/>
  <c r="J644" i="7" s="1"/>
  <c r="K646" i="7"/>
  <c r="G645" i="7"/>
  <c r="E645" i="7"/>
  <c r="G644" i="7"/>
  <c r="E644" i="7"/>
  <c r="G641" i="7"/>
  <c r="E641" i="7"/>
  <c r="L640" i="7"/>
  <c r="AW646" i="7" s="1"/>
  <c r="J640" i="7"/>
  <c r="K640" i="7"/>
  <c r="H640" i="7"/>
  <c r="H642" i="7" s="1"/>
  <c r="L639" i="7"/>
  <c r="J639" i="7"/>
  <c r="U646" i="7" s="1"/>
  <c r="K639" i="7"/>
  <c r="H639" i="7"/>
  <c r="E638" i="7"/>
  <c r="G638" i="7"/>
  <c r="D638" i="7"/>
  <c r="C638" i="7"/>
  <c r="B638" i="7"/>
  <c r="AW637" i="7"/>
  <c r="AT637" i="7"/>
  <c r="AR637" i="7"/>
  <c r="AO637" i="7"/>
  <c r="BI637" i="7"/>
  <c r="X637" i="7"/>
  <c r="U637" i="7"/>
  <c r="S637" i="7"/>
  <c r="P637" i="7"/>
  <c r="O637" i="7"/>
  <c r="BA637" i="7"/>
  <c r="AZ637" i="7"/>
  <c r="AE637" i="7"/>
  <c r="AD637" i="7"/>
  <c r="I637" i="7"/>
  <c r="C636" i="7"/>
  <c r="L635" i="7"/>
  <c r="AN637" i="7" s="1"/>
  <c r="J635" i="7"/>
  <c r="AA637" i="7" s="1"/>
  <c r="K635" i="7"/>
  <c r="H635" i="7"/>
  <c r="E635" i="7"/>
  <c r="G635" i="7"/>
  <c r="D635" i="7"/>
  <c r="C635" i="7"/>
  <c r="B635" i="7"/>
  <c r="AW634" i="7"/>
  <c r="AT634" i="7"/>
  <c r="AR634" i="7"/>
  <c r="AO634" i="7"/>
  <c r="X634" i="7"/>
  <c r="U634" i="7"/>
  <c r="S634" i="7"/>
  <c r="P634" i="7"/>
  <c r="BA634" i="7"/>
  <c r="AZ634" i="7"/>
  <c r="AE634" i="7"/>
  <c r="AD634" i="7"/>
  <c r="K634" i="7"/>
  <c r="C633" i="7"/>
  <c r="L632" i="7"/>
  <c r="AX634" i="7" s="1"/>
  <c r="K632" i="7"/>
  <c r="J632" i="7" s="1"/>
  <c r="H632" i="7"/>
  <c r="E632" i="7"/>
  <c r="G632" i="7"/>
  <c r="D632" i="7"/>
  <c r="B632" i="7"/>
  <c r="L629" i="7"/>
  <c r="J628" i="7"/>
  <c r="AW631" i="7"/>
  <c r="U631" i="7"/>
  <c r="S631" i="7"/>
  <c r="P631" i="7"/>
  <c r="O631" i="7"/>
  <c r="BA631" i="7"/>
  <c r="AZ631" i="7"/>
  <c r="AE631" i="7"/>
  <c r="AD631" i="7"/>
  <c r="G630" i="7"/>
  <c r="E630" i="7"/>
  <c r="G629" i="7"/>
  <c r="E629" i="7"/>
  <c r="AW627" i="7"/>
  <c r="AA627" i="7"/>
  <c r="AN627" i="7"/>
  <c r="BA627" i="7"/>
  <c r="AZ627" i="7"/>
  <c r="AE627" i="7"/>
  <c r="AD627" i="7"/>
  <c r="L627" i="7"/>
  <c r="J627" i="7"/>
  <c r="K627" i="7"/>
  <c r="H627" i="7"/>
  <c r="E627" i="7"/>
  <c r="G627" i="7"/>
  <c r="D627" i="7"/>
  <c r="C627" i="7"/>
  <c r="B627" i="7"/>
  <c r="BH626" i="7"/>
  <c r="O626" i="7"/>
  <c r="BA626" i="7"/>
  <c r="AZ626" i="7"/>
  <c r="AE626" i="7"/>
  <c r="J630" i="7" s="1"/>
  <c r="AD626" i="7"/>
  <c r="J629" i="7" s="1"/>
  <c r="L626" i="7"/>
  <c r="AW626" i="7" s="1"/>
  <c r="J626" i="7"/>
  <c r="AA626" i="7" s="1"/>
  <c r="K626" i="7"/>
  <c r="H626" i="7"/>
  <c r="E626" i="7"/>
  <c r="G626" i="7"/>
  <c r="D626" i="7"/>
  <c r="C626" i="7"/>
  <c r="B626" i="7"/>
  <c r="J625" i="7"/>
  <c r="G624" i="7"/>
  <c r="E624" i="7"/>
  <c r="G623" i="7"/>
  <c r="E623" i="7"/>
  <c r="L622" i="7"/>
  <c r="J622" i="7"/>
  <c r="AA631" i="7" s="1"/>
  <c r="K622" i="7"/>
  <c r="H622" i="7"/>
  <c r="L621" i="7"/>
  <c r="AT631" i="7" s="1"/>
  <c r="J621" i="7"/>
  <c r="X631" i="7" s="1"/>
  <c r="K621" i="7"/>
  <c r="H621" i="7"/>
  <c r="L620" i="7"/>
  <c r="AO631" i="7" s="1"/>
  <c r="J620" i="7"/>
  <c r="K620" i="7"/>
  <c r="H620" i="7"/>
  <c r="L619" i="7"/>
  <c r="AR631" i="7" s="1"/>
  <c r="L628" i="7" s="1"/>
  <c r="J619" i="7"/>
  <c r="BH631" i="7" s="1"/>
  <c r="K619" i="7"/>
  <c r="H619" i="7"/>
  <c r="H625" i="7" s="1"/>
  <c r="E618" i="7"/>
  <c r="G618" i="7"/>
  <c r="D618" i="7"/>
  <c r="C618" i="7"/>
  <c r="B618" i="7"/>
  <c r="AW617" i="7"/>
  <c r="AT617" i="7"/>
  <c r="L681" i="7" s="1"/>
  <c r="AO617" i="7"/>
  <c r="L679" i="7" s="1"/>
  <c r="L677" i="7" s="1"/>
  <c r="AA617" i="7"/>
  <c r="U617" i="7"/>
  <c r="BA617" i="7"/>
  <c r="AZ617" i="7"/>
  <c r="L615" i="7" s="1"/>
  <c r="AE617" i="7"/>
  <c r="J616" i="7" s="1"/>
  <c r="AD617" i="7"/>
  <c r="J615" i="7" s="1"/>
  <c r="G616" i="7"/>
  <c r="E616" i="7"/>
  <c r="G615" i="7"/>
  <c r="E615" i="7"/>
  <c r="G612" i="7"/>
  <c r="E612" i="7"/>
  <c r="G611" i="7"/>
  <c r="E611" i="7"/>
  <c r="L610" i="7"/>
  <c r="J610" i="7"/>
  <c r="X617" i="7" s="1"/>
  <c r="K610" i="7"/>
  <c r="H610" i="7"/>
  <c r="L609" i="7"/>
  <c r="J609" i="7"/>
  <c r="P617" i="7" s="1"/>
  <c r="J679" i="7" s="1"/>
  <c r="J677" i="7" s="1"/>
  <c r="K609" i="7"/>
  <c r="H609" i="7"/>
  <c r="H613" i="7" s="1"/>
  <c r="L608" i="7"/>
  <c r="J608" i="7"/>
  <c r="BH617" i="7" s="1"/>
  <c r="K608" i="7"/>
  <c r="H608" i="7"/>
  <c r="E607" i="7"/>
  <c r="G607" i="7"/>
  <c r="D607" i="7"/>
  <c r="C607" i="7"/>
  <c r="B607" i="7"/>
  <c r="G603" i="7"/>
  <c r="G602" i="7"/>
  <c r="L601" i="7"/>
  <c r="J601" i="7"/>
  <c r="L597" i="7"/>
  <c r="J597" i="7"/>
  <c r="J596" i="7"/>
  <c r="L595" i="7"/>
  <c r="J595" i="7"/>
  <c r="L594" i="7"/>
  <c r="L592" i="7" s="1"/>
  <c r="J594" i="7"/>
  <c r="J592" i="7" s="1"/>
  <c r="L588" i="7"/>
  <c r="J588" i="7"/>
  <c r="L587" i="7"/>
  <c r="J587" i="7"/>
  <c r="L583" i="7"/>
  <c r="J583" i="7"/>
  <c r="L572" i="7"/>
  <c r="J571" i="7"/>
  <c r="AW573" i="7"/>
  <c r="AT573" i="7"/>
  <c r="AR573" i="7"/>
  <c r="L570" i="7" s="1"/>
  <c r="AA573" i="7"/>
  <c r="BA573" i="7"/>
  <c r="AZ573" i="7"/>
  <c r="L571" i="7" s="1"/>
  <c r="AE573" i="7"/>
  <c r="J572" i="7" s="1"/>
  <c r="AD573" i="7"/>
  <c r="G572" i="7"/>
  <c r="E572" i="7"/>
  <c r="G571" i="7"/>
  <c r="E571" i="7"/>
  <c r="G568" i="7"/>
  <c r="E568" i="7"/>
  <c r="G567" i="7"/>
  <c r="E567" i="7"/>
  <c r="L566" i="7"/>
  <c r="J566" i="7"/>
  <c r="X573" i="7" s="1"/>
  <c r="K566" i="7"/>
  <c r="H566" i="7"/>
  <c r="L565" i="7"/>
  <c r="AO573" i="7" s="1"/>
  <c r="J565" i="7"/>
  <c r="P573" i="7" s="1"/>
  <c r="K565" i="7"/>
  <c r="H565" i="7"/>
  <c r="L564" i="7"/>
  <c r="L569" i="7" s="1"/>
  <c r="J564" i="7"/>
  <c r="I573" i="7" s="1"/>
  <c r="K564" i="7"/>
  <c r="H564" i="7"/>
  <c r="H569" i="7" s="1"/>
  <c r="E563" i="7"/>
  <c r="G563" i="7"/>
  <c r="D563" i="7"/>
  <c r="C563" i="7"/>
  <c r="B563" i="7"/>
  <c r="AT562" i="7"/>
  <c r="AR562" i="7"/>
  <c r="AO562" i="7"/>
  <c r="AN562" i="7"/>
  <c r="X562" i="7"/>
  <c r="U562" i="7"/>
  <c r="S562" i="7"/>
  <c r="P562" i="7"/>
  <c r="BA562" i="7"/>
  <c r="AZ562" i="7"/>
  <c r="AE562" i="7"/>
  <c r="AD562" i="7"/>
  <c r="K562" i="7"/>
  <c r="I562" i="7"/>
  <c r="L561" i="7"/>
  <c r="J561" i="7" s="1"/>
  <c r="AB562" i="7" s="1"/>
  <c r="K561" i="7"/>
  <c r="H561" i="7"/>
  <c r="E561" i="7"/>
  <c r="G561" i="7"/>
  <c r="D561" i="7"/>
  <c r="B561" i="7"/>
  <c r="L559" i="7"/>
  <c r="J559" i="7"/>
  <c r="L558" i="7"/>
  <c r="J558" i="7"/>
  <c r="AT560" i="7"/>
  <c r="AO560" i="7"/>
  <c r="AA560" i="7"/>
  <c r="X560" i="7"/>
  <c r="U560" i="7"/>
  <c r="P560" i="7"/>
  <c r="BA560" i="7"/>
  <c r="AZ560" i="7"/>
  <c r="AE560" i="7"/>
  <c r="AD560" i="7"/>
  <c r="G559" i="7"/>
  <c r="E559" i="7"/>
  <c r="G558" i="7"/>
  <c r="E558" i="7"/>
  <c r="G555" i="7"/>
  <c r="E555" i="7"/>
  <c r="L554" i="7"/>
  <c r="AW560" i="7" s="1"/>
  <c r="J554" i="7"/>
  <c r="K554" i="7"/>
  <c r="H554" i="7"/>
  <c r="L553" i="7"/>
  <c r="L556" i="7" s="1"/>
  <c r="J553" i="7"/>
  <c r="BI560" i="7" s="1"/>
  <c r="K553" i="7"/>
  <c r="H553" i="7"/>
  <c r="E552" i="7"/>
  <c r="G552" i="7"/>
  <c r="D552" i="7"/>
  <c r="C552" i="7"/>
  <c r="B552" i="7"/>
  <c r="AW551" i="7"/>
  <c r="AX551" i="7"/>
  <c r="AT551" i="7"/>
  <c r="AR551" i="7"/>
  <c r="AO551" i="7"/>
  <c r="AN551" i="7"/>
  <c r="X551" i="7"/>
  <c r="U551" i="7"/>
  <c r="S551" i="7"/>
  <c r="P551" i="7"/>
  <c r="BA551" i="7"/>
  <c r="AZ551" i="7"/>
  <c r="AE551" i="7"/>
  <c r="AD551" i="7"/>
  <c r="K551" i="7"/>
  <c r="L550" i="7"/>
  <c r="J550" i="7"/>
  <c r="O551" i="7" s="1"/>
  <c r="K550" i="7"/>
  <c r="H550" i="7"/>
  <c r="E550" i="7"/>
  <c r="G550" i="7"/>
  <c r="D550" i="7"/>
  <c r="B550" i="7"/>
  <c r="AW549" i="7"/>
  <c r="AX549" i="7"/>
  <c r="AT549" i="7"/>
  <c r="AR549" i="7"/>
  <c r="AO549" i="7"/>
  <c r="AN549" i="7"/>
  <c r="X549" i="7"/>
  <c r="U549" i="7"/>
  <c r="S549" i="7"/>
  <c r="P549" i="7"/>
  <c r="BA549" i="7"/>
  <c r="AZ549" i="7"/>
  <c r="AE549" i="7"/>
  <c r="AD549" i="7"/>
  <c r="L548" i="7"/>
  <c r="K549" i="7" s="1"/>
  <c r="K548" i="7"/>
  <c r="J548" i="7" s="1"/>
  <c r="H548" i="7"/>
  <c r="E548" i="7"/>
  <c r="G548" i="7"/>
  <c r="D548" i="7"/>
  <c r="B548" i="7"/>
  <c r="AW547" i="7"/>
  <c r="AT547" i="7"/>
  <c r="AO547" i="7"/>
  <c r="X547" i="7"/>
  <c r="P547" i="7"/>
  <c r="BA547" i="7"/>
  <c r="L546" i="7" s="1"/>
  <c r="AZ547" i="7"/>
  <c r="L545" i="7" s="1"/>
  <c r="AE547" i="7"/>
  <c r="J546" i="7" s="1"/>
  <c r="AD547" i="7"/>
  <c r="J545" i="7" s="1"/>
  <c r="O547" i="7" s="1"/>
  <c r="G546" i="7"/>
  <c r="E546" i="7"/>
  <c r="G545" i="7"/>
  <c r="E545" i="7"/>
  <c r="J543" i="7"/>
  <c r="H543" i="7"/>
  <c r="G542" i="7"/>
  <c r="E542" i="7"/>
  <c r="L541" i="7"/>
  <c r="J541" i="7"/>
  <c r="AA547" i="7" s="1"/>
  <c r="K541" i="7"/>
  <c r="H541" i="7"/>
  <c r="L540" i="7"/>
  <c r="J540" i="7"/>
  <c r="BI547" i="7" s="1"/>
  <c r="K540" i="7"/>
  <c r="H540" i="7"/>
  <c r="E539" i="7"/>
  <c r="G539" i="7"/>
  <c r="D539" i="7"/>
  <c r="C539" i="7"/>
  <c r="B539" i="7"/>
  <c r="AT538" i="7"/>
  <c r="AR538" i="7"/>
  <c r="AO538" i="7"/>
  <c r="X538" i="7"/>
  <c r="U538" i="7"/>
  <c r="S538" i="7"/>
  <c r="P538" i="7"/>
  <c r="BA538" i="7"/>
  <c r="AZ538" i="7"/>
  <c r="AE538" i="7"/>
  <c r="AD538" i="7"/>
  <c r="C537" i="7"/>
  <c r="L536" i="7"/>
  <c r="J536" i="7"/>
  <c r="K536" i="7"/>
  <c r="H536" i="7"/>
  <c r="E536" i="7"/>
  <c r="G536" i="7"/>
  <c r="D536" i="7"/>
  <c r="C536" i="7"/>
  <c r="B536" i="7"/>
  <c r="J533" i="7"/>
  <c r="AW535" i="7"/>
  <c r="AT535" i="7"/>
  <c r="L532" i="7" s="1"/>
  <c r="AR535" i="7"/>
  <c r="AO535" i="7"/>
  <c r="X535" i="7"/>
  <c r="P535" i="7"/>
  <c r="O535" i="7"/>
  <c r="BA535" i="7"/>
  <c r="L534" i="7" s="1"/>
  <c r="AZ535" i="7"/>
  <c r="L533" i="7" s="1"/>
  <c r="K535" i="7" s="1"/>
  <c r="AE535" i="7"/>
  <c r="J534" i="7" s="1"/>
  <c r="AD535" i="7"/>
  <c r="I535" i="7"/>
  <c r="G534" i="7"/>
  <c r="E534" i="7"/>
  <c r="G533" i="7"/>
  <c r="E533" i="7"/>
  <c r="L531" i="7"/>
  <c r="H531" i="7"/>
  <c r="G530" i="7"/>
  <c r="E530" i="7"/>
  <c r="L529" i="7"/>
  <c r="J529" i="7"/>
  <c r="AA535" i="7" s="1"/>
  <c r="K529" i="7"/>
  <c r="H529" i="7"/>
  <c r="L528" i="7"/>
  <c r="J528" i="7"/>
  <c r="BI535" i="7" s="1"/>
  <c r="K528" i="7"/>
  <c r="H528" i="7"/>
  <c r="E527" i="7"/>
  <c r="G527" i="7"/>
  <c r="D527" i="7"/>
  <c r="C527" i="7"/>
  <c r="B527" i="7"/>
  <c r="AT526" i="7"/>
  <c r="AR526" i="7"/>
  <c r="AO526" i="7"/>
  <c r="BI526" i="7"/>
  <c r="AA526" i="7"/>
  <c r="X526" i="7"/>
  <c r="U526" i="7"/>
  <c r="S526" i="7"/>
  <c r="P526" i="7"/>
  <c r="BA526" i="7"/>
  <c r="AZ526" i="7"/>
  <c r="AE526" i="7"/>
  <c r="AD526" i="7"/>
  <c r="K526" i="7"/>
  <c r="C525" i="7"/>
  <c r="L524" i="7"/>
  <c r="AW526" i="7" s="1"/>
  <c r="J524" i="7"/>
  <c r="O526" i="7" s="1"/>
  <c r="K524" i="7"/>
  <c r="H524" i="7"/>
  <c r="E524" i="7"/>
  <c r="G524" i="7"/>
  <c r="D524" i="7"/>
  <c r="C524" i="7"/>
  <c r="B524" i="7"/>
  <c r="AW523" i="7"/>
  <c r="AT523" i="7"/>
  <c r="AR523" i="7"/>
  <c r="AO523" i="7"/>
  <c r="X523" i="7"/>
  <c r="U523" i="7"/>
  <c r="S523" i="7"/>
  <c r="P523" i="7"/>
  <c r="O523" i="7"/>
  <c r="BA523" i="7"/>
  <c r="AZ523" i="7"/>
  <c r="AE523" i="7"/>
  <c r="AD523" i="7"/>
  <c r="C522" i="7"/>
  <c r="L521" i="7"/>
  <c r="J521" i="7" s="1"/>
  <c r="K521" i="7"/>
  <c r="H521" i="7"/>
  <c r="E521" i="7"/>
  <c r="G521" i="7"/>
  <c r="D521" i="7"/>
  <c r="B521" i="7"/>
  <c r="AT520" i="7"/>
  <c r="AO520" i="7"/>
  <c r="AA520" i="7"/>
  <c r="X520" i="7"/>
  <c r="P520" i="7"/>
  <c r="BA520" i="7"/>
  <c r="AZ520" i="7"/>
  <c r="AE520" i="7"/>
  <c r="AD520" i="7"/>
  <c r="G519" i="7"/>
  <c r="E519" i="7"/>
  <c r="G518" i="7"/>
  <c r="E518" i="7"/>
  <c r="BH516" i="7"/>
  <c r="AN516" i="7"/>
  <c r="O516" i="7"/>
  <c r="BA516" i="7"/>
  <c r="L519" i="7" s="1"/>
  <c r="AZ516" i="7"/>
  <c r="AE516" i="7"/>
  <c r="J519" i="7" s="1"/>
  <c r="AD516" i="7"/>
  <c r="L516" i="7"/>
  <c r="AW516" i="7" s="1"/>
  <c r="J516" i="7"/>
  <c r="AA516" i="7" s="1"/>
  <c r="K516" i="7"/>
  <c r="H516" i="7"/>
  <c r="E516" i="7"/>
  <c r="G516" i="7"/>
  <c r="D516" i="7"/>
  <c r="C516" i="7"/>
  <c r="B516" i="7"/>
  <c r="BA515" i="7"/>
  <c r="AZ515" i="7"/>
  <c r="L518" i="7" s="1"/>
  <c r="AE515" i="7"/>
  <c r="AD515" i="7"/>
  <c r="L515" i="7"/>
  <c r="J515" i="7"/>
  <c r="K515" i="7"/>
  <c r="H515" i="7"/>
  <c r="E515" i="7"/>
  <c r="G515" i="7"/>
  <c r="D515" i="7"/>
  <c r="C515" i="7"/>
  <c r="B515" i="7"/>
  <c r="G513" i="7"/>
  <c r="E513" i="7"/>
  <c r="G512" i="7"/>
  <c r="E512" i="7"/>
  <c r="L511" i="7"/>
  <c r="AW520" i="7" s="1"/>
  <c r="J511" i="7"/>
  <c r="K511" i="7"/>
  <c r="H511" i="7"/>
  <c r="L510" i="7"/>
  <c r="J510" i="7"/>
  <c r="K510" i="7"/>
  <c r="H510" i="7"/>
  <c r="L509" i="7"/>
  <c r="J509" i="7"/>
  <c r="K509" i="7"/>
  <c r="H509" i="7"/>
  <c r="L508" i="7"/>
  <c r="J508" i="7"/>
  <c r="K508" i="7"/>
  <c r="H508" i="7"/>
  <c r="E507" i="7"/>
  <c r="G507" i="7"/>
  <c r="D507" i="7"/>
  <c r="C507" i="7"/>
  <c r="B507" i="7"/>
  <c r="L505" i="7"/>
  <c r="J505" i="7"/>
  <c r="L504" i="7"/>
  <c r="J504" i="7"/>
  <c r="AW506" i="7"/>
  <c r="AR506" i="7"/>
  <c r="AA506" i="7"/>
  <c r="X506" i="7"/>
  <c r="J582" i="7" s="1"/>
  <c r="P506" i="7"/>
  <c r="O506" i="7"/>
  <c r="BA506" i="7"/>
  <c r="AZ506" i="7"/>
  <c r="AE506" i="7"/>
  <c r="AD506" i="7"/>
  <c r="G505" i="7"/>
  <c r="E505" i="7"/>
  <c r="G504" i="7"/>
  <c r="E504" i="7"/>
  <c r="J502" i="7"/>
  <c r="G501" i="7"/>
  <c r="E501" i="7"/>
  <c r="G500" i="7"/>
  <c r="E500" i="7"/>
  <c r="L499" i="7"/>
  <c r="AT506" i="7" s="1"/>
  <c r="J499" i="7"/>
  <c r="K499" i="7"/>
  <c r="H499" i="7"/>
  <c r="L498" i="7"/>
  <c r="AO506" i="7" s="1"/>
  <c r="L580" i="7" s="1"/>
  <c r="L578" i="7" s="1"/>
  <c r="J498" i="7"/>
  <c r="K498" i="7"/>
  <c r="H498" i="7"/>
  <c r="H502" i="7" s="1"/>
  <c r="L497" i="7"/>
  <c r="AN506" i="7" s="1"/>
  <c r="J497" i="7"/>
  <c r="K497" i="7"/>
  <c r="H497" i="7"/>
  <c r="E496" i="7"/>
  <c r="G496" i="7"/>
  <c r="D496" i="7"/>
  <c r="C496" i="7"/>
  <c r="B496" i="7"/>
  <c r="G492" i="7"/>
  <c r="G491" i="7"/>
  <c r="L490" i="7"/>
  <c r="J490" i="7"/>
  <c r="L486" i="7"/>
  <c r="J486" i="7"/>
  <c r="J485" i="7"/>
  <c r="L481" i="7"/>
  <c r="L484" i="7"/>
  <c r="J484" i="7"/>
  <c r="L483" i="7"/>
  <c r="J483" i="7"/>
  <c r="J481" i="7" s="1"/>
  <c r="L477" i="7"/>
  <c r="J477" i="7"/>
  <c r="L476" i="7"/>
  <c r="J476" i="7"/>
  <c r="L472" i="7"/>
  <c r="J472" i="7"/>
  <c r="J461" i="7"/>
  <c r="L460" i="7"/>
  <c r="J460" i="7"/>
  <c r="AW462" i="7"/>
  <c r="AA462" i="7"/>
  <c r="X462" i="7"/>
  <c r="BA462" i="7"/>
  <c r="L461" i="7" s="1"/>
  <c r="AZ462" i="7"/>
  <c r="AE462" i="7"/>
  <c r="AD462" i="7"/>
  <c r="G461" i="7"/>
  <c r="E461" i="7"/>
  <c r="G460" i="7"/>
  <c r="E460" i="7"/>
  <c r="G457" i="7"/>
  <c r="E457" i="7"/>
  <c r="G456" i="7"/>
  <c r="E456" i="7"/>
  <c r="L455" i="7"/>
  <c r="AT462" i="7" s="1"/>
  <c r="J455" i="7"/>
  <c r="K455" i="7"/>
  <c r="H455" i="7"/>
  <c r="L454" i="7"/>
  <c r="AO462" i="7" s="1"/>
  <c r="J454" i="7"/>
  <c r="P462" i="7" s="1"/>
  <c r="K454" i="7"/>
  <c r="H454" i="7"/>
  <c r="H458" i="7" s="1"/>
  <c r="L453" i="7"/>
  <c r="J453" i="7"/>
  <c r="O462" i="7" s="1"/>
  <c r="K453" i="7"/>
  <c r="H453" i="7"/>
  <c r="E452" i="7"/>
  <c r="G452" i="7"/>
  <c r="D452" i="7"/>
  <c r="C452" i="7"/>
  <c r="B452" i="7"/>
  <c r="AW451" i="7"/>
  <c r="AX451" i="7"/>
  <c r="AT451" i="7"/>
  <c r="AR451" i="7"/>
  <c r="AO451" i="7"/>
  <c r="X451" i="7"/>
  <c r="U451" i="7"/>
  <c r="S451" i="7"/>
  <c r="P451" i="7"/>
  <c r="BA451" i="7"/>
  <c r="AZ451" i="7"/>
  <c r="AE451" i="7"/>
  <c r="AD451" i="7"/>
  <c r="K451" i="7"/>
  <c r="L450" i="7"/>
  <c r="AN451" i="7" s="1"/>
  <c r="K450" i="7"/>
  <c r="J450" i="7" s="1"/>
  <c r="H450" i="7"/>
  <c r="E450" i="7"/>
  <c r="G450" i="7"/>
  <c r="D450" i="7"/>
  <c r="B450" i="7"/>
  <c r="L448" i="7"/>
  <c r="L447" i="7"/>
  <c r="J447" i="7"/>
  <c r="AW449" i="7"/>
  <c r="AT449" i="7"/>
  <c r="AR449" i="7"/>
  <c r="L446" i="7" s="1"/>
  <c r="AO449" i="7"/>
  <c r="AN449" i="7"/>
  <c r="AA449" i="7"/>
  <c r="X449" i="7"/>
  <c r="P449" i="7"/>
  <c r="BA449" i="7"/>
  <c r="AZ449" i="7"/>
  <c r="AE449" i="7"/>
  <c r="J448" i="7" s="1"/>
  <c r="AD449" i="7"/>
  <c r="K449" i="7"/>
  <c r="I449" i="7"/>
  <c r="G448" i="7"/>
  <c r="E448" i="7"/>
  <c r="G447" i="7"/>
  <c r="E447" i="7"/>
  <c r="G444" i="7"/>
  <c r="E444" i="7"/>
  <c r="L443" i="7"/>
  <c r="L445" i="7" s="1"/>
  <c r="J443" i="7"/>
  <c r="BI449" i="7" s="1"/>
  <c r="K443" i="7"/>
  <c r="H443" i="7"/>
  <c r="H445" i="7" s="1"/>
  <c r="L442" i="7"/>
  <c r="J442" i="7"/>
  <c r="U449" i="7" s="1"/>
  <c r="K442" i="7"/>
  <c r="H442" i="7"/>
  <c r="E441" i="7"/>
  <c r="G441" i="7"/>
  <c r="D441" i="7"/>
  <c r="C441" i="7"/>
  <c r="B441" i="7"/>
  <c r="AW440" i="7"/>
  <c r="AX440" i="7"/>
  <c r="AT440" i="7"/>
  <c r="AR440" i="7"/>
  <c r="AO440" i="7"/>
  <c r="X440" i="7"/>
  <c r="U440" i="7"/>
  <c r="S440" i="7"/>
  <c r="P440" i="7"/>
  <c r="BA440" i="7"/>
  <c r="AZ440" i="7"/>
  <c r="AE440" i="7"/>
  <c r="AD440" i="7"/>
  <c r="L439" i="7"/>
  <c r="AN440" i="7" s="1"/>
  <c r="K439" i="7"/>
  <c r="H439" i="7"/>
  <c r="E439" i="7"/>
  <c r="G439" i="7"/>
  <c r="D439" i="7"/>
  <c r="B439" i="7"/>
  <c r="AT438" i="7"/>
  <c r="AR438" i="7"/>
  <c r="AO438" i="7"/>
  <c r="X438" i="7"/>
  <c r="U438" i="7"/>
  <c r="S438" i="7"/>
  <c r="P438" i="7"/>
  <c r="BA438" i="7"/>
  <c r="AZ438" i="7"/>
  <c r="AE438" i="7"/>
  <c r="AD438" i="7"/>
  <c r="L437" i="7"/>
  <c r="K437" i="7"/>
  <c r="J437" i="7" s="1"/>
  <c r="H437" i="7"/>
  <c r="E437" i="7"/>
  <c r="G437" i="7"/>
  <c r="D437" i="7"/>
  <c r="B437" i="7"/>
  <c r="L434" i="7"/>
  <c r="L433" i="7"/>
  <c r="AW436" i="7"/>
  <c r="AT436" i="7"/>
  <c r="AR436" i="7"/>
  <c r="AO436" i="7"/>
  <c r="AA436" i="7"/>
  <c r="X436" i="7"/>
  <c r="P436" i="7"/>
  <c r="BA436" i="7"/>
  <c r="L435" i="7" s="1"/>
  <c r="AZ436" i="7"/>
  <c r="AE436" i="7"/>
  <c r="J435" i="7" s="1"/>
  <c r="O436" i="7" s="1"/>
  <c r="AD436" i="7"/>
  <c r="J434" i="7" s="1"/>
  <c r="G435" i="7"/>
  <c r="E435" i="7"/>
  <c r="G434" i="7"/>
  <c r="E434" i="7"/>
  <c r="L432" i="7"/>
  <c r="J432" i="7"/>
  <c r="H432" i="7"/>
  <c r="G431" i="7"/>
  <c r="E431" i="7"/>
  <c r="L430" i="7"/>
  <c r="J430" i="7"/>
  <c r="K430" i="7"/>
  <c r="H430" i="7"/>
  <c r="L429" i="7"/>
  <c r="J429" i="7"/>
  <c r="K429" i="7"/>
  <c r="H429" i="7"/>
  <c r="E428" i="7"/>
  <c r="G428" i="7"/>
  <c r="D428" i="7"/>
  <c r="C428" i="7"/>
  <c r="B428" i="7"/>
  <c r="AT427" i="7"/>
  <c r="AR427" i="7"/>
  <c r="AO427" i="7"/>
  <c r="X427" i="7"/>
  <c r="U427" i="7"/>
  <c r="S427" i="7"/>
  <c r="P427" i="7"/>
  <c r="BA427" i="7"/>
  <c r="AZ427" i="7"/>
  <c r="AE427" i="7"/>
  <c r="AD427" i="7"/>
  <c r="C426" i="7"/>
  <c r="L425" i="7"/>
  <c r="J425" i="7"/>
  <c r="K425" i="7"/>
  <c r="H425" i="7"/>
  <c r="E425" i="7"/>
  <c r="G425" i="7"/>
  <c r="D425" i="7"/>
  <c r="C425" i="7"/>
  <c r="B425" i="7"/>
  <c r="J423" i="7"/>
  <c r="L422" i="7"/>
  <c r="J422" i="7"/>
  <c r="AW424" i="7"/>
  <c r="AT424" i="7"/>
  <c r="AO424" i="7"/>
  <c r="X424" i="7"/>
  <c r="P424" i="7"/>
  <c r="BA424" i="7"/>
  <c r="L423" i="7" s="1"/>
  <c r="AZ424" i="7"/>
  <c r="AE424" i="7"/>
  <c r="AD424" i="7"/>
  <c r="G423" i="7"/>
  <c r="E423" i="7"/>
  <c r="G422" i="7"/>
  <c r="E422" i="7"/>
  <c r="L420" i="7"/>
  <c r="G419" i="7"/>
  <c r="E419" i="7"/>
  <c r="L418" i="7"/>
  <c r="J418" i="7"/>
  <c r="AA424" i="7" s="1"/>
  <c r="K418" i="7"/>
  <c r="H418" i="7"/>
  <c r="L417" i="7"/>
  <c r="AR424" i="7" s="1"/>
  <c r="L421" i="7" s="1"/>
  <c r="J417" i="7"/>
  <c r="K417" i="7"/>
  <c r="H417" i="7"/>
  <c r="H420" i="7" s="1"/>
  <c r="E416" i="7"/>
  <c r="G416" i="7"/>
  <c r="D416" i="7"/>
  <c r="C416" i="7"/>
  <c r="B416" i="7"/>
  <c r="AW415" i="7"/>
  <c r="AT415" i="7"/>
  <c r="AR415" i="7"/>
  <c r="AO415" i="7"/>
  <c r="AN415" i="7"/>
  <c r="BI415" i="7"/>
  <c r="AA415" i="7"/>
  <c r="X415" i="7"/>
  <c r="U415" i="7"/>
  <c r="S415" i="7"/>
  <c r="P415" i="7"/>
  <c r="BA415" i="7"/>
  <c r="AZ415" i="7"/>
  <c r="AE415" i="7"/>
  <c r="AD415" i="7"/>
  <c r="K415" i="7"/>
  <c r="I415" i="7"/>
  <c r="C414" i="7"/>
  <c r="L413" i="7"/>
  <c r="J413" i="7"/>
  <c r="O415" i="7" s="1"/>
  <c r="K413" i="7"/>
  <c r="H413" i="7"/>
  <c r="E413" i="7"/>
  <c r="G413" i="7"/>
  <c r="D413" i="7"/>
  <c r="C413" i="7"/>
  <c r="B413" i="7"/>
  <c r="AW412" i="7"/>
  <c r="AX412" i="7"/>
  <c r="AT412" i="7"/>
  <c r="AR412" i="7"/>
  <c r="AO412" i="7"/>
  <c r="X412" i="7"/>
  <c r="U412" i="7"/>
  <c r="S412" i="7"/>
  <c r="P412" i="7"/>
  <c r="BA412" i="7"/>
  <c r="L480" i="7" s="1"/>
  <c r="AZ412" i="7"/>
  <c r="AE412" i="7"/>
  <c r="AD412" i="7"/>
  <c r="C411" i="7"/>
  <c r="L410" i="7"/>
  <c r="AN412" i="7" s="1"/>
  <c r="K410" i="7"/>
  <c r="H410" i="7"/>
  <c r="E410" i="7"/>
  <c r="G410" i="7"/>
  <c r="D410" i="7"/>
  <c r="B410" i="7"/>
  <c r="AT409" i="7"/>
  <c r="AR409" i="7"/>
  <c r="AO409" i="7"/>
  <c r="S409" i="7"/>
  <c r="J406" i="7" s="1"/>
  <c r="BA409" i="7"/>
  <c r="AZ409" i="7"/>
  <c r="AE409" i="7"/>
  <c r="AD409" i="7"/>
  <c r="J407" i="7" s="1"/>
  <c r="G408" i="7"/>
  <c r="E408" i="7"/>
  <c r="G407" i="7"/>
  <c r="E407" i="7"/>
  <c r="BH405" i="7"/>
  <c r="AW405" i="7"/>
  <c r="AA405" i="7"/>
  <c r="AN405" i="7"/>
  <c r="O405" i="7"/>
  <c r="BA405" i="7"/>
  <c r="AZ405" i="7"/>
  <c r="AE405" i="7"/>
  <c r="AD405" i="7"/>
  <c r="L405" i="7"/>
  <c r="J405" i="7"/>
  <c r="K405" i="7"/>
  <c r="H405" i="7"/>
  <c r="E405" i="7"/>
  <c r="G405" i="7"/>
  <c r="D405" i="7"/>
  <c r="C405" i="7"/>
  <c r="B405" i="7"/>
  <c r="BA404" i="7"/>
  <c r="L408" i="7" s="1"/>
  <c r="AZ404" i="7"/>
  <c r="L407" i="7" s="1"/>
  <c r="AE404" i="7"/>
  <c r="J408" i="7" s="1"/>
  <c r="AD404" i="7"/>
  <c r="L404" i="7"/>
  <c r="J404" i="7"/>
  <c r="K404" i="7"/>
  <c r="H404" i="7"/>
  <c r="E404" i="7"/>
  <c r="G404" i="7"/>
  <c r="D404" i="7"/>
  <c r="C404" i="7"/>
  <c r="B404" i="7"/>
  <c r="H403" i="7"/>
  <c r="G402" i="7"/>
  <c r="E402" i="7"/>
  <c r="G401" i="7"/>
  <c r="E401" i="7"/>
  <c r="L400" i="7"/>
  <c r="AW409" i="7" s="1"/>
  <c r="J400" i="7"/>
  <c r="AA409" i="7" s="1"/>
  <c r="K400" i="7"/>
  <c r="H400" i="7"/>
  <c r="L399" i="7"/>
  <c r="J399" i="7"/>
  <c r="X409" i="7" s="1"/>
  <c r="K399" i="7"/>
  <c r="H399" i="7"/>
  <c r="L398" i="7"/>
  <c r="J398" i="7"/>
  <c r="P409" i="7" s="1"/>
  <c r="K398" i="7"/>
  <c r="H398" i="7"/>
  <c r="L397" i="7"/>
  <c r="AN409" i="7" s="1"/>
  <c r="J397" i="7"/>
  <c r="BH409" i="7" s="1"/>
  <c r="K397" i="7"/>
  <c r="H397" i="7"/>
  <c r="E396" i="7"/>
  <c r="G396" i="7"/>
  <c r="D396" i="7"/>
  <c r="C396" i="7"/>
  <c r="B396" i="7"/>
  <c r="L394" i="7"/>
  <c r="J394" i="7"/>
  <c r="I395" i="7" s="1"/>
  <c r="J393" i="7"/>
  <c r="AW395" i="7"/>
  <c r="AA395" i="7"/>
  <c r="X395" i="7"/>
  <c r="J471" i="7" s="1"/>
  <c r="BA395" i="7"/>
  <c r="AZ395" i="7"/>
  <c r="L393" i="7" s="1"/>
  <c r="AE395" i="7"/>
  <c r="J480" i="7" s="1"/>
  <c r="AD395" i="7"/>
  <c r="J479" i="7" s="1"/>
  <c r="G394" i="7"/>
  <c r="E394" i="7"/>
  <c r="G393" i="7"/>
  <c r="E393" i="7"/>
  <c r="G390" i="7"/>
  <c r="E390" i="7"/>
  <c r="G389" i="7"/>
  <c r="E389" i="7"/>
  <c r="L388" i="7"/>
  <c r="AT395" i="7" s="1"/>
  <c r="J388" i="7"/>
  <c r="K388" i="7"/>
  <c r="H388" i="7"/>
  <c r="L387" i="7"/>
  <c r="AO395" i="7" s="1"/>
  <c r="J387" i="7"/>
  <c r="P395" i="7" s="1"/>
  <c r="K387" i="7"/>
  <c r="H387" i="7"/>
  <c r="L386" i="7"/>
  <c r="L391" i="7" s="1"/>
  <c r="J386" i="7"/>
  <c r="U395" i="7" s="1"/>
  <c r="K386" i="7"/>
  <c r="H386" i="7"/>
  <c r="H391" i="7" s="1"/>
  <c r="E385" i="7"/>
  <c r="G385" i="7"/>
  <c r="D385" i="7"/>
  <c r="C385" i="7"/>
  <c r="B385" i="7"/>
  <c r="G381" i="7"/>
  <c r="G380" i="7"/>
  <c r="L379" i="7"/>
  <c r="J379" i="7"/>
  <c r="L375" i="7"/>
  <c r="J375" i="7"/>
  <c r="J374" i="7"/>
  <c r="L373" i="7"/>
  <c r="J373" i="7"/>
  <c r="L372" i="7"/>
  <c r="L370" i="7" s="1"/>
  <c r="J372" i="7"/>
  <c r="J370" i="7" s="1"/>
  <c r="J369" i="7"/>
  <c r="L366" i="7"/>
  <c r="J366" i="7"/>
  <c r="L365" i="7"/>
  <c r="J365" i="7"/>
  <c r="L361" i="7"/>
  <c r="J361" i="7"/>
  <c r="L350" i="7"/>
  <c r="J350" i="7"/>
  <c r="L349" i="7"/>
  <c r="AW351" i="7"/>
  <c r="AR351" i="7"/>
  <c r="L348" i="7" s="1"/>
  <c r="AO351" i="7"/>
  <c r="AA351" i="7"/>
  <c r="U351" i="7"/>
  <c r="BA351" i="7"/>
  <c r="AZ351" i="7"/>
  <c r="AE351" i="7"/>
  <c r="AD351" i="7"/>
  <c r="J349" i="7" s="1"/>
  <c r="G350" i="7"/>
  <c r="E350" i="7"/>
  <c r="G349" i="7"/>
  <c r="E349" i="7"/>
  <c r="L347" i="7"/>
  <c r="G346" i="7"/>
  <c r="E346" i="7"/>
  <c r="G345" i="7"/>
  <c r="E345" i="7"/>
  <c r="L344" i="7"/>
  <c r="AT351" i="7" s="1"/>
  <c r="J344" i="7"/>
  <c r="X351" i="7" s="1"/>
  <c r="K344" i="7"/>
  <c r="H344" i="7"/>
  <c r="L343" i="7"/>
  <c r="J343" i="7"/>
  <c r="P351" i="7" s="1"/>
  <c r="K343" i="7"/>
  <c r="H343" i="7"/>
  <c r="L342" i="7"/>
  <c r="J342" i="7"/>
  <c r="S351" i="7" s="1"/>
  <c r="K342" i="7"/>
  <c r="H342" i="7"/>
  <c r="H347" i="7" s="1"/>
  <c r="E341" i="7"/>
  <c r="G341" i="7"/>
  <c r="D341" i="7"/>
  <c r="C341" i="7"/>
  <c r="B341" i="7"/>
  <c r="AT340" i="7"/>
  <c r="AR340" i="7"/>
  <c r="AO340" i="7"/>
  <c r="X340" i="7"/>
  <c r="U340" i="7"/>
  <c r="S340" i="7"/>
  <c r="P340" i="7"/>
  <c r="BA340" i="7"/>
  <c r="AZ340" i="7"/>
  <c r="AE340" i="7"/>
  <c r="AD340" i="7"/>
  <c r="L339" i="7"/>
  <c r="J339" i="7" s="1"/>
  <c r="K339" i="7"/>
  <c r="H339" i="7"/>
  <c r="E339" i="7"/>
  <c r="G339" i="7"/>
  <c r="D339" i="7"/>
  <c r="B339" i="7"/>
  <c r="L336" i="7"/>
  <c r="L335" i="7"/>
  <c r="AW338" i="7"/>
  <c r="AT338" i="7"/>
  <c r="AO338" i="7"/>
  <c r="AA338" i="7"/>
  <c r="X338" i="7"/>
  <c r="P338" i="7"/>
  <c r="BA338" i="7"/>
  <c r="L337" i="7" s="1"/>
  <c r="AZ338" i="7"/>
  <c r="AE338" i="7"/>
  <c r="J337" i="7" s="1"/>
  <c r="AD338" i="7"/>
  <c r="J336" i="7" s="1"/>
  <c r="O338" i="7" s="1"/>
  <c r="G337" i="7"/>
  <c r="E337" i="7"/>
  <c r="G336" i="7"/>
  <c r="E336" i="7"/>
  <c r="L334" i="7"/>
  <c r="J334" i="7"/>
  <c r="G333" i="7"/>
  <c r="E333" i="7"/>
  <c r="L332" i="7"/>
  <c r="J332" i="7"/>
  <c r="K332" i="7"/>
  <c r="H332" i="7"/>
  <c r="L331" i="7"/>
  <c r="AR338" i="7" s="1"/>
  <c r="J331" i="7"/>
  <c r="BI338" i="7" s="1"/>
  <c r="K331" i="7"/>
  <c r="H331" i="7"/>
  <c r="H334" i="7" s="1"/>
  <c r="E330" i="7"/>
  <c r="G330" i="7"/>
  <c r="D330" i="7"/>
  <c r="C330" i="7"/>
  <c r="B330" i="7"/>
  <c r="AT329" i="7"/>
  <c r="AR329" i="7"/>
  <c r="AO329" i="7"/>
  <c r="X329" i="7"/>
  <c r="U329" i="7"/>
  <c r="S329" i="7"/>
  <c r="P329" i="7"/>
  <c r="BA329" i="7"/>
  <c r="AZ329" i="7"/>
  <c r="AE329" i="7"/>
  <c r="AD329" i="7"/>
  <c r="L328" i="7"/>
  <c r="K329" i="7" s="1"/>
  <c r="K328" i="7"/>
  <c r="H328" i="7"/>
  <c r="E328" i="7"/>
  <c r="G328" i="7"/>
  <c r="D328" i="7"/>
  <c r="B328" i="7"/>
  <c r="AW327" i="7"/>
  <c r="AX327" i="7"/>
  <c r="AT327" i="7"/>
  <c r="AR327" i="7"/>
  <c r="AO327" i="7"/>
  <c r="X327" i="7"/>
  <c r="U327" i="7"/>
  <c r="S327" i="7"/>
  <c r="P327" i="7"/>
  <c r="BA327" i="7"/>
  <c r="AZ327" i="7"/>
  <c r="AE327" i="7"/>
  <c r="AD327" i="7"/>
  <c r="K327" i="7"/>
  <c r="L326" i="7"/>
  <c r="AN327" i="7" s="1"/>
  <c r="K326" i="7"/>
  <c r="J326" i="7" s="1"/>
  <c r="H326" i="7"/>
  <c r="E326" i="7"/>
  <c r="G326" i="7"/>
  <c r="D326" i="7"/>
  <c r="B326" i="7"/>
  <c r="L324" i="7"/>
  <c r="J323" i="7"/>
  <c r="AW325" i="7"/>
  <c r="AT325" i="7"/>
  <c r="AR325" i="7"/>
  <c r="L322" i="7" s="1"/>
  <c r="AO325" i="7"/>
  <c r="AN325" i="7"/>
  <c r="AA325" i="7"/>
  <c r="X325" i="7"/>
  <c r="P325" i="7"/>
  <c r="BA325" i="7"/>
  <c r="AZ325" i="7"/>
  <c r="L323" i="7" s="1"/>
  <c r="AE325" i="7"/>
  <c r="J324" i="7" s="1"/>
  <c r="BI325" i="7" s="1"/>
  <c r="AD325" i="7"/>
  <c r="K325" i="7"/>
  <c r="I325" i="7"/>
  <c r="G324" i="7"/>
  <c r="E324" i="7"/>
  <c r="G323" i="7"/>
  <c r="E323" i="7"/>
  <c r="G320" i="7"/>
  <c r="E320" i="7"/>
  <c r="L319" i="7"/>
  <c r="J319" i="7"/>
  <c r="K319" i="7"/>
  <c r="H319" i="7"/>
  <c r="H321" i="7" s="1"/>
  <c r="L318" i="7"/>
  <c r="L321" i="7" s="1"/>
  <c r="J318" i="7"/>
  <c r="U325" i="7" s="1"/>
  <c r="K318" i="7"/>
  <c r="H318" i="7"/>
  <c r="E317" i="7"/>
  <c r="G317" i="7"/>
  <c r="D317" i="7"/>
  <c r="C317" i="7"/>
  <c r="B317" i="7"/>
  <c r="AW316" i="7"/>
  <c r="AT316" i="7"/>
  <c r="AR316" i="7"/>
  <c r="AO316" i="7"/>
  <c r="AN316" i="7"/>
  <c r="X316" i="7"/>
  <c r="U316" i="7"/>
  <c r="S316" i="7"/>
  <c r="P316" i="7"/>
  <c r="BA316" i="7"/>
  <c r="AZ316" i="7"/>
  <c r="L368" i="7" s="1"/>
  <c r="AE316" i="7"/>
  <c r="AD316" i="7"/>
  <c r="K316" i="7"/>
  <c r="C315" i="7"/>
  <c r="L314" i="7"/>
  <c r="J314" i="7"/>
  <c r="BI316" i="7" s="1"/>
  <c r="K314" i="7"/>
  <c r="H314" i="7"/>
  <c r="E314" i="7"/>
  <c r="G314" i="7"/>
  <c r="D314" i="7"/>
  <c r="C314" i="7"/>
  <c r="B314" i="7"/>
  <c r="L312" i="7"/>
  <c r="J310" i="7"/>
  <c r="AT313" i="7"/>
  <c r="AR313" i="7"/>
  <c r="L310" i="7" s="1"/>
  <c r="AO313" i="7"/>
  <c r="X313" i="7"/>
  <c r="S313" i="7"/>
  <c r="P313" i="7"/>
  <c r="BA313" i="7"/>
  <c r="AZ313" i="7"/>
  <c r="L311" i="7" s="1"/>
  <c r="AE313" i="7"/>
  <c r="J312" i="7" s="1"/>
  <c r="AD313" i="7"/>
  <c r="J311" i="7" s="1"/>
  <c r="G312" i="7"/>
  <c r="E312" i="7"/>
  <c r="G311" i="7"/>
  <c r="E311" i="7"/>
  <c r="G308" i="7"/>
  <c r="E308" i="7"/>
  <c r="L307" i="7"/>
  <c r="J307" i="7"/>
  <c r="K307" i="7"/>
  <c r="H307" i="7"/>
  <c r="L306" i="7"/>
  <c r="J306" i="7"/>
  <c r="K306" i="7"/>
  <c r="H306" i="7"/>
  <c r="H309" i="7" s="1"/>
  <c r="E305" i="7"/>
  <c r="G305" i="7"/>
  <c r="D305" i="7"/>
  <c r="C305" i="7"/>
  <c r="B305" i="7"/>
  <c r="AW304" i="7"/>
  <c r="AT304" i="7"/>
  <c r="AR304" i="7"/>
  <c r="AO304" i="7"/>
  <c r="AA304" i="7"/>
  <c r="X304" i="7"/>
  <c r="U304" i="7"/>
  <c r="S304" i="7"/>
  <c r="P304" i="7"/>
  <c r="O304" i="7"/>
  <c r="BA304" i="7"/>
  <c r="AZ304" i="7"/>
  <c r="AE304" i="7"/>
  <c r="AD304" i="7"/>
  <c r="C303" i="7"/>
  <c r="L302" i="7"/>
  <c r="AN304" i="7" s="1"/>
  <c r="J302" i="7"/>
  <c r="BI304" i="7" s="1"/>
  <c r="K302" i="7"/>
  <c r="H302" i="7"/>
  <c r="E302" i="7"/>
  <c r="G302" i="7"/>
  <c r="D302" i="7"/>
  <c r="C302" i="7"/>
  <c r="B302" i="7"/>
  <c r="AX301" i="7"/>
  <c r="AT301" i="7"/>
  <c r="AR301" i="7"/>
  <c r="AO301" i="7"/>
  <c r="AN301" i="7"/>
  <c r="BH301" i="7"/>
  <c r="AB301" i="7"/>
  <c r="AA301" i="7"/>
  <c r="X301" i="7"/>
  <c r="U301" i="7"/>
  <c r="S301" i="7"/>
  <c r="P301" i="7"/>
  <c r="BA301" i="7"/>
  <c r="AZ301" i="7"/>
  <c r="AE301" i="7"/>
  <c r="AD301" i="7"/>
  <c r="K301" i="7"/>
  <c r="I301" i="7"/>
  <c r="C300" i="7"/>
  <c r="L299" i="7"/>
  <c r="AW301" i="7" s="1"/>
  <c r="J299" i="7"/>
  <c r="O301" i="7" s="1"/>
  <c r="K299" i="7"/>
  <c r="H299" i="7"/>
  <c r="E299" i="7"/>
  <c r="G299" i="7"/>
  <c r="D299" i="7"/>
  <c r="B299" i="7"/>
  <c r="J297" i="7"/>
  <c r="L296" i="7"/>
  <c r="AO298" i="7"/>
  <c r="X298" i="7"/>
  <c r="U298" i="7"/>
  <c r="S298" i="7"/>
  <c r="BA298" i="7"/>
  <c r="AZ298" i="7"/>
  <c r="AE298" i="7"/>
  <c r="AD298" i="7"/>
  <c r="J296" i="7" s="1"/>
  <c r="O298" i="7" s="1"/>
  <c r="G297" i="7"/>
  <c r="E297" i="7"/>
  <c r="G296" i="7"/>
  <c r="E296" i="7"/>
  <c r="BA294" i="7"/>
  <c r="AZ294" i="7"/>
  <c r="AE294" i="7"/>
  <c r="AD294" i="7"/>
  <c r="L294" i="7"/>
  <c r="J294" i="7"/>
  <c r="K294" i="7"/>
  <c r="H294" i="7"/>
  <c r="E294" i="7"/>
  <c r="G294" i="7"/>
  <c r="D294" i="7"/>
  <c r="C294" i="7"/>
  <c r="B294" i="7"/>
  <c r="BH293" i="7"/>
  <c r="AW293" i="7"/>
  <c r="AA293" i="7"/>
  <c r="AN293" i="7"/>
  <c r="O293" i="7"/>
  <c r="BA293" i="7"/>
  <c r="L297" i="7" s="1"/>
  <c r="AZ293" i="7"/>
  <c r="AE293" i="7"/>
  <c r="AD293" i="7"/>
  <c r="L293" i="7"/>
  <c r="J293" i="7"/>
  <c r="K293" i="7"/>
  <c r="H293" i="7"/>
  <c r="E293" i="7"/>
  <c r="G293" i="7"/>
  <c r="D293" i="7"/>
  <c r="C293" i="7"/>
  <c r="B293" i="7"/>
  <c r="J292" i="7"/>
  <c r="G291" i="7"/>
  <c r="E291" i="7"/>
  <c r="G290" i="7"/>
  <c r="E290" i="7"/>
  <c r="L289" i="7"/>
  <c r="AW298" i="7" s="1"/>
  <c r="J289" i="7"/>
  <c r="AA298" i="7" s="1"/>
  <c r="K289" i="7"/>
  <c r="H289" i="7"/>
  <c r="L288" i="7"/>
  <c r="AT298" i="7" s="1"/>
  <c r="J288" i="7"/>
  <c r="K288" i="7"/>
  <c r="H288" i="7"/>
  <c r="L287" i="7"/>
  <c r="J287" i="7"/>
  <c r="P298" i="7" s="1"/>
  <c r="K287" i="7"/>
  <c r="H287" i="7"/>
  <c r="L286" i="7"/>
  <c r="L292" i="7" s="1"/>
  <c r="J286" i="7"/>
  <c r="K286" i="7"/>
  <c r="H286" i="7"/>
  <c r="H292" i="7" s="1"/>
  <c r="E285" i="7"/>
  <c r="G285" i="7"/>
  <c r="D285" i="7"/>
  <c r="C285" i="7"/>
  <c r="B285" i="7"/>
  <c r="J283" i="7"/>
  <c r="AW284" i="7"/>
  <c r="AT284" i="7"/>
  <c r="AO284" i="7"/>
  <c r="AA284" i="7"/>
  <c r="X284" i="7"/>
  <c r="U284" i="7"/>
  <c r="S284" i="7"/>
  <c r="BA284" i="7"/>
  <c r="L283" i="7" s="1"/>
  <c r="AZ284" i="7"/>
  <c r="L282" i="7" s="1"/>
  <c r="AE284" i="7"/>
  <c r="AD284" i="7"/>
  <c r="G283" i="7"/>
  <c r="E283" i="7"/>
  <c r="G282" i="7"/>
  <c r="E282" i="7"/>
  <c r="J280" i="7"/>
  <c r="G279" i="7"/>
  <c r="E279" i="7"/>
  <c r="G278" i="7"/>
  <c r="E278" i="7"/>
  <c r="L277" i="7"/>
  <c r="J277" i="7"/>
  <c r="K277" i="7"/>
  <c r="H277" i="7"/>
  <c r="L276" i="7"/>
  <c r="J276" i="7"/>
  <c r="P284" i="7" s="1"/>
  <c r="K276" i="7"/>
  <c r="H276" i="7"/>
  <c r="H280" i="7" s="1"/>
  <c r="L275" i="7"/>
  <c r="J275" i="7"/>
  <c r="K275" i="7"/>
  <c r="H275" i="7"/>
  <c r="E274" i="7"/>
  <c r="G274" i="7"/>
  <c r="D274" i="7"/>
  <c r="C274" i="7"/>
  <c r="B274" i="7"/>
  <c r="G270" i="7"/>
  <c r="G269" i="7"/>
  <c r="L268" i="7"/>
  <c r="J268" i="7"/>
  <c r="L264" i="7"/>
  <c r="J264" i="7"/>
  <c r="J263" i="7"/>
  <c r="L259" i="7"/>
  <c r="J259" i="7"/>
  <c r="L262" i="7"/>
  <c r="J262" i="7"/>
  <c r="L261" i="7"/>
  <c r="J261" i="7"/>
  <c r="L257" i="7"/>
  <c r="L255" i="7"/>
  <c r="J255" i="7"/>
  <c r="L254" i="7"/>
  <c r="J254" i="7"/>
  <c r="L250" i="7"/>
  <c r="J250" i="7"/>
  <c r="L238" i="7"/>
  <c r="J238" i="7"/>
  <c r="AW240" i="7"/>
  <c r="AT240" i="7"/>
  <c r="AA240" i="7"/>
  <c r="X240" i="7"/>
  <c r="BA240" i="7"/>
  <c r="L239" i="7" s="1"/>
  <c r="AZ240" i="7"/>
  <c r="AE240" i="7"/>
  <c r="J239" i="7" s="1"/>
  <c r="AD240" i="7"/>
  <c r="G239" i="7"/>
  <c r="E239" i="7"/>
  <c r="G238" i="7"/>
  <c r="E238" i="7"/>
  <c r="G235" i="7"/>
  <c r="E235" i="7"/>
  <c r="G234" i="7"/>
  <c r="E234" i="7"/>
  <c r="L233" i="7"/>
  <c r="J233" i="7"/>
  <c r="K233" i="7"/>
  <c r="H233" i="7"/>
  <c r="L232" i="7"/>
  <c r="AO240" i="7" s="1"/>
  <c r="J232" i="7"/>
  <c r="P240" i="7" s="1"/>
  <c r="K232" i="7"/>
  <c r="H232" i="7"/>
  <c r="H236" i="7" s="1"/>
  <c r="L231" i="7"/>
  <c r="J231" i="7"/>
  <c r="U240" i="7" s="1"/>
  <c r="K231" i="7"/>
  <c r="H231" i="7"/>
  <c r="E230" i="7"/>
  <c r="G230" i="7"/>
  <c r="D230" i="7"/>
  <c r="C230" i="7"/>
  <c r="B230" i="7"/>
  <c r="AW229" i="7"/>
  <c r="AX229" i="7"/>
  <c r="AT229" i="7"/>
  <c r="AR229" i="7"/>
  <c r="AO229" i="7"/>
  <c r="AN229" i="7"/>
  <c r="X229" i="7"/>
  <c r="U229" i="7"/>
  <c r="S229" i="7"/>
  <c r="P229" i="7"/>
  <c r="BA229" i="7"/>
  <c r="AZ229" i="7"/>
  <c r="AE229" i="7"/>
  <c r="AD229" i="7"/>
  <c r="K229" i="7"/>
  <c r="L228" i="7"/>
  <c r="K228" i="7"/>
  <c r="J228" i="7" s="1"/>
  <c r="H228" i="7"/>
  <c r="E228" i="7"/>
  <c r="G228" i="7"/>
  <c r="D228" i="7"/>
  <c r="B228" i="7"/>
  <c r="L226" i="7"/>
  <c r="K227" i="7" s="1"/>
  <c r="L225" i="7"/>
  <c r="AW227" i="7"/>
  <c r="AT227" i="7"/>
  <c r="AR227" i="7"/>
  <c r="L224" i="7" s="1"/>
  <c r="AO227" i="7"/>
  <c r="BI227" i="7"/>
  <c r="AA227" i="7"/>
  <c r="X227" i="7"/>
  <c r="P227" i="7"/>
  <c r="BA227" i="7"/>
  <c r="AZ227" i="7"/>
  <c r="AE227" i="7"/>
  <c r="J226" i="7" s="1"/>
  <c r="AD227" i="7"/>
  <c r="J225" i="7" s="1"/>
  <c r="I227" i="7" s="1"/>
  <c r="G226" i="7"/>
  <c r="E226" i="7"/>
  <c r="G225" i="7"/>
  <c r="E225" i="7"/>
  <c r="G222" i="7"/>
  <c r="E222" i="7"/>
  <c r="L221" i="7"/>
  <c r="J221" i="7"/>
  <c r="K221" i="7"/>
  <c r="H221" i="7"/>
  <c r="H223" i="7" s="1"/>
  <c r="L220" i="7"/>
  <c r="L223" i="7" s="1"/>
  <c r="J220" i="7"/>
  <c r="U227" i="7" s="1"/>
  <c r="K220" i="7"/>
  <c r="H220" i="7"/>
  <c r="E219" i="7"/>
  <c r="G219" i="7"/>
  <c r="D219" i="7"/>
  <c r="C219" i="7"/>
  <c r="B219" i="7"/>
  <c r="AX218" i="7"/>
  <c r="AT218" i="7"/>
  <c r="AR218" i="7"/>
  <c r="AO218" i="7"/>
  <c r="X218" i="7"/>
  <c r="U218" i="7"/>
  <c r="S218" i="7"/>
  <c r="P218" i="7"/>
  <c r="BA218" i="7"/>
  <c r="AZ218" i="7"/>
  <c r="AE218" i="7"/>
  <c r="AD218" i="7"/>
  <c r="L217" i="7"/>
  <c r="K217" i="7"/>
  <c r="H217" i="7"/>
  <c r="E217" i="7"/>
  <c r="G217" i="7"/>
  <c r="D217" i="7"/>
  <c r="B217" i="7"/>
  <c r="AT216" i="7"/>
  <c r="AR216" i="7"/>
  <c r="AO216" i="7"/>
  <c r="X216" i="7"/>
  <c r="U216" i="7"/>
  <c r="S216" i="7"/>
  <c r="P216" i="7"/>
  <c r="BA216" i="7"/>
  <c r="AZ216" i="7"/>
  <c r="AE216" i="7"/>
  <c r="AD216" i="7"/>
  <c r="L215" i="7"/>
  <c r="J215" i="7"/>
  <c r="K215" i="7"/>
  <c r="H215" i="7"/>
  <c r="E215" i="7"/>
  <c r="G215" i="7"/>
  <c r="D215" i="7"/>
  <c r="B215" i="7"/>
  <c r="L212" i="7"/>
  <c r="L211" i="7"/>
  <c r="AW214" i="7"/>
  <c r="AT214" i="7"/>
  <c r="AR214" i="7"/>
  <c r="AO214" i="7"/>
  <c r="AA214" i="7"/>
  <c r="X214" i="7"/>
  <c r="P214" i="7"/>
  <c r="BA214" i="7"/>
  <c r="L213" i="7" s="1"/>
  <c r="AZ214" i="7"/>
  <c r="AE214" i="7"/>
  <c r="J213" i="7" s="1"/>
  <c r="AD214" i="7"/>
  <c r="J212" i="7" s="1"/>
  <c r="O214" i="7" s="1"/>
  <c r="G213" i="7"/>
  <c r="E213" i="7"/>
  <c r="G212" i="7"/>
  <c r="E212" i="7"/>
  <c r="L210" i="7"/>
  <c r="J210" i="7"/>
  <c r="H210" i="7"/>
  <c r="G209" i="7"/>
  <c r="E209" i="7"/>
  <c r="L208" i="7"/>
  <c r="J208" i="7"/>
  <c r="K208" i="7"/>
  <c r="H208" i="7"/>
  <c r="L207" i="7"/>
  <c r="J207" i="7"/>
  <c r="K207" i="7"/>
  <c r="H207" i="7"/>
  <c r="E206" i="7"/>
  <c r="G206" i="7"/>
  <c r="D206" i="7"/>
  <c r="C206" i="7"/>
  <c r="B206" i="7"/>
  <c r="AT205" i="7"/>
  <c r="AR205" i="7"/>
  <c r="AO205" i="7"/>
  <c r="AA205" i="7"/>
  <c r="X205" i="7"/>
  <c r="U205" i="7"/>
  <c r="S205" i="7"/>
  <c r="P205" i="7"/>
  <c r="BA205" i="7"/>
  <c r="AZ205" i="7"/>
  <c r="AE205" i="7"/>
  <c r="AD205" i="7"/>
  <c r="C204" i="7"/>
  <c r="L203" i="7"/>
  <c r="J203" i="7"/>
  <c r="K203" i="7"/>
  <c r="H203" i="7"/>
  <c r="E203" i="7"/>
  <c r="G203" i="7"/>
  <c r="D203" i="7"/>
  <c r="C203" i="7"/>
  <c r="B203" i="7"/>
  <c r="J201" i="7"/>
  <c r="L200" i="7"/>
  <c r="AN202" i="7" s="1"/>
  <c r="J200" i="7"/>
  <c r="L199" i="7"/>
  <c r="AW202" i="7"/>
  <c r="AT202" i="7"/>
  <c r="AO202" i="7"/>
  <c r="X202" i="7"/>
  <c r="P202" i="7"/>
  <c r="BA202" i="7"/>
  <c r="L201" i="7" s="1"/>
  <c r="K202" i="7" s="1"/>
  <c r="AZ202" i="7"/>
  <c r="AE202" i="7"/>
  <c r="AD202" i="7"/>
  <c r="G201" i="7"/>
  <c r="E201" i="7"/>
  <c r="G200" i="7"/>
  <c r="E200" i="7"/>
  <c r="L198" i="7"/>
  <c r="G197" i="7"/>
  <c r="E197" i="7"/>
  <c r="L196" i="7"/>
  <c r="J196" i="7"/>
  <c r="AA202" i="7" s="1"/>
  <c r="K196" i="7"/>
  <c r="H196" i="7"/>
  <c r="L195" i="7"/>
  <c r="AR202" i="7" s="1"/>
  <c r="J195" i="7"/>
  <c r="U202" i="7" s="1"/>
  <c r="K195" i="7"/>
  <c r="H195" i="7"/>
  <c r="H198" i="7" s="1"/>
  <c r="E194" i="7"/>
  <c r="G194" i="7"/>
  <c r="D194" i="7"/>
  <c r="C194" i="7"/>
  <c r="B194" i="7"/>
  <c r="AW193" i="7"/>
  <c r="AT193" i="7"/>
  <c r="AR193" i="7"/>
  <c r="AO193" i="7"/>
  <c r="AN193" i="7"/>
  <c r="BI193" i="7"/>
  <c r="AA193" i="7"/>
  <c r="X193" i="7"/>
  <c r="U193" i="7"/>
  <c r="S193" i="7"/>
  <c r="P193" i="7"/>
  <c r="BA193" i="7"/>
  <c r="AZ193" i="7"/>
  <c r="AE193" i="7"/>
  <c r="AD193" i="7"/>
  <c r="K193" i="7"/>
  <c r="I193" i="7"/>
  <c r="C192" i="7"/>
  <c r="L191" i="7"/>
  <c r="J191" i="7"/>
  <c r="O193" i="7" s="1"/>
  <c r="K191" i="7"/>
  <c r="H191" i="7"/>
  <c r="E191" i="7"/>
  <c r="G191" i="7"/>
  <c r="D191" i="7"/>
  <c r="C191" i="7"/>
  <c r="B191" i="7"/>
  <c r="AW190" i="7"/>
  <c r="AX190" i="7"/>
  <c r="AT190" i="7"/>
  <c r="AR190" i="7"/>
  <c r="AO190" i="7"/>
  <c r="X190" i="7"/>
  <c r="U190" i="7"/>
  <c r="S190" i="7"/>
  <c r="P190" i="7"/>
  <c r="BA190" i="7"/>
  <c r="AZ190" i="7"/>
  <c r="AE190" i="7"/>
  <c r="AD190" i="7"/>
  <c r="C189" i="7"/>
  <c r="L188" i="7"/>
  <c r="AN190" i="7" s="1"/>
  <c r="K188" i="7"/>
  <c r="H188" i="7"/>
  <c r="E188" i="7"/>
  <c r="G188" i="7"/>
  <c r="D188" i="7"/>
  <c r="B188" i="7"/>
  <c r="J185" i="7"/>
  <c r="AT187" i="7"/>
  <c r="S187" i="7"/>
  <c r="BA187" i="7"/>
  <c r="AZ187" i="7"/>
  <c r="AE187" i="7"/>
  <c r="AD187" i="7"/>
  <c r="G186" i="7"/>
  <c r="E186" i="7"/>
  <c r="G185" i="7"/>
  <c r="E185" i="7"/>
  <c r="BH183" i="7"/>
  <c r="AW183" i="7"/>
  <c r="AA183" i="7"/>
  <c r="AN183" i="7"/>
  <c r="O183" i="7"/>
  <c r="BA183" i="7"/>
  <c r="AZ183" i="7"/>
  <c r="AE183" i="7"/>
  <c r="AD183" i="7"/>
  <c r="L183" i="7"/>
  <c r="J183" i="7"/>
  <c r="K183" i="7"/>
  <c r="H183" i="7"/>
  <c r="E183" i="7"/>
  <c r="G183" i="7"/>
  <c r="D183" i="7"/>
  <c r="C183" i="7"/>
  <c r="B183" i="7"/>
  <c r="BA182" i="7"/>
  <c r="L186" i="7" s="1"/>
  <c r="AZ182" i="7"/>
  <c r="L185" i="7" s="1"/>
  <c r="AE182" i="7"/>
  <c r="AD182" i="7"/>
  <c r="L182" i="7"/>
  <c r="AN182" i="7" s="1"/>
  <c r="J182" i="7"/>
  <c r="K182" i="7"/>
  <c r="H182" i="7"/>
  <c r="E182" i="7"/>
  <c r="G182" i="7"/>
  <c r="D182" i="7"/>
  <c r="C182" i="7"/>
  <c r="B182" i="7"/>
  <c r="H181" i="7"/>
  <c r="G180" i="7"/>
  <c r="E180" i="7"/>
  <c r="G179" i="7"/>
  <c r="E179" i="7"/>
  <c r="L178" i="7"/>
  <c r="AW187" i="7" s="1"/>
  <c r="J178" i="7"/>
  <c r="AA187" i="7" s="1"/>
  <c r="K178" i="7"/>
  <c r="H178" i="7"/>
  <c r="L177" i="7"/>
  <c r="J177" i="7"/>
  <c r="X187" i="7" s="1"/>
  <c r="K177" i="7"/>
  <c r="H177" i="7"/>
  <c r="L176" i="7"/>
  <c r="AO187" i="7" s="1"/>
  <c r="J176" i="7"/>
  <c r="K176" i="7"/>
  <c r="H176" i="7"/>
  <c r="L175" i="7"/>
  <c r="J175" i="7"/>
  <c r="U187" i="7" s="1"/>
  <c r="K175" i="7"/>
  <c r="H175" i="7"/>
  <c r="E174" i="7"/>
  <c r="G174" i="7"/>
  <c r="D174" i="7"/>
  <c r="C174" i="7"/>
  <c r="B174" i="7"/>
  <c r="L172" i="7"/>
  <c r="J172" i="7"/>
  <c r="BH173" i="7" s="1"/>
  <c r="J171" i="7"/>
  <c r="AW173" i="7"/>
  <c r="AA173" i="7"/>
  <c r="S173" i="7"/>
  <c r="BA173" i="7"/>
  <c r="AZ173" i="7"/>
  <c r="L171" i="7" s="1"/>
  <c r="AE173" i="7"/>
  <c r="AD173" i="7"/>
  <c r="I173" i="7"/>
  <c r="G172" i="7"/>
  <c r="E172" i="7"/>
  <c r="G171" i="7"/>
  <c r="E171" i="7"/>
  <c r="G168" i="7"/>
  <c r="E168" i="7"/>
  <c r="G167" i="7"/>
  <c r="E167" i="7"/>
  <c r="L166" i="7"/>
  <c r="AT173" i="7" s="1"/>
  <c r="L249" i="7" s="1"/>
  <c r="J166" i="7"/>
  <c r="X173" i="7" s="1"/>
  <c r="J249" i="7" s="1"/>
  <c r="K166" i="7"/>
  <c r="H166" i="7"/>
  <c r="L165" i="7"/>
  <c r="AO173" i="7" s="1"/>
  <c r="L247" i="7" s="1"/>
  <c r="L245" i="7" s="1"/>
  <c r="J165" i="7"/>
  <c r="P173" i="7" s="1"/>
  <c r="K165" i="7"/>
  <c r="H165" i="7"/>
  <c r="L164" i="7"/>
  <c r="J164" i="7"/>
  <c r="K164" i="7"/>
  <c r="H164" i="7"/>
  <c r="H169" i="7" s="1"/>
  <c r="E163" i="7"/>
  <c r="G163" i="7"/>
  <c r="D163" i="7"/>
  <c r="C163" i="7"/>
  <c r="B163" i="7"/>
  <c r="G159" i="7"/>
  <c r="G158" i="7"/>
  <c r="L157" i="7"/>
  <c r="J157" i="7"/>
  <c r="L153" i="7"/>
  <c r="J153" i="7"/>
  <c r="J152" i="7"/>
  <c r="L151" i="7"/>
  <c r="J151" i="7"/>
  <c r="L150" i="7"/>
  <c r="L148" i="7" s="1"/>
  <c r="J150" i="7"/>
  <c r="L144" i="7"/>
  <c r="J144" i="7"/>
  <c r="L143" i="7"/>
  <c r="J143" i="7"/>
  <c r="L139" i="7"/>
  <c r="J139" i="7"/>
  <c r="L128" i="7"/>
  <c r="J128" i="7"/>
  <c r="I129" i="7" s="1"/>
  <c r="L127" i="7"/>
  <c r="K129" i="7" s="1"/>
  <c r="L126" i="7"/>
  <c r="AW129" i="7"/>
  <c r="AR129" i="7"/>
  <c r="AO129" i="7"/>
  <c r="AN129" i="7"/>
  <c r="AA129" i="7"/>
  <c r="U129" i="7"/>
  <c r="P129" i="7"/>
  <c r="BA129" i="7"/>
  <c r="AZ129" i="7"/>
  <c r="AE129" i="7"/>
  <c r="AD129" i="7"/>
  <c r="J127" i="7" s="1"/>
  <c r="G128" i="7"/>
  <c r="E128" i="7"/>
  <c r="G127" i="7"/>
  <c r="E127" i="7"/>
  <c r="L125" i="7"/>
  <c r="G124" i="7"/>
  <c r="E124" i="7"/>
  <c r="G123" i="7"/>
  <c r="E123" i="7"/>
  <c r="L122" i="7"/>
  <c r="AT129" i="7" s="1"/>
  <c r="J122" i="7"/>
  <c r="X129" i="7" s="1"/>
  <c r="K122" i="7"/>
  <c r="H122" i="7"/>
  <c r="L121" i="7"/>
  <c r="J121" i="7"/>
  <c r="O129" i="7" s="1"/>
  <c r="K121" i="7"/>
  <c r="H121" i="7"/>
  <c r="L120" i="7"/>
  <c r="J120" i="7"/>
  <c r="S129" i="7" s="1"/>
  <c r="K120" i="7"/>
  <c r="H120" i="7"/>
  <c r="H125" i="7" s="1"/>
  <c r="E119" i="7"/>
  <c r="G119" i="7"/>
  <c r="D119" i="7"/>
  <c r="C119" i="7"/>
  <c r="B119" i="7"/>
  <c r="AX118" i="7"/>
  <c r="AT118" i="7"/>
  <c r="AR118" i="7"/>
  <c r="AO118" i="7"/>
  <c r="X118" i="7"/>
  <c r="U118" i="7"/>
  <c r="S118" i="7"/>
  <c r="P118" i="7"/>
  <c r="O118" i="7"/>
  <c r="BA118" i="7"/>
  <c r="AZ118" i="7"/>
  <c r="AE118" i="7"/>
  <c r="AD118" i="7"/>
  <c r="L117" i="7"/>
  <c r="AN118" i="7" s="1"/>
  <c r="J117" i="7"/>
  <c r="BI118" i="7" s="1"/>
  <c r="K117" i="7"/>
  <c r="H117" i="7"/>
  <c r="E117" i="7"/>
  <c r="G117" i="7"/>
  <c r="D117" i="7"/>
  <c r="B117" i="7"/>
  <c r="J115" i="7"/>
  <c r="L114" i="7"/>
  <c r="AT116" i="7"/>
  <c r="AO116" i="7"/>
  <c r="AA116" i="7"/>
  <c r="X116" i="7"/>
  <c r="J113" i="7" s="1"/>
  <c r="S116" i="7"/>
  <c r="P116" i="7"/>
  <c r="BA116" i="7"/>
  <c r="L115" i="7" s="1"/>
  <c r="AZ116" i="7"/>
  <c r="AE116" i="7"/>
  <c r="AD116" i="7"/>
  <c r="J114" i="7" s="1"/>
  <c r="G115" i="7"/>
  <c r="E115" i="7"/>
  <c r="G114" i="7"/>
  <c r="E114" i="7"/>
  <c r="J112" i="7"/>
  <c r="G111" i="7"/>
  <c r="E111" i="7"/>
  <c r="L110" i="7"/>
  <c r="AW116" i="7" s="1"/>
  <c r="J110" i="7"/>
  <c r="K110" i="7"/>
  <c r="H110" i="7"/>
  <c r="H112" i="7" s="1"/>
  <c r="L109" i="7"/>
  <c r="AR116" i="7" s="1"/>
  <c r="L113" i="7" s="1"/>
  <c r="J109" i="7"/>
  <c r="K109" i="7"/>
  <c r="H109" i="7"/>
  <c r="E108" i="7"/>
  <c r="G108" i="7"/>
  <c r="D108" i="7"/>
  <c r="C108" i="7"/>
  <c r="B108" i="7"/>
  <c r="AT107" i="7"/>
  <c r="AR107" i="7"/>
  <c r="AO107" i="7"/>
  <c r="X107" i="7"/>
  <c r="U107" i="7"/>
  <c r="S107" i="7"/>
  <c r="P107" i="7"/>
  <c r="BA107" i="7"/>
  <c r="AZ107" i="7"/>
  <c r="AE107" i="7"/>
  <c r="AD107" i="7"/>
  <c r="L106" i="7"/>
  <c r="AN107" i="7" s="1"/>
  <c r="K106" i="7"/>
  <c r="H106" i="7"/>
  <c r="E106" i="7"/>
  <c r="G106" i="7"/>
  <c r="D106" i="7"/>
  <c r="B106" i="7"/>
  <c r="AW105" i="7"/>
  <c r="AX105" i="7"/>
  <c r="AT105" i="7"/>
  <c r="AR105" i="7"/>
  <c r="AO105" i="7"/>
  <c r="BI105" i="7"/>
  <c r="X105" i="7"/>
  <c r="U105" i="7"/>
  <c r="S105" i="7"/>
  <c r="P105" i="7"/>
  <c r="O105" i="7"/>
  <c r="BA105" i="7"/>
  <c r="AZ105" i="7"/>
  <c r="AE105" i="7"/>
  <c r="AD105" i="7"/>
  <c r="K105" i="7"/>
  <c r="I105" i="7"/>
  <c r="L104" i="7"/>
  <c r="AN105" i="7" s="1"/>
  <c r="K104" i="7"/>
  <c r="J104" i="7" s="1"/>
  <c r="AA105" i="7" s="1"/>
  <c r="H104" i="7"/>
  <c r="E104" i="7"/>
  <c r="G104" i="7"/>
  <c r="D104" i="7"/>
  <c r="B104" i="7"/>
  <c r="L101" i="7"/>
  <c r="J101" i="7"/>
  <c r="AT103" i="7"/>
  <c r="AR103" i="7"/>
  <c r="AO103" i="7"/>
  <c r="X103" i="7"/>
  <c r="U103" i="7"/>
  <c r="S103" i="7"/>
  <c r="J100" i="7" s="1"/>
  <c r="P103" i="7"/>
  <c r="BA103" i="7"/>
  <c r="L102" i="7" s="1"/>
  <c r="AZ103" i="7"/>
  <c r="AE103" i="7"/>
  <c r="J102" i="7" s="1"/>
  <c r="AD103" i="7"/>
  <c r="G102" i="7"/>
  <c r="E102" i="7"/>
  <c r="G101" i="7"/>
  <c r="E101" i="7"/>
  <c r="G98" i="7"/>
  <c r="E98" i="7"/>
  <c r="L97" i="7"/>
  <c r="J97" i="7"/>
  <c r="I103" i="7" s="1"/>
  <c r="K97" i="7"/>
  <c r="H97" i="7"/>
  <c r="H99" i="7" s="1"/>
  <c r="L96" i="7"/>
  <c r="J96" i="7"/>
  <c r="K96" i="7"/>
  <c r="H96" i="7"/>
  <c r="E95" i="7"/>
  <c r="G95" i="7"/>
  <c r="D95" i="7"/>
  <c r="C95" i="7"/>
  <c r="B95" i="7"/>
  <c r="AW94" i="7"/>
  <c r="AT94" i="7"/>
  <c r="AR94" i="7"/>
  <c r="AO94" i="7"/>
  <c r="BI94" i="7"/>
  <c r="X94" i="7"/>
  <c r="U94" i="7"/>
  <c r="S94" i="7"/>
  <c r="P94" i="7"/>
  <c r="O94" i="7"/>
  <c r="BA94" i="7"/>
  <c r="AZ94" i="7"/>
  <c r="AE94" i="7"/>
  <c r="AD94" i="7"/>
  <c r="C93" i="7"/>
  <c r="L92" i="7"/>
  <c r="K94" i="7" s="1"/>
  <c r="J92" i="7"/>
  <c r="AA94" i="7" s="1"/>
  <c r="K92" i="7"/>
  <c r="H92" i="7"/>
  <c r="E92" i="7"/>
  <c r="G92" i="7"/>
  <c r="D92" i="7"/>
  <c r="C92" i="7"/>
  <c r="B92" i="7"/>
  <c r="AT91" i="7"/>
  <c r="AO91" i="7"/>
  <c r="X91" i="7"/>
  <c r="J88" i="7" s="1"/>
  <c r="S91" i="7"/>
  <c r="P91" i="7"/>
  <c r="BA91" i="7"/>
  <c r="L90" i="7" s="1"/>
  <c r="AZ91" i="7"/>
  <c r="L89" i="7" s="1"/>
  <c r="AE91" i="7"/>
  <c r="J90" i="7" s="1"/>
  <c r="AD91" i="7"/>
  <c r="J89" i="7" s="1"/>
  <c r="G90" i="7"/>
  <c r="E90" i="7"/>
  <c r="G89" i="7"/>
  <c r="E89" i="7"/>
  <c r="H87" i="7"/>
  <c r="G86" i="7"/>
  <c r="E86" i="7"/>
  <c r="L85" i="7"/>
  <c r="AW91" i="7" s="1"/>
  <c r="J85" i="7"/>
  <c r="AA91" i="7" s="1"/>
  <c r="K85" i="7"/>
  <c r="H85" i="7"/>
  <c r="L84" i="7"/>
  <c r="AR91" i="7" s="1"/>
  <c r="L88" i="7" s="1"/>
  <c r="J84" i="7"/>
  <c r="K84" i="7"/>
  <c r="H84" i="7"/>
  <c r="E83" i="7"/>
  <c r="G83" i="7"/>
  <c r="D83" i="7"/>
  <c r="C83" i="7"/>
  <c r="B83" i="7"/>
  <c r="AW82" i="7"/>
  <c r="AT82" i="7"/>
  <c r="AR82" i="7"/>
  <c r="AO82" i="7"/>
  <c r="L1254" i="7" s="1"/>
  <c r="L1252" i="7" s="1"/>
  <c r="BI82" i="7"/>
  <c r="AA82" i="7"/>
  <c r="X82" i="7"/>
  <c r="U82" i="7"/>
  <c r="S82" i="7"/>
  <c r="P82" i="7"/>
  <c r="O82" i="7"/>
  <c r="BA82" i="7"/>
  <c r="AZ82" i="7"/>
  <c r="AE82" i="7"/>
  <c r="AD82" i="7"/>
  <c r="J1264" i="7" s="1"/>
  <c r="K82" i="7"/>
  <c r="I82" i="7"/>
  <c r="C81" i="7"/>
  <c r="L80" i="7"/>
  <c r="AN82" i="7" s="1"/>
  <c r="J80" i="7"/>
  <c r="K80" i="7"/>
  <c r="H80" i="7"/>
  <c r="E80" i="7"/>
  <c r="G80" i="7"/>
  <c r="D80" i="7"/>
  <c r="C80" i="7"/>
  <c r="B80" i="7"/>
  <c r="AW79" i="7"/>
  <c r="AT79" i="7"/>
  <c r="AR79" i="7"/>
  <c r="AO79" i="7"/>
  <c r="X79" i="7"/>
  <c r="U79" i="7"/>
  <c r="S79" i="7"/>
  <c r="P79" i="7"/>
  <c r="BA79" i="7"/>
  <c r="AZ79" i="7"/>
  <c r="AE79" i="7"/>
  <c r="AD79" i="7"/>
  <c r="C78" i="7"/>
  <c r="L77" i="7"/>
  <c r="AX79" i="7" s="1"/>
  <c r="J77" i="7"/>
  <c r="O79" i="7" s="1"/>
  <c r="K77" i="7"/>
  <c r="H77" i="7"/>
  <c r="E77" i="7"/>
  <c r="G77" i="7"/>
  <c r="D77" i="7"/>
  <c r="B77" i="7"/>
  <c r="AW76" i="7"/>
  <c r="AT76" i="7"/>
  <c r="S76" i="7"/>
  <c r="P76" i="7"/>
  <c r="BA76" i="7"/>
  <c r="AZ76" i="7"/>
  <c r="AE76" i="7"/>
  <c r="AD76" i="7"/>
  <c r="G75" i="7"/>
  <c r="E75" i="7"/>
  <c r="G74" i="7"/>
  <c r="E74" i="7"/>
  <c r="BH72" i="7"/>
  <c r="AW72" i="7"/>
  <c r="AA72" i="7"/>
  <c r="AN72" i="7"/>
  <c r="BA72" i="7"/>
  <c r="AZ72" i="7"/>
  <c r="AE72" i="7"/>
  <c r="AD72" i="7"/>
  <c r="L72" i="7"/>
  <c r="J72" i="7"/>
  <c r="O72" i="7" s="1"/>
  <c r="K72" i="7"/>
  <c r="H72" i="7"/>
  <c r="E72" i="7"/>
  <c r="G72" i="7"/>
  <c r="D72" i="7"/>
  <c r="C72" i="7"/>
  <c r="B72" i="7"/>
  <c r="AA71" i="7"/>
  <c r="O71" i="7"/>
  <c r="BA71" i="7"/>
  <c r="L75" i="7" s="1"/>
  <c r="AZ71" i="7"/>
  <c r="L74" i="7" s="1"/>
  <c r="AE71" i="7"/>
  <c r="J75" i="7" s="1"/>
  <c r="AD71" i="7"/>
  <c r="J74" i="7" s="1"/>
  <c r="O76" i="7" s="1"/>
  <c r="L71" i="7"/>
  <c r="AN71" i="7" s="1"/>
  <c r="J71" i="7"/>
  <c r="BH71" i="7" s="1"/>
  <c r="K71" i="7"/>
  <c r="H71" i="7"/>
  <c r="E71" i="7"/>
  <c r="G71" i="7"/>
  <c r="D71" i="7"/>
  <c r="C71" i="7"/>
  <c r="B71" i="7"/>
  <c r="J70" i="7"/>
  <c r="H70" i="7"/>
  <c r="G69" i="7"/>
  <c r="E69" i="7"/>
  <c r="G68" i="7"/>
  <c r="E68" i="7"/>
  <c r="L67" i="7"/>
  <c r="J67" i="7"/>
  <c r="AA76" i="7" s="1"/>
  <c r="K67" i="7"/>
  <c r="H67" i="7"/>
  <c r="L66" i="7"/>
  <c r="J66" i="7"/>
  <c r="X76" i="7" s="1"/>
  <c r="J73" i="7" s="1"/>
  <c r="K66" i="7"/>
  <c r="H66" i="7"/>
  <c r="L65" i="7"/>
  <c r="AO76" i="7" s="1"/>
  <c r="J65" i="7"/>
  <c r="K65" i="7"/>
  <c r="H65" i="7"/>
  <c r="L64" i="7"/>
  <c r="AR76" i="7" s="1"/>
  <c r="L73" i="7" s="1"/>
  <c r="J64" i="7"/>
  <c r="BH76" i="7" s="1"/>
  <c r="K64" i="7"/>
  <c r="H64" i="7"/>
  <c r="E63" i="7"/>
  <c r="G63" i="7"/>
  <c r="D63" i="7"/>
  <c r="C63" i="7"/>
  <c r="B63" i="7"/>
  <c r="AW62" i="7"/>
  <c r="AR62" i="7"/>
  <c r="AO62" i="7"/>
  <c r="L136" i="7" s="1"/>
  <c r="L134" i="7" s="1"/>
  <c r="AA62" i="7"/>
  <c r="X62" i="7"/>
  <c r="BA62" i="7"/>
  <c r="AZ62" i="7"/>
  <c r="AE62" i="7"/>
  <c r="AD62" i="7"/>
  <c r="G61" i="7"/>
  <c r="E61" i="7"/>
  <c r="G60" i="7"/>
  <c r="E60" i="7"/>
  <c r="G57" i="7"/>
  <c r="E57" i="7"/>
  <c r="G56" i="7"/>
  <c r="E56" i="7"/>
  <c r="L55" i="7"/>
  <c r="AT62" i="7" s="1"/>
  <c r="J55" i="7"/>
  <c r="K55" i="7"/>
  <c r="H55" i="7"/>
  <c r="L54" i="7"/>
  <c r="J54" i="7"/>
  <c r="P62" i="7" s="1"/>
  <c r="K54" i="7"/>
  <c r="H54" i="7"/>
  <c r="L53" i="7"/>
  <c r="L58" i="7" s="1"/>
  <c r="J53" i="7"/>
  <c r="J58" i="7" s="1"/>
  <c r="K53" i="7"/>
  <c r="H53" i="7"/>
  <c r="H58" i="7" s="1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AN103" i="7" l="1"/>
  <c r="J126" i="7"/>
  <c r="O340" i="7"/>
  <c r="BI340" i="7"/>
  <c r="AB340" i="7"/>
  <c r="I340" i="7"/>
  <c r="AA340" i="7"/>
  <c r="O438" i="7"/>
  <c r="BI438" i="7"/>
  <c r="AB438" i="7"/>
  <c r="I438" i="7"/>
  <c r="AA438" i="7"/>
  <c r="L59" i="7"/>
  <c r="K103" i="7"/>
  <c r="L1236" i="7"/>
  <c r="L1305" i="7"/>
  <c r="L138" i="7"/>
  <c r="J136" i="7"/>
  <c r="J134" i="7" s="1"/>
  <c r="O427" i="7"/>
  <c r="BI427" i="7"/>
  <c r="I427" i="7"/>
  <c r="AW103" i="7"/>
  <c r="BI116" i="7"/>
  <c r="I116" i="7"/>
  <c r="J125" i="7"/>
  <c r="BH182" i="7"/>
  <c r="AA182" i="7"/>
  <c r="O182" i="7"/>
  <c r="O205" i="7"/>
  <c r="BI205" i="7"/>
  <c r="I205" i="7"/>
  <c r="AW216" i="7"/>
  <c r="AX216" i="7"/>
  <c r="L267" i="7" s="1"/>
  <c r="AN216" i="7"/>
  <c r="K216" i="7"/>
  <c r="BH284" i="7"/>
  <c r="AA313" i="7"/>
  <c r="O313" i="7"/>
  <c r="J309" i="7"/>
  <c r="O424" i="7"/>
  <c r="J420" i="7"/>
  <c r="BI424" i="7"/>
  <c r="I424" i="7"/>
  <c r="AW427" i="7"/>
  <c r="AN427" i="7"/>
  <c r="K427" i="7"/>
  <c r="I506" i="7"/>
  <c r="BH506" i="7"/>
  <c r="U506" i="7"/>
  <c r="S506" i="7"/>
  <c r="J580" i="7"/>
  <c r="J578" i="7" s="1"/>
  <c r="O844" i="7"/>
  <c r="BH844" i="7"/>
  <c r="I844" i="7"/>
  <c r="AB844" i="7"/>
  <c r="AA844" i="7"/>
  <c r="K91" i="7"/>
  <c r="AR284" i="7"/>
  <c r="AN284" i="7"/>
  <c r="K284" i="7"/>
  <c r="L280" i="7"/>
  <c r="J1245" i="7"/>
  <c r="J1314" i="7"/>
  <c r="L70" i="7"/>
  <c r="L1264" i="7"/>
  <c r="AW118" i="7"/>
  <c r="J257" i="7"/>
  <c r="BH187" i="7"/>
  <c r="I187" i="7"/>
  <c r="P187" i="7"/>
  <c r="J1303" i="7" s="1"/>
  <c r="J1301" i="7" s="1"/>
  <c r="J181" i="7"/>
  <c r="AW294" i="7"/>
  <c r="L364" i="7" s="1"/>
  <c r="L362" i="7" s="1"/>
  <c r="AN294" i="7"/>
  <c r="AN351" i="7"/>
  <c r="K351" i="7"/>
  <c r="BH395" i="7"/>
  <c r="L406" i="7"/>
  <c r="AN424" i="7"/>
  <c r="K424" i="7"/>
  <c r="BI451" i="7"/>
  <c r="AB451" i="7"/>
  <c r="I451" i="7"/>
  <c r="AA451" i="7"/>
  <c r="O451" i="7"/>
  <c r="AR462" i="7"/>
  <c r="L459" i="7" s="1"/>
  <c r="K462" i="7"/>
  <c r="AN462" i="7"/>
  <c r="L458" i="7"/>
  <c r="L616" i="7"/>
  <c r="L690" i="7"/>
  <c r="J1123" i="7"/>
  <c r="I1124" i="7" s="1"/>
  <c r="J1210" i="7"/>
  <c r="AN91" i="7"/>
  <c r="AN214" i="7"/>
  <c r="L309" i="7"/>
  <c r="AW313" i="7"/>
  <c r="AA79" i="7"/>
  <c r="L1265" i="7"/>
  <c r="L133" i="7"/>
  <c r="J258" i="7"/>
  <c r="J186" i="7"/>
  <c r="J360" i="7"/>
  <c r="J295" i="7"/>
  <c r="BI327" i="7"/>
  <c r="AB327" i="7"/>
  <c r="I327" i="7"/>
  <c r="AA327" i="7"/>
  <c r="O327" i="7"/>
  <c r="I716" i="7"/>
  <c r="BH716" i="7"/>
  <c r="L1314" i="7"/>
  <c r="L1245" i="7"/>
  <c r="U76" i="7"/>
  <c r="I79" i="7"/>
  <c r="AB79" i="7"/>
  <c r="J358" i="7"/>
  <c r="J356" i="7" s="1"/>
  <c r="AN313" i="7"/>
  <c r="L369" i="7"/>
  <c r="BH404" i="7"/>
  <c r="AA404" i="7"/>
  <c r="O404" i="7"/>
  <c r="AN547" i="7"/>
  <c r="K547" i="7"/>
  <c r="L543" i="7"/>
  <c r="AR547" i="7"/>
  <c r="L544" i="7" s="1"/>
  <c r="AW661" i="7"/>
  <c r="AX661" i="7"/>
  <c r="AN661" i="7"/>
  <c r="K661" i="7"/>
  <c r="J660" i="7"/>
  <c r="AO730" i="7"/>
  <c r="AN730" i="7"/>
  <c r="BH1039" i="7"/>
  <c r="I1039" i="7"/>
  <c r="AN187" i="7"/>
  <c r="K187" i="7"/>
  <c r="L181" i="7"/>
  <c r="J1313" i="7"/>
  <c r="J1244" i="7"/>
  <c r="J146" i="7"/>
  <c r="AN116" i="7"/>
  <c r="K116" i="7"/>
  <c r="AW340" i="7"/>
  <c r="AX340" i="7"/>
  <c r="AN340" i="7"/>
  <c r="K340" i="7"/>
  <c r="J1254" i="7"/>
  <c r="J1252" i="7" s="1"/>
  <c r="BH129" i="7"/>
  <c r="L258" i="7"/>
  <c r="AN227" i="7"/>
  <c r="BI229" i="7"/>
  <c r="AB229" i="7"/>
  <c r="I229" i="7"/>
  <c r="AA229" i="7"/>
  <c r="O229" i="7"/>
  <c r="BH240" i="7"/>
  <c r="I240" i="7"/>
  <c r="S240" i="7"/>
  <c r="J237" i="7" s="1"/>
  <c r="O240" i="7"/>
  <c r="J236" i="7"/>
  <c r="BH298" i="7"/>
  <c r="J469" i="7"/>
  <c r="J467" i="7" s="1"/>
  <c r="AW404" i="7"/>
  <c r="L475" i="7" s="1"/>
  <c r="L473" i="7" s="1"/>
  <c r="AN404" i="7"/>
  <c r="K520" i="7"/>
  <c r="AR520" i="7"/>
  <c r="AN520" i="7"/>
  <c r="L514" i="7"/>
  <c r="O515" i="7"/>
  <c r="BH515" i="7"/>
  <c r="AA515" i="7"/>
  <c r="K730" i="7"/>
  <c r="O62" i="7"/>
  <c r="K79" i="7"/>
  <c r="O91" i="7"/>
  <c r="AA103" i="7"/>
  <c r="AA118" i="7"/>
  <c r="L145" i="7"/>
  <c r="J170" i="7"/>
  <c r="AW182" i="7"/>
  <c r="L1240" i="7" s="1"/>
  <c r="L1238" i="7" s="1"/>
  <c r="S202" i="7"/>
  <c r="J199" i="7" s="1"/>
  <c r="AN240" i="7"/>
  <c r="K240" i="7"/>
  <c r="L236" i="7"/>
  <c r="L360" i="7"/>
  <c r="L358" i="7"/>
  <c r="L356" i="7" s="1"/>
  <c r="L469" i="7"/>
  <c r="L467" i="7" s="1"/>
  <c r="S424" i="7"/>
  <c r="J421" i="7" s="1"/>
  <c r="AW515" i="7"/>
  <c r="AN515" i="7"/>
  <c r="L613" i="7"/>
  <c r="AR617" i="7"/>
  <c r="K617" i="7"/>
  <c r="AN617" i="7"/>
  <c r="L1234" i="7"/>
  <c r="L1232" i="7" s="1"/>
  <c r="AW205" i="7"/>
  <c r="AN205" i="7"/>
  <c r="K205" i="7"/>
  <c r="O634" i="7"/>
  <c r="BH634" i="7"/>
  <c r="I634" i="7"/>
  <c r="AB634" i="7"/>
  <c r="AA634" i="7"/>
  <c r="L1244" i="7"/>
  <c r="L1313" i="7"/>
  <c r="BH79" i="7"/>
  <c r="AN79" i="7"/>
  <c r="S62" i="7"/>
  <c r="J60" i="7"/>
  <c r="AW71" i="7"/>
  <c r="I76" i="7"/>
  <c r="J87" i="7"/>
  <c r="I94" i="7"/>
  <c r="AN94" i="7"/>
  <c r="O103" i="7"/>
  <c r="J99" i="7"/>
  <c r="BI103" i="7"/>
  <c r="O116" i="7"/>
  <c r="I118" i="7"/>
  <c r="AB118" i="7"/>
  <c r="L146" i="7"/>
  <c r="U173" i="7"/>
  <c r="O173" i="7"/>
  <c r="J169" i="7"/>
  <c r="AN218" i="7"/>
  <c r="K218" i="7"/>
  <c r="J217" i="7"/>
  <c r="AR240" i="7"/>
  <c r="L237" i="7" s="1"/>
  <c r="U424" i="7"/>
  <c r="K716" i="7"/>
  <c r="AN716" i="7"/>
  <c r="J800" i="7"/>
  <c r="O216" i="7"/>
  <c r="BI216" i="7"/>
  <c r="AB216" i="7"/>
  <c r="I216" i="7"/>
  <c r="BH462" i="7"/>
  <c r="I462" i="7"/>
  <c r="U462" i="7"/>
  <c r="S462" i="7"/>
  <c r="J459" i="7" s="1"/>
  <c r="J458" i="7"/>
  <c r="U62" i="7"/>
  <c r="L60" i="7"/>
  <c r="K76" i="7"/>
  <c r="AN76" i="7"/>
  <c r="J1256" i="7"/>
  <c r="L87" i="7"/>
  <c r="L99" i="7"/>
  <c r="K118" i="7"/>
  <c r="J147" i="7"/>
  <c r="L169" i="7"/>
  <c r="AR173" i="7"/>
  <c r="AN173" i="7"/>
  <c r="K173" i="7"/>
  <c r="J368" i="7"/>
  <c r="J281" i="7"/>
  <c r="AN298" i="7"/>
  <c r="K298" i="7"/>
  <c r="BI313" i="7"/>
  <c r="K313" i="7"/>
  <c r="BI549" i="7"/>
  <c r="AB549" i="7"/>
  <c r="I549" i="7"/>
  <c r="AA549" i="7"/>
  <c r="O549" i="7"/>
  <c r="BH882" i="7"/>
  <c r="I882" i="7"/>
  <c r="AR187" i="7"/>
  <c r="L184" i="7" s="1"/>
  <c r="L147" i="7"/>
  <c r="J184" i="7"/>
  <c r="AA216" i="7"/>
  <c r="J348" i="7"/>
  <c r="BI436" i="7"/>
  <c r="O650" i="7"/>
  <c r="AB650" i="7"/>
  <c r="I650" i="7"/>
  <c r="J106" i="7"/>
  <c r="AW107" i="7"/>
  <c r="L142" i="7" s="1"/>
  <c r="L140" i="7" s="1"/>
  <c r="AX107" i="7"/>
  <c r="L1321" i="7" s="1"/>
  <c r="O202" i="7"/>
  <c r="J198" i="7"/>
  <c r="BI202" i="7"/>
  <c r="I202" i="7"/>
  <c r="J1265" i="7"/>
  <c r="K107" i="7"/>
  <c r="BH294" i="7"/>
  <c r="AA294" i="7"/>
  <c r="O294" i="7"/>
  <c r="J328" i="7"/>
  <c r="AW329" i="7"/>
  <c r="AX329" i="7"/>
  <c r="L378" i="7" s="1"/>
  <c r="AN329" i="7"/>
  <c r="J1236" i="7"/>
  <c r="J1305" i="7"/>
  <c r="J138" i="7"/>
  <c r="J61" i="7"/>
  <c r="L61" i="7"/>
  <c r="BI91" i="7"/>
  <c r="L100" i="7"/>
  <c r="AB105" i="7"/>
  <c r="L112" i="7"/>
  <c r="U116" i="7"/>
  <c r="J148" i="7"/>
  <c r="BI214" i="7"/>
  <c r="AW218" i="7"/>
  <c r="L253" i="7" s="1"/>
  <c r="L251" i="7" s="1"/>
  <c r="L471" i="7"/>
  <c r="AA427" i="7"/>
  <c r="AN436" i="7"/>
  <c r="AW438" i="7"/>
  <c r="AX438" i="7"/>
  <c r="L489" i="7" s="1"/>
  <c r="AN438" i="7"/>
  <c r="K438" i="7"/>
  <c r="L591" i="7"/>
  <c r="BI860" i="7"/>
  <c r="AB860" i="7"/>
  <c r="I860" i="7"/>
  <c r="AA860" i="7"/>
  <c r="O860" i="7"/>
  <c r="S214" i="7"/>
  <c r="J211" i="7" s="1"/>
  <c r="O316" i="7"/>
  <c r="S338" i="7"/>
  <c r="J335" i="7" s="1"/>
  <c r="I351" i="7"/>
  <c r="BH351" i="7"/>
  <c r="K395" i="7"/>
  <c r="AN395" i="7"/>
  <c r="S436" i="7"/>
  <c r="J433" i="7" s="1"/>
  <c r="L502" i="7"/>
  <c r="AN535" i="7"/>
  <c r="BI538" i="7"/>
  <c r="I538" i="7"/>
  <c r="AA538" i="7"/>
  <c r="AW650" i="7"/>
  <c r="L685" i="7" s="1"/>
  <c r="L683" i="7" s="1"/>
  <c r="AX650" i="7"/>
  <c r="L699" i="7" s="1"/>
  <c r="AN650" i="7"/>
  <c r="O716" i="7"/>
  <c r="J799" i="7"/>
  <c r="L800" i="7"/>
  <c r="O187" i="7"/>
  <c r="J188" i="7"/>
  <c r="U214" i="7"/>
  <c r="J282" i="7"/>
  <c r="O284" i="7" s="1"/>
  <c r="I298" i="7"/>
  <c r="U338" i="7"/>
  <c r="J403" i="7"/>
  <c r="O409" i="7"/>
  <c r="J410" i="7"/>
  <c r="U436" i="7"/>
  <c r="BH520" i="7"/>
  <c r="AW538" i="7"/>
  <c r="AN538" i="7"/>
  <c r="K538" i="7"/>
  <c r="S560" i="7"/>
  <c r="J557" i="7" s="1"/>
  <c r="K573" i="7"/>
  <c r="K650" i="7"/>
  <c r="L799" i="7"/>
  <c r="L713" i="7"/>
  <c r="AW759" i="7"/>
  <c r="AX759" i="7"/>
  <c r="L810" i="7" s="1"/>
  <c r="AN759" i="7"/>
  <c r="K759" i="7"/>
  <c r="J758" i="7"/>
  <c r="L801" i="7"/>
  <c r="O856" i="7"/>
  <c r="AR395" i="7"/>
  <c r="L403" i="7"/>
  <c r="J439" i="7"/>
  <c r="J689" i="7"/>
  <c r="J792" i="7"/>
  <c r="BH733" i="7"/>
  <c r="AB733" i="7"/>
  <c r="I733" i="7"/>
  <c r="AA733" i="7"/>
  <c r="O733" i="7"/>
  <c r="O869" i="7"/>
  <c r="J586" i="7"/>
  <c r="J584" i="7" s="1"/>
  <c r="AB523" i="7"/>
  <c r="J600" i="7" s="1"/>
  <c r="I523" i="7"/>
  <c r="AA523" i="7"/>
  <c r="BH523" i="7"/>
  <c r="BI659" i="7"/>
  <c r="I659" i="7"/>
  <c r="O659" i="7"/>
  <c r="BI772" i="7"/>
  <c r="AB772" i="7"/>
  <c r="I772" i="7"/>
  <c r="AA772" i="7"/>
  <c r="L895" i="7"/>
  <c r="L893" i="7" s="1"/>
  <c r="AO1039" i="7"/>
  <c r="L1087" i="7" s="1"/>
  <c r="L1085" i="7" s="1"/>
  <c r="K1039" i="7"/>
  <c r="I214" i="7"/>
  <c r="J223" i="7"/>
  <c r="O227" i="7"/>
  <c r="AR298" i="7"/>
  <c r="L295" i="7" s="1"/>
  <c r="I304" i="7"/>
  <c r="J321" i="7"/>
  <c r="O325" i="7"/>
  <c r="I338" i="7"/>
  <c r="U409" i="7"/>
  <c r="I436" i="7"/>
  <c r="J445" i="7"/>
  <c r="O449" i="7"/>
  <c r="AN523" i="7"/>
  <c r="J531" i="7"/>
  <c r="L642" i="7"/>
  <c r="AR646" i="7"/>
  <c r="L643" i="7" s="1"/>
  <c r="J790" i="7"/>
  <c r="J788" i="7" s="1"/>
  <c r="BI745" i="7"/>
  <c r="I745" i="7"/>
  <c r="S745" i="7"/>
  <c r="J742" i="7" s="1"/>
  <c r="O748" i="7"/>
  <c r="BI748" i="7"/>
  <c r="I748" i="7"/>
  <c r="AB858" i="7"/>
  <c r="I858" i="7"/>
  <c r="O858" i="7"/>
  <c r="BI858" i="7"/>
  <c r="AA858" i="7"/>
  <c r="K1167" i="7"/>
  <c r="J1166" i="7"/>
  <c r="AW1167" i="7"/>
  <c r="AX1167" i="7"/>
  <c r="U91" i="7"/>
  <c r="K190" i="7"/>
  <c r="K214" i="7"/>
  <c r="K304" i="7"/>
  <c r="U313" i="7"/>
  <c r="AA316" i="7"/>
  <c r="K338" i="7"/>
  <c r="AN338" i="7"/>
  <c r="J391" i="7"/>
  <c r="O395" i="7"/>
  <c r="K412" i="7"/>
  <c r="K436" i="7"/>
  <c r="K440" i="7"/>
  <c r="L589" i="7"/>
  <c r="J518" i="7"/>
  <c r="I520" i="7" s="1"/>
  <c r="K523" i="7"/>
  <c r="S535" i="7"/>
  <c r="J532" i="7" s="1"/>
  <c r="H556" i="7"/>
  <c r="O627" i="7"/>
  <c r="BH627" i="7"/>
  <c r="J727" i="7"/>
  <c r="AN736" i="7"/>
  <c r="K841" i="7"/>
  <c r="J1097" i="7"/>
  <c r="S227" i="7"/>
  <c r="J224" i="7" s="1"/>
  <c r="I316" i="7"/>
  <c r="S325" i="7"/>
  <c r="J322" i="7" s="1"/>
  <c r="J347" i="7"/>
  <c r="O351" i="7"/>
  <c r="S449" i="7"/>
  <c r="J446" i="7" s="1"/>
  <c r="L582" i="7"/>
  <c r="J590" i="7"/>
  <c r="H514" i="7"/>
  <c r="U535" i="7"/>
  <c r="BI551" i="7"/>
  <c r="AB551" i="7"/>
  <c r="I551" i="7"/>
  <c r="AA551" i="7"/>
  <c r="AA562" i="7"/>
  <c r="O562" i="7"/>
  <c r="BI562" i="7"/>
  <c r="U573" i="7"/>
  <c r="S573" i="7"/>
  <c r="J570" i="7" s="1"/>
  <c r="O573" i="7"/>
  <c r="J569" i="7"/>
  <c r="J681" i="7"/>
  <c r="L724" i="7"/>
  <c r="BI757" i="7"/>
  <c r="L840" i="7"/>
  <c r="AN841" i="7" s="1"/>
  <c r="L900" i="7"/>
  <c r="O837" i="7"/>
  <c r="BH837" i="7"/>
  <c r="AA837" i="7"/>
  <c r="J895" i="7" s="1"/>
  <c r="J893" i="7" s="1"/>
  <c r="AN856" i="7"/>
  <c r="L990" i="7"/>
  <c r="O955" i="7"/>
  <c r="J951" i="7"/>
  <c r="BI955" i="7"/>
  <c r="I955" i="7"/>
  <c r="U955" i="7"/>
  <c r="S955" i="7"/>
  <c r="S395" i="7"/>
  <c r="I409" i="7"/>
  <c r="L479" i="7"/>
  <c r="J591" i="7"/>
  <c r="O538" i="7"/>
  <c r="O560" i="7"/>
  <c r="J556" i="7"/>
  <c r="I560" i="7"/>
  <c r="BH573" i="7"/>
  <c r="L630" i="7"/>
  <c r="AN631" i="7" s="1"/>
  <c r="O646" i="7"/>
  <c r="J642" i="7"/>
  <c r="BI761" i="7"/>
  <c r="AB761" i="7"/>
  <c r="I761" i="7"/>
  <c r="AA761" i="7"/>
  <c r="BI770" i="7"/>
  <c r="O770" i="7"/>
  <c r="O783" i="7"/>
  <c r="J779" i="7"/>
  <c r="BH783" i="7"/>
  <c r="I783" i="7"/>
  <c r="J891" i="7"/>
  <c r="H852" i="7"/>
  <c r="O871" i="7"/>
  <c r="BI871" i="7"/>
  <c r="I871" i="7"/>
  <c r="AB871" i="7"/>
  <c r="AA871" i="7"/>
  <c r="L994" i="7"/>
  <c r="L992" i="7" s="1"/>
  <c r="L1097" i="7"/>
  <c r="L1023" i="7"/>
  <c r="K1025" i="7" s="1"/>
  <c r="AN1045" i="7"/>
  <c r="AW1045" i="7"/>
  <c r="AN1054" i="7"/>
  <c r="K1054" i="7"/>
  <c r="AN1067" i="7"/>
  <c r="K1067" i="7"/>
  <c r="AR1067" i="7"/>
  <c r="L1064" i="7" s="1"/>
  <c r="L1063" i="7"/>
  <c r="BI1067" i="7"/>
  <c r="I1067" i="7"/>
  <c r="L1256" i="7"/>
  <c r="I91" i="7"/>
  <c r="I313" i="7"/>
  <c r="K409" i="7"/>
  <c r="L590" i="7"/>
  <c r="L503" i="7"/>
  <c r="U520" i="7"/>
  <c r="S520" i="7"/>
  <c r="J517" i="7" s="1"/>
  <c r="O520" i="7"/>
  <c r="J514" i="7"/>
  <c r="AX523" i="7"/>
  <c r="I526" i="7"/>
  <c r="AN526" i="7"/>
  <c r="AN573" i="7"/>
  <c r="AW725" i="7"/>
  <c r="L796" i="7" s="1"/>
  <c r="L794" i="7" s="1"/>
  <c r="AN725" i="7"/>
  <c r="H865" i="7"/>
  <c r="J998" i="7"/>
  <c r="L1089" i="7"/>
  <c r="L625" i="7"/>
  <c r="I646" i="7"/>
  <c r="BI646" i="7"/>
  <c r="J690" i="7"/>
  <c r="O726" i="7"/>
  <c r="AR730" i="7"/>
  <c r="L727" i="7" s="1"/>
  <c r="I736" i="7"/>
  <c r="O757" i="7"/>
  <c r="J801" i="7"/>
  <c r="AR827" i="7"/>
  <c r="BH841" i="7"/>
  <c r="K856" i="7"/>
  <c r="K869" i="7"/>
  <c r="L899" i="7"/>
  <c r="AN926" i="7"/>
  <c r="J939" i="7"/>
  <c r="O940" i="7" s="1"/>
  <c r="L951" i="7"/>
  <c r="AR955" i="7"/>
  <c r="L952" i="7" s="1"/>
  <c r="K955" i="7"/>
  <c r="J1098" i="7"/>
  <c r="BH1138" i="7"/>
  <c r="I1138" i="7"/>
  <c r="AN1179" i="7"/>
  <c r="BH1192" i="7"/>
  <c r="I1192" i="7"/>
  <c r="U1192" i="7"/>
  <c r="S1192" i="7"/>
  <c r="J1189" i="7" s="1"/>
  <c r="O827" i="7"/>
  <c r="J823" i="7"/>
  <c r="BI968" i="7"/>
  <c r="K560" i="7"/>
  <c r="AN560" i="7"/>
  <c r="J613" i="7"/>
  <c r="O617" i="7"/>
  <c r="AN626" i="7"/>
  <c r="K672" i="7"/>
  <c r="AN672" i="7"/>
  <c r="AO716" i="7"/>
  <c r="L790" i="7" s="1"/>
  <c r="L788" i="7" s="1"/>
  <c r="J724" i="7"/>
  <c r="O730" i="7"/>
  <c r="K748" i="7"/>
  <c r="AN748" i="7"/>
  <c r="J787" i="7"/>
  <c r="J999" i="7"/>
  <c r="AN968" i="7"/>
  <c r="K968" i="7"/>
  <c r="AW968" i="7"/>
  <c r="S1153" i="7"/>
  <c r="O1153" i="7"/>
  <c r="J1149" i="7"/>
  <c r="K506" i="7"/>
  <c r="S547" i="7"/>
  <c r="J544" i="7" s="1"/>
  <c r="AX562" i="7"/>
  <c r="AN634" i="7"/>
  <c r="P730" i="7"/>
  <c r="K783" i="7"/>
  <c r="K858" i="7"/>
  <c r="AN858" i="7"/>
  <c r="AX871" i="7"/>
  <c r="K871" i="7"/>
  <c r="AN871" i="7"/>
  <c r="O882" i="7"/>
  <c r="J878" i="7"/>
  <c r="L998" i="7"/>
  <c r="AR1025" i="7"/>
  <c r="AN1025" i="7"/>
  <c r="J1022" i="7"/>
  <c r="J1121" i="7"/>
  <c r="I1153" i="7"/>
  <c r="U547" i="7"/>
  <c r="AR560" i="7"/>
  <c r="L557" i="7" s="1"/>
  <c r="AW562" i="7"/>
  <c r="L586" i="7" s="1"/>
  <c r="L584" i="7" s="1"/>
  <c r="S617" i="7"/>
  <c r="I631" i="7"/>
  <c r="AR672" i="7"/>
  <c r="L669" i="7" s="1"/>
  <c r="K745" i="7"/>
  <c r="AN745" i="7"/>
  <c r="S827" i="7"/>
  <c r="AX844" i="7"/>
  <c r="K844" i="7"/>
  <c r="J852" i="7"/>
  <c r="J865" i="7"/>
  <c r="AN882" i="7"/>
  <c r="K882" i="7"/>
  <c r="L922" i="7"/>
  <c r="AR926" i="7"/>
  <c r="L924" i="7"/>
  <c r="K926" i="7" s="1"/>
  <c r="BH981" i="7"/>
  <c r="I981" i="7"/>
  <c r="U981" i="7"/>
  <c r="O981" i="7"/>
  <c r="L999" i="7"/>
  <c r="L1021" i="7"/>
  <c r="AW1034" i="7"/>
  <c r="O1054" i="7"/>
  <c r="U1124" i="7"/>
  <c r="O1124" i="7"/>
  <c r="J1120" i="7"/>
  <c r="J1201" i="7"/>
  <c r="AR1165" i="7"/>
  <c r="L1162" i="7" s="1"/>
  <c r="AN1165" i="7"/>
  <c r="K1165" i="7"/>
  <c r="BI1165" i="7"/>
  <c r="I1165" i="7"/>
  <c r="I757" i="7"/>
  <c r="U827" i="7"/>
  <c r="BI847" i="7"/>
  <c r="I847" i="7"/>
  <c r="L852" i="7"/>
  <c r="J879" i="7"/>
  <c r="AN970" i="7"/>
  <c r="K970" i="7"/>
  <c r="J969" i="7"/>
  <c r="AN981" i="7"/>
  <c r="H1033" i="7"/>
  <c r="BH1080" i="7"/>
  <c r="AN1124" i="7"/>
  <c r="J1139" i="7"/>
  <c r="AX1141" i="7"/>
  <c r="L1219" i="7" s="1"/>
  <c r="AN1141" i="7"/>
  <c r="K1141" i="7"/>
  <c r="AA648" i="7"/>
  <c r="K659" i="7"/>
  <c r="J712" i="7"/>
  <c r="J713" i="7"/>
  <c r="K757" i="7"/>
  <c r="AN761" i="7"/>
  <c r="O841" i="7"/>
  <c r="AA847" i="7"/>
  <c r="U856" i="7"/>
  <c r="L878" i="7"/>
  <c r="U882" i="7"/>
  <c r="J985" i="7"/>
  <c r="J977" i="7"/>
  <c r="S981" i="7"/>
  <c r="J978" i="7" s="1"/>
  <c r="J1021" i="7"/>
  <c r="BH1025" i="7"/>
  <c r="J1050" i="7"/>
  <c r="AN1080" i="7"/>
  <c r="BH1124" i="7"/>
  <c r="AR1138" i="7"/>
  <c r="L1135" i="7" s="1"/>
  <c r="AN1138" i="7"/>
  <c r="K1138" i="7"/>
  <c r="J1135" i="7"/>
  <c r="AW1141" i="7"/>
  <c r="J1278" i="7"/>
  <c r="I547" i="7"/>
  <c r="S646" i="7"/>
  <c r="J643" i="7" s="1"/>
  <c r="I648" i="7"/>
  <c r="AB648" i="7"/>
  <c r="J668" i="7"/>
  <c r="O672" i="7"/>
  <c r="AN770" i="7"/>
  <c r="K770" i="7"/>
  <c r="AX858" i="7"/>
  <c r="AW871" i="7"/>
  <c r="J988" i="7"/>
  <c r="J986" i="7" s="1"/>
  <c r="AN940" i="7"/>
  <c r="H964" i="7"/>
  <c r="AX970" i="7"/>
  <c r="L977" i="7"/>
  <c r="U1039" i="7"/>
  <c r="O1039" i="7"/>
  <c r="J1033" i="7"/>
  <c r="BH1042" i="7"/>
  <c r="AB1042" i="7"/>
  <c r="I1042" i="7"/>
  <c r="O1042" i="7"/>
  <c r="AA1042" i="7"/>
  <c r="H1063" i="7"/>
  <c r="K1069" i="7"/>
  <c r="J1068" i="7"/>
  <c r="AX1069" i="7"/>
  <c r="L1107" i="7" s="1"/>
  <c r="L1121" i="7"/>
  <c r="L1208" i="7"/>
  <c r="AN1153" i="7"/>
  <c r="L1278" i="7"/>
  <c r="I617" i="7"/>
  <c r="K637" i="7"/>
  <c r="I730" i="7"/>
  <c r="BH827" i="7"/>
  <c r="J835" i="7"/>
  <c r="J840" i="7"/>
  <c r="I841" i="7" s="1"/>
  <c r="J990" i="7"/>
  <c r="AA946" i="7"/>
  <c r="O946" i="7"/>
  <c r="AA957" i="7"/>
  <c r="O957" i="7"/>
  <c r="AB957" i="7"/>
  <c r="O959" i="7"/>
  <c r="AB959" i="7"/>
  <c r="I959" i="7"/>
  <c r="AA959" i="7"/>
  <c r="L1033" i="7"/>
  <c r="AR1039" i="7"/>
  <c r="L1036" i="7" s="1"/>
  <c r="AB1058" i="7"/>
  <c r="I1058" i="7"/>
  <c r="AA1058" i="7"/>
  <c r="BI1058" i="7"/>
  <c r="L1205" i="7"/>
  <c r="L1203" i="7" s="1"/>
  <c r="O1169" i="7"/>
  <c r="BI1169" i="7"/>
  <c r="AB1169" i="7"/>
  <c r="I1169" i="7"/>
  <c r="AA1169" i="7"/>
  <c r="L937" i="7"/>
  <c r="O1045" i="7"/>
  <c r="BI1045" i="7"/>
  <c r="I1045" i="7"/>
  <c r="AA1045" i="7"/>
  <c r="BI1054" i="7"/>
  <c r="I1054" i="7"/>
  <c r="S1054" i="7"/>
  <c r="J1051" i="7" s="1"/>
  <c r="O1056" i="7"/>
  <c r="AB1056" i="7"/>
  <c r="I1056" i="7"/>
  <c r="AA1056" i="7"/>
  <c r="AW1133" i="7"/>
  <c r="AN1133" i="7"/>
  <c r="AR1080" i="7"/>
  <c r="L1077" i="7" s="1"/>
  <c r="K1153" i="7"/>
  <c r="AW1181" i="7"/>
  <c r="L1188" i="7"/>
  <c r="O1144" i="7"/>
  <c r="J1209" i="7"/>
  <c r="J934" i="7"/>
  <c r="J941" i="7"/>
  <c r="J1024" i="7"/>
  <c r="O1025" i="7" s="1"/>
  <c r="AR1153" i="7"/>
  <c r="L1150" i="7" s="1"/>
  <c r="K1169" i="7"/>
  <c r="AW1179" i="7"/>
  <c r="L1209" i="7"/>
  <c r="J964" i="7"/>
  <c r="O968" i="7"/>
  <c r="O1035" i="7"/>
  <c r="J1076" i="7"/>
  <c r="O1080" i="7"/>
  <c r="L1120" i="7"/>
  <c r="AN1169" i="7"/>
  <c r="J1175" i="7"/>
  <c r="O1179" i="7"/>
  <c r="J1180" i="7"/>
  <c r="L1210" i="7"/>
  <c r="AX957" i="7"/>
  <c r="L1008" i="7" s="1"/>
  <c r="AA1035" i="7"/>
  <c r="S1080" i="7"/>
  <c r="J1077" i="7" s="1"/>
  <c r="S1179" i="7"/>
  <c r="J1176" i="7" s="1"/>
  <c r="K981" i="7"/>
  <c r="U1080" i="7"/>
  <c r="AA1144" i="7"/>
  <c r="K1181" i="7"/>
  <c r="K1192" i="7"/>
  <c r="J1063" i="7"/>
  <c r="O1067" i="7"/>
  <c r="O1134" i="7"/>
  <c r="I1144" i="7"/>
  <c r="J1161" i="7"/>
  <c r="O1165" i="7"/>
  <c r="S1067" i="7"/>
  <c r="J1064" i="7" s="1"/>
  <c r="I1080" i="7"/>
  <c r="K1124" i="7"/>
  <c r="S1165" i="7"/>
  <c r="J1162" i="7" s="1"/>
  <c r="I1179" i="7"/>
  <c r="K1080" i="7"/>
  <c r="K117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V9" i="3" s="1"/>
  <c r="CU9" i="3"/>
  <c r="CX9" i="3"/>
  <c r="DG9" i="3" s="1"/>
  <c r="CY9" i="3"/>
  <c r="CZ9" i="3"/>
  <c r="DB9" i="3" s="1"/>
  <c r="DA9" i="3"/>
  <c r="DC9" i="3"/>
  <c r="DF9" i="3"/>
  <c r="A10" i="3"/>
  <c r="Y10" i="3"/>
  <c r="CX10" i="3"/>
  <c r="DF10" i="3" s="1"/>
  <c r="CY10" i="3"/>
  <c r="CZ10" i="3"/>
  <c r="DA10" i="3"/>
  <c r="DB10" i="3"/>
  <c r="DC10" i="3"/>
  <c r="A11" i="3"/>
  <c r="Y11" i="3"/>
  <c r="CW11" i="3" s="1"/>
  <c r="CY11" i="3"/>
  <c r="CZ11" i="3"/>
  <c r="DB11" i="3" s="1"/>
  <c r="DA11" i="3"/>
  <c r="DC11" i="3"/>
  <c r="A12" i="3"/>
  <c r="Y12" i="3"/>
  <c r="CW12" i="3"/>
  <c r="CX12" i="3"/>
  <c r="DF12" i="3" s="1"/>
  <c r="CY12" i="3"/>
  <c r="CZ12" i="3"/>
  <c r="DA12" i="3"/>
  <c r="DB12" i="3"/>
  <c r="DC12" i="3"/>
  <c r="DG12" i="3"/>
  <c r="DJ12" i="3" s="1"/>
  <c r="DH12" i="3"/>
  <c r="A13" i="3"/>
  <c r="Y13" i="3"/>
  <c r="CX13" i="3" s="1"/>
  <c r="CW13" i="3"/>
  <c r="CY13" i="3"/>
  <c r="CZ13" i="3"/>
  <c r="DB13" i="3" s="1"/>
  <c r="DA13" i="3"/>
  <c r="DC13" i="3"/>
  <c r="A14" i="3"/>
  <c r="Y14" i="3"/>
  <c r="CW14" i="3"/>
  <c r="CX14" i="3"/>
  <c r="DG14" i="3" s="1"/>
  <c r="DJ14" i="3" s="1"/>
  <c r="CY14" i="3"/>
  <c r="CZ14" i="3"/>
  <c r="DA14" i="3"/>
  <c r="DB14" i="3"/>
  <c r="DC14" i="3"/>
  <c r="DH14" i="3"/>
  <c r="DI14" i="3"/>
  <c r="A15" i="3"/>
  <c r="Y15" i="3"/>
  <c r="CW15" i="3" s="1"/>
  <c r="CY15" i="3"/>
  <c r="CZ15" i="3"/>
  <c r="DB15" i="3" s="1"/>
  <c r="DA15" i="3"/>
  <c r="DC15" i="3"/>
  <c r="A16" i="3"/>
  <c r="Y16" i="3"/>
  <c r="CW16" i="3"/>
  <c r="CX16" i="3"/>
  <c r="DF16" i="3" s="1"/>
  <c r="CY16" i="3"/>
  <c r="CZ16" i="3"/>
  <c r="DA16" i="3"/>
  <c r="DB16" i="3"/>
  <c r="DC16" i="3"/>
  <c r="A17" i="3"/>
  <c r="Y17" i="3"/>
  <c r="CW17" i="3" s="1"/>
  <c r="CY17" i="3"/>
  <c r="CZ17" i="3"/>
  <c r="DB17" i="3" s="1"/>
  <c r="DA17" i="3"/>
  <c r="DC17" i="3"/>
  <c r="A18" i="3"/>
  <c r="Y18" i="3"/>
  <c r="CX18" i="3"/>
  <c r="DF18" i="3" s="1"/>
  <c r="DJ18" i="3" s="1"/>
  <c r="CY18" i="3"/>
  <c r="CZ18" i="3"/>
  <c r="DB18" i="3" s="1"/>
  <c r="DA18" i="3"/>
  <c r="DC18" i="3"/>
  <c r="DH18" i="3"/>
  <c r="DI18" i="3"/>
  <c r="A19" i="3"/>
  <c r="Y19" i="3"/>
  <c r="CX19" i="3"/>
  <c r="DF19" i="3" s="1"/>
  <c r="DJ19" i="3" s="1"/>
  <c r="CY19" i="3"/>
  <c r="CZ19" i="3"/>
  <c r="DA19" i="3"/>
  <c r="DB19" i="3"/>
  <c r="DC19" i="3"/>
  <c r="DG19" i="3"/>
  <c r="DH19" i="3"/>
  <c r="A20" i="3"/>
  <c r="Y20" i="3"/>
  <c r="CX20" i="3"/>
  <c r="DF20" i="3" s="1"/>
  <c r="DJ20" i="3" s="1"/>
  <c r="CY20" i="3"/>
  <c r="CZ20" i="3"/>
  <c r="DA20" i="3"/>
  <c r="DB20" i="3"/>
  <c r="DC20" i="3"/>
  <c r="DG20" i="3"/>
  <c r="A21" i="3"/>
  <c r="Y21" i="3"/>
  <c r="CX21" i="3" s="1"/>
  <c r="CY21" i="3"/>
  <c r="CZ21" i="3"/>
  <c r="DB21" i="3" s="1"/>
  <c r="DA21" i="3"/>
  <c r="DC21" i="3"/>
  <c r="A22" i="3"/>
  <c r="Y22" i="3"/>
  <c r="CX22" i="3"/>
  <c r="DG22" i="3" s="1"/>
  <c r="CY22" i="3"/>
  <c r="CZ22" i="3"/>
  <c r="DA22" i="3"/>
  <c r="DB22" i="3"/>
  <c r="DC22" i="3"/>
  <c r="DF22" i="3"/>
  <c r="DH22" i="3"/>
  <c r="DI22" i="3"/>
  <c r="DJ22" i="3"/>
  <c r="A23" i="3"/>
  <c r="Y23" i="3"/>
  <c r="CX23" i="3" s="1"/>
  <c r="CU23" i="3"/>
  <c r="CV23" i="3"/>
  <c r="CY23" i="3"/>
  <c r="CZ23" i="3"/>
  <c r="DB23" i="3" s="1"/>
  <c r="DA23" i="3"/>
  <c r="DC23" i="3"/>
  <c r="A24" i="3"/>
  <c r="Y24" i="3"/>
  <c r="CX24" i="3"/>
  <c r="DF24" i="3" s="1"/>
  <c r="CY24" i="3"/>
  <c r="CZ24" i="3"/>
  <c r="DB24" i="3" s="1"/>
  <c r="DA24" i="3"/>
  <c r="DC24" i="3"/>
  <c r="A25" i="3"/>
  <c r="Y25" i="3"/>
  <c r="CW25" i="3" s="1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A27" i="3"/>
  <c r="Y27" i="3"/>
  <c r="CW27" i="3"/>
  <c r="CX27" i="3"/>
  <c r="DG27" i="3" s="1"/>
  <c r="DJ27" i="3" s="1"/>
  <c r="CY27" i="3"/>
  <c r="CZ27" i="3"/>
  <c r="DA27" i="3"/>
  <c r="DB27" i="3"/>
  <c r="DC27" i="3"/>
  <c r="DF27" i="3"/>
  <c r="A28" i="3"/>
  <c r="Y28" i="3"/>
  <c r="CW28" i="3" s="1"/>
  <c r="CY28" i="3"/>
  <c r="CZ28" i="3"/>
  <c r="DA28" i="3"/>
  <c r="DB28" i="3"/>
  <c r="DC28" i="3"/>
  <c r="A29" i="3"/>
  <c r="Y29" i="3"/>
  <c r="CW29" i="3"/>
  <c r="CX29" i="3"/>
  <c r="DI29" i="3" s="1"/>
  <c r="CY29" i="3"/>
  <c r="CZ29" i="3"/>
  <c r="DB29" i="3" s="1"/>
  <c r="DA29" i="3"/>
  <c r="DC29" i="3"/>
  <c r="DF29" i="3"/>
  <c r="DG29" i="3"/>
  <c r="DJ29" i="3" s="1"/>
  <c r="DH29" i="3"/>
  <c r="A30" i="3"/>
  <c r="Y30" i="3"/>
  <c r="CW30" i="3" s="1"/>
  <c r="CX30" i="3"/>
  <c r="DF30" i="3" s="1"/>
  <c r="CY30" i="3"/>
  <c r="CZ30" i="3"/>
  <c r="DB30" i="3" s="1"/>
  <c r="DA30" i="3"/>
  <c r="DC30" i="3"/>
  <c r="A31" i="3"/>
  <c r="Y31" i="3"/>
  <c r="CW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/>
  <c r="DF33" i="3" s="1"/>
  <c r="DJ33" i="3" s="1"/>
  <c r="CY33" i="3"/>
  <c r="CZ33" i="3"/>
  <c r="DB33" i="3" s="1"/>
  <c r="DA33" i="3"/>
  <c r="DC33" i="3"/>
  <c r="DH33" i="3"/>
  <c r="DI33" i="3"/>
  <c r="A34" i="3"/>
  <c r="Y34" i="3"/>
  <c r="CX34" i="3"/>
  <c r="DF34" i="3" s="1"/>
  <c r="DJ34" i="3" s="1"/>
  <c r="CY34" i="3"/>
  <c r="CZ34" i="3"/>
  <c r="DA34" i="3"/>
  <c r="DB34" i="3"/>
  <c r="DC34" i="3"/>
  <c r="DG34" i="3"/>
  <c r="DH34" i="3"/>
  <c r="A35" i="3"/>
  <c r="Y35" i="3"/>
  <c r="CX35" i="3"/>
  <c r="DG35" i="3" s="1"/>
  <c r="CY35" i="3"/>
  <c r="CZ35" i="3"/>
  <c r="DA35" i="3"/>
  <c r="DB35" i="3"/>
  <c r="DC35" i="3"/>
  <c r="DF35" i="3"/>
  <c r="DJ35" i="3" s="1"/>
  <c r="A36" i="3"/>
  <c r="Y36" i="3"/>
  <c r="CX36" i="3" s="1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V93" i="3" s="1"/>
  <c r="CU93" i="3"/>
  <c r="CX93" i="3"/>
  <c r="DG93" i="3" s="1"/>
  <c r="CY93" i="3"/>
  <c r="CZ93" i="3"/>
  <c r="DA93" i="3"/>
  <c r="DB93" i="3"/>
  <c r="DC93" i="3"/>
  <c r="DF93" i="3"/>
  <c r="A94" i="3"/>
  <c r="Y94" i="3"/>
  <c r="CX94" i="3" s="1"/>
  <c r="CY94" i="3"/>
  <c r="CZ94" i="3"/>
  <c r="DA94" i="3"/>
  <c r="DB94" i="3"/>
  <c r="DC94" i="3"/>
  <c r="A95" i="3"/>
  <c r="Y95" i="3"/>
  <c r="CX95" i="3" s="1"/>
  <c r="CY95" i="3"/>
  <c r="CZ95" i="3"/>
  <c r="DA95" i="3"/>
  <c r="DB95" i="3"/>
  <c r="DC95" i="3"/>
  <c r="A96" i="3"/>
  <c r="Y96" i="3"/>
  <c r="CU96" i="3"/>
  <c r="CV96" i="3"/>
  <c r="CX96" i="3"/>
  <c r="CY96" i="3"/>
  <c r="CZ96" i="3"/>
  <c r="DA96" i="3"/>
  <c r="DB96" i="3"/>
  <c r="DC96" i="3"/>
  <c r="A97" i="3"/>
  <c r="Y97" i="3"/>
  <c r="CX97" i="3" s="1"/>
  <c r="CY97" i="3"/>
  <c r="CZ97" i="3"/>
  <c r="DA97" i="3"/>
  <c r="DB97" i="3"/>
  <c r="DC97" i="3"/>
  <c r="A98" i="3"/>
  <c r="Y98" i="3"/>
  <c r="CX98" i="3" s="1"/>
  <c r="CY98" i="3"/>
  <c r="CZ98" i="3"/>
  <c r="DB98" i="3" s="1"/>
  <c r="DA98" i="3"/>
  <c r="DC98" i="3"/>
  <c r="DF98" i="3"/>
  <c r="DJ98" i="3" s="1"/>
  <c r="A99" i="3"/>
  <c r="Y99" i="3"/>
  <c r="CU99" i="3"/>
  <c r="CV99" i="3"/>
  <c r="CX99" i="3"/>
  <c r="DF99" i="3" s="1"/>
  <c r="CY99" i="3"/>
  <c r="CZ99" i="3"/>
  <c r="DB99" i="3" s="1"/>
  <c r="DA99" i="3"/>
  <c r="DC99" i="3"/>
  <c r="DG99" i="3"/>
  <c r="DH99" i="3"/>
  <c r="A100" i="3"/>
  <c r="Y100" i="3"/>
  <c r="CX100" i="3" s="1"/>
  <c r="CY100" i="3"/>
  <c r="CZ100" i="3"/>
  <c r="DB100" i="3" s="1"/>
  <c r="DA100" i="3"/>
  <c r="DC100" i="3"/>
  <c r="DF100" i="3"/>
  <c r="DJ100" i="3" s="1"/>
  <c r="DG100" i="3"/>
  <c r="A101" i="3"/>
  <c r="Y101" i="3"/>
  <c r="CX101" i="3"/>
  <c r="CY101" i="3"/>
  <c r="CZ101" i="3"/>
  <c r="DA101" i="3"/>
  <c r="DB101" i="3"/>
  <c r="DC101" i="3"/>
  <c r="DF101" i="3"/>
  <c r="DJ101" i="3" s="1"/>
  <c r="A102" i="3"/>
  <c r="Y102" i="3"/>
  <c r="CU102" i="3"/>
  <c r="CY102" i="3"/>
  <c r="CZ102" i="3"/>
  <c r="DB102" i="3" s="1"/>
  <c r="DA102" i="3"/>
  <c r="DC102" i="3"/>
  <c r="A103" i="3"/>
  <c r="Y103" i="3"/>
  <c r="CX103" i="3"/>
  <c r="DF103" i="3" s="1"/>
  <c r="DJ103" i="3" s="1"/>
  <c r="CY103" i="3"/>
  <c r="CZ103" i="3"/>
  <c r="DB103" i="3" s="1"/>
  <c r="DA103" i="3"/>
  <c r="DC103" i="3"/>
  <c r="DH103" i="3"/>
  <c r="DI103" i="3"/>
  <c r="A104" i="3"/>
  <c r="Y104" i="3"/>
  <c r="CX104" i="3"/>
  <c r="CY104" i="3"/>
  <c r="CZ104" i="3"/>
  <c r="DA104" i="3"/>
  <c r="DB104" i="3"/>
  <c r="DC104" i="3"/>
  <c r="DG104" i="3"/>
  <c r="DH104" i="3"/>
  <c r="A105" i="3"/>
  <c r="Y105" i="3"/>
  <c r="CU105" i="3"/>
  <c r="CY105" i="3"/>
  <c r="CZ105" i="3"/>
  <c r="DA105" i="3"/>
  <c r="DB105" i="3"/>
  <c r="DC105" i="3"/>
  <c r="A106" i="3"/>
  <c r="Y106" i="3"/>
  <c r="CW106" i="3"/>
  <c r="CX106" i="3"/>
  <c r="DI106" i="3" s="1"/>
  <c r="CY106" i="3"/>
  <c r="CZ106" i="3"/>
  <c r="DB106" i="3" s="1"/>
  <c r="DA106" i="3"/>
  <c r="DC106" i="3"/>
  <c r="DF106" i="3"/>
  <c r="DG106" i="3"/>
  <c r="DJ106" i="3" s="1"/>
  <c r="DH106" i="3"/>
  <c r="A107" i="3"/>
  <c r="Y107" i="3"/>
  <c r="CX107" i="3" s="1"/>
  <c r="DF107" i="3" s="1"/>
  <c r="DJ107" i="3" s="1"/>
  <c r="CY107" i="3"/>
  <c r="CZ107" i="3"/>
  <c r="DB107" i="3" s="1"/>
  <c r="DA107" i="3"/>
  <c r="DC107" i="3"/>
  <c r="A108" i="3"/>
  <c r="Y108" i="3"/>
  <c r="CX108" i="3"/>
  <c r="DF108" i="3" s="1"/>
  <c r="DJ108" i="3" s="1"/>
  <c r="CY108" i="3"/>
  <c r="CZ108" i="3"/>
  <c r="DA108" i="3"/>
  <c r="DB108" i="3"/>
  <c r="DC108" i="3"/>
  <c r="A109" i="3"/>
  <c r="Y109" i="3"/>
  <c r="CX109" i="3" s="1"/>
  <c r="CY109" i="3"/>
  <c r="CZ109" i="3"/>
  <c r="DA109" i="3"/>
  <c r="DB109" i="3"/>
  <c r="DC109" i="3"/>
  <c r="A110" i="3"/>
  <c r="Y110" i="3"/>
  <c r="CX110" i="3" s="1"/>
  <c r="DH110" i="3" s="1"/>
  <c r="CY110" i="3"/>
  <c r="CZ110" i="3"/>
  <c r="DB110" i="3" s="1"/>
  <c r="DA110" i="3"/>
  <c r="DC110" i="3"/>
  <c r="DG110" i="3"/>
  <c r="A111" i="3"/>
  <c r="Y111" i="3"/>
  <c r="CU111" i="3"/>
  <c r="CV111" i="3"/>
  <c r="CX111" i="3"/>
  <c r="CY111" i="3"/>
  <c r="CZ111" i="3"/>
  <c r="DA111" i="3"/>
  <c r="DB111" i="3"/>
  <c r="DC111" i="3"/>
  <c r="DG111" i="3"/>
  <c r="DH111" i="3"/>
  <c r="A112" i="3"/>
  <c r="Y112" i="3"/>
  <c r="CX112" i="3" s="1"/>
  <c r="CW112" i="3"/>
  <c r="CY112" i="3"/>
  <c r="CZ112" i="3"/>
  <c r="DB112" i="3" s="1"/>
  <c r="DA112" i="3"/>
  <c r="DC112" i="3"/>
  <c r="DF112" i="3"/>
  <c r="DI112" i="3"/>
  <c r="A113" i="3"/>
  <c r="Y113" i="3"/>
  <c r="CX113" i="3"/>
  <c r="DF113" i="3" s="1"/>
  <c r="DJ113" i="3" s="1"/>
  <c r="CY113" i="3"/>
  <c r="CZ113" i="3"/>
  <c r="DB113" i="3" s="1"/>
  <c r="DA113" i="3"/>
  <c r="DC113" i="3"/>
  <c r="DH113" i="3"/>
  <c r="DI113" i="3"/>
  <c r="A114" i="3"/>
  <c r="Y114" i="3"/>
  <c r="CX114" i="3"/>
  <c r="DF114" i="3" s="1"/>
  <c r="DJ114" i="3" s="1"/>
  <c r="CY114" i="3"/>
  <c r="CZ114" i="3"/>
  <c r="DA114" i="3"/>
  <c r="DB114" i="3"/>
  <c r="DC114" i="3"/>
  <c r="DG114" i="3"/>
  <c r="DH114" i="3"/>
  <c r="DI114" i="3"/>
  <c r="A115" i="3"/>
  <c r="Y115" i="3"/>
  <c r="CX115" i="3" s="1"/>
  <c r="CY115" i="3"/>
  <c r="CZ115" i="3"/>
  <c r="DB115" i="3" s="1"/>
  <c r="DA115" i="3"/>
  <c r="DC115" i="3"/>
  <c r="A116" i="3"/>
  <c r="Y116" i="3"/>
  <c r="CX116" i="3" s="1"/>
  <c r="DH116" i="3" s="1"/>
  <c r="CY116" i="3"/>
  <c r="CZ116" i="3"/>
  <c r="DB116" i="3" s="1"/>
  <c r="DA116" i="3"/>
  <c r="DC116" i="3"/>
  <c r="DI116" i="3"/>
  <c r="A117" i="3"/>
  <c r="Y117" i="3"/>
  <c r="CU117" i="3"/>
  <c r="CV117" i="3"/>
  <c r="CX117" i="3"/>
  <c r="DI117" i="3" s="1"/>
  <c r="DJ117" i="3" s="1"/>
  <c r="CY117" i="3"/>
  <c r="CZ117" i="3"/>
  <c r="DA117" i="3"/>
  <c r="DB117" i="3"/>
  <c r="DC117" i="3"/>
  <c r="DF117" i="3"/>
  <c r="DG117" i="3"/>
  <c r="DH117" i="3"/>
  <c r="A118" i="3"/>
  <c r="Y118" i="3"/>
  <c r="CX118" i="3" s="1"/>
  <c r="DH118" i="3" s="1"/>
  <c r="CY118" i="3"/>
  <c r="CZ118" i="3"/>
  <c r="DB118" i="3" s="1"/>
  <c r="DA118" i="3"/>
  <c r="DC118" i="3"/>
  <c r="DI118" i="3"/>
  <c r="A119" i="3"/>
  <c r="Y119" i="3"/>
  <c r="CX119" i="3"/>
  <c r="DG119" i="3" s="1"/>
  <c r="CY119" i="3"/>
  <c r="CZ119" i="3"/>
  <c r="DB119" i="3" s="1"/>
  <c r="DA119" i="3"/>
  <c r="DC119" i="3"/>
  <c r="DI119" i="3"/>
  <c r="A120" i="3"/>
  <c r="Y120" i="3"/>
  <c r="CU120" i="3"/>
  <c r="CV120" i="3"/>
  <c r="CX120" i="3"/>
  <c r="DH120" i="3" s="1"/>
  <c r="CY120" i="3"/>
  <c r="CZ120" i="3"/>
  <c r="DB120" i="3" s="1"/>
  <c r="DA120" i="3"/>
  <c r="DC120" i="3"/>
  <c r="A121" i="3"/>
  <c r="Y121" i="3"/>
  <c r="CX121" i="3" s="1"/>
  <c r="CY121" i="3"/>
  <c r="CZ121" i="3"/>
  <c r="DA121" i="3"/>
  <c r="DB121" i="3"/>
  <c r="DC121" i="3"/>
  <c r="A122" i="3"/>
  <c r="Y122" i="3"/>
  <c r="CX122" i="3" s="1"/>
  <c r="CY122" i="3"/>
  <c r="CZ122" i="3"/>
  <c r="DA122" i="3"/>
  <c r="DB122" i="3"/>
  <c r="DC122" i="3"/>
  <c r="A123" i="3"/>
  <c r="Y123" i="3"/>
  <c r="CV123" i="3" s="1"/>
  <c r="CU123" i="3"/>
  <c r="CX123" i="3"/>
  <c r="DF123" i="3" s="1"/>
  <c r="CY123" i="3"/>
  <c r="CZ123" i="3"/>
  <c r="DA123" i="3"/>
  <c r="DB123" i="3"/>
  <c r="DC123" i="3"/>
  <c r="DH123" i="3"/>
  <c r="A124" i="3"/>
  <c r="Y124" i="3"/>
  <c r="CX124" i="3" s="1"/>
  <c r="CY124" i="3"/>
  <c r="CZ124" i="3"/>
  <c r="DA124" i="3"/>
  <c r="DB124" i="3"/>
  <c r="DC124" i="3"/>
  <c r="A125" i="3"/>
  <c r="Y125" i="3"/>
  <c r="CX125" i="3" s="1"/>
  <c r="DH125" i="3" s="1"/>
  <c r="CY125" i="3"/>
  <c r="CZ125" i="3"/>
  <c r="DB125" i="3" s="1"/>
  <c r="DA125" i="3"/>
  <c r="DC125" i="3"/>
  <c r="DG125" i="3"/>
  <c r="DJ125" i="3" s="1"/>
  <c r="A126" i="3"/>
  <c r="Y126" i="3"/>
  <c r="CW126" i="3"/>
  <c r="CX126" i="3"/>
  <c r="DF126" i="3" s="1"/>
  <c r="CY126" i="3"/>
  <c r="CZ126" i="3"/>
  <c r="DA126" i="3"/>
  <c r="DB126" i="3"/>
  <c r="DC126" i="3"/>
  <c r="DG126" i="3"/>
  <c r="DJ126" i="3" s="1"/>
  <c r="DH126" i="3"/>
  <c r="DI126" i="3"/>
  <c r="A127" i="3"/>
  <c r="Y127" i="3"/>
  <c r="CW127" i="3" s="1"/>
  <c r="CY127" i="3"/>
  <c r="CZ127" i="3"/>
  <c r="DB127" i="3" s="1"/>
  <c r="DA127" i="3"/>
  <c r="DC127" i="3"/>
  <c r="A128" i="3"/>
  <c r="Y128" i="3"/>
  <c r="CW128" i="3" s="1"/>
  <c r="CY128" i="3"/>
  <c r="CZ128" i="3"/>
  <c r="DA128" i="3"/>
  <c r="DB128" i="3"/>
  <c r="DC128" i="3"/>
  <c r="A129" i="3"/>
  <c r="Y129" i="3"/>
  <c r="CX129" i="3"/>
  <c r="DF129" i="3" s="1"/>
  <c r="DJ129" i="3" s="1"/>
  <c r="CY129" i="3"/>
  <c r="CZ129" i="3"/>
  <c r="DB129" i="3" s="1"/>
  <c r="DA129" i="3"/>
  <c r="DC129" i="3"/>
  <c r="A130" i="3"/>
  <c r="Y130" i="3"/>
  <c r="CX130" i="3" s="1"/>
  <c r="CY130" i="3"/>
  <c r="CZ130" i="3"/>
  <c r="DA130" i="3"/>
  <c r="DB130" i="3"/>
  <c r="DC130" i="3"/>
  <c r="A131" i="3"/>
  <c r="Y131" i="3"/>
  <c r="CX131" i="3" s="1"/>
  <c r="CY131" i="3"/>
  <c r="CZ131" i="3"/>
  <c r="DA131" i="3"/>
  <c r="DB131" i="3"/>
  <c r="DC131" i="3"/>
  <c r="A132" i="3"/>
  <c r="Y132" i="3"/>
  <c r="CV132" i="3" s="1"/>
  <c r="CU132" i="3"/>
  <c r="CX132" i="3"/>
  <c r="DF132" i="3" s="1"/>
  <c r="CY132" i="3"/>
  <c r="CZ132" i="3"/>
  <c r="DA132" i="3"/>
  <c r="DB132" i="3"/>
  <c r="DC132" i="3"/>
  <c r="A133" i="3"/>
  <c r="Y133" i="3"/>
  <c r="CX133" i="3" s="1"/>
  <c r="CY133" i="3"/>
  <c r="CZ133" i="3"/>
  <c r="DB133" i="3" s="1"/>
  <c r="DA133" i="3"/>
  <c r="DC133" i="3"/>
  <c r="A134" i="3"/>
  <c r="Y134" i="3"/>
  <c r="CW134" i="3"/>
  <c r="CX134" i="3"/>
  <c r="DH134" i="3" s="1"/>
  <c r="CY134" i="3"/>
  <c r="CZ134" i="3"/>
  <c r="DA134" i="3"/>
  <c r="DB134" i="3"/>
  <c r="DC134" i="3"/>
  <c r="DG134" i="3"/>
  <c r="DJ134" i="3" s="1"/>
  <c r="DI134" i="3"/>
  <c r="A135" i="3"/>
  <c r="Y135" i="3"/>
  <c r="CX135" i="3" s="1"/>
  <c r="CW135" i="3"/>
  <c r="CY135" i="3"/>
  <c r="CZ135" i="3"/>
  <c r="DB135" i="3" s="1"/>
  <c r="DA135" i="3"/>
  <c r="DC135" i="3"/>
  <c r="A136" i="3"/>
  <c r="Y136" i="3"/>
  <c r="CW136" i="3"/>
  <c r="CX136" i="3"/>
  <c r="DF136" i="3" s="1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X138" i="3"/>
  <c r="DG138" i="3" s="1"/>
  <c r="CY138" i="3"/>
  <c r="CZ138" i="3"/>
  <c r="DB138" i="3" s="1"/>
  <c r="DA138" i="3"/>
  <c r="DC138" i="3"/>
  <c r="DF138" i="3"/>
  <c r="DJ138" i="3" s="1"/>
  <c r="DI138" i="3"/>
  <c r="A139" i="3"/>
  <c r="Y139" i="3"/>
  <c r="CX139" i="3" s="1"/>
  <c r="DH139" i="3" s="1"/>
  <c r="CY139" i="3"/>
  <c r="CZ139" i="3"/>
  <c r="DA139" i="3"/>
  <c r="DB139" i="3"/>
  <c r="DC139" i="3"/>
  <c r="A140" i="3"/>
  <c r="Y140" i="3"/>
  <c r="CX140" i="3"/>
  <c r="CY140" i="3"/>
  <c r="CZ140" i="3"/>
  <c r="DA140" i="3"/>
  <c r="DB140" i="3"/>
  <c r="DC140" i="3"/>
  <c r="DG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V161" i="3" s="1"/>
  <c r="CU161" i="3"/>
  <c r="CX161" i="3"/>
  <c r="CY161" i="3"/>
  <c r="CZ161" i="3"/>
  <c r="DB161" i="3" s="1"/>
  <c r="DA161" i="3"/>
  <c r="DC161" i="3"/>
  <c r="A162" i="3"/>
  <c r="Y162" i="3"/>
  <c r="CX162" i="3" s="1"/>
  <c r="CY162" i="3"/>
  <c r="CZ162" i="3"/>
  <c r="DA162" i="3"/>
  <c r="DB162" i="3"/>
  <c r="DC162" i="3"/>
  <c r="A163" i="3"/>
  <c r="Y163" i="3"/>
  <c r="CW163" i="3" s="1"/>
  <c r="CX163" i="3"/>
  <c r="DF163" i="3" s="1"/>
  <c r="CY163" i="3"/>
  <c r="CZ163" i="3"/>
  <c r="DB163" i="3" s="1"/>
  <c r="DA163" i="3"/>
  <c r="DC163" i="3"/>
  <c r="DI163" i="3"/>
  <c r="A164" i="3"/>
  <c r="Y164" i="3"/>
  <c r="CX164" i="3" s="1"/>
  <c r="CU164" i="3"/>
  <c r="CV164" i="3"/>
  <c r="CY164" i="3"/>
  <c r="CZ164" i="3"/>
  <c r="DB164" i="3" s="1"/>
  <c r="DA164" i="3"/>
  <c r="DC164" i="3"/>
  <c r="DF164" i="3"/>
  <c r="A165" i="3"/>
  <c r="Y165" i="3"/>
  <c r="CX165" i="3" s="1"/>
  <c r="CY165" i="3"/>
  <c r="CZ165" i="3"/>
  <c r="DB165" i="3" s="1"/>
  <c r="DA165" i="3"/>
  <c r="DC165" i="3"/>
  <c r="A166" i="3"/>
  <c r="Y166" i="3"/>
  <c r="CW166" i="3"/>
  <c r="CX166" i="3"/>
  <c r="DF166" i="3" s="1"/>
  <c r="CY166" i="3"/>
  <c r="CZ166" i="3"/>
  <c r="DA166" i="3"/>
  <c r="DB166" i="3"/>
  <c r="DC166" i="3"/>
  <c r="DH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X175" i="3" s="1"/>
  <c r="DH175" i="3" s="1"/>
  <c r="CU175" i="3"/>
  <c r="CV175" i="3"/>
  <c r="CY175" i="3"/>
  <c r="CZ175" i="3"/>
  <c r="DA175" i="3"/>
  <c r="DB175" i="3"/>
  <c r="DC175" i="3"/>
  <c r="A176" i="3"/>
  <c r="Y176" i="3"/>
  <c r="CX176" i="3"/>
  <c r="DG176" i="3" s="1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W178" i="3"/>
  <c r="CX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W180" i="3"/>
  <c r="CX180" i="3"/>
  <c r="DF180" i="3" s="1"/>
  <c r="CY180" i="3"/>
  <c r="CZ180" i="3"/>
  <c r="DA180" i="3"/>
  <c r="DB180" i="3"/>
  <c r="DC180" i="3"/>
  <c r="DG180" i="3"/>
  <c r="DJ180" i="3" s="1"/>
  <c r="DH180" i="3"/>
  <c r="A181" i="3"/>
  <c r="Y181" i="3"/>
  <c r="CW181" i="3" s="1"/>
  <c r="CX181" i="3"/>
  <c r="DF181" i="3" s="1"/>
  <c r="CY181" i="3"/>
  <c r="CZ181" i="3"/>
  <c r="DB181" i="3" s="1"/>
  <c r="DA181" i="3"/>
  <c r="DC181" i="3"/>
  <c r="DI181" i="3"/>
  <c r="A182" i="3"/>
  <c r="Y182" i="3"/>
  <c r="CW182" i="3" s="1"/>
  <c r="CX182" i="3"/>
  <c r="DG182" i="3" s="1"/>
  <c r="DJ182" i="3" s="1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X184" i="3"/>
  <c r="DH184" i="3" s="1"/>
  <c r="CY184" i="3"/>
  <c r="CZ184" i="3"/>
  <c r="DA184" i="3"/>
  <c r="DB184" i="3"/>
  <c r="DC184" i="3"/>
  <c r="DG184" i="3"/>
  <c r="DI184" i="3"/>
  <c r="A185" i="3"/>
  <c r="Y185" i="3"/>
  <c r="CX185" i="3"/>
  <c r="CY185" i="3"/>
  <c r="CZ185" i="3"/>
  <c r="DA185" i="3"/>
  <c r="DB185" i="3"/>
  <c r="DC185" i="3"/>
  <c r="DF185" i="3"/>
  <c r="DJ185" i="3" s="1"/>
  <c r="DH185" i="3"/>
  <c r="A186" i="3"/>
  <c r="Y186" i="3"/>
  <c r="CX186" i="3" s="1"/>
  <c r="DG186" i="3" s="1"/>
  <c r="CY186" i="3"/>
  <c r="CZ186" i="3"/>
  <c r="DB186" i="3" s="1"/>
  <c r="DA186" i="3"/>
  <c r="DC186" i="3"/>
  <c r="A187" i="3"/>
  <c r="Y187" i="3"/>
  <c r="CX187" i="3" s="1"/>
  <c r="CY187" i="3"/>
  <c r="CZ187" i="3"/>
  <c r="DA187" i="3"/>
  <c r="DB187" i="3"/>
  <c r="DC187" i="3"/>
  <c r="DF187" i="3"/>
  <c r="DJ187" i="3"/>
  <c r="A188" i="3"/>
  <c r="Y188" i="3"/>
  <c r="CX188" i="3"/>
  <c r="DI188" i="3" s="1"/>
  <c r="CY188" i="3"/>
  <c r="CZ188" i="3"/>
  <c r="DB188" i="3" s="1"/>
  <c r="DA188" i="3"/>
  <c r="DC188" i="3"/>
  <c r="A189" i="3"/>
  <c r="Y189" i="3"/>
  <c r="CV189" i="3" s="1"/>
  <c r="CU189" i="3"/>
  <c r="CY189" i="3"/>
  <c r="CZ189" i="3"/>
  <c r="DB189" i="3" s="1"/>
  <c r="DA189" i="3"/>
  <c r="DC189" i="3"/>
  <c r="A190" i="3"/>
  <c r="Y190" i="3"/>
  <c r="CX190" i="3" s="1"/>
  <c r="CY190" i="3"/>
  <c r="CZ190" i="3"/>
  <c r="DA190" i="3"/>
  <c r="DB190" i="3"/>
  <c r="DC190" i="3"/>
  <c r="DH190" i="3"/>
  <c r="A191" i="3"/>
  <c r="Y191" i="3"/>
  <c r="CW191" i="3"/>
  <c r="CX191" i="3"/>
  <c r="DH191" i="3" s="1"/>
  <c r="CY191" i="3"/>
  <c r="CZ191" i="3"/>
  <c r="DB191" i="3" s="1"/>
  <c r="DA191" i="3"/>
  <c r="DC191" i="3"/>
  <c r="DF191" i="3"/>
  <c r="DG191" i="3"/>
  <c r="DJ191" i="3" s="1"/>
  <c r="DI191" i="3"/>
  <c r="A192" i="3"/>
  <c r="Y192" i="3"/>
  <c r="CW192" i="3" s="1"/>
  <c r="CX192" i="3"/>
  <c r="DH192" i="3" s="1"/>
  <c r="CY192" i="3"/>
  <c r="CZ192" i="3"/>
  <c r="DA192" i="3"/>
  <c r="DB192" i="3"/>
  <c r="DC192" i="3"/>
  <c r="DG192" i="3"/>
  <c r="DJ192" i="3" s="1"/>
  <c r="DI192" i="3"/>
  <c r="A193" i="3"/>
  <c r="Y193" i="3"/>
  <c r="CX193" i="3" s="1"/>
  <c r="CW193" i="3"/>
  <c r="CY193" i="3"/>
  <c r="CZ193" i="3"/>
  <c r="DB193" i="3" s="1"/>
  <c r="DA193" i="3"/>
  <c r="DC193" i="3"/>
  <c r="DG193" i="3"/>
  <c r="DJ193" i="3" s="1"/>
  <c r="A194" i="3"/>
  <c r="Y194" i="3"/>
  <c r="CW194" i="3" s="1"/>
  <c r="CX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X196" i="3" s="1"/>
  <c r="CW196" i="3"/>
  <c r="CY196" i="3"/>
  <c r="CZ196" i="3"/>
  <c r="DA196" i="3"/>
  <c r="DB196" i="3"/>
  <c r="DC196" i="3"/>
  <c r="DH196" i="3"/>
  <c r="A197" i="3"/>
  <c r="Y197" i="3"/>
  <c r="CW197" i="3"/>
  <c r="CX197" i="3"/>
  <c r="DH197" i="3" s="1"/>
  <c r="CY197" i="3"/>
  <c r="CZ197" i="3"/>
  <c r="DB197" i="3" s="1"/>
  <c r="DA197" i="3"/>
  <c r="DC197" i="3"/>
  <c r="DF197" i="3"/>
  <c r="DG197" i="3"/>
  <c r="DJ197" i="3" s="1"/>
  <c r="DI197" i="3"/>
  <c r="A198" i="3"/>
  <c r="Y198" i="3"/>
  <c r="CX198" i="3" s="1"/>
  <c r="CY198" i="3"/>
  <c r="CZ198" i="3"/>
  <c r="DB198" i="3" s="1"/>
  <c r="DA198" i="3"/>
  <c r="DC198" i="3"/>
  <c r="A199" i="3"/>
  <c r="Y199" i="3"/>
  <c r="CX199" i="3"/>
  <c r="DH199" i="3" s="1"/>
  <c r="CY199" i="3"/>
  <c r="CZ199" i="3"/>
  <c r="DA199" i="3"/>
  <c r="DB199" i="3"/>
  <c r="DC199" i="3"/>
  <c r="DG199" i="3"/>
  <c r="DI199" i="3"/>
  <c r="A200" i="3"/>
  <c r="Y200" i="3"/>
  <c r="CX200" i="3"/>
  <c r="CY200" i="3"/>
  <c r="CZ200" i="3"/>
  <c r="DA200" i="3"/>
  <c r="DB200" i="3"/>
  <c r="DC200" i="3"/>
  <c r="DF200" i="3"/>
  <c r="DJ200" i="3" s="1"/>
  <c r="DH200" i="3"/>
  <c r="A201" i="3"/>
  <c r="Y201" i="3"/>
  <c r="CX201" i="3" s="1"/>
  <c r="DG201" i="3" s="1"/>
  <c r="CY201" i="3"/>
  <c r="CZ201" i="3"/>
  <c r="DB201" i="3" s="1"/>
  <c r="DA201" i="3"/>
  <c r="DC201" i="3"/>
  <c r="A202" i="3"/>
  <c r="Y202" i="3"/>
  <c r="CX202" i="3"/>
  <c r="CY202" i="3"/>
  <c r="CZ202" i="3"/>
  <c r="DA202" i="3"/>
  <c r="DB202" i="3"/>
  <c r="DC202" i="3"/>
  <c r="DF202" i="3"/>
  <c r="DJ202" i="3" s="1"/>
  <c r="DG202" i="3"/>
  <c r="DH202" i="3"/>
  <c r="DI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U259" i="3"/>
  <c r="CV259" i="3"/>
  <c r="CX259" i="3"/>
  <c r="CY259" i="3"/>
  <c r="CZ259" i="3"/>
  <c r="DB259" i="3" s="1"/>
  <c r="DA259" i="3"/>
  <c r="DC259" i="3"/>
  <c r="DF259" i="3"/>
  <c r="DH259" i="3"/>
  <c r="A260" i="3"/>
  <c r="Y260" i="3"/>
  <c r="CX260" i="3" s="1"/>
  <c r="CY260" i="3"/>
  <c r="CZ260" i="3"/>
  <c r="DA260" i="3"/>
  <c r="DB260" i="3"/>
  <c r="DC260" i="3"/>
  <c r="DG260" i="3"/>
  <c r="A261" i="3"/>
  <c r="Y261" i="3"/>
  <c r="CX261" i="3"/>
  <c r="CY261" i="3"/>
  <c r="CZ261" i="3"/>
  <c r="DA261" i="3"/>
  <c r="DB261" i="3"/>
  <c r="DC261" i="3"/>
  <c r="A262" i="3"/>
  <c r="Y262" i="3"/>
  <c r="CV262" i="3" s="1"/>
  <c r="CU262" i="3"/>
  <c r="CX262" i="3"/>
  <c r="DH262" i="3" s="1"/>
  <c r="CY262" i="3"/>
  <c r="CZ262" i="3"/>
  <c r="DB262" i="3" s="1"/>
  <c r="DA262" i="3"/>
  <c r="DC262" i="3"/>
  <c r="A263" i="3"/>
  <c r="Y263" i="3"/>
  <c r="CX263" i="3"/>
  <c r="CY263" i="3"/>
  <c r="CZ263" i="3"/>
  <c r="DB263" i="3" s="1"/>
  <c r="DA263" i="3"/>
  <c r="DC263" i="3"/>
  <c r="DF263" i="3"/>
  <c r="DJ263" i="3" s="1"/>
  <c r="DH263" i="3"/>
  <c r="A264" i="3"/>
  <c r="Y264" i="3"/>
  <c r="CX264" i="3" s="1"/>
  <c r="CY264" i="3"/>
  <c r="CZ264" i="3"/>
  <c r="DA264" i="3"/>
  <c r="DB264" i="3"/>
  <c r="DC264" i="3"/>
  <c r="DG264" i="3"/>
  <c r="A265" i="3"/>
  <c r="Y265" i="3"/>
  <c r="CV265" i="3" s="1"/>
  <c r="CU265" i="3"/>
  <c r="CY265" i="3"/>
  <c r="CZ265" i="3"/>
  <c r="DA265" i="3"/>
  <c r="DB265" i="3"/>
  <c r="DC265" i="3"/>
  <c r="A266" i="3"/>
  <c r="Y266" i="3"/>
  <c r="CX266" i="3"/>
  <c r="DH266" i="3" s="1"/>
  <c r="CY266" i="3"/>
  <c r="CZ266" i="3"/>
  <c r="DB266" i="3" s="1"/>
  <c r="DA266" i="3"/>
  <c r="DC266" i="3"/>
  <c r="DF266" i="3"/>
  <c r="DJ266" i="3" s="1"/>
  <c r="A267" i="3"/>
  <c r="Y267" i="3"/>
  <c r="CX267" i="3" s="1"/>
  <c r="CY267" i="3"/>
  <c r="CZ267" i="3"/>
  <c r="DB267" i="3" s="1"/>
  <c r="DA267" i="3"/>
  <c r="DC267" i="3"/>
  <c r="A268" i="3"/>
  <c r="Y268" i="3"/>
  <c r="CX268" i="3" s="1"/>
  <c r="CU268" i="3"/>
  <c r="CV268" i="3"/>
  <c r="CY268" i="3"/>
  <c r="CZ268" i="3"/>
  <c r="DB268" i="3" s="1"/>
  <c r="DA268" i="3"/>
  <c r="DC268" i="3"/>
  <c r="DH268" i="3"/>
  <c r="DI268" i="3"/>
  <c r="DJ268" i="3" s="1"/>
  <c r="A269" i="3"/>
  <c r="Y269" i="3"/>
  <c r="CX269" i="3"/>
  <c r="CY269" i="3"/>
  <c r="CZ269" i="3"/>
  <c r="DA269" i="3"/>
  <c r="DB269" i="3"/>
  <c r="DC269" i="3"/>
  <c r="DF269" i="3"/>
  <c r="DG269" i="3"/>
  <c r="DH269" i="3"/>
  <c r="DI269" i="3"/>
  <c r="DJ269" i="3"/>
  <c r="A270" i="3"/>
  <c r="Y270" i="3"/>
  <c r="CX270" i="3"/>
  <c r="DH270" i="3" s="1"/>
  <c r="CY270" i="3"/>
  <c r="CZ270" i="3"/>
  <c r="DB270" i="3" s="1"/>
  <c r="DA270" i="3"/>
  <c r="DC270" i="3"/>
  <c r="DF270" i="3"/>
  <c r="DJ270" i="3" s="1"/>
  <c r="DG270" i="3"/>
  <c r="DI270" i="3"/>
  <c r="A271" i="3"/>
  <c r="Y271" i="3"/>
  <c r="CV271" i="3" s="1"/>
  <c r="CU271" i="3"/>
  <c r="CX271" i="3"/>
  <c r="CY271" i="3"/>
  <c r="CZ271" i="3"/>
  <c r="DA271" i="3"/>
  <c r="DB271" i="3"/>
  <c r="DC271" i="3"/>
  <c r="A272" i="3"/>
  <c r="Y272" i="3"/>
  <c r="CX272" i="3" s="1"/>
  <c r="DH272" i="3" s="1"/>
  <c r="CY272" i="3"/>
  <c r="CZ272" i="3"/>
  <c r="DB272" i="3" s="1"/>
  <c r="DA272" i="3"/>
  <c r="DC272" i="3"/>
  <c r="DI272" i="3"/>
  <c r="A273" i="3"/>
  <c r="Y273" i="3"/>
  <c r="CX273" i="3"/>
  <c r="DF273" i="3" s="1"/>
  <c r="CY273" i="3"/>
  <c r="CZ273" i="3"/>
  <c r="DB273" i="3" s="1"/>
  <c r="DA273" i="3"/>
  <c r="DC273" i="3"/>
  <c r="DG273" i="3"/>
  <c r="DH273" i="3"/>
  <c r="DJ273" i="3"/>
  <c r="A274" i="3"/>
  <c r="Y274" i="3"/>
  <c r="CX274" i="3" s="1"/>
  <c r="CU274" i="3"/>
  <c r="CV274" i="3"/>
  <c r="CY274" i="3"/>
  <c r="CZ274" i="3"/>
  <c r="DA274" i="3"/>
  <c r="DB274" i="3"/>
  <c r="DC274" i="3"/>
  <c r="A275" i="3"/>
  <c r="Y275" i="3"/>
  <c r="CX275" i="3"/>
  <c r="CY275" i="3"/>
  <c r="CZ275" i="3"/>
  <c r="DA275" i="3"/>
  <c r="DB275" i="3"/>
  <c r="DC275" i="3"/>
  <c r="DI275" i="3"/>
  <c r="A276" i="3"/>
  <c r="Y276" i="3"/>
  <c r="CX276" i="3" s="1"/>
  <c r="DH276" i="3" s="1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V297" i="3" s="1"/>
  <c r="CU297" i="3"/>
  <c r="CX297" i="3"/>
  <c r="DF297" i="3" s="1"/>
  <c r="CY297" i="3"/>
  <c r="CZ297" i="3"/>
  <c r="DB297" i="3" s="1"/>
  <c r="DA297" i="3"/>
  <c r="DC297" i="3"/>
  <c r="DG297" i="3"/>
  <c r="DH297" i="3"/>
  <c r="A298" i="3"/>
  <c r="Y298" i="3"/>
  <c r="CX298" i="3"/>
  <c r="CY298" i="3"/>
  <c r="CZ298" i="3"/>
  <c r="DB298" i="3" s="1"/>
  <c r="DA298" i="3"/>
  <c r="DC298" i="3"/>
  <c r="DG298" i="3"/>
  <c r="A299" i="3"/>
  <c r="Y299" i="3"/>
  <c r="CX299" i="3" s="1"/>
  <c r="CW299" i="3"/>
  <c r="CY299" i="3"/>
  <c r="CZ299" i="3"/>
  <c r="DA299" i="3"/>
  <c r="DB299" i="3"/>
  <c r="DC299" i="3"/>
  <c r="DG299" i="3"/>
  <c r="DJ299" i="3" s="1"/>
  <c r="A300" i="3"/>
  <c r="Y300" i="3"/>
  <c r="CV300" i="3" s="1"/>
  <c r="CU300" i="3"/>
  <c r="CX300" i="3"/>
  <c r="DI300" i="3" s="1"/>
  <c r="CY300" i="3"/>
  <c r="CZ300" i="3"/>
  <c r="DB300" i="3" s="1"/>
  <c r="DA300" i="3"/>
  <c r="DC300" i="3"/>
  <c r="DF300" i="3"/>
  <c r="DG300" i="3"/>
  <c r="DH300" i="3"/>
  <c r="DJ300" i="3"/>
  <c r="A301" i="3"/>
  <c r="Y301" i="3"/>
  <c r="CX301" i="3"/>
  <c r="DH301" i="3" s="1"/>
  <c r="CY301" i="3"/>
  <c r="CZ301" i="3"/>
  <c r="DB301" i="3" s="1"/>
  <c r="DA301" i="3"/>
  <c r="DC301" i="3"/>
  <c r="DG301" i="3"/>
  <c r="DI301" i="3"/>
  <c r="DJ301" i="3" s="1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V311" i="3" s="1"/>
  <c r="CU311" i="3"/>
  <c r="CX311" i="3"/>
  <c r="DF311" i="3" s="1"/>
  <c r="CY311" i="3"/>
  <c r="CZ311" i="3"/>
  <c r="DA311" i="3"/>
  <c r="DB311" i="3"/>
  <c r="DC311" i="3"/>
  <c r="A312" i="3"/>
  <c r="Y312" i="3"/>
  <c r="CX312" i="3" s="1"/>
  <c r="CY312" i="3"/>
  <c r="CZ312" i="3"/>
  <c r="DB312" i="3" s="1"/>
  <c r="DA312" i="3"/>
  <c r="DC312" i="3"/>
  <c r="A313" i="3"/>
  <c r="Y313" i="3"/>
  <c r="CW313" i="3"/>
  <c r="CX313" i="3"/>
  <c r="DH313" i="3" s="1"/>
  <c r="CY313" i="3"/>
  <c r="CZ313" i="3"/>
  <c r="DB313" i="3" s="1"/>
  <c r="DA313" i="3"/>
  <c r="DC313" i="3"/>
  <c r="DG313" i="3"/>
  <c r="DJ313" i="3" s="1"/>
  <c r="DI313" i="3"/>
  <c r="A314" i="3"/>
  <c r="Y314" i="3"/>
  <c r="CX314" i="3" s="1"/>
  <c r="CW314" i="3"/>
  <c r="CY314" i="3"/>
  <c r="CZ314" i="3"/>
  <c r="DA314" i="3"/>
  <c r="DB314" i="3"/>
  <c r="DC314" i="3"/>
  <c r="DG314" i="3"/>
  <c r="DJ314" i="3" s="1"/>
  <c r="A315" i="3"/>
  <c r="Y315" i="3"/>
  <c r="CX315" i="3" s="1"/>
  <c r="DI315" i="3" s="1"/>
  <c r="CW315" i="3"/>
  <c r="CY315" i="3"/>
  <c r="CZ315" i="3"/>
  <c r="DB315" i="3" s="1"/>
  <c r="DA315" i="3"/>
  <c r="DC315" i="3"/>
  <c r="DH315" i="3"/>
  <c r="A316" i="3"/>
  <c r="Y316" i="3"/>
  <c r="CW316" i="3"/>
  <c r="CX316" i="3"/>
  <c r="DH316" i="3" s="1"/>
  <c r="CY316" i="3"/>
  <c r="CZ316" i="3"/>
  <c r="DB316" i="3" s="1"/>
  <c r="DA316" i="3"/>
  <c r="DC316" i="3"/>
  <c r="DF316" i="3"/>
  <c r="DG316" i="3"/>
  <c r="DJ316" i="3" s="1"/>
  <c r="DI316" i="3"/>
  <c r="A317" i="3"/>
  <c r="Y317" i="3"/>
  <c r="CX317" i="3" s="1"/>
  <c r="CW317" i="3"/>
  <c r="CY317" i="3"/>
  <c r="CZ317" i="3"/>
  <c r="DA317" i="3"/>
  <c r="DB317" i="3"/>
  <c r="DC317" i="3"/>
  <c r="DG317" i="3"/>
  <c r="DJ317" i="3" s="1"/>
  <c r="A318" i="3"/>
  <c r="Y318" i="3"/>
  <c r="CX318" i="3" s="1"/>
  <c r="CW318" i="3"/>
  <c r="CY318" i="3"/>
  <c r="CZ318" i="3"/>
  <c r="DB318" i="3" s="1"/>
  <c r="DA318" i="3"/>
  <c r="DC318" i="3"/>
  <c r="DH318" i="3"/>
  <c r="DI318" i="3"/>
  <c r="A319" i="3"/>
  <c r="Y319" i="3"/>
  <c r="CW319" i="3"/>
  <c r="CX319" i="3"/>
  <c r="DH319" i="3" s="1"/>
  <c r="CY319" i="3"/>
  <c r="CZ319" i="3"/>
  <c r="DB319" i="3" s="1"/>
  <c r="DA319" i="3"/>
  <c r="DC319" i="3"/>
  <c r="DI319" i="3"/>
  <c r="A320" i="3"/>
  <c r="Y320" i="3"/>
  <c r="CX320" i="3"/>
  <c r="DH320" i="3" s="1"/>
  <c r="CY320" i="3"/>
  <c r="CZ320" i="3"/>
  <c r="DB320" i="3" s="1"/>
  <c r="DA320" i="3"/>
  <c r="DC320" i="3"/>
  <c r="A321" i="3"/>
  <c r="Y321" i="3"/>
  <c r="CX321" i="3" s="1"/>
  <c r="CY321" i="3"/>
  <c r="CZ321" i="3"/>
  <c r="DA321" i="3"/>
  <c r="DB321" i="3"/>
  <c r="DC321" i="3"/>
  <c r="DG321" i="3"/>
  <c r="A322" i="3"/>
  <c r="Y322" i="3"/>
  <c r="CX322" i="3"/>
  <c r="CY322" i="3"/>
  <c r="CZ322" i="3"/>
  <c r="DA322" i="3"/>
  <c r="DB322" i="3"/>
  <c r="DC322" i="3"/>
  <c r="DF322" i="3"/>
  <c r="DJ322" i="3" s="1"/>
  <c r="A323" i="3"/>
  <c r="Y323" i="3"/>
  <c r="CX323" i="3" s="1"/>
  <c r="DI323" i="3" s="1"/>
  <c r="CY323" i="3"/>
  <c r="CZ323" i="3"/>
  <c r="DB323" i="3" s="1"/>
  <c r="DA323" i="3"/>
  <c r="DC323" i="3"/>
  <c r="DH323" i="3"/>
  <c r="A324" i="3"/>
  <c r="Y324" i="3"/>
  <c r="CX324" i="3"/>
  <c r="DF324" i="3" s="1"/>
  <c r="CY324" i="3"/>
  <c r="CZ324" i="3"/>
  <c r="DB324" i="3" s="1"/>
  <c r="DA324" i="3"/>
  <c r="DC324" i="3"/>
  <c r="DG324" i="3"/>
  <c r="DH324" i="3"/>
  <c r="DJ324" i="3"/>
  <c r="A325" i="3"/>
  <c r="Y325" i="3"/>
  <c r="CX325" i="3" s="1"/>
  <c r="CU325" i="3"/>
  <c r="CV325" i="3"/>
  <c r="CY325" i="3"/>
  <c r="CZ325" i="3"/>
  <c r="DA325" i="3"/>
  <c r="DB325" i="3"/>
  <c r="DC325" i="3"/>
  <c r="DI325" i="3"/>
  <c r="DJ325" i="3"/>
  <c r="A326" i="3"/>
  <c r="Y326" i="3"/>
  <c r="CX326" i="3"/>
  <c r="CY326" i="3"/>
  <c r="CZ326" i="3"/>
  <c r="DA326" i="3"/>
  <c r="DB326" i="3"/>
  <c r="DC326" i="3"/>
  <c r="DF326" i="3"/>
  <c r="A327" i="3"/>
  <c r="Y327" i="3"/>
  <c r="CY327" i="3"/>
  <c r="CZ327" i="3"/>
  <c r="DA327" i="3"/>
  <c r="DB327" i="3"/>
  <c r="DC327" i="3"/>
  <c r="A328" i="3"/>
  <c r="Y328" i="3"/>
  <c r="CW328" i="3" s="1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W331" i="3" s="1"/>
  <c r="CX331" i="3"/>
  <c r="DF331" i="3" s="1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X334" i="3" s="1"/>
  <c r="DG334" i="3" s="1"/>
  <c r="CY334" i="3"/>
  <c r="CZ334" i="3"/>
  <c r="DA334" i="3"/>
  <c r="DB334" i="3"/>
  <c r="DC334" i="3"/>
  <c r="A335" i="3"/>
  <c r="Y335" i="3"/>
  <c r="CX335" i="3"/>
  <c r="CY335" i="3"/>
  <c r="CZ335" i="3"/>
  <c r="DB335" i="3" s="1"/>
  <c r="DA335" i="3"/>
  <c r="DC335" i="3"/>
  <c r="A336" i="3"/>
  <c r="Y336" i="3"/>
  <c r="CX336" i="3" s="1"/>
  <c r="DH336" i="3" s="1"/>
  <c r="CY336" i="3"/>
  <c r="CZ336" i="3"/>
  <c r="DB336" i="3" s="1"/>
  <c r="DA336" i="3"/>
  <c r="DC336" i="3"/>
  <c r="DG336" i="3"/>
  <c r="DI336" i="3"/>
  <c r="A337" i="3"/>
  <c r="Y337" i="3"/>
  <c r="CX337" i="3"/>
  <c r="DI337" i="3" s="1"/>
  <c r="CY337" i="3"/>
  <c r="CZ337" i="3"/>
  <c r="DA337" i="3"/>
  <c r="DB337" i="3"/>
  <c r="DC337" i="3"/>
  <c r="DG337" i="3"/>
  <c r="DH337" i="3"/>
  <c r="A338" i="3"/>
  <c r="Y338" i="3"/>
  <c r="CX338" i="3"/>
  <c r="DH338" i="3" s="1"/>
  <c r="CY338" i="3"/>
  <c r="CZ338" i="3"/>
  <c r="DA338" i="3"/>
  <c r="DB338" i="3"/>
  <c r="DC338" i="3"/>
  <c r="DF338" i="3"/>
  <c r="DJ338" i="3" s="1"/>
  <c r="DG338" i="3"/>
  <c r="DI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U395" i="3"/>
  <c r="CV395" i="3"/>
  <c r="CX395" i="3"/>
  <c r="DI395" i="3" s="1"/>
  <c r="CY395" i="3"/>
  <c r="CZ395" i="3"/>
  <c r="DB395" i="3" s="1"/>
  <c r="DA395" i="3"/>
  <c r="DC395" i="3"/>
  <c r="DF395" i="3"/>
  <c r="DG395" i="3"/>
  <c r="DH395" i="3"/>
  <c r="DJ395" i="3"/>
  <c r="A396" i="3"/>
  <c r="Y396" i="3"/>
  <c r="CX396" i="3" s="1"/>
  <c r="CY396" i="3"/>
  <c r="CZ396" i="3"/>
  <c r="DA396" i="3"/>
  <c r="DB396" i="3"/>
  <c r="DC396" i="3"/>
  <c r="A397" i="3"/>
  <c r="Y397" i="3"/>
  <c r="CX397" i="3" s="1"/>
  <c r="CY397" i="3"/>
  <c r="CZ397" i="3"/>
  <c r="DB397" i="3" s="1"/>
  <c r="DA397" i="3"/>
  <c r="DC397" i="3"/>
  <c r="DI397" i="3"/>
  <c r="A398" i="3"/>
  <c r="Y398" i="3"/>
  <c r="CX398" i="3" s="1"/>
  <c r="DG398" i="3" s="1"/>
  <c r="CU398" i="3"/>
  <c r="CY398" i="3"/>
  <c r="CZ398" i="3"/>
  <c r="DB398" i="3" s="1"/>
  <c r="DA398" i="3"/>
  <c r="DC398" i="3"/>
  <c r="DF398" i="3"/>
  <c r="DH398" i="3"/>
  <c r="DI398" i="3"/>
  <c r="DJ398" i="3" s="1"/>
  <c r="A399" i="3"/>
  <c r="Y399" i="3"/>
  <c r="CX399" i="3"/>
  <c r="DI399" i="3" s="1"/>
  <c r="CY399" i="3"/>
  <c r="CZ399" i="3"/>
  <c r="DB399" i="3" s="1"/>
  <c r="DA399" i="3"/>
  <c r="DC399" i="3"/>
  <c r="DF399" i="3"/>
  <c r="DJ399" i="3" s="1"/>
  <c r="DG399" i="3"/>
  <c r="DH399" i="3"/>
  <c r="A400" i="3"/>
  <c r="Y400" i="3"/>
  <c r="CX400" i="3" s="1"/>
  <c r="CY400" i="3"/>
  <c r="CZ400" i="3"/>
  <c r="DA400" i="3"/>
  <c r="DB400" i="3"/>
  <c r="DC400" i="3"/>
  <c r="A401" i="3"/>
  <c r="Y401" i="3"/>
  <c r="CU401" i="3"/>
  <c r="CY401" i="3"/>
  <c r="CZ401" i="3"/>
  <c r="DB401" i="3" s="1"/>
  <c r="DA401" i="3"/>
  <c r="DC401" i="3"/>
  <c r="A402" i="3"/>
  <c r="Y402" i="3"/>
  <c r="CX402" i="3" s="1"/>
  <c r="DG402" i="3" s="1"/>
  <c r="CY402" i="3"/>
  <c r="CZ402" i="3"/>
  <c r="DB402" i="3" s="1"/>
  <c r="DA402" i="3"/>
  <c r="DC402" i="3"/>
  <c r="A403" i="3"/>
  <c r="Y403" i="3"/>
  <c r="CX403" i="3"/>
  <c r="CY403" i="3"/>
  <c r="CZ403" i="3"/>
  <c r="DA403" i="3"/>
  <c r="DB403" i="3"/>
  <c r="DC403" i="3"/>
  <c r="A404" i="3"/>
  <c r="Y404" i="3"/>
  <c r="CX404" i="3" s="1"/>
  <c r="DF404" i="3" s="1"/>
  <c r="CU404" i="3"/>
  <c r="CY404" i="3"/>
  <c r="CZ404" i="3"/>
  <c r="DA404" i="3"/>
  <c r="DB404" i="3"/>
  <c r="DC404" i="3"/>
  <c r="DG404" i="3"/>
  <c r="DH404" i="3"/>
  <c r="A405" i="3"/>
  <c r="Y405" i="3"/>
  <c r="CX405" i="3"/>
  <c r="DH405" i="3" s="1"/>
  <c r="CY405" i="3"/>
  <c r="CZ405" i="3"/>
  <c r="DA405" i="3"/>
  <c r="DB405" i="3"/>
  <c r="DC405" i="3"/>
  <c r="DF405" i="3"/>
  <c r="DJ405" i="3" s="1"/>
  <c r="DG405" i="3"/>
  <c r="DI405" i="3"/>
  <c r="A406" i="3"/>
  <c r="Y406" i="3"/>
  <c r="CX406" i="3" s="1"/>
  <c r="DF406" i="3" s="1"/>
  <c r="DJ406" i="3" s="1"/>
  <c r="CY406" i="3"/>
  <c r="CZ406" i="3"/>
  <c r="DB406" i="3" s="1"/>
  <c r="DA406" i="3"/>
  <c r="DC406" i="3"/>
  <c r="DG406" i="3"/>
  <c r="DH406" i="3"/>
  <c r="A407" i="3"/>
  <c r="Y407" i="3"/>
  <c r="CU407" i="3"/>
  <c r="CV407" i="3"/>
  <c r="CX407" i="3"/>
  <c r="CY407" i="3"/>
  <c r="CZ407" i="3"/>
  <c r="DB407" i="3" s="1"/>
  <c r="DA407" i="3"/>
  <c r="DC407" i="3"/>
  <c r="DF407" i="3"/>
  <c r="DH407" i="3"/>
  <c r="A408" i="3"/>
  <c r="Y408" i="3"/>
  <c r="CX408" i="3" s="1"/>
  <c r="CY408" i="3"/>
  <c r="CZ408" i="3"/>
  <c r="DA408" i="3"/>
  <c r="DB408" i="3"/>
  <c r="DC408" i="3"/>
  <c r="A409" i="3"/>
  <c r="Y409" i="3"/>
  <c r="CX409" i="3"/>
  <c r="DG409" i="3" s="1"/>
  <c r="CY409" i="3"/>
  <c r="CZ409" i="3"/>
  <c r="DB409" i="3" s="1"/>
  <c r="DA409" i="3"/>
  <c r="DC409" i="3"/>
  <c r="DI409" i="3"/>
  <c r="A410" i="3"/>
  <c r="Y410" i="3"/>
  <c r="CX410" i="3" s="1"/>
  <c r="DF410" i="3" s="1"/>
  <c r="CU410" i="3"/>
  <c r="CY410" i="3"/>
  <c r="CZ410" i="3"/>
  <c r="DA410" i="3"/>
  <c r="DB410" i="3"/>
  <c r="DC410" i="3"/>
  <c r="A411" i="3"/>
  <c r="Y411" i="3"/>
  <c r="CX411" i="3" s="1"/>
  <c r="CY411" i="3"/>
  <c r="CZ411" i="3"/>
  <c r="DA411" i="3"/>
  <c r="DB411" i="3"/>
  <c r="DC411" i="3"/>
  <c r="DF411" i="3"/>
  <c r="DJ411" i="3"/>
  <c r="A412" i="3"/>
  <c r="Y412" i="3"/>
  <c r="CX412" i="3" s="1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V433" i="3" s="1"/>
  <c r="CU433" i="3"/>
  <c r="CX433" i="3"/>
  <c r="CY433" i="3"/>
  <c r="CZ433" i="3"/>
  <c r="DB433" i="3" s="1"/>
  <c r="DA433" i="3"/>
  <c r="DC433" i="3"/>
  <c r="DF433" i="3"/>
  <c r="A434" i="3"/>
  <c r="Y434" i="3"/>
  <c r="CX434" i="3" s="1"/>
  <c r="CY434" i="3"/>
  <c r="CZ434" i="3"/>
  <c r="DB434" i="3" s="1"/>
  <c r="DA434" i="3"/>
  <c r="DC434" i="3"/>
  <c r="DH434" i="3"/>
  <c r="A435" i="3"/>
  <c r="Y435" i="3"/>
  <c r="CW435" i="3"/>
  <c r="CX435" i="3"/>
  <c r="DH435" i="3" s="1"/>
  <c r="CY435" i="3"/>
  <c r="CZ435" i="3"/>
  <c r="DA435" i="3"/>
  <c r="DB435" i="3"/>
  <c r="DC435" i="3"/>
  <c r="DF435" i="3"/>
  <c r="DG435" i="3"/>
  <c r="DJ435" i="3" s="1"/>
  <c r="DI435" i="3"/>
  <c r="A436" i="3"/>
  <c r="Y436" i="3"/>
  <c r="CV436" i="3" s="1"/>
  <c r="CU436" i="3"/>
  <c r="CX436" i="3"/>
  <c r="DF436" i="3" s="1"/>
  <c r="CY436" i="3"/>
  <c r="CZ436" i="3"/>
  <c r="DA436" i="3"/>
  <c r="DB436" i="3"/>
  <c r="DC436" i="3"/>
  <c r="A437" i="3"/>
  <c r="Y437" i="3"/>
  <c r="CX437" i="3" s="1"/>
  <c r="CY437" i="3"/>
  <c r="CZ437" i="3"/>
  <c r="DB437" i="3" s="1"/>
  <c r="DA437" i="3"/>
  <c r="DC437" i="3"/>
  <c r="DG437" i="3"/>
  <c r="A438" i="3"/>
  <c r="Y438" i="3"/>
  <c r="CW438" i="3" s="1"/>
  <c r="CX438" i="3"/>
  <c r="DI438" i="3" s="1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X447" i="3" s="1"/>
  <c r="DH447" i="3" s="1"/>
  <c r="CU447" i="3"/>
  <c r="CV447" i="3"/>
  <c r="CY447" i="3"/>
  <c r="CZ447" i="3"/>
  <c r="DB447" i="3" s="1"/>
  <c r="DA447" i="3"/>
  <c r="DC447" i="3"/>
  <c r="A448" i="3"/>
  <c r="Y448" i="3"/>
  <c r="CX448" i="3" s="1"/>
  <c r="CY448" i="3"/>
  <c r="CZ448" i="3"/>
  <c r="DA448" i="3"/>
  <c r="DB448" i="3"/>
  <c r="DC448" i="3"/>
  <c r="A449" i="3"/>
  <c r="Y449" i="3"/>
  <c r="CW449" i="3"/>
  <c r="CX449" i="3"/>
  <c r="DF449" i="3" s="1"/>
  <c r="CY449" i="3"/>
  <c r="CZ449" i="3"/>
  <c r="DB449" i="3" s="1"/>
  <c r="DA449" i="3"/>
  <c r="DC449" i="3"/>
  <c r="DG449" i="3"/>
  <c r="DJ449" i="3" s="1"/>
  <c r="DH449" i="3"/>
  <c r="A450" i="3"/>
  <c r="Y450" i="3"/>
  <c r="CW450" i="3" s="1"/>
  <c r="CX450" i="3"/>
  <c r="CY450" i="3"/>
  <c r="CZ450" i="3"/>
  <c r="DA450" i="3"/>
  <c r="DB450" i="3"/>
  <c r="DC450" i="3"/>
  <c r="DI450" i="3"/>
  <c r="A451" i="3"/>
  <c r="Y451" i="3"/>
  <c r="CY451" i="3"/>
  <c r="CZ451" i="3"/>
  <c r="DA451" i="3"/>
  <c r="DB451" i="3"/>
  <c r="DC451" i="3"/>
  <c r="A452" i="3"/>
  <c r="Y452" i="3"/>
  <c r="CW452" i="3"/>
  <c r="CX452" i="3"/>
  <c r="DG452" i="3" s="1"/>
  <c r="DJ452" i="3" s="1"/>
  <c r="CY452" i="3"/>
  <c r="CZ452" i="3"/>
  <c r="DB452" i="3" s="1"/>
  <c r="DA452" i="3"/>
  <c r="DC452" i="3"/>
  <c r="DF452" i="3"/>
  <c r="DH452" i="3"/>
  <c r="DI452" i="3"/>
  <c r="A453" i="3"/>
  <c r="Y453" i="3"/>
  <c r="CW453" i="3"/>
  <c r="CX453" i="3"/>
  <c r="DG453" i="3" s="1"/>
  <c r="DJ453" i="3" s="1"/>
  <c r="CY453" i="3"/>
  <c r="CZ453" i="3"/>
  <c r="DA453" i="3"/>
  <c r="DB453" i="3"/>
  <c r="DC453" i="3"/>
  <c r="DF453" i="3"/>
  <c r="DI453" i="3"/>
  <c r="A454" i="3"/>
  <c r="Y454" i="3"/>
  <c r="CW454" i="3" s="1"/>
  <c r="CY454" i="3"/>
  <c r="CZ454" i="3"/>
  <c r="DA454" i="3"/>
  <c r="DB454" i="3"/>
  <c r="DC454" i="3"/>
  <c r="A455" i="3"/>
  <c r="Y455" i="3"/>
  <c r="CW455" i="3"/>
  <c r="CX455" i="3"/>
  <c r="DF455" i="3" s="1"/>
  <c r="CY455" i="3"/>
  <c r="CZ455" i="3"/>
  <c r="DB455" i="3" s="1"/>
  <c r="DA455" i="3"/>
  <c r="DC455" i="3"/>
  <c r="DG455" i="3"/>
  <c r="DJ455" i="3" s="1"/>
  <c r="DH455" i="3"/>
  <c r="A456" i="3"/>
  <c r="Y456" i="3"/>
  <c r="CX456" i="3" s="1"/>
  <c r="CY456" i="3"/>
  <c r="CZ456" i="3"/>
  <c r="DA456" i="3"/>
  <c r="DB456" i="3"/>
  <c r="DC456" i="3"/>
  <c r="DF456" i="3"/>
  <c r="DG456" i="3"/>
  <c r="DJ456" i="3"/>
  <c r="A457" i="3"/>
  <c r="Y457" i="3"/>
  <c r="CX457" i="3"/>
  <c r="CY457" i="3"/>
  <c r="CZ457" i="3"/>
  <c r="DA457" i="3"/>
  <c r="DB457" i="3"/>
  <c r="DC457" i="3"/>
  <c r="DF457" i="3"/>
  <c r="DJ457" i="3" s="1"/>
  <c r="DI457" i="3"/>
  <c r="A458" i="3"/>
  <c r="Y458" i="3"/>
  <c r="CX458" i="3" s="1"/>
  <c r="DH458" i="3" s="1"/>
  <c r="CY458" i="3"/>
  <c r="CZ458" i="3"/>
  <c r="DB458" i="3" s="1"/>
  <c r="DA458" i="3"/>
  <c r="DC458" i="3"/>
  <c r="A459" i="3"/>
  <c r="Y459" i="3"/>
  <c r="CX459" i="3" s="1"/>
  <c r="CY459" i="3"/>
  <c r="CZ459" i="3"/>
  <c r="DA459" i="3"/>
  <c r="DB459" i="3"/>
  <c r="DC459" i="3"/>
  <c r="A460" i="3"/>
  <c r="Y460" i="3"/>
  <c r="CX460" i="3"/>
  <c r="DH460" i="3" s="1"/>
  <c r="CY460" i="3"/>
  <c r="CZ460" i="3"/>
  <c r="DB460" i="3" s="1"/>
  <c r="DA460" i="3"/>
  <c r="DC460" i="3"/>
  <c r="DG460" i="3"/>
  <c r="A461" i="3"/>
  <c r="Y461" i="3"/>
  <c r="CX461" i="3" s="1"/>
  <c r="CU461" i="3"/>
  <c r="CV461" i="3"/>
  <c r="CY461" i="3"/>
  <c r="CZ461" i="3"/>
  <c r="DA461" i="3"/>
  <c r="DB461" i="3"/>
  <c r="DC461" i="3"/>
  <c r="A462" i="3"/>
  <c r="Y462" i="3"/>
  <c r="CX462" i="3" s="1"/>
  <c r="CY462" i="3"/>
  <c r="CZ462" i="3"/>
  <c r="DB462" i="3" s="1"/>
  <c r="DA462" i="3"/>
  <c r="DC462" i="3"/>
  <c r="A463" i="3"/>
  <c r="Y463" i="3"/>
  <c r="CW463" i="3"/>
  <c r="CX463" i="3"/>
  <c r="CY463" i="3"/>
  <c r="CZ463" i="3"/>
  <c r="DA463" i="3"/>
  <c r="DB463" i="3"/>
  <c r="DC463" i="3"/>
  <c r="DF463" i="3"/>
  <c r="A464" i="3"/>
  <c r="Y464" i="3"/>
  <c r="CX464" i="3" s="1"/>
  <c r="CW464" i="3"/>
  <c r="CY464" i="3"/>
  <c r="CZ464" i="3"/>
  <c r="DA464" i="3"/>
  <c r="DB464" i="3"/>
  <c r="DC464" i="3"/>
  <c r="DF464" i="3"/>
  <c r="A465" i="3"/>
  <c r="Y465" i="3"/>
  <c r="CW465" i="3"/>
  <c r="CX465" i="3"/>
  <c r="CY465" i="3"/>
  <c r="CZ465" i="3"/>
  <c r="DA465" i="3"/>
  <c r="DB465" i="3"/>
  <c r="DC465" i="3"/>
  <c r="A466" i="3"/>
  <c r="Y466" i="3"/>
  <c r="CW466" i="3" s="1"/>
  <c r="CY466" i="3"/>
  <c r="CZ466" i="3"/>
  <c r="DB466" i="3" s="1"/>
  <c r="DA466" i="3"/>
  <c r="DC466" i="3"/>
  <c r="A467" i="3"/>
  <c r="Y467" i="3"/>
  <c r="CW467" i="3" s="1"/>
  <c r="CX467" i="3"/>
  <c r="DF467" i="3" s="1"/>
  <c r="CY467" i="3"/>
  <c r="CZ467" i="3"/>
  <c r="DA467" i="3"/>
  <c r="DB467" i="3"/>
  <c r="DC467" i="3"/>
  <c r="A468" i="3"/>
  <c r="Y468" i="3"/>
  <c r="CX468" i="3" s="1"/>
  <c r="DG468" i="3" s="1"/>
  <c r="DJ468" i="3" s="1"/>
  <c r="CW468" i="3"/>
  <c r="CY468" i="3"/>
  <c r="CZ468" i="3"/>
  <c r="DA468" i="3"/>
  <c r="DB468" i="3"/>
  <c r="DC468" i="3"/>
  <c r="DF468" i="3"/>
  <c r="A469" i="3"/>
  <c r="Y469" i="3"/>
  <c r="CW469" i="3"/>
  <c r="CX469" i="3"/>
  <c r="DF469" i="3" s="1"/>
  <c r="CY469" i="3"/>
  <c r="CZ469" i="3"/>
  <c r="DA469" i="3"/>
  <c r="DB469" i="3"/>
  <c r="DC469" i="3"/>
  <c r="DI469" i="3"/>
  <c r="A470" i="3"/>
  <c r="Y470" i="3"/>
  <c r="CX470" i="3" s="1"/>
  <c r="CY470" i="3"/>
  <c r="CZ470" i="3"/>
  <c r="DB470" i="3" s="1"/>
  <c r="DA470" i="3"/>
  <c r="DC470" i="3"/>
  <c r="DF470" i="3"/>
  <c r="DJ470" i="3" s="1"/>
  <c r="A471" i="3"/>
  <c r="Y471" i="3"/>
  <c r="CX471" i="3" s="1"/>
  <c r="DG471" i="3" s="1"/>
  <c r="CY471" i="3"/>
  <c r="CZ471" i="3"/>
  <c r="DB471" i="3" s="1"/>
  <c r="DA471" i="3"/>
  <c r="DC471" i="3"/>
  <c r="A472" i="3"/>
  <c r="Y472" i="3"/>
  <c r="CX472" i="3"/>
  <c r="CY472" i="3"/>
  <c r="CZ472" i="3"/>
  <c r="DA472" i="3"/>
  <c r="DB472" i="3"/>
  <c r="DC472" i="3"/>
  <c r="DF472" i="3"/>
  <c r="DJ472" i="3"/>
  <c r="A473" i="3"/>
  <c r="Y473" i="3"/>
  <c r="CX473" i="3"/>
  <c r="CY473" i="3"/>
  <c r="CZ473" i="3"/>
  <c r="DB473" i="3" s="1"/>
  <c r="DA473" i="3"/>
  <c r="DC473" i="3"/>
  <c r="DH473" i="3"/>
  <c r="DI473" i="3"/>
  <c r="A474" i="3"/>
  <c r="Y474" i="3"/>
  <c r="CX474" i="3" s="1"/>
  <c r="DF474" i="3" s="1"/>
  <c r="CY474" i="3"/>
  <c r="CZ474" i="3"/>
  <c r="DA474" i="3"/>
  <c r="DB474" i="3"/>
  <c r="DC474" i="3"/>
  <c r="DG474" i="3"/>
  <c r="DH474" i="3"/>
  <c r="DJ474" i="3"/>
  <c r="A475" i="3"/>
  <c r="Y475" i="3"/>
  <c r="CU475" i="3"/>
  <c r="CV475" i="3"/>
  <c r="CX475" i="3"/>
  <c r="DI475" i="3" s="1"/>
  <c r="CY475" i="3"/>
  <c r="CZ475" i="3"/>
  <c r="DA475" i="3"/>
  <c r="DB475" i="3"/>
  <c r="DC475" i="3"/>
  <c r="DF475" i="3"/>
  <c r="DG475" i="3"/>
  <c r="DH475" i="3"/>
  <c r="DJ475" i="3"/>
  <c r="A476" i="3"/>
  <c r="Y476" i="3"/>
  <c r="CX476" i="3"/>
  <c r="DH476" i="3" s="1"/>
  <c r="CY476" i="3"/>
  <c r="CZ476" i="3"/>
  <c r="DA476" i="3"/>
  <c r="DB476" i="3"/>
  <c r="DC476" i="3"/>
  <c r="DG476" i="3"/>
  <c r="DI476" i="3"/>
  <c r="DJ476" i="3"/>
  <c r="A477" i="3"/>
  <c r="Y477" i="3"/>
  <c r="CY477" i="3"/>
  <c r="CZ477" i="3"/>
  <c r="DA477" i="3"/>
  <c r="DB477" i="3"/>
  <c r="DC477" i="3"/>
  <c r="A478" i="3"/>
  <c r="Y478" i="3"/>
  <c r="CW478" i="3"/>
  <c r="CX478" i="3"/>
  <c r="DI478" i="3" s="1"/>
  <c r="CY478" i="3"/>
  <c r="CZ478" i="3"/>
  <c r="DB478" i="3" s="1"/>
  <c r="DA478" i="3"/>
  <c r="DC478" i="3"/>
  <c r="DF478" i="3"/>
  <c r="DH478" i="3"/>
  <c r="A479" i="3"/>
  <c r="Y479" i="3"/>
  <c r="CY479" i="3"/>
  <c r="CZ479" i="3"/>
  <c r="DA479" i="3"/>
  <c r="DB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W482" i="3" s="1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X484" i="3"/>
  <c r="DG484" i="3" s="1"/>
  <c r="CY484" i="3"/>
  <c r="CZ484" i="3"/>
  <c r="DB484" i="3" s="1"/>
  <c r="DA484" i="3"/>
  <c r="DC484" i="3"/>
  <c r="DF484" i="3"/>
  <c r="DJ484" i="3" s="1"/>
  <c r="DH484" i="3"/>
  <c r="A485" i="3"/>
  <c r="Y485" i="3"/>
  <c r="CX485" i="3"/>
  <c r="DI485" i="3" s="1"/>
  <c r="CY485" i="3"/>
  <c r="CZ485" i="3"/>
  <c r="DB485" i="3" s="1"/>
  <c r="DA485" i="3"/>
  <c r="DC485" i="3"/>
  <c r="DF485" i="3"/>
  <c r="DJ485" i="3" s="1"/>
  <c r="DH485" i="3"/>
  <c r="A486" i="3"/>
  <c r="Y486" i="3"/>
  <c r="CX486" i="3"/>
  <c r="DF486" i="3" s="1"/>
  <c r="DJ486" i="3" s="1"/>
  <c r="CY486" i="3"/>
  <c r="CZ486" i="3"/>
  <c r="DA486" i="3"/>
  <c r="DB486" i="3"/>
  <c r="DC486" i="3"/>
  <c r="DG486" i="3"/>
  <c r="A487" i="3"/>
  <c r="Y487" i="3"/>
  <c r="CX487" i="3" s="1"/>
  <c r="CY487" i="3"/>
  <c r="CZ487" i="3"/>
  <c r="DA487" i="3"/>
  <c r="DB487" i="3"/>
  <c r="DC487" i="3"/>
  <c r="A488" i="3"/>
  <c r="Y488" i="3"/>
  <c r="CX488" i="3"/>
  <c r="DF488" i="3" s="1"/>
  <c r="DJ488" i="3" s="1"/>
  <c r="CY488" i="3"/>
  <c r="CZ488" i="3"/>
  <c r="DA488" i="3"/>
  <c r="DB488" i="3"/>
  <c r="DC488" i="3"/>
  <c r="DG488" i="3"/>
  <c r="DH488" i="3"/>
  <c r="DI488" i="3"/>
  <c r="A489" i="3"/>
  <c r="Y489" i="3"/>
  <c r="CU489" i="3"/>
  <c r="CV489" i="3"/>
  <c r="CX489" i="3"/>
  <c r="CY489" i="3"/>
  <c r="CZ489" i="3"/>
  <c r="DA489" i="3"/>
  <c r="DB489" i="3"/>
  <c r="DC489" i="3"/>
  <c r="DF489" i="3"/>
  <c r="A490" i="3"/>
  <c r="Y490" i="3"/>
  <c r="CX490" i="3" s="1"/>
  <c r="CY490" i="3"/>
  <c r="CZ490" i="3"/>
  <c r="DA490" i="3"/>
  <c r="DB490" i="3"/>
  <c r="DC490" i="3"/>
  <c r="A491" i="3"/>
  <c r="Y491" i="3"/>
  <c r="CW491" i="3" s="1"/>
  <c r="CY491" i="3"/>
  <c r="CZ491" i="3"/>
  <c r="DB491" i="3" s="1"/>
  <c r="DA491" i="3"/>
  <c r="DC491" i="3"/>
  <c r="A492" i="3"/>
  <c r="Y492" i="3"/>
  <c r="CW492" i="3"/>
  <c r="CX492" i="3"/>
  <c r="DF492" i="3" s="1"/>
  <c r="CY492" i="3"/>
  <c r="CZ492" i="3"/>
  <c r="DB492" i="3" s="1"/>
  <c r="DA492" i="3"/>
  <c r="DC492" i="3"/>
  <c r="DG492" i="3"/>
  <c r="DJ492" i="3" s="1"/>
  <c r="DH492" i="3"/>
  <c r="DI492" i="3"/>
  <c r="A493" i="3"/>
  <c r="Y493" i="3"/>
  <c r="CX493" i="3" s="1"/>
  <c r="CW493" i="3"/>
  <c r="CY493" i="3"/>
  <c r="CZ493" i="3"/>
  <c r="DA493" i="3"/>
  <c r="DB493" i="3"/>
  <c r="DC493" i="3"/>
  <c r="A494" i="3"/>
  <c r="Y494" i="3"/>
  <c r="CW494" i="3" s="1"/>
  <c r="CY494" i="3"/>
  <c r="CZ494" i="3"/>
  <c r="DA494" i="3"/>
  <c r="DB494" i="3"/>
  <c r="DC494" i="3"/>
  <c r="A495" i="3"/>
  <c r="Y495" i="3"/>
  <c r="CW495" i="3"/>
  <c r="CX495" i="3"/>
  <c r="DF495" i="3" s="1"/>
  <c r="CY495" i="3"/>
  <c r="CZ495" i="3"/>
  <c r="DB495" i="3" s="1"/>
  <c r="DA495" i="3"/>
  <c r="DC495" i="3"/>
  <c r="DG495" i="3"/>
  <c r="DJ495" i="3" s="1"/>
  <c r="A496" i="3"/>
  <c r="Y496" i="3"/>
  <c r="CW496" i="3"/>
  <c r="CX496" i="3"/>
  <c r="DF496" i="3" s="1"/>
  <c r="CY496" i="3"/>
  <c r="CZ496" i="3"/>
  <c r="DA496" i="3"/>
  <c r="DB496" i="3"/>
  <c r="DC496" i="3"/>
  <c r="DI496" i="3"/>
  <c r="A497" i="3"/>
  <c r="Y497" i="3"/>
  <c r="CW497" i="3" s="1"/>
  <c r="CY497" i="3"/>
  <c r="CZ497" i="3"/>
  <c r="DB497" i="3" s="1"/>
  <c r="DA497" i="3"/>
  <c r="DC497" i="3"/>
  <c r="A498" i="3"/>
  <c r="Y498" i="3"/>
  <c r="CX498" i="3"/>
  <c r="DH498" i="3" s="1"/>
  <c r="CY498" i="3"/>
  <c r="CZ498" i="3"/>
  <c r="DB498" i="3" s="1"/>
  <c r="DA498" i="3"/>
  <c r="DC498" i="3"/>
  <c r="A499" i="3"/>
  <c r="Y499" i="3"/>
  <c r="CX499" i="3" s="1"/>
  <c r="CY499" i="3"/>
  <c r="CZ499" i="3"/>
  <c r="DB499" i="3" s="1"/>
  <c r="DA499" i="3"/>
  <c r="DC499" i="3"/>
  <c r="DG499" i="3"/>
  <c r="A500" i="3"/>
  <c r="Y500" i="3"/>
  <c r="CX500" i="3"/>
  <c r="CY500" i="3"/>
  <c r="CZ500" i="3"/>
  <c r="DA500" i="3"/>
  <c r="DB500" i="3"/>
  <c r="DC500" i="3"/>
  <c r="DF500" i="3"/>
  <c r="DJ500" i="3" s="1"/>
  <c r="A501" i="3"/>
  <c r="Y501" i="3"/>
  <c r="CX501" i="3" s="1"/>
  <c r="DI501" i="3" s="1"/>
  <c r="CY501" i="3"/>
  <c r="CZ501" i="3"/>
  <c r="DA501" i="3"/>
  <c r="DB501" i="3"/>
  <c r="DC501" i="3"/>
  <c r="A502" i="3"/>
  <c r="Y502" i="3"/>
  <c r="CX502" i="3" s="1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U531" i="3"/>
  <c r="CY531" i="3"/>
  <c r="CZ531" i="3"/>
  <c r="DB531" i="3" s="1"/>
  <c r="DA531" i="3"/>
  <c r="DC531" i="3"/>
  <c r="A532" i="3"/>
  <c r="Y532" i="3"/>
  <c r="CX532" i="3"/>
  <c r="CY532" i="3"/>
  <c r="CZ532" i="3"/>
  <c r="DB532" i="3" s="1"/>
  <c r="DA532" i="3"/>
  <c r="DC532" i="3"/>
  <c r="DH532" i="3"/>
  <c r="A533" i="3"/>
  <c r="Y533" i="3"/>
  <c r="CX533" i="3" s="1"/>
  <c r="CY533" i="3"/>
  <c r="CZ533" i="3"/>
  <c r="DB533" i="3" s="1"/>
  <c r="DA533" i="3"/>
  <c r="DC533" i="3"/>
  <c r="DG533" i="3"/>
  <c r="A534" i="3"/>
  <c r="Y534" i="3"/>
  <c r="CV534" i="3" s="1"/>
  <c r="CU534" i="3"/>
  <c r="CY534" i="3"/>
  <c r="CZ534" i="3"/>
  <c r="DA534" i="3"/>
  <c r="DB534" i="3"/>
  <c r="DC534" i="3"/>
  <c r="A535" i="3"/>
  <c r="Y535" i="3"/>
  <c r="CX535" i="3" s="1"/>
  <c r="CY535" i="3"/>
  <c r="CZ535" i="3"/>
  <c r="DA535" i="3"/>
  <c r="DB535" i="3"/>
  <c r="DC535" i="3"/>
  <c r="DG535" i="3"/>
  <c r="A536" i="3"/>
  <c r="Y536" i="3"/>
  <c r="CX536" i="3"/>
  <c r="CY536" i="3"/>
  <c r="CZ536" i="3"/>
  <c r="DB536" i="3" s="1"/>
  <c r="DA536" i="3"/>
  <c r="DC536" i="3"/>
  <c r="DF536" i="3"/>
  <c r="DJ536" i="3" s="1"/>
  <c r="A537" i="3"/>
  <c r="Y537" i="3"/>
  <c r="CX537" i="3" s="1"/>
  <c r="DI537" i="3" s="1"/>
  <c r="DJ537" i="3" s="1"/>
  <c r="CU537" i="3"/>
  <c r="CY537" i="3"/>
  <c r="CZ537" i="3"/>
  <c r="DA537" i="3"/>
  <c r="DB537" i="3"/>
  <c r="DC537" i="3"/>
  <c r="A538" i="3"/>
  <c r="Y538" i="3"/>
  <c r="CX538" i="3" s="1"/>
  <c r="CY538" i="3"/>
  <c r="CZ538" i="3"/>
  <c r="DB538" i="3" s="1"/>
  <c r="DA538" i="3"/>
  <c r="DC538" i="3"/>
  <c r="DH538" i="3"/>
  <c r="A539" i="3"/>
  <c r="Y539" i="3"/>
  <c r="CX539" i="3" s="1"/>
  <c r="CY539" i="3"/>
  <c r="CZ539" i="3"/>
  <c r="DB539" i="3" s="1"/>
  <c r="DA539" i="3"/>
  <c r="DC539" i="3"/>
  <c r="DG539" i="3"/>
  <c r="A540" i="3"/>
  <c r="Y540" i="3"/>
  <c r="CU540" i="3"/>
  <c r="CV540" i="3"/>
  <c r="CX540" i="3"/>
  <c r="CY540" i="3"/>
  <c r="CZ540" i="3"/>
  <c r="DA540" i="3"/>
  <c r="DB540" i="3"/>
  <c r="DC540" i="3"/>
  <c r="DF540" i="3"/>
  <c r="A541" i="3"/>
  <c r="Y541" i="3"/>
  <c r="CX541" i="3" s="1"/>
  <c r="CY541" i="3"/>
  <c r="CZ541" i="3"/>
  <c r="DA541" i="3"/>
  <c r="DB541" i="3"/>
  <c r="DC541" i="3"/>
  <c r="DI541" i="3"/>
  <c r="A542" i="3"/>
  <c r="Y542" i="3"/>
  <c r="CX542" i="3" s="1"/>
  <c r="DH542" i="3" s="1"/>
  <c r="CY542" i="3"/>
  <c r="CZ542" i="3"/>
  <c r="DB542" i="3" s="1"/>
  <c r="DA542" i="3"/>
  <c r="DC542" i="3"/>
  <c r="A543" i="3"/>
  <c r="Y543" i="3"/>
  <c r="CU543" i="3"/>
  <c r="CV543" i="3"/>
  <c r="CX543" i="3"/>
  <c r="DF543" i="3" s="1"/>
  <c r="CY543" i="3"/>
  <c r="CZ543" i="3"/>
  <c r="DB543" i="3" s="1"/>
  <c r="DA543" i="3"/>
  <c r="DC543" i="3"/>
  <c r="DG543" i="3"/>
  <c r="A544" i="3"/>
  <c r="Y544" i="3"/>
  <c r="CX544" i="3"/>
  <c r="CY544" i="3"/>
  <c r="CZ544" i="3"/>
  <c r="DA544" i="3"/>
  <c r="DB544" i="3"/>
  <c r="DC544" i="3"/>
  <c r="DF544" i="3"/>
  <c r="DJ544" i="3" s="1"/>
  <c r="A545" i="3"/>
  <c r="Y545" i="3"/>
  <c r="CX545" i="3" s="1"/>
  <c r="CY545" i="3"/>
  <c r="CZ545" i="3"/>
  <c r="DA545" i="3"/>
  <c r="DB545" i="3"/>
  <c r="DC545" i="3"/>
  <c r="A546" i="3"/>
  <c r="Y546" i="3"/>
  <c r="CV546" i="3" s="1"/>
  <c r="CU546" i="3"/>
  <c r="CX546" i="3"/>
  <c r="DH546" i="3" s="1"/>
  <c r="CY546" i="3"/>
  <c r="CZ546" i="3"/>
  <c r="DB546" i="3" s="1"/>
  <c r="DA546" i="3"/>
  <c r="DC546" i="3"/>
  <c r="DF546" i="3"/>
  <c r="A547" i="3"/>
  <c r="Y547" i="3"/>
  <c r="CX547" i="3" s="1"/>
  <c r="CY547" i="3"/>
  <c r="CZ547" i="3"/>
  <c r="DA547" i="3"/>
  <c r="DB547" i="3"/>
  <c r="DC547" i="3"/>
  <c r="DG547" i="3"/>
  <c r="A548" i="3"/>
  <c r="Y548" i="3"/>
  <c r="CX548" i="3"/>
  <c r="CY548" i="3"/>
  <c r="CZ548" i="3"/>
  <c r="DA548" i="3"/>
  <c r="DB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V569" i="3" s="1"/>
  <c r="CU569" i="3"/>
  <c r="CY569" i="3"/>
  <c r="CZ569" i="3"/>
  <c r="DA569" i="3"/>
  <c r="DB569" i="3"/>
  <c r="DC569" i="3"/>
  <c r="A570" i="3"/>
  <c r="Y570" i="3"/>
  <c r="CX570" i="3" s="1"/>
  <c r="DH570" i="3" s="1"/>
  <c r="CY570" i="3"/>
  <c r="CZ570" i="3"/>
  <c r="DA570" i="3"/>
  <c r="DB570" i="3"/>
  <c r="DC570" i="3"/>
  <c r="A571" i="3"/>
  <c r="Y571" i="3"/>
  <c r="CW571" i="3"/>
  <c r="CX571" i="3"/>
  <c r="DF571" i="3" s="1"/>
  <c r="CY571" i="3"/>
  <c r="CZ571" i="3"/>
  <c r="DB571" i="3" s="1"/>
  <c r="DA571" i="3"/>
  <c r="DC571" i="3"/>
  <c r="A572" i="3"/>
  <c r="Y572" i="3"/>
  <c r="CX572" i="3" s="1"/>
  <c r="CU572" i="3"/>
  <c r="CV572" i="3"/>
  <c r="CY572" i="3"/>
  <c r="CZ572" i="3"/>
  <c r="DA572" i="3"/>
  <c r="DB572" i="3"/>
  <c r="DC572" i="3"/>
  <c r="DF572" i="3"/>
  <c r="DI572" i="3"/>
  <c r="DJ572" i="3" s="1"/>
  <c r="A573" i="3"/>
  <c r="Y573" i="3"/>
  <c r="CX573" i="3" s="1"/>
  <c r="DI573" i="3" s="1"/>
  <c r="DJ573" i="3" s="1"/>
  <c r="CY573" i="3"/>
  <c r="CZ573" i="3"/>
  <c r="DB573" i="3" s="1"/>
  <c r="DA573" i="3"/>
  <c r="DC573" i="3"/>
  <c r="DH573" i="3"/>
  <c r="A574" i="3"/>
  <c r="Y574" i="3"/>
  <c r="CW574" i="3"/>
  <c r="CX574" i="3"/>
  <c r="DI574" i="3" s="1"/>
  <c r="CY574" i="3"/>
  <c r="CZ574" i="3"/>
  <c r="DB574" i="3" s="1"/>
  <c r="DA574" i="3"/>
  <c r="DC574" i="3"/>
  <c r="DG574" i="3"/>
  <c r="DJ574" i="3" s="1"/>
  <c r="A575" i="3"/>
  <c r="Y575" i="3"/>
  <c r="CY575" i="3"/>
  <c r="CZ575" i="3"/>
  <c r="DB575" i="3" s="1"/>
  <c r="DA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V583" i="3" s="1"/>
  <c r="CU583" i="3"/>
  <c r="CY583" i="3"/>
  <c r="CZ583" i="3"/>
  <c r="DA583" i="3"/>
  <c r="DB583" i="3"/>
  <c r="DC583" i="3"/>
  <c r="A584" i="3"/>
  <c r="Y584" i="3"/>
  <c r="CX584" i="3" s="1"/>
  <c r="CY584" i="3"/>
  <c r="CZ584" i="3"/>
  <c r="DB584" i="3" s="1"/>
  <c r="DA584" i="3"/>
  <c r="DC584" i="3"/>
  <c r="A585" i="3"/>
  <c r="Y585" i="3"/>
  <c r="CW585" i="3" s="1"/>
  <c r="CX585" i="3"/>
  <c r="DF585" i="3" s="1"/>
  <c r="CY585" i="3"/>
  <c r="CZ585" i="3"/>
  <c r="DA585" i="3"/>
  <c r="DB585" i="3"/>
  <c r="DC585" i="3"/>
  <c r="A586" i="3"/>
  <c r="Y586" i="3"/>
  <c r="CW586" i="3" s="1"/>
  <c r="CY586" i="3"/>
  <c r="CZ586" i="3"/>
  <c r="DA586" i="3"/>
  <c r="DB586" i="3"/>
  <c r="DC586" i="3"/>
  <c r="A587" i="3"/>
  <c r="Y587" i="3"/>
  <c r="CW587" i="3" s="1"/>
  <c r="CX587" i="3"/>
  <c r="DF587" i="3" s="1"/>
  <c r="CY587" i="3"/>
  <c r="CZ587" i="3"/>
  <c r="DB587" i="3" s="1"/>
  <c r="DA587" i="3"/>
  <c r="DC587" i="3"/>
  <c r="DH587" i="3"/>
  <c r="A588" i="3"/>
  <c r="Y588" i="3"/>
  <c r="CW588" i="3" s="1"/>
  <c r="CX588" i="3"/>
  <c r="DG588" i="3" s="1"/>
  <c r="DJ588" i="3" s="1"/>
  <c r="CY588" i="3"/>
  <c r="CZ588" i="3"/>
  <c r="DB588" i="3" s="1"/>
  <c r="DA588" i="3"/>
  <c r="DC588" i="3"/>
  <c r="DF588" i="3"/>
  <c r="A589" i="3"/>
  <c r="Y589" i="3"/>
  <c r="CW589" i="3" s="1"/>
  <c r="CY589" i="3"/>
  <c r="CZ589" i="3"/>
  <c r="DA589" i="3"/>
  <c r="DB589" i="3"/>
  <c r="DC589" i="3"/>
  <c r="A590" i="3"/>
  <c r="Y590" i="3"/>
  <c r="CW590" i="3"/>
  <c r="CX590" i="3"/>
  <c r="DG590" i="3" s="1"/>
  <c r="DJ590" i="3" s="1"/>
  <c r="CY590" i="3"/>
  <c r="CZ590" i="3"/>
  <c r="DB590" i="3" s="1"/>
  <c r="DA590" i="3"/>
  <c r="DC590" i="3"/>
  <c r="DF590" i="3"/>
  <c r="DH590" i="3"/>
  <c r="DI590" i="3"/>
  <c r="A591" i="3"/>
  <c r="Y591" i="3"/>
  <c r="CW591" i="3"/>
  <c r="CX591" i="3"/>
  <c r="DF591" i="3" s="1"/>
  <c r="CY591" i="3"/>
  <c r="CZ591" i="3"/>
  <c r="DA591" i="3"/>
  <c r="DB591" i="3"/>
  <c r="DC591" i="3"/>
  <c r="A592" i="3"/>
  <c r="Y592" i="3"/>
  <c r="CX592" i="3" s="1"/>
  <c r="CY592" i="3"/>
  <c r="CZ592" i="3"/>
  <c r="DA592" i="3"/>
  <c r="DB592" i="3"/>
  <c r="DC592" i="3"/>
  <c r="A593" i="3"/>
  <c r="Y593" i="3"/>
  <c r="CX593" i="3" s="1"/>
  <c r="CY593" i="3"/>
  <c r="CZ593" i="3"/>
  <c r="DA593" i="3"/>
  <c r="DB593" i="3"/>
  <c r="DC593" i="3"/>
  <c r="A594" i="3"/>
  <c r="Y594" i="3"/>
  <c r="CX594" i="3" s="1"/>
  <c r="CY594" i="3"/>
  <c r="CZ594" i="3"/>
  <c r="DA594" i="3"/>
  <c r="DB594" i="3"/>
  <c r="DC594" i="3"/>
  <c r="A595" i="3"/>
  <c r="Y595" i="3"/>
  <c r="CX595" i="3"/>
  <c r="DF595" i="3" s="1"/>
  <c r="DJ595" i="3" s="1"/>
  <c r="CY595" i="3"/>
  <c r="CZ595" i="3"/>
  <c r="DB595" i="3" s="1"/>
  <c r="DA595" i="3"/>
  <c r="DC595" i="3"/>
  <c r="DH595" i="3"/>
  <c r="A596" i="3"/>
  <c r="Y596" i="3"/>
  <c r="CX596" i="3" s="1"/>
  <c r="CY596" i="3"/>
  <c r="CZ596" i="3"/>
  <c r="DA596" i="3"/>
  <c r="DB596" i="3"/>
  <c r="DC596" i="3"/>
  <c r="A597" i="3"/>
  <c r="Y597" i="3"/>
  <c r="CU597" i="3"/>
  <c r="CV597" i="3"/>
  <c r="CX597" i="3"/>
  <c r="DF597" i="3" s="1"/>
  <c r="CY597" i="3"/>
  <c r="CZ597" i="3"/>
  <c r="DA597" i="3"/>
  <c r="DB597" i="3"/>
  <c r="DC597" i="3"/>
  <c r="DH597" i="3"/>
  <c r="A598" i="3"/>
  <c r="Y598" i="3"/>
  <c r="CX598" i="3"/>
  <c r="DF598" i="3" s="1"/>
  <c r="CY598" i="3"/>
  <c r="CZ598" i="3"/>
  <c r="DA598" i="3"/>
  <c r="DB598" i="3"/>
  <c r="DC598" i="3"/>
  <c r="DI598" i="3"/>
  <c r="DJ598" i="3" s="1"/>
  <c r="A599" i="3"/>
  <c r="Y599" i="3"/>
  <c r="CW599" i="3" s="1"/>
  <c r="CY599" i="3"/>
  <c r="CZ599" i="3"/>
  <c r="DB599" i="3" s="1"/>
  <c r="DA599" i="3"/>
  <c r="DC599" i="3"/>
  <c r="A600" i="3"/>
  <c r="Y600" i="3"/>
  <c r="CW600" i="3"/>
  <c r="CX600" i="3"/>
  <c r="DI600" i="3" s="1"/>
  <c r="CY600" i="3"/>
  <c r="CZ600" i="3"/>
  <c r="DA600" i="3"/>
  <c r="DB600" i="3"/>
  <c r="DC600" i="3"/>
  <c r="DH600" i="3"/>
  <c r="A601" i="3"/>
  <c r="Y601" i="3"/>
  <c r="CW601" i="3" s="1"/>
  <c r="CY601" i="3"/>
  <c r="CZ601" i="3"/>
  <c r="DA601" i="3"/>
  <c r="DB601" i="3"/>
  <c r="DC601" i="3"/>
  <c r="A602" i="3"/>
  <c r="Y602" i="3"/>
  <c r="CW602" i="3"/>
  <c r="CX602" i="3"/>
  <c r="DF602" i="3" s="1"/>
  <c r="CY602" i="3"/>
  <c r="CZ602" i="3"/>
  <c r="DA602" i="3"/>
  <c r="DB602" i="3"/>
  <c r="DC602" i="3"/>
  <c r="DG602" i="3"/>
  <c r="DJ602" i="3" s="1"/>
  <c r="DH602" i="3"/>
  <c r="A603" i="3"/>
  <c r="Y603" i="3"/>
  <c r="CW603" i="3"/>
  <c r="CX603" i="3"/>
  <c r="DG603" i="3" s="1"/>
  <c r="DJ603" i="3" s="1"/>
  <c r="CY603" i="3"/>
  <c r="CZ603" i="3"/>
  <c r="DB603" i="3" s="1"/>
  <c r="DA603" i="3"/>
  <c r="DC603" i="3"/>
  <c r="DF603" i="3"/>
  <c r="DI603" i="3"/>
  <c r="A604" i="3"/>
  <c r="Y604" i="3"/>
  <c r="CW604" i="3" s="1"/>
  <c r="CX604" i="3"/>
  <c r="DF604" i="3" s="1"/>
  <c r="CY604" i="3"/>
  <c r="CZ604" i="3"/>
  <c r="DA604" i="3"/>
  <c r="DB604" i="3"/>
  <c r="DC604" i="3"/>
  <c r="DI604" i="3"/>
  <c r="A605" i="3"/>
  <c r="Y605" i="3"/>
  <c r="CW605" i="3" s="1"/>
  <c r="CY605" i="3"/>
  <c r="CZ605" i="3"/>
  <c r="DB605" i="3" s="1"/>
  <c r="DA605" i="3"/>
  <c r="DC605" i="3"/>
  <c r="A606" i="3"/>
  <c r="Y606" i="3"/>
  <c r="CX606" i="3"/>
  <c r="DF606" i="3" s="1"/>
  <c r="DJ606" i="3" s="1"/>
  <c r="CY606" i="3"/>
  <c r="CZ606" i="3"/>
  <c r="DA606" i="3"/>
  <c r="DB606" i="3"/>
  <c r="DC606" i="3"/>
  <c r="A607" i="3"/>
  <c r="Y607" i="3"/>
  <c r="CX607" i="3" s="1"/>
  <c r="CY607" i="3"/>
  <c r="CZ607" i="3"/>
  <c r="DA607" i="3"/>
  <c r="DB607" i="3"/>
  <c r="DC607" i="3"/>
  <c r="A608" i="3"/>
  <c r="Y608" i="3"/>
  <c r="CX608" i="3" s="1"/>
  <c r="CY608" i="3"/>
  <c r="CZ608" i="3"/>
  <c r="DA608" i="3"/>
  <c r="DB608" i="3"/>
  <c r="DC608" i="3"/>
  <c r="A609" i="3"/>
  <c r="Y609" i="3"/>
  <c r="CX609" i="3" s="1"/>
  <c r="CY609" i="3"/>
  <c r="CZ609" i="3"/>
  <c r="DA609" i="3"/>
  <c r="DB609" i="3"/>
  <c r="DC609" i="3"/>
  <c r="A610" i="3"/>
  <c r="Y610" i="3"/>
  <c r="CX610" i="3"/>
  <c r="DF610" i="3" s="1"/>
  <c r="DJ610" i="3" s="1"/>
  <c r="CY610" i="3"/>
  <c r="CZ610" i="3"/>
  <c r="DB610" i="3" s="1"/>
  <c r="DA610" i="3"/>
  <c r="DC610" i="3"/>
  <c r="DH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A615" i="3"/>
  <c r="DB615" i="3"/>
  <c r="DC615" i="3"/>
  <c r="A616" i="3"/>
  <c r="Y616" i="3"/>
  <c r="CY616" i="3"/>
  <c r="CZ616" i="3"/>
  <c r="DB616" i="3" s="1"/>
  <c r="DA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A621" i="3"/>
  <c r="DB621" i="3"/>
  <c r="DC621" i="3"/>
  <c r="A622" i="3"/>
  <c r="Y622" i="3"/>
  <c r="CY622" i="3"/>
  <c r="CZ622" i="3"/>
  <c r="DA622" i="3"/>
  <c r="DB622" i="3"/>
  <c r="DC622" i="3"/>
  <c r="A623" i="3"/>
  <c r="Y623" i="3"/>
  <c r="CY623" i="3"/>
  <c r="CZ623" i="3"/>
  <c r="DA623" i="3"/>
  <c r="DB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A627" i="3"/>
  <c r="DB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A641" i="3"/>
  <c r="DB641" i="3"/>
  <c r="DC641" i="3"/>
  <c r="A642" i="3"/>
  <c r="Y642" i="3"/>
  <c r="CY642" i="3"/>
  <c r="CZ642" i="3"/>
  <c r="DB642" i="3" s="1"/>
  <c r="DA642" i="3"/>
  <c r="DC642" i="3"/>
  <c r="A643" i="3"/>
  <c r="Y643" i="3"/>
  <c r="CY643" i="3"/>
  <c r="CZ643" i="3"/>
  <c r="DA643" i="3"/>
  <c r="DB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A650" i="3"/>
  <c r="DB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B655" i="3" s="1"/>
  <c r="DA655" i="3"/>
  <c r="DC655" i="3"/>
  <c r="A656" i="3"/>
  <c r="Y656" i="3"/>
  <c r="CY656" i="3"/>
  <c r="CZ656" i="3"/>
  <c r="DA656" i="3"/>
  <c r="DB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B658" i="3" s="1"/>
  <c r="DA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A660" i="3"/>
  <c r="DB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A666" i="3"/>
  <c r="DB666" i="3"/>
  <c r="DC666" i="3"/>
  <c r="A667" i="3"/>
  <c r="Y667" i="3"/>
  <c r="CU667" i="3"/>
  <c r="CY667" i="3"/>
  <c r="CZ667" i="3"/>
  <c r="DB667" i="3" s="1"/>
  <c r="DA667" i="3"/>
  <c r="DC667" i="3"/>
  <c r="A668" i="3"/>
  <c r="Y668" i="3"/>
  <c r="CX668" i="3" s="1"/>
  <c r="CY668" i="3"/>
  <c r="CZ668" i="3"/>
  <c r="DB668" i="3" s="1"/>
  <c r="DA668" i="3"/>
  <c r="DC668" i="3"/>
  <c r="A669" i="3"/>
  <c r="Y669" i="3"/>
  <c r="CX669" i="3" s="1"/>
  <c r="DG669" i="3" s="1"/>
  <c r="CY669" i="3"/>
  <c r="CZ669" i="3"/>
  <c r="DA669" i="3"/>
  <c r="DB669" i="3"/>
  <c r="DC669" i="3"/>
  <c r="A670" i="3"/>
  <c r="Y670" i="3"/>
  <c r="CX670" i="3" s="1"/>
  <c r="CU670" i="3"/>
  <c r="CV670" i="3"/>
  <c r="CY670" i="3"/>
  <c r="CZ670" i="3"/>
  <c r="DA670" i="3"/>
  <c r="DB670" i="3"/>
  <c r="DC670" i="3"/>
  <c r="A671" i="3"/>
  <c r="Y671" i="3"/>
  <c r="CX671" i="3"/>
  <c r="DH671" i="3" s="1"/>
  <c r="CY671" i="3"/>
  <c r="CZ671" i="3"/>
  <c r="DB671" i="3" s="1"/>
  <c r="DA671" i="3"/>
  <c r="DC671" i="3"/>
  <c r="DF671" i="3"/>
  <c r="DJ671" i="3" s="1"/>
  <c r="DG671" i="3"/>
  <c r="DI671" i="3"/>
  <c r="A672" i="3"/>
  <c r="Y672" i="3"/>
  <c r="CX672" i="3"/>
  <c r="DF672" i="3" s="1"/>
  <c r="DJ672" i="3" s="1"/>
  <c r="CY672" i="3"/>
  <c r="CZ672" i="3"/>
  <c r="DB672" i="3" s="1"/>
  <c r="DA672" i="3"/>
  <c r="DC672" i="3"/>
  <c r="DH672" i="3"/>
  <c r="A673" i="3"/>
  <c r="Y673" i="3"/>
  <c r="CX673" i="3" s="1"/>
  <c r="CU673" i="3"/>
  <c r="CV673" i="3"/>
  <c r="CY673" i="3"/>
  <c r="CZ673" i="3"/>
  <c r="DB673" i="3" s="1"/>
  <c r="DA673" i="3"/>
  <c r="DC673" i="3"/>
  <c r="A674" i="3"/>
  <c r="Y674" i="3"/>
  <c r="CX674" i="3" s="1"/>
  <c r="CY674" i="3"/>
  <c r="CZ674" i="3"/>
  <c r="DA674" i="3"/>
  <c r="DB674" i="3"/>
  <c r="DC674" i="3"/>
  <c r="A675" i="3"/>
  <c r="Y675" i="3"/>
  <c r="CX675" i="3"/>
  <c r="DF675" i="3" s="1"/>
  <c r="DJ675" i="3" s="1"/>
  <c r="CY675" i="3"/>
  <c r="CZ675" i="3"/>
  <c r="DA675" i="3"/>
  <c r="DB675" i="3"/>
  <c r="DC675" i="3"/>
  <c r="DI675" i="3"/>
  <c r="A676" i="3"/>
  <c r="Y676" i="3"/>
  <c r="CU676" i="3"/>
  <c r="CY676" i="3"/>
  <c r="CZ676" i="3"/>
  <c r="DA676" i="3"/>
  <c r="DB676" i="3"/>
  <c r="DC676" i="3"/>
  <c r="A677" i="3"/>
  <c r="Y677" i="3"/>
  <c r="CX677" i="3" s="1"/>
  <c r="DH677" i="3" s="1"/>
  <c r="CY677" i="3"/>
  <c r="CZ677" i="3"/>
  <c r="DA677" i="3"/>
  <c r="DB677" i="3"/>
  <c r="DC677" i="3"/>
  <c r="DI677" i="3"/>
  <c r="A678" i="3"/>
  <c r="Y678" i="3"/>
  <c r="CX678" i="3" s="1"/>
  <c r="CY678" i="3"/>
  <c r="CZ678" i="3"/>
  <c r="DA678" i="3"/>
  <c r="DB678" i="3"/>
  <c r="DC678" i="3"/>
  <c r="A679" i="3"/>
  <c r="Y679" i="3"/>
  <c r="CU679" i="3"/>
  <c r="CV679" i="3"/>
  <c r="CX679" i="3"/>
  <c r="CY679" i="3"/>
  <c r="CZ679" i="3"/>
  <c r="DA679" i="3"/>
  <c r="DB679" i="3"/>
  <c r="DC679" i="3"/>
  <c r="DG679" i="3"/>
  <c r="A680" i="3"/>
  <c r="Y680" i="3"/>
  <c r="CX680" i="3" s="1"/>
  <c r="CY680" i="3"/>
  <c r="CZ680" i="3"/>
  <c r="DA680" i="3"/>
  <c r="DB680" i="3"/>
  <c r="DC680" i="3"/>
  <c r="A681" i="3"/>
  <c r="Y681" i="3"/>
  <c r="CX681" i="3" s="1"/>
  <c r="DG681" i="3" s="1"/>
  <c r="CY681" i="3"/>
  <c r="CZ681" i="3"/>
  <c r="DB681" i="3" s="1"/>
  <c r="DA681" i="3"/>
  <c r="DC681" i="3"/>
  <c r="DF681" i="3"/>
  <c r="DJ681" i="3" s="1"/>
  <c r="DH681" i="3"/>
  <c r="DI681" i="3"/>
  <c r="A682" i="3"/>
  <c r="Y682" i="3"/>
  <c r="CU682" i="3"/>
  <c r="CV682" i="3"/>
  <c r="CX682" i="3"/>
  <c r="CY682" i="3"/>
  <c r="CZ682" i="3"/>
  <c r="DB682" i="3" s="1"/>
  <c r="DA682" i="3"/>
  <c r="DC682" i="3"/>
  <c r="DG682" i="3"/>
  <c r="A683" i="3"/>
  <c r="Y683" i="3"/>
  <c r="CX683" i="3"/>
  <c r="CY683" i="3"/>
  <c r="CZ683" i="3"/>
  <c r="DA683" i="3"/>
  <c r="DB683" i="3"/>
  <c r="DC683" i="3"/>
  <c r="DF683" i="3"/>
  <c r="DJ683" i="3" s="1"/>
  <c r="A684" i="3"/>
  <c r="Y684" i="3"/>
  <c r="CX684" i="3" s="1"/>
  <c r="CY684" i="3"/>
  <c r="CZ684" i="3"/>
  <c r="DA684" i="3"/>
  <c r="DB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A687" i="3"/>
  <c r="DB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B689" i="3" s="1"/>
  <c r="DA689" i="3"/>
  <c r="DC689" i="3"/>
  <c r="A690" i="3"/>
  <c r="Y690" i="3"/>
  <c r="CY690" i="3"/>
  <c r="CZ690" i="3"/>
  <c r="DB690" i="3" s="1"/>
  <c r="DA690" i="3"/>
  <c r="DC690" i="3"/>
  <c r="A691" i="3"/>
  <c r="Y691" i="3"/>
  <c r="CY691" i="3"/>
  <c r="CZ691" i="3"/>
  <c r="DA691" i="3"/>
  <c r="DB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A693" i="3"/>
  <c r="DB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A696" i="3"/>
  <c r="DB696" i="3"/>
  <c r="DC696" i="3"/>
  <c r="A697" i="3"/>
  <c r="Y697" i="3"/>
  <c r="CY697" i="3"/>
  <c r="CZ697" i="3"/>
  <c r="DB697" i="3" s="1"/>
  <c r="DA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B704" i="3" s="1"/>
  <c r="DA704" i="3"/>
  <c r="DC704" i="3"/>
  <c r="A705" i="3"/>
  <c r="Y705" i="3"/>
  <c r="CV705" i="3" s="1"/>
  <c r="CU705" i="3"/>
  <c r="CY705" i="3"/>
  <c r="CZ705" i="3"/>
  <c r="DA705" i="3"/>
  <c r="DB705" i="3"/>
  <c r="DC705" i="3"/>
  <c r="A706" i="3"/>
  <c r="Y706" i="3"/>
  <c r="CX706" i="3" s="1"/>
  <c r="CY706" i="3"/>
  <c r="CZ706" i="3"/>
  <c r="DB706" i="3" s="1"/>
  <c r="DA706" i="3"/>
  <c r="DC706" i="3"/>
  <c r="A707" i="3"/>
  <c r="Y707" i="3"/>
  <c r="CW707" i="3"/>
  <c r="CX707" i="3"/>
  <c r="DH707" i="3" s="1"/>
  <c r="CY707" i="3"/>
  <c r="CZ707" i="3"/>
  <c r="DB707" i="3" s="1"/>
  <c r="DA707" i="3"/>
  <c r="DC707" i="3"/>
  <c r="DF707" i="3"/>
  <c r="DG707" i="3"/>
  <c r="DJ707" i="3" s="1"/>
  <c r="A708" i="3"/>
  <c r="Y708" i="3"/>
  <c r="CV708" i="3" s="1"/>
  <c r="CU708" i="3"/>
  <c r="CY708" i="3"/>
  <c r="CZ708" i="3"/>
  <c r="DA708" i="3"/>
  <c r="DB708" i="3"/>
  <c r="DC708" i="3"/>
  <c r="A709" i="3"/>
  <c r="Y709" i="3"/>
  <c r="CX709" i="3" s="1"/>
  <c r="DI709" i="3" s="1"/>
  <c r="DJ709" i="3" s="1"/>
  <c r="CY709" i="3"/>
  <c r="CZ709" i="3"/>
  <c r="DB709" i="3" s="1"/>
  <c r="DA709" i="3"/>
  <c r="DC709" i="3"/>
  <c r="A710" i="3"/>
  <c r="Y710" i="3"/>
  <c r="CW710" i="3"/>
  <c r="CX710" i="3"/>
  <c r="DF710" i="3" s="1"/>
  <c r="CY710" i="3"/>
  <c r="CZ710" i="3"/>
  <c r="DB710" i="3" s="1"/>
  <c r="DA710" i="3"/>
  <c r="DC710" i="3"/>
  <c r="DG710" i="3"/>
  <c r="DJ710" i="3" s="1"/>
  <c r="A711" i="3"/>
  <c r="Y711" i="3"/>
  <c r="CY711" i="3"/>
  <c r="CZ711" i="3"/>
  <c r="DA711" i="3"/>
  <c r="DB711" i="3"/>
  <c r="DC711" i="3"/>
  <c r="A712" i="3"/>
  <c r="Y712" i="3"/>
  <c r="CY712" i="3"/>
  <c r="CZ712" i="3"/>
  <c r="DB712" i="3" s="1"/>
  <c r="DA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A714" i="3"/>
  <c r="DB714" i="3"/>
  <c r="DC714" i="3"/>
  <c r="A715" i="3"/>
  <c r="Y715" i="3"/>
  <c r="CY715" i="3"/>
  <c r="CZ715" i="3"/>
  <c r="DB715" i="3" s="1"/>
  <c r="DA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A717" i="3"/>
  <c r="DB717" i="3"/>
  <c r="DC717" i="3"/>
  <c r="A718" i="3"/>
  <c r="Y718" i="3"/>
  <c r="CY718" i="3"/>
  <c r="CZ718" i="3"/>
  <c r="DB718" i="3" s="1"/>
  <c r="DA718" i="3"/>
  <c r="DC718" i="3"/>
  <c r="A719" i="3"/>
  <c r="Y719" i="3"/>
  <c r="CU719" i="3"/>
  <c r="CV719" i="3"/>
  <c r="CX719" i="3"/>
  <c r="DF719" i="3" s="1"/>
  <c r="CY719" i="3"/>
  <c r="CZ719" i="3"/>
  <c r="DA719" i="3"/>
  <c r="DB719" i="3"/>
  <c r="DC719" i="3"/>
  <c r="A720" i="3"/>
  <c r="Y720" i="3"/>
  <c r="CX720" i="3" s="1"/>
  <c r="CY720" i="3"/>
  <c r="CZ720" i="3"/>
  <c r="DA720" i="3"/>
  <c r="DB720" i="3"/>
  <c r="DC720" i="3"/>
  <c r="DI720" i="3"/>
  <c r="DJ720" i="3" s="1"/>
  <c r="A721" i="3"/>
  <c r="Y721" i="3"/>
  <c r="CX721" i="3" s="1"/>
  <c r="CW721" i="3"/>
  <c r="CY721" i="3"/>
  <c r="CZ721" i="3"/>
  <c r="DB721" i="3" s="1"/>
  <c r="DA721" i="3"/>
  <c r="DC721" i="3"/>
  <c r="DG721" i="3"/>
  <c r="DJ721" i="3" s="1"/>
  <c r="A722" i="3"/>
  <c r="Y722" i="3"/>
  <c r="CW722" i="3"/>
  <c r="CX722" i="3"/>
  <c r="DF722" i="3" s="1"/>
  <c r="CY722" i="3"/>
  <c r="CZ722" i="3"/>
  <c r="DB722" i="3" s="1"/>
  <c r="DA722" i="3"/>
  <c r="DC722" i="3"/>
  <c r="DG722" i="3"/>
  <c r="DJ722" i="3" s="1"/>
  <c r="A723" i="3"/>
  <c r="Y723" i="3"/>
  <c r="CX723" i="3" s="1"/>
  <c r="DI723" i="3" s="1"/>
  <c r="CW723" i="3"/>
  <c r="CY723" i="3"/>
  <c r="CZ723" i="3"/>
  <c r="DA723" i="3"/>
  <c r="DB723" i="3"/>
  <c r="DC723" i="3"/>
  <c r="A724" i="3"/>
  <c r="Y724" i="3"/>
  <c r="CX724" i="3" s="1"/>
  <c r="CW724" i="3"/>
  <c r="CY724" i="3"/>
  <c r="CZ724" i="3"/>
  <c r="DB724" i="3" s="1"/>
  <c r="DA724" i="3"/>
  <c r="DC724" i="3"/>
  <c r="DI724" i="3"/>
  <c r="A725" i="3"/>
  <c r="Y725" i="3"/>
  <c r="CW725" i="3"/>
  <c r="CX725" i="3"/>
  <c r="DH725" i="3" s="1"/>
  <c r="CY725" i="3"/>
  <c r="CZ725" i="3"/>
  <c r="DB725" i="3" s="1"/>
  <c r="DA725" i="3"/>
  <c r="DC725" i="3"/>
  <c r="DF725" i="3"/>
  <c r="DG725" i="3"/>
  <c r="DJ725" i="3" s="1"/>
  <c r="A726" i="3"/>
  <c r="Y726" i="3"/>
  <c r="CX726" i="3" s="1"/>
  <c r="CW726" i="3"/>
  <c r="CY726" i="3"/>
  <c r="CZ726" i="3"/>
  <c r="DA726" i="3"/>
  <c r="DB726" i="3"/>
  <c r="DC726" i="3"/>
  <c r="A727" i="3"/>
  <c r="Y727" i="3"/>
  <c r="CX727" i="3" s="1"/>
  <c r="DG727" i="3" s="1"/>
  <c r="DJ727" i="3" s="1"/>
  <c r="CW727" i="3"/>
  <c r="CY727" i="3"/>
  <c r="CZ727" i="3"/>
  <c r="DB727" i="3" s="1"/>
  <c r="DA727" i="3"/>
  <c r="DC727" i="3"/>
  <c r="DI727" i="3"/>
  <c r="A728" i="3"/>
  <c r="Y728" i="3"/>
  <c r="CX728" i="3"/>
  <c r="DH728" i="3" s="1"/>
  <c r="CY728" i="3"/>
  <c r="CZ728" i="3"/>
  <c r="DB728" i="3" s="1"/>
  <c r="DA728" i="3"/>
  <c r="DC728" i="3"/>
  <c r="DF728" i="3"/>
  <c r="DJ728" i="3" s="1"/>
  <c r="A729" i="3"/>
  <c r="Y729" i="3"/>
  <c r="CX729" i="3" s="1"/>
  <c r="CY729" i="3"/>
  <c r="CZ729" i="3"/>
  <c r="DB729" i="3" s="1"/>
  <c r="DA729" i="3"/>
  <c r="DC729" i="3"/>
  <c r="DG729" i="3"/>
  <c r="A730" i="3"/>
  <c r="Y730" i="3"/>
  <c r="CX730" i="3"/>
  <c r="CY730" i="3"/>
  <c r="CZ730" i="3"/>
  <c r="DA730" i="3"/>
  <c r="DB730" i="3"/>
  <c r="DC730" i="3"/>
  <c r="DF730" i="3"/>
  <c r="DJ730" i="3"/>
  <c r="A731" i="3"/>
  <c r="Y731" i="3"/>
  <c r="CX731" i="3" s="1"/>
  <c r="DI731" i="3" s="1"/>
  <c r="CY731" i="3"/>
  <c r="CZ731" i="3"/>
  <c r="DA731" i="3"/>
  <c r="DB731" i="3"/>
  <c r="DC731" i="3"/>
  <c r="A732" i="3"/>
  <c r="Y732" i="3"/>
  <c r="CX732" i="3"/>
  <c r="DG732" i="3" s="1"/>
  <c r="CY732" i="3"/>
  <c r="CZ732" i="3"/>
  <c r="DB732" i="3" s="1"/>
  <c r="DA732" i="3"/>
  <c r="DC732" i="3"/>
  <c r="DF732" i="3"/>
  <c r="DH732" i="3"/>
  <c r="DI732" i="3"/>
  <c r="DJ732" i="3"/>
  <c r="A733" i="3"/>
  <c r="Y733" i="3"/>
  <c r="CU733" i="3"/>
  <c r="CV733" i="3"/>
  <c r="CX733" i="3"/>
  <c r="DH733" i="3" s="1"/>
  <c r="CY733" i="3"/>
  <c r="CZ733" i="3"/>
  <c r="DB733" i="3" s="1"/>
  <c r="DA733" i="3"/>
  <c r="DC733" i="3"/>
  <c r="DF733" i="3"/>
  <c r="DG733" i="3"/>
  <c r="A734" i="3"/>
  <c r="Y734" i="3"/>
  <c r="CX734" i="3"/>
  <c r="CY734" i="3"/>
  <c r="CZ734" i="3"/>
  <c r="DA734" i="3"/>
  <c r="DB734" i="3"/>
  <c r="DC734" i="3"/>
  <c r="A735" i="3"/>
  <c r="Y735" i="3"/>
  <c r="CY735" i="3"/>
  <c r="CZ735" i="3"/>
  <c r="DA735" i="3"/>
  <c r="DB735" i="3"/>
  <c r="DC735" i="3"/>
  <c r="A736" i="3"/>
  <c r="Y736" i="3"/>
  <c r="CW736" i="3" s="1"/>
  <c r="CX736" i="3"/>
  <c r="DF736" i="3" s="1"/>
  <c r="CY736" i="3"/>
  <c r="CZ736" i="3"/>
  <c r="DB736" i="3" s="1"/>
  <c r="DA736" i="3"/>
  <c r="DC736" i="3"/>
  <c r="A737" i="3"/>
  <c r="Y737" i="3"/>
  <c r="CW737" i="3" s="1"/>
  <c r="CY737" i="3"/>
  <c r="CZ737" i="3"/>
  <c r="DA737" i="3"/>
  <c r="DB737" i="3"/>
  <c r="DC737" i="3"/>
  <c r="A738" i="3"/>
  <c r="Y738" i="3"/>
  <c r="CY738" i="3"/>
  <c r="CZ738" i="3"/>
  <c r="DA738" i="3"/>
  <c r="DB738" i="3"/>
  <c r="DC738" i="3"/>
  <c r="A739" i="3"/>
  <c r="Y739" i="3"/>
  <c r="CW739" i="3" s="1"/>
  <c r="CX739" i="3"/>
  <c r="DI739" i="3" s="1"/>
  <c r="CY739" i="3"/>
  <c r="CZ739" i="3"/>
  <c r="DB739" i="3" s="1"/>
  <c r="DA739" i="3"/>
  <c r="DC739" i="3"/>
  <c r="A740" i="3"/>
  <c r="Y740" i="3"/>
  <c r="CW740" i="3" s="1"/>
  <c r="CY740" i="3"/>
  <c r="CZ740" i="3"/>
  <c r="DA740" i="3"/>
  <c r="DB740" i="3"/>
  <c r="DC740" i="3"/>
  <c r="A741" i="3"/>
  <c r="Y741" i="3"/>
  <c r="CY741" i="3"/>
  <c r="CZ741" i="3"/>
  <c r="DA741" i="3"/>
  <c r="DB741" i="3"/>
  <c r="DC741" i="3"/>
  <c r="A742" i="3"/>
  <c r="Y742" i="3"/>
  <c r="CX742" i="3" s="1"/>
  <c r="DG742" i="3" s="1"/>
  <c r="CY742" i="3"/>
  <c r="CZ742" i="3"/>
  <c r="DB742" i="3" s="1"/>
  <c r="DA742" i="3"/>
  <c r="DC742" i="3"/>
  <c r="A743" i="3"/>
  <c r="Y743" i="3"/>
  <c r="CX743" i="3"/>
  <c r="DH743" i="3" s="1"/>
  <c r="CY743" i="3"/>
  <c r="CZ743" i="3"/>
  <c r="DB743" i="3" s="1"/>
  <c r="DA743" i="3"/>
  <c r="DC743" i="3"/>
  <c r="DF743" i="3"/>
  <c r="DJ743" i="3" s="1"/>
  <c r="A744" i="3"/>
  <c r="Y744" i="3"/>
  <c r="CX744" i="3" s="1"/>
  <c r="CY744" i="3"/>
  <c r="CZ744" i="3"/>
  <c r="DB744" i="3" s="1"/>
  <c r="DA744" i="3"/>
  <c r="DC744" i="3"/>
  <c r="A745" i="3"/>
  <c r="Y745" i="3"/>
  <c r="CX745" i="3"/>
  <c r="CY745" i="3"/>
  <c r="CZ745" i="3"/>
  <c r="DA745" i="3"/>
  <c r="DB745" i="3"/>
  <c r="DC745" i="3"/>
  <c r="A746" i="3"/>
  <c r="Y746" i="3"/>
  <c r="CX746" i="3" s="1"/>
  <c r="DI746" i="3" s="1"/>
  <c r="CY746" i="3"/>
  <c r="CZ746" i="3"/>
  <c r="DA746" i="3"/>
  <c r="DB746" i="3"/>
  <c r="DC746" i="3"/>
  <c r="A747" i="3"/>
  <c r="Y747" i="3"/>
  <c r="CV747" i="3" s="1"/>
  <c r="CU747" i="3"/>
  <c r="CX747" i="3"/>
  <c r="DI747" i="3" s="1"/>
  <c r="DJ747" i="3" s="1"/>
  <c r="CY747" i="3"/>
  <c r="CZ747" i="3"/>
  <c r="DB747" i="3" s="1"/>
  <c r="DA747" i="3"/>
  <c r="DC747" i="3"/>
  <c r="A748" i="3"/>
  <c r="Y748" i="3"/>
  <c r="CX748" i="3" s="1"/>
  <c r="CY748" i="3"/>
  <c r="CZ748" i="3"/>
  <c r="DB748" i="3" s="1"/>
  <c r="DA748" i="3"/>
  <c r="DC748" i="3"/>
  <c r="A749" i="3"/>
  <c r="Y749" i="3"/>
  <c r="CX749" i="3" s="1"/>
  <c r="CW749" i="3"/>
  <c r="CY749" i="3"/>
  <c r="CZ749" i="3"/>
  <c r="DA749" i="3"/>
  <c r="DB749" i="3"/>
  <c r="DC749" i="3"/>
  <c r="DI749" i="3"/>
  <c r="A750" i="3"/>
  <c r="Y750" i="3"/>
  <c r="CX750" i="3" s="1"/>
  <c r="DG750" i="3" s="1"/>
  <c r="DJ750" i="3" s="1"/>
  <c r="CW750" i="3"/>
  <c r="CY750" i="3"/>
  <c r="CZ750" i="3"/>
  <c r="DB750" i="3" s="1"/>
  <c r="DA750" i="3"/>
  <c r="DC750" i="3"/>
  <c r="DI750" i="3"/>
  <c r="A751" i="3"/>
  <c r="Y751" i="3"/>
  <c r="CW751" i="3"/>
  <c r="CX751" i="3"/>
  <c r="CY751" i="3"/>
  <c r="CZ751" i="3"/>
  <c r="DB751" i="3" s="1"/>
  <c r="DA751" i="3"/>
  <c r="DC751" i="3"/>
  <c r="DG751" i="3"/>
  <c r="DJ751" i="3" s="1"/>
  <c r="A752" i="3"/>
  <c r="Y752" i="3"/>
  <c r="CX752" i="3" s="1"/>
  <c r="CW752" i="3"/>
  <c r="CY752" i="3"/>
  <c r="CZ752" i="3"/>
  <c r="DA752" i="3"/>
  <c r="DB752" i="3"/>
  <c r="DC752" i="3"/>
  <c r="DI752" i="3"/>
  <c r="A753" i="3"/>
  <c r="Y753" i="3"/>
  <c r="CX753" i="3" s="1"/>
  <c r="DF753" i="3" s="1"/>
  <c r="CW753" i="3"/>
  <c r="CY753" i="3"/>
  <c r="CZ753" i="3"/>
  <c r="DB753" i="3" s="1"/>
  <c r="DA753" i="3"/>
  <c r="DC753" i="3"/>
  <c r="DG753" i="3"/>
  <c r="DJ753" i="3" s="1"/>
  <c r="A754" i="3"/>
  <c r="Y754" i="3"/>
  <c r="CW754" i="3"/>
  <c r="CX754" i="3"/>
  <c r="DH754" i="3" s="1"/>
  <c r="CY754" i="3"/>
  <c r="CZ754" i="3"/>
  <c r="DB754" i="3" s="1"/>
  <c r="DA754" i="3"/>
  <c r="DC754" i="3"/>
  <c r="DF754" i="3"/>
  <c r="DG754" i="3"/>
  <c r="DJ754" i="3" s="1"/>
  <c r="A755" i="3"/>
  <c r="Y755" i="3"/>
  <c r="CX755" i="3" s="1"/>
  <c r="CW755" i="3"/>
  <c r="CY755" i="3"/>
  <c r="CZ755" i="3"/>
  <c r="DA755" i="3"/>
  <c r="DB755" i="3"/>
  <c r="DC755" i="3"/>
  <c r="DI755" i="3"/>
  <c r="A756" i="3"/>
  <c r="Y756" i="3"/>
  <c r="CX756" i="3"/>
  <c r="DF756" i="3" s="1"/>
  <c r="DJ756" i="3" s="1"/>
  <c r="CY756" i="3"/>
  <c r="CZ756" i="3"/>
  <c r="DA756" i="3"/>
  <c r="DB756" i="3"/>
  <c r="DC756" i="3"/>
  <c r="DH756" i="3"/>
  <c r="DI756" i="3"/>
  <c r="A757" i="3"/>
  <c r="Y757" i="3"/>
  <c r="CX757" i="3" s="1"/>
  <c r="DG757" i="3" s="1"/>
  <c r="CY757" i="3"/>
  <c r="CZ757" i="3"/>
  <c r="DB757" i="3" s="1"/>
  <c r="DA757" i="3"/>
  <c r="DC757" i="3"/>
  <c r="A758" i="3"/>
  <c r="Y758" i="3"/>
  <c r="CX758" i="3"/>
  <c r="CY758" i="3"/>
  <c r="CZ758" i="3"/>
  <c r="DB758" i="3" s="1"/>
  <c r="DA758" i="3"/>
  <c r="DC758" i="3"/>
  <c r="DF758" i="3"/>
  <c r="DJ758" i="3" s="1"/>
  <c r="DH758" i="3"/>
  <c r="A759" i="3"/>
  <c r="Y759" i="3"/>
  <c r="CX759" i="3"/>
  <c r="CY759" i="3"/>
  <c r="CZ759" i="3"/>
  <c r="DA759" i="3"/>
  <c r="DB759" i="3"/>
  <c r="DC759" i="3"/>
  <c r="A760" i="3"/>
  <c r="Y760" i="3"/>
  <c r="CX760" i="3" s="1"/>
  <c r="CY760" i="3"/>
  <c r="CZ760" i="3"/>
  <c r="DA760" i="3"/>
  <c r="DB760" i="3"/>
  <c r="DC760" i="3"/>
  <c r="A761" i="3"/>
  <c r="Y761" i="3"/>
  <c r="CU761" i="3"/>
  <c r="CY761" i="3"/>
  <c r="CZ761" i="3"/>
  <c r="DB761" i="3" s="1"/>
  <c r="DA761" i="3"/>
  <c r="DC761" i="3"/>
  <c r="A762" i="3"/>
  <c r="Y762" i="3"/>
  <c r="CX762" i="3"/>
  <c r="DI762" i="3" s="1"/>
  <c r="DJ762" i="3" s="1"/>
  <c r="CY762" i="3"/>
  <c r="CZ762" i="3"/>
  <c r="DB762" i="3" s="1"/>
  <c r="DA762" i="3"/>
  <c r="DC762" i="3"/>
  <c r="DH762" i="3"/>
  <c r="A763" i="3"/>
  <c r="Y763" i="3"/>
  <c r="CW763" i="3" s="1"/>
  <c r="CY763" i="3"/>
  <c r="CZ763" i="3"/>
  <c r="DA763" i="3"/>
  <c r="DB763" i="3"/>
  <c r="DC763" i="3"/>
  <c r="A764" i="3"/>
  <c r="Y764" i="3"/>
  <c r="CY764" i="3"/>
  <c r="CZ764" i="3"/>
  <c r="DB764" i="3" s="1"/>
  <c r="DA764" i="3"/>
  <c r="DC764" i="3"/>
  <c r="A765" i="3"/>
  <c r="Y765" i="3"/>
  <c r="CW765" i="3" s="1"/>
  <c r="CX765" i="3"/>
  <c r="DF765" i="3" s="1"/>
  <c r="CY765" i="3"/>
  <c r="CZ765" i="3"/>
  <c r="DB765" i="3" s="1"/>
  <c r="DA765" i="3"/>
  <c r="DC765" i="3"/>
  <c r="A766" i="3"/>
  <c r="Y766" i="3"/>
  <c r="CW766" i="3" s="1"/>
  <c r="CX766" i="3"/>
  <c r="CY766" i="3"/>
  <c r="CZ766" i="3"/>
  <c r="DA766" i="3"/>
  <c r="DB766" i="3"/>
  <c r="DC766" i="3"/>
  <c r="A767" i="3"/>
  <c r="Y767" i="3"/>
  <c r="CY767" i="3"/>
  <c r="CZ767" i="3"/>
  <c r="DA767" i="3"/>
  <c r="DB767" i="3"/>
  <c r="DC767" i="3"/>
  <c r="A768" i="3"/>
  <c r="Y768" i="3"/>
  <c r="CW768" i="3" s="1"/>
  <c r="CX768" i="3"/>
  <c r="DI768" i="3" s="1"/>
  <c r="CY768" i="3"/>
  <c r="CZ768" i="3"/>
  <c r="DB768" i="3" s="1"/>
  <c r="DA768" i="3"/>
  <c r="DC768" i="3"/>
  <c r="DF768" i="3"/>
  <c r="DG768" i="3"/>
  <c r="DJ768" i="3" s="1"/>
  <c r="DH768" i="3"/>
  <c r="A769" i="3"/>
  <c r="Y769" i="3"/>
  <c r="CW769" i="3" s="1"/>
  <c r="CX769" i="3"/>
  <c r="CY769" i="3"/>
  <c r="CZ769" i="3"/>
  <c r="DA769" i="3"/>
  <c r="DB769" i="3"/>
  <c r="DC769" i="3"/>
  <c r="DF769" i="3"/>
  <c r="A770" i="3"/>
  <c r="Y770" i="3"/>
  <c r="CX770" i="3" s="1"/>
  <c r="CY770" i="3"/>
  <c r="CZ770" i="3"/>
  <c r="DA770" i="3"/>
  <c r="DB770" i="3"/>
  <c r="DC770" i="3"/>
  <c r="DI770" i="3"/>
  <c r="A771" i="3"/>
  <c r="Y771" i="3"/>
  <c r="CX771" i="3"/>
  <c r="DF771" i="3" s="1"/>
  <c r="DJ771" i="3" s="1"/>
  <c r="CY771" i="3"/>
  <c r="CZ771" i="3"/>
  <c r="DA771" i="3"/>
  <c r="DB771" i="3"/>
  <c r="DC771" i="3"/>
  <c r="DH771" i="3"/>
  <c r="DI771" i="3"/>
  <c r="A772" i="3"/>
  <c r="Y772" i="3"/>
  <c r="CX772" i="3" s="1"/>
  <c r="DG772" i="3" s="1"/>
  <c r="CY772" i="3"/>
  <c r="CZ772" i="3"/>
  <c r="DB772" i="3" s="1"/>
  <c r="DA772" i="3"/>
  <c r="DC772" i="3"/>
  <c r="A773" i="3"/>
  <c r="Y773" i="3"/>
  <c r="CX773" i="3"/>
  <c r="CY773" i="3"/>
  <c r="CZ773" i="3"/>
  <c r="DB773" i="3" s="1"/>
  <c r="DA773" i="3"/>
  <c r="DC773" i="3"/>
  <c r="DF773" i="3"/>
  <c r="DJ773" i="3" s="1"/>
  <c r="DH773" i="3"/>
  <c r="A774" i="3"/>
  <c r="Y774" i="3"/>
  <c r="CX774" i="3"/>
  <c r="CY774" i="3"/>
  <c r="CZ774" i="3"/>
  <c r="DA774" i="3"/>
  <c r="DB774" i="3"/>
  <c r="DC774" i="3"/>
  <c r="A775" i="3"/>
  <c r="Y775" i="3"/>
  <c r="CY775" i="3"/>
  <c r="CZ775" i="3"/>
  <c r="DB775" i="3" s="1"/>
  <c r="DA775" i="3"/>
  <c r="DC775" i="3"/>
  <c r="A776" i="3"/>
  <c r="Y776" i="3"/>
  <c r="CY776" i="3"/>
  <c r="CZ776" i="3"/>
  <c r="DB776" i="3" s="1"/>
  <c r="DA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B786" i="3" s="1"/>
  <c r="DA786" i="3"/>
  <c r="DC786" i="3"/>
  <c r="A787" i="3"/>
  <c r="Y787" i="3"/>
  <c r="CY787" i="3"/>
  <c r="CZ787" i="3"/>
  <c r="DA787" i="3"/>
  <c r="DB787" i="3"/>
  <c r="DC787" i="3"/>
  <c r="A788" i="3"/>
  <c r="Y788" i="3"/>
  <c r="CY788" i="3"/>
  <c r="CZ788" i="3"/>
  <c r="DA788" i="3"/>
  <c r="DB788" i="3"/>
  <c r="DC788" i="3"/>
  <c r="A789" i="3"/>
  <c r="Y789" i="3"/>
  <c r="CY789" i="3"/>
  <c r="CZ789" i="3"/>
  <c r="DB789" i="3" s="1"/>
  <c r="DA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A791" i="3"/>
  <c r="DB791" i="3"/>
  <c r="DC791" i="3"/>
  <c r="A792" i="3"/>
  <c r="Y792" i="3"/>
  <c r="CY792" i="3"/>
  <c r="CZ792" i="3"/>
  <c r="DB792" i="3" s="1"/>
  <c r="DA792" i="3"/>
  <c r="DC792" i="3"/>
  <c r="A793" i="3"/>
  <c r="Y793" i="3"/>
  <c r="CY793" i="3"/>
  <c r="CZ793" i="3"/>
  <c r="DA793" i="3"/>
  <c r="DB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A799" i="3"/>
  <c r="DB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B803" i="3" s="1"/>
  <c r="DA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A805" i="3"/>
  <c r="DB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A808" i="3"/>
  <c r="DB808" i="3"/>
  <c r="DC808" i="3"/>
  <c r="A809" i="3"/>
  <c r="Y809" i="3"/>
  <c r="CV809" i="3" s="1"/>
  <c r="CU809" i="3"/>
  <c r="CX809" i="3"/>
  <c r="DF809" i="3" s="1"/>
  <c r="CY809" i="3"/>
  <c r="CZ809" i="3"/>
  <c r="DA809" i="3"/>
  <c r="DB809" i="3"/>
  <c r="DC809" i="3"/>
  <c r="DG809" i="3"/>
  <c r="DH809" i="3"/>
  <c r="A810" i="3"/>
  <c r="Y810" i="3"/>
  <c r="CX810" i="3"/>
  <c r="DF810" i="3" s="1"/>
  <c r="DJ810" i="3" s="1"/>
  <c r="CY810" i="3"/>
  <c r="CZ810" i="3"/>
  <c r="DB810" i="3" s="1"/>
  <c r="DA810" i="3"/>
  <c r="DC810" i="3"/>
  <c r="DG810" i="3"/>
  <c r="DI810" i="3"/>
  <c r="A811" i="3"/>
  <c r="Y811" i="3"/>
  <c r="CX811" i="3"/>
  <c r="DG811" i="3" s="1"/>
  <c r="CY811" i="3"/>
  <c r="CZ811" i="3"/>
  <c r="DB811" i="3" s="1"/>
  <c r="DA811" i="3"/>
  <c r="DC811" i="3"/>
  <c r="DF811" i="3"/>
  <c r="DJ811" i="3" s="1"/>
  <c r="DH811" i="3"/>
  <c r="A812" i="3"/>
  <c r="Y812" i="3"/>
  <c r="CX812" i="3" s="1"/>
  <c r="CU812" i="3"/>
  <c r="CV812" i="3"/>
  <c r="CY812" i="3"/>
  <c r="CZ812" i="3"/>
  <c r="DB812" i="3" s="1"/>
  <c r="DA812" i="3"/>
  <c r="DC812" i="3"/>
  <c r="A813" i="3"/>
  <c r="Y813" i="3"/>
  <c r="CX813" i="3" s="1"/>
  <c r="CY813" i="3"/>
  <c r="CZ813" i="3"/>
  <c r="DA813" i="3"/>
  <c r="DB813" i="3"/>
  <c r="DC813" i="3"/>
  <c r="A814" i="3"/>
  <c r="Y814" i="3"/>
  <c r="CX814" i="3"/>
  <c r="DH814" i="3" s="1"/>
  <c r="CY814" i="3"/>
  <c r="CZ814" i="3"/>
  <c r="DA814" i="3"/>
  <c r="DB814" i="3"/>
  <c r="DC814" i="3"/>
  <c r="DF814" i="3"/>
  <c r="DJ814" i="3" s="1"/>
  <c r="DG814" i="3"/>
  <c r="DI814" i="3"/>
  <c r="A815" i="3"/>
  <c r="Y815" i="3"/>
  <c r="CV815" i="3" s="1"/>
  <c r="CU815" i="3"/>
  <c r="CX815" i="3"/>
  <c r="CY815" i="3"/>
  <c r="CZ815" i="3"/>
  <c r="DA815" i="3"/>
  <c r="DB815" i="3"/>
  <c r="DC815" i="3"/>
  <c r="A816" i="3"/>
  <c r="Y816" i="3"/>
  <c r="CX816" i="3" s="1"/>
  <c r="CY816" i="3"/>
  <c r="CZ816" i="3"/>
  <c r="DB816" i="3" s="1"/>
  <c r="DA816" i="3"/>
  <c r="DC816" i="3"/>
  <c r="DI816" i="3"/>
  <c r="A817" i="3"/>
  <c r="Y817" i="3"/>
  <c r="CX817" i="3" s="1"/>
  <c r="DH817" i="3" s="1"/>
  <c r="CY817" i="3"/>
  <c r="CZ817" i="3"/>
  <c r="DB817" i="3" s="1"/>
  <c r="DA817" i="3"/>
  <c r="DC817" i="3"/>
  <c r="A818" i="3"/>
  <c r="Y818" i="3"/>
  <c r="CU818" i="3"/>
  <c r="CV818" i="3"/>
  <c r="CX818" i="3"/>
  <c r="DF818" i="3" s="1"/>
  <c r="CY818" i="3"/>
  <c r="CZ818" i="3"/>
  <c r="DA818" i="3"/>
  <c r="DB818" i="3"/>
  <c r="DC818" i="3"/>
  <c r="DG818" i="3"/>
  <c r="A819" i="3"/>
  <c r="Y819" i="3"/>
  <c r="CX819" i="3"/>
  <c r="CY819" i="3"/>
  <c r="CZ819" i="3"/>
  <c r="DA819" i="3"/>
  <c r="DB819" i="3"/>
  <c r="DC819" i="3"/>
  <c r="A820" i="3"/>
  <c r="Y820" i="3"/>
  <c r="CX820" i="3" s="1"/>
  <c r="DI820" i="3" s="1"/>
  <c r="CY820" i="3"/>
  <c r="CZ820" i="3"/>
  <c r="DB820" i="3" s="1"/>
  <c r="DA820" i="3"/>
  <c r="DC820" i="3"/>
  <c r="A821" i="3"/>
  <c r="Y821" i="3"/>
  <c r="CY821" i="3"/>
  <c r="CZ821" i="3"/>
  <c r="DB821" i="3" s="1"/>
  <c r="DA821" i="3"/>
  <c r="DC821" i="3"/>
  <c r="A822" i="3"/>
  <c r="Y822" i="3"/>
  <c r="CY822" i="3"/>
  <c r="CZ822" i="3"/>
  <c r="DA822" i="3"/>
  <c r="DB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B824" i="3" s="1"/>
  <c r="DA824" i="3"/>
  <c r="DC824" i="3"/>
  <c r="A825" i="3"/>
  <c r="Y825" i="3"/>
  <c r="CY825" i="3"/>
  <c r="CZ825" i="3"/>
  <c r="DB825" i="3" s="1"/>
  <c r="DA825" i="3"/>
  <c r="DC825" i="3"/>
  <c r="A826" i="3"/>
  <c r="Y826" i="3"/>
  <c r="CY826" i="3"/>
  <c r="CZ826" i="3"/>
  <c r="DA826" i="3"/>
  <c r="DB826" i="3"/>
  <c r="DC826" i="3"/>
  <c r="A827" i="3"/>
  <c r="Y827" i="3"/>
  <c r="CY827" i="3"/>
  <c r="CZ827" i="3"/>
  <c r="DA827" i="3"/>
  <c r="DB827" i="3"/>
  <c r="DC827" i="3"/>
  <c r="A828" i="3"/>
  <c r="Y828" i="3"/>
  <c r="CY828" i="3"/>
  <c r="CZ828" i="3"/>
  <c r="DB828" i="3" s="1"/>
  <c r="DA828" i="3"/>
  <c r="DC828" i="3"/>
  <c r="A829" i="3"/>
  <c r="Y829" i="3"/>
  <c r="CY829" i="3"/>
  <c r="CZ829" i="3"/>
  <c r="DA829" i="3"/>
  <c r="DB829" i="3"/>
  <c r="DC829" i="3"/>
  <c r="A830" i="3"/>
  <c r="Y830" i="3"/>
  <c r="CY830" i="3"/>
  <c r="CZ830" i="3"/>
  <c r="DA830" i="3"/>
  <c r="DB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B832" i="3" s="1"/>
  <c r="DA832" i="3"/>
  <c r="DC832" i="3"/>
  <c r="A833" i="3"/>
  <c r="Y833" i="3"/>
  <c r="CY833" i="3"/>
  <c r="CZ833" i="3"/>
  <c r="DB833" i="3" s="1"/>
  <c r="DA833" i="3"/>
  <c r="DC833" i="3"/>
  <c r="A834" i="3"/>
  <c r="Y834" i="3"/>
  <c r="CY834" i="3"/>
  <c r="CZ834" i="3"/>
  <c r="DA834" i="3"/>
  <c r="DB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B836" i="3" s="1"/>
  <c r="DA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A838" i="3"/>
  <c r="DB838" i="3"/>
  <c r="DC838" i="3"/>
  <c r="A839" i="3"/>
  <c r="Y839" i="3"/>
  <c r="CY839" i="3"/>
  <c r="CZ839" i="3"/>
  <c r="DB839" i="3" s="1"/>
  <c r="DA839" i="3"/>
  <c r="DC839" i="3"/>
  <c r="A840" i="3"/>
  <c r="Y840" i="3"/>
  <c r="CY840" i="3"/>
  <c r="CZ840" i="3"/>
  <c r="DA840" i="3"/>
  <c r="DB840" i="3"/>
  <c r="DC840" i="3"/>
  <c r="A841" i="3"/>
  <c r="Y841" i="3"/>
  <c r="CU841" i="3"/>
  <c r="CV841" i="3"/>
  <c r="CX841" i="3"/>
  <c r="DF841" i="3" s="1"/>
  <c r="CY841" i="3"/>
  <c r="CZ841" i="3"/>
  <c r="DA841" i="3"/>
  <c r="DB841" i="3"/>
  <c r="DC841" i="3"/>
  <c r="DH841" i="3"/>
  <c r="A842" i="3"/>
  <c r="Y842" i="3"/>
  <c r="CX842" i="3"/>
  <c r="DF842" i="3" s="1"/>
  <c r="CY842" i="3"/>
  <c r="CZ842" i="3"/>
  <c r="DA842" i="3"/>
  <c r="DB842" i="3"/>
  <c r="DC842" i="3"/>
  <c r="DG842" i="3"/>
  <c r="DI842" i="3"/>
  <c r="DJ842" i="3" s="1"/>
  <c r="A843" i="3"/>
  <c r="Y843" i="3"/>
  <c r="CX843" i="3" s="1"/>
  <c r="CW843" i="3"/>
  <c r="CY843" i="3"/>
  <c r="CZ843" i="3"/>
  <c r="DA843" i="3"/>
  <c r="DB843" i="3"/>
  <c r="DC843" i="3"/>
  <c r="DG843" i="3"/>
  <c r="DJ843" i="3" s="1"/>
  <c r="A844" i="3"/>
  <c r="Y844" i="3"/>
  <c r="CU844" i="3"/>
  <c r="CV844" i="3"/>
  <c r="CX844" i="3"/>
  <c r="DI844" i="3" s="1"/>
  <c r="CY844" i="3"/>
  <c r="CZ844" i="3"/>
  <c r="DB844" i="3" s="1"/>
  <c r="DA844" i="3"/>
  <c r="DC844" i="3"/>
  <c r="DG844" i="3"/>
  <c r="DH844" i="3"/>
  <c r="DJ844" i="3"/>
  <c r="A845" i="3"/>
  <c r="Y845" i="3"/>
  <c r="CX845" i="3"/>
  <c r="DH845" i="3" s="1"/>
  <c r="CY845" i="3"/>
  <c r="CZ845" i="3"/>
  <c r="DA845" i="3"/>
  <c r="DB845" i="3"/>
  <c r="DC845" i="3"/>
  <c r="DF845" i="3"/>
  <c r="DG845" i="3"/>
  <c r="DI845" i="3"/>
  <c r="DJ845" i="3" s="1"/>
  <c r="A846" i="3"/>
  <c r="Y846" i="3"/>
  <c r="CX846" i="3" s="1"/>
  <c r="DG846" i="3" s="1"/>
  <c r="DJ846" i="3" s="1"/>
  <c r="CW846" i="3"/>
  <c r="CY846" i="3"/>
  <c r="CZ846" i="3"/>
  <c r="DA846" i="3"/>
  <c r="DB846" i="3"/>
  <c r="DC846" i="3"/>
  <c r="A847" i="3"/>
  <c r="Y847" i="3"/>
  <c r="CY847" i="3"/>
  <c r="CZ847" i="3"/>
  <c r="DA847" i="3"/>
  <c r="DB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A849" i="3"/>
  <c r="DB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B851" i="3" s="1"/>
  <c r="DA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B853" i="3" s="1"/>
  <c r="DA853" i="3"/>
  <c r="DC853" i="3"/>
  <c r="A854" i="3"/>
  <c r="Y854" i="3"/>
  <c r="CY854" i="3"/>
  <c r="CZ854" i="3"/>
  <c r="DA854" i="3"/>
  <c r="DB854" i="3"/>
  <c r="DC854" i="3"/>
  <c r="A855" i="3"/>
  <c r="Y855" i="3"/>
  <c r="CV855" i="3" s="1"/>
  <c r="CU855" i="3"/>
  <c r="CX855" i="3"/>
  <c r="CY855" i="3"/>
  <c r="CZ855" i="3"/>
  <c r="DA855" i="3"/>
  <c r="DB855" i="3"/>
  <c r="DC855" i="3"/>
  <c r="A856" i="3"/>
  <c r="Y856" i="3"/>
  <c r="CX856" i="3" s="1"/>
  <c r="DI856" i="3" s="1"/>
  <c r="DJ856" i="3" s="1"/>
  <c r="CY856" i="3"/>
  <c r="CZ856" i="3"/>
  <c r="DB856" i="3" s="1"/>
  <c r="DA856" i="3"/>
  <c r="DC856" i="3"/>
  <c r="A857" i="3"/>
  <c r="Y857" i="3"/>
  <c r="CW857" i="3"/>
  <c r="CX857" i="3"/>
  <c r="DH857" i="3" s="1"/>
  <c r="CY857" i="3"/>
  <c r="CZ857" i="3"/>
  <c r="DA857" i="3"/>
  <c r="DB857" i="3"/>
  <c r="DC857" i="3"/>
  <c r="DF857" i="3"/>
  <c r="DG857" i="3"/>
  <c r="DJ857" i="3" s="1"/>
  <c r="DI857" i="3"/>
  <c r="A858" i="3"/>
  <c r="Y858" i="3"/>
  <c r="CX858" i="3" s="1"/>
  <c r="CW858" i="3"/>
  <c r="CY858" i="3"/>
  <c r="CZ858" i="3"/>
  <c r="DA858" i="3"/>
  <c r="DB858" i="3"/>
  <c r="DC858" i="3"/>
  <c r="DG858" i="3"/>
  <c r="DJ858" i="3" s="1"/>
  <c r="A859" i="3"/>
  <c r="Y859" i="3"/>
  <c r="CW859" i="3"/>
  <c r="CX859" i="3"/>
  <c r="DF859" i="3" s="1"/>
  <c r="CY859" i="3"/>
  <c r="CZ859" i="3"/>
  <c r="DB859" i="3" s="1"/>
  <c r="DA859" i="3"/>
  <c r="DC859" i="3"/>
  <c r="DH859" i="3"/>
  <c r="DI859" i="3"/>
  <c r="A860" i="3"/>
  <c r="Y860" i="3"/>
  <c r="CW860" i="3" s="1"/>
  <c r="CX860" i="3"/>
  <c r="DF860" i="3" s="1"/>
  <c r="CY860" i="3"/>
  <c r="CZ860" i="3"/>
  <c r="DA860" i="3"/>
  <c r="DB860" i="3"/>
  <c r="DC860" i="3"/>
  <c r="DG860" i="3"/>
  <c r="DJ860" i="3" s="1"/>
  <c r="DI860" i="3"/>
  <c r="A861" i="3"/>
  <c r="Y861" i="3"/>
  <c r="CX861" i="3" s="1"/>
  <c r="CW861" i="3"/>
  <c r="CY861" i="3"/>
  <c r="CZ861" i="3"/>
  <c r="DA861" i="3"/>
  <c r="DB861" i="3"/>
  <c r="DC861" i="3"/>
  <c r="A862" i="3"/>
  <c r="Y862" i="3"/>
  <c r="CW862" i="3"/>
  <c r="CX862" i="3"/>
  <c r="DF862" i="3" s="1"/>
  <c r="CY862" i="3"/>
  <c r="CZ862" i="3"/>
  <c r="DB862" i="3" s="1"/>
  <c r="DA862" i="3"/>
  <c r="DC862" i="3"/>
  <c r="DH862" i="3"/>
  <c r="DI862" i="3"/>
  <c r="A863" i="3"/>
  <c r="Y863" i="3"/>
  <c r="CW863" i="3" s="1"/>
  <c r="CX863" i="3"/>
  <c r="DH863" i="3" s="1"/>
  <c r="CY863" i="3"/>
  <c r="CZ863" i="3"/>
  <c r="DA863" i="3"/>
  <c r="DB863" i="3"/>
  <c r="DC863" i="3"/>
  <c r="DF863" i="3"/>
  <c r="DG863" i="3"/>
  <c r="DJ863" i="3" s="1"/>
  <c r="DI863" i="3"/>
  <c r="A864" i="3"/>
  <c r="Y864" i="3"/>
  <c r="CX864" i="3"/>
  <c r="DH864" i="3" s="1"/>
  <c r="CY864" i="3"/>
  <c r="CZ864" i="3"/>
  <c r="DB864" i="3" s="1"/>
  <c r="DA864" i="3"/>
  <c r="DC864" i="3"/>
  <c r="DF864" i="3"/>
  <c r="DJ864" i="3" s="1"/>
  <c r="A865" i="3"/>
  <c r="Y865" i="3"/>
  <c r="CX865" i="3" s="1"/>
  <c r="CY865" i="3"/>
  <c r="CZ865" i="3"/>
  <c r="DA865" i="3"/>
  <c r="DB865" i="3"/>
  <c r="DC865" i="3"/>
  <c r="A866" i="3"/>
  <c r="Y866" i="3"/>
  <c r="CX866" i="3"/>
  <c r="CY866" i="3"/>
  <c r="CZ866" i="3"/>
  <c r="DA866" i="3"/>
  <c r="DB866" i="3"/>
  <c r="DC866" i="3"/>
  <c r="A867" i="3"/>
  <c r="Y867" i="3"/>
  <c r="CX867" i="3" s="1"/>
  <c r="CY867" i="3"/>
  <c r="CZ867" i="3"/>
  <c r="DB867" i="3" s="1"/>
  <c r="DA867" i="3"/>
  <c r="DC867" i="3"/>
  <c r="DI867" i="3"/>
  <c r="A868" i="3"/>
  <c r="Y868" i="3"/>
  <c r="CX868" i="3"/>
  <c r="DF868" i="3" s="1"/>
  <c r="DJ868" i="3" s="1"/>
  <c r="CY868" i="3"/>
  <c r="CZ868" i="3"/>
  <c r="DA868" i="3"/>
  <c r="DB868" i="3"/>
  <c r="DC868" i="3"/>
  <c r="DG868" i="3"/>
  <c r="DH868" i="3"/>
  <c r="A869" i="3"/>
  <c r="Y869" i="3"/>
  <c r="CX869" i="3" s="1"/>
  <c r="CU869" i="3"/>
  <c r="CV869" i="3"/>
  <c r="CY869" i="3"/>
  <c r="CZ869" i="3"/>
  <c r="DA869" i="3"/>
  <c r="DB869" i="3"/>
  <c r="DC869" i="3"/>
  <c r="A870" i="3"/>
  <c r="Y870" i="3"/>
  <c r="CX870" i="3"/>
  <c r="CY870" i="3"/>
  <c r="CZ870" i="3"/>
  <c r="DA870" i="3"/>
  <c r="DB870" i="3"/>
  <c r="DC870" i="3"/>
  <c r="A871" i="3"/>
  <c r="Y871" i="3"/>
  <c r="CY871" i="3"/>
  <c r="CZ871" i="3"/>
  <c r="DA871" i="3"/>
  <c r="DB871" i="3"/>
  <c r="DC871" i="3"/>
  <c r="A872" i="3"/>
  <c r="Y872" i="3"/>
  <c r="CW872" i="3"/>
  <c r="CX872" i="3"/>
  <c r="CY872" i="3"/>
  <c r="CZ872" i="3"/>
  <c r="DB872" i="3" s="1"/>
  <c r="DA872" i="3"/>
  <c r="DC872" i="3"/>
  <c r="DF872" i="3"/>
  <c r="DH872" i="3"/>
  <c r="A873" i="3"/>
  <c r="Y873" i="3"/>
  <c r="CW873" i="3" s="1"/>
  <c r="CY873" i="3"/>
  <c r="CZ873" i="3"/>
  <c r="DA873" i="3"/>
  <c r="DB873" i="3"/>
  <c r="DC873" i="3"/>
  <c r="A874" i="3"/>
  <c r="Y874" i="3"/>
  <c r="CY874" i="3"/>
  <c r="CZ874" i="3"/>
  <c r="DA874" i="3"/>
  <c r="DB874" i="3"/>
  <c r="DC874" i="3"/>
  <c r="A875" i="3"/>
  <c r="Y875" i="3"/>
  <c r="CW875" i="3"/>
  <c r="CX875" i="3"/>
  <c r="CY875" i="3"/>
  <c r="CZ875" i="3"/>
  <c r="DB875" i="3" s="1"/>
  <c r="DA875" i="3"/>
  <c r="DC875" i="3"/>
  <c r="DF875" i="3"/>
  <c r="A876" i="3"/>
  <c r="Y876" i="3"/>
  <c r="CW876" i="3" s="1"/>
  <c r="CX876" i="3"/>
  <c r="CY876" i="3"/>
  <c r="CZ876" i="3"/>
  <c r="DA876" i="3"/>
  <c r="DB876" i="3"/>
  <c r="DC876" i="3"/>
  <c r="A877" i="3"/>
  <c r="Y877" i="3"/>
  <c r="CY877" i="3"/>
  <c r="CZ877" i="3"/>
  <c r="DB877" i="3" s="1"/>
  <c r="DA877" i="3"/>
  <c r="DC877" i="3"/>
  <c r="A878" i="3"/>
  <c r="Y878" i="3"/>
  <c r="CX878" i="3"/>
  <c r="DH878" i="3" s="1"/>
  <c r="CY878" i="3"/>
  <c r="CZ878" i="3"/>
  <c r="DA878" i="3"/>
  <c r="DB878" i="3"/>
  <c r="DC878" i="3"/>
  <c r="DF878" i="3"/>
  <c r="DJ878" i="3" s="1"/>
  <c r="DG878" i="3"/>
  <c r="DI878" i="3"/>
  <c r="A879" i="3"/>
  <c r="Y879" i="3"/>
  <c r="CX879" i="3"/>
  <c r="DF879" i="3" s="1"/>
  <c r="DJ879" i="3" s="1"/>
  <c r="CY879" i="3"/>
  <c r="CZ879" i="3"/>
  <c r="DB879" i="3" s="1"/>
  <c r="DA879" i="3"/>
  <c r="DC879" i="3"/>
  <c r="DH879" i="3"/>
  <c r="A880" i="3"/>
  <c r="Y880" i="3"/>
  <c r="CX880" i="3" s="1"/>
  <c r="CY880" i="3"/>
  <c r="CZ880" i="3"/>
  <c r="DA880" i="3"/>
  <c r="DB880" i="3"/>
  <c r="DC880" i="3"/>
  <c r="DG880" i="3"/>
  <c r="A881" i="3"/>
  <c r="Y881" i="3"/>
  <c r="CX881" i="3"/>
  <c r="CY881" i="3"/>
  <c r="CZ881" i="3"/>
  <c r="DA881" i="3"/>
  <c r="DB881" i="3"/>
  <c r="DC881" i="3"/>
  <c r="DF881" i="3"/>
  <c r="DJ881" i="3"/>
  <c r="A882" i="3"/>
  <c r="Y882" i="3"/>
  <c r="CX882" i="3" s="1"/>
  <c r="DI882" i="3" s="1"/>
  <c r="CY882" i="3"/>
  <c r="CZ882" i="3"/>
  <c r="DB882" i="3" s="1"/>
  <c r="DA882" i="3"/>
  <c r="DC882" i="3"/>
  <c r="A883" i="3"/>
  <c r="Y883" i="3"/>
  <c r="CU883" i="3"/>
  <c r="CV883" i="3"/>
  <c r="CX883" i="3"/>
  <c r="DF883" i="3" s="1"/>
  <c r="CY883" i="3"/>
  <c r="CZ883" i="3"/>
  <c r="DB883" i="3" s="1"/>
  <c r="DA883" i="3"/>
  <c r="DC883" i="3"/>
  <c r="A884" i="3"/>
  <c r="Y884" i="3"/>
  <c r="CX884" i="3" s="1"/>
  <c r="CY884" i="3"/>
  <c r="CZ884" i="3"/>
  <c r="DA884" i="3"/>
  <c r="DB884" i="3"/>
  <c r="DC884" i="3"/>
  <c r="DG884" i="3"/>
  <c r="A885" i="3"/>
  <c r="Y885" i="3"/>
  <c r="CW885" i="3"/>
  <c r="CX885" i="3"/>
  <c r="DG885" i="3" s="1"/>
  <c r="DJ885" i="3" s="1"/>
  <c r="CY885" i="3"/>
  <c r="CZ885" i="3"/>
  <c r="DB885" i="3" s="1"/>
  <c r="DA885" i="3"/>
  <c r="DC885" i="3"/>
  <c r="DF885" i="3"/>
  <c r="DH885" i="3"/>
  <c r="DI885" i="3"/>
  <c r="A886" i="3"/>
  <c r="Y886" i="3"/>
  <c r="CW886" i="3" s="1"/>
  <c r="CX886" i="3"/>
  <c r="DH886" i="3" s="1"/>
  <c r="CY886" i="3"/>
  <c r="CZ886" i="3"/>
  <c r="DA886" i="3"/>
  <c r="DB886" i="3"/>
  <c r="DC886" i="3"/>
  <c r="DF886" i="3"/>
  <c r="DG886" i="3"/>
  <c r="DJ886" i="3" s="1"/>
  <c r="DI886" i="3"/>
  <c r="A887" i="3"/>
  <c r="Y887" i="3"/>
  <c r="CX887" i="3" s="1"/>
  <c r="CW887" i="3"/>
  <c r="CY887" i="3"/>
  <c r="CZ887" i="3"/>
  <c r="DA887" i="3"/>
  <c r="DB887" i="3"/>
  <c r="DC887" i="3"/>
  <c r="DG887" i="3"/>
  <c r="DJ887" i="3" s="1"/>
  <c r="A888" i="3"/>
  <c r="Y888" i="3"/>
  <c r="CW888" i="3"/>
  <c r="CX888" i="3"/>
  <c r="DF888" i="3" s="1"/>
  <c r="CY888" i="3"/>
  <c r="CZ888" i="3"/>
  <c r="DB888" i="3" s="1"/>
  <c r="DA888" i="3"/>
  <c r="DC888" i="3"/>
  <c r="DH888" i="3"/>
  <c r="DI888" i="3"/>
  <c r="A889" i="3"/>
  <c r="Y889" i="3"/>
  <c r="CW889" i="3" s="1"/>
  <c r="CX889" i="3"/>
  <c r="DH889" i="3" s="1"/>
  <c r="CY889" i="3"/>
  <c r="CZ889" i="3"/>
  <c r="DA889" i="3"/>
  <c r="DB889" i="3"/>
  <c r="DC889" i="3"/>
  <c r="DI889" i="3"/>
  <c r="A890" i="3"/>
  <c r="Y890" i="3"/>
  <c r="CX890" i="3" s="1"/>
  <c r="CY890" i="3"/>
  <c r="CZ890" i="3"/>
  <c r="DA890" i="3"/>
  <c r="DB890" i="3"/>
  <c r="DC890" i="3"/>
  <c r="A891" i="3"/>
  <c r="Y891" i="3"/>
  <c r="CW891" i="3"/>
  <c r="CX891" i="3"/>
  <c r="DG891" i="3" s="1"/>
  <c r="DJ891" i="3" s="1"/>
  <c r="CY891" i="3"/>
  <c r="CZ891" i="3"/>
  <c r="DB891" i="3" s="1"/>
  <c r="DA891" i="3"/>
  <c r="DC891" i="3"/>
  <c r="DF891" i="3"/>
  <c r="DH891" i="3"/>
  <c r="DI891" i="3"/>
  <c r="A892" i="3"/>
  <c r="Y892" i="3"/>
  <c r="CX892" i="3" s="1"/>
  <c r="CY892" i="3"/>
  <c r="CZ892" i="3"/>
  <c r="DB892" i="3" s="1"/>
  <c r="DA892" i="3"/>
  <c r="DC892" i="3"/>
  <c r="DH892" i="3"/>
  <c r="A893" i="3"/>
  <c r="Y893" i="3"/>
  <c r="CX893" i="3"/>
  <c r="DH893" i="3" s="1"/>
  <c r="CY893" i="3"/>
  <c r="CZ893" i="3"/>
  <c r="DA893" i="3"/>
  <c r="DB893" i="3"/>
  <c r="DC893" i="3"/>
  <c r="DF893" i="3"/>
  <c r="DJ893" i="3" s="1"/>
  <c r="DI893" i="3"/>
  <c r="A894" i="3"/>
  <c r="Y894" i="3"/>
  <c r="CX894" i="3"/>
  <c r="DG894" i="3" s="1"/>
  <c r="CY894" i="3"/>
  <c r="CZ894" i="3"/>
  <c r="DB894" i="3" s="1"/>
  <c r="DA894" i="3"/>
  <c r="DC894" i="3"/>
  <c r="DF894" i="3"/>
  <c r="DJ894" i="3" s="1"/>
  <c r="DI894" i="3"/>
  <c r="A895" i="3"/>
  <c r="Y895" i="3"/>
  <c r="CX895" i="3" s="1"/>
  <c r="CY895" i="3"/>
  <c r="CZ895" i="3"/>
  <c r="DA895" i="3"/>
  <c r="DB895" i="3"/>
  <c r="DC895" i="3"/>
  <c r="DG895" i="3"/>
  <c r="DH895" i="3"/>
  <c r="A896" i="3"/>
  <c r="Y896" i="3"/>
  <c r="CX896" i="3"/>
  <c r="DH896" i="3" s="1"/>
  <c r="CY896" i="3"/>
  <c r="CZ896" i="3"/>
  <c r="DB896" i="3" s="1"/>
  <c r="DA896" i="3"/>
  <c r="DC896" i="3"/>
  <c r="DF896" i="3"/>
  <c r="DG896" i="3"/>
  <c r="DI896" i="3"/>
  <c r="DJ896" i="3"/>
  <c r="A897" i="3"/>
  <c r="Y897" i="3"/>
  <c r="CU897" i="3"/>
  <c r="CY897" i="3"/>
  <c r="CZ897" i="3"/>
  <c r="DA897" i="3"/>
  <c r="DB897" i="3"/>
  <c r="DC897" i="3"/>
  <c r="A898" i="3"/>
  <c r="Y898" i="3"/>
  <c r="CX898" i="3" s="1"/>
  <c r="CY898" i="3"/>
  <c r="CZ898" i="3"/>
  <c r="DA898" i="3"/>
  <c r="DB898" i="3"/>
  <c r="DC898" i="3"/>
  <c r="A899" i="3"/>
  <c r="Y899" i="3"/>
  <c r="CW899" i="3" s="1"/>
  <c r="CY899" i="3"/>
  <c r="CZ899" i="3"/>
  <c r="DA899" i="3"/>
  <c r="DB899" i="3"/>
  <c r="DC899" i="3"/>
  <c r="A900" i="3"/>
  <c r="Y900" i="3"/>
  <c r="CX900" i="3" s="1"/>
  <c r="CW900" i="3"/>
  <c r="CY900" i="3"/>
  <c r="CZ900" i="3"/>
  <c r="DB900" i="3" s="1"/>
  <c r="DA900" i="3"/>
  <c r="DC900" i="3"/>
  <c r="DG900" i="3"/>
  <c r="DJ900" i="3" s="1"/>
  <c r="A901" i="3"/>
  <c r="Y901" i="3"/>
  <c r="CW901" i="3" s="1"/>
  <c r="CX901" i="3"/>
  <c r="CY901" i="3"/>
  <c r="CZ901" i="3"/>
  <c r="DA901" i="3"/>
  <c r="DB901" i="3"/>
  <c r="DC901" i="3"/>
  <c r="DF901" i="3"/>
  <c r="A902" i="3"/>
  <c r="Y902" i="3"/>
  <c r="CW902" i="3" s="1"/>
  <c r="CX902" i="3"/>
  <c r="DF902" i="3" s="1"/>
  <c r="CY902" i="3"/>
  <c r="CZ902" i="3"/>
  <c r="DA902" i="3"/>
  <c r="DB902" i="3"/>
  <c r="DC902" i="3"/>
  <c r="A903" i="3"/>
  <c r="Y903" i="3"/>
  <c r="CY903" i="3"/>
  <c r="CZ903" i="3"/>
  <c r="DA903" i="3"/>
  <c r="DB903" i="3"/>
  <c r="DC903" i="3"/>
  <c r="A904" i="3"/>
  <c r="Y904" i="3"/>
  <c r="CW904" i="3" s="1"/>
  <c r="CY904" i="3"/>
  <c r="CZ904" i="3"/>
  <c r="DA904" i="3"/>
  <c r="DB904" i="3"/>
  <c r="DC904" i="3"/>
  <c r="A905" i="3"/>
  <c r="Y905" i="3"/>
  <c r="CX905" i="3" s="1"/>
  <c r="DG905" i="3" s="1"/>
  <c r="DJ905" i="3" s="1"/>
  <c r="CW905" i="3"/>
  <c r="CY905" i="3"/>
  <c r="CZ905" i="3"/>
  <c r="DB905" i="3" s="1"/>
  <c r="DA905" i="3"/>
  <c r="DC905" i="3"/>
  <c r="A906" i="3"/>
  <c r="Y906" i="3"/>
  <c r="CX906" i="3"/>
  <c r="CY906" i="3"/>
  <c r="CZ906" i="3"/>
  <c r="DA906" i="3"/>
  <c r="DB906" i="3"/>
  <c r="DC906" i="3"/>
  <c r="DF906" i="3"/>
  <c r="DJ906" i="3" s="1"/>
  <c r="A907" i="3"/>
  <c r="Y907" i="3"/>
  <c r="CX907" i="3" s="1"/>
  <c r="CY907" i="3"/>
  <c r="CZ907" i="3"/>
  <c r="DB907" i="3" s="1"/>
  <c r="DA907" i="3"/>
  <c r="DC907" i="3"/>
  <c r="A908" i="3"/>
  <c r="Y908" i="3"/>
  <c r="CX908" i="3"/>
  <c r="DI908" i="3" s="1"/>
  <c r="CY908" i="3"/>
  <c r="CZ908" i="3"/>
  <c r="DA908" i="3"/>
  <c r="DB908" i="3"/>
  <c r="DC908" i="3"/>
  <c r="DF908" i="3"/>
  <c r="DG908" i="3"/>
  <c r="DH908" i="3"/>
  <c r="DJ908" i="3"/>
  <c r="A909" i="3"/>
  <c r="Y909" i="3"/>
  <c r="CX909" i="3" s="1"/>
  <c r="CY909" i="3"/>
  <c r="CZ909" i="3"/>
  <c r="DA909" i="3"/>
  <c r="DB909" i="3"/>
  <c r="DC909" i="3"/>
  <c r="DI909" i="3"/>
  <c r="A910" i="3"/>
  <c r="Y910" i="3"/>
  <c r="CX910" i="3"/>
  <c r="DG910" i="3" s="1"/>
  <c r="CY910" i="3"/>
  <c r="CZ910" i="3"/>
  <c r="DB910" i="3" s="1"/>
  <c r="DA910" i="3"/>
  <c r="DC910" i="3"/>
  <c r="DF910" i="3"/>
  <c r="DJ910" i="3" s="1"/>
  <c r="DH910" i="3"/>
  <c r="A911" i="3"/>
  <c r="Y911" i="3"/>
  <c r="CY911" i="3"/>
  <c r="CZ911" i="3"/>
  <c r="DB911" i="3" s="1"/>
  <c r="DA911" i="3"/>
  <c r="DC911" i="3"/>
  <c r="A912" i="3"/>
  <c r="Y912" i="3"/>
  <c r="CY912" i="3"/>
  <c r="CZ912" i="3"/>
  <c r="DA912" i="3"/>
  <c r="DB912" i="3"/>
  <c r="DC912" i="3"/>
  <c r="A913" i="3"/>
  <c r="Y913" i="3"/>
  <c r="CY913" i="3"/>
  <c r="CZ913" i="3"/>
  <c r="DB913" i="3" s="1"/>
  <c r="DA913" i="3"/>
  <c r="DC913" i="3"/>
  <c r="A914" i="3"/>
  <c r="Y914" i="3"/>
  <c r="CY914" i="3"/>
  <c r="CZ914" i="3"/>
  <c r="DA914" i="3"/>
  <c r="DB914" i="3"/>
  <c r="DC914" i="3"/>
  <c r="A915" i="3"/>
  <c r="Y915" i="3"/>
  <c r="CY915" i="3"/>
  <c r="CZ915" i="3"/>
  <c r="DA915" i="3"/>
  <c r="DB915" i="3"/>
  <c r="DC915" i="3"/>
  <c r="A916" i="3"/>
  <c r="Y916" i="3"/>
  <c r="CY916" i="3"/>
  <c r="CZ916" i="3"/>
  <c r="DB916" i="3" s="1"/>
  <c r="DA916" i="3"/>
  <c r="DC916" i="3"/>
  <c r="A917" i="3"/>
  <c r="Y917" i="3"/>
  <c r="CY917" i="3"/>
  <c r="CZ917" i="3"/>
  <c r="DB917" i="3" s="1"/>
  <c r="DA917" i="3"/>
  <c r="DC917" i="3"/>
  <c r="A918" i="3"/>
  <c r="Y918" i="3"/>
  <c r="CY918" i="3"/>
  <c r="CZ918" i="3"/>
  <c r="DA918" i="3"/>
  <c r="DB918" i="3"/>
  <c r="DC918" i="3"/>
  <c r="A919" i="3"/>
  <c r="Y919" i="3"/>
  <c r="CY919" i="3"/>
  <c r="CZ919" i="3"/>
  <c r="DA919" i="3"/>
  <c r="DB919" i="3"/>
  <c r="DC919" i="3"/>
  <c r="A920" i="3"/>
  <c r="Y920" i="3"/>
  <c r="CY920" i="3"/>
  <c r="CZ920" i="3"/>
  <c r="DB920" i="3" s="1"/>
  <c r="DA920" i="3"/>
  <c r="DC920" i="3"/>
  <c r="A921" i="3"/>
  <c r="Y921" i="3"/>
  <c r="CY921" i="3"/>
  <c r="CZ921" i="3"/>
  <c r="DB921" i="3" s="1"/>
  <c r="DA921" i="3"/>
  <c r="DC921" i="3"/>
  <c r="A922" i="3"/>
  <c r="Y922" i="3"/>
  <c r="CY922" i="3"/>
  <c r="CZ922" i="3"/>
  <c r="DA922" i="3"/>
  <c r="DB922" i="3"/>
  <c r="DC922" i="3"/>
  <c r="A923" i="3"/>
  <c r="Y923" i="3"/>
  <c r="CY923" i="3"/>
  <c r="CZ923" i="3"/>
  <c r="DB923" i="3" s="1"/>
  <c r="DA923" i="3"/>
  <c r="DC923" i="3"/>
  <c r="A924" i="3"/>
  <c r="Y924" i="3"/>
  <c r="CY924" i="3"/>
  <c r="CZ924" i="3"/>
  <c r="DA924" i="3"/>
  <c r="DB924" i="3"/>
  <c r="DC924" i="3"/>
  <c r="A925" i="3"/>
  <c r="Y925" i="3"/>
  <c r="CY925" i="3"/>
  <c r="CZ925" i="3"/>
  <c r="DA925" i="3"/>
  <c r="DB925" i="3"/>
  <c r="DC925" i="3"/>
  <c r="A926" i="3"/>
  <c r="Y926" i="3"/>
  <c r="CY926" i="3"/>
  <c r="CZ926" i="3"/>
  <c r="DB926" i="3" s="1"/>
  <c r="DA926" i="3"/>
  <c r="DC926" i="3"/>
  <c r="A927" i="3"/>
  <c r="Y927" i="3"/>
  <c r="CY927" i="3"/>
  <c r="CZ927" i="3"/>
  <c r="DA927" i="3"/>
  <c r="DB927" i="3"/>
  <c r="DC927" i="3"/>
  <c r="A928" i="3"/>
  <c r="Y928" i="3"/>
  <c r="CY928" i="3"/>
  <c r="CZ928" i="3"/>
  <c r="DA928" i="3"/>
  <c r="DB928" i="3"/>
  <c r="DC928" i="3"/>
  <c r="A929" i="3"/>
  <c r="Y929" i="3"/>
  <c r="CY929" i="3"/>
  <c r="CZ929" i="3"/>
  <c r="DB929" i="3" s="1"/>
  <c r="DA929" i="3"/>
  <c r="DC929" i="3"/>
  <c r="A930" i="3"/>
  <c r="Y930" i="3"/>
  <c r="CY930" i="3"/>
  <c r="CZ930" i="3"/>
  <c r="DA930" i="3"/>
  <c r="DB930" i="3"/>
  <c r="DC930" i="3"/>
  <c r="A931" i="3"/>
  <c r="Y931" i="3"/>
  <c r="CY931" i="3"/>
  <c r="CZ931" i="3"/>
  <c r="DB931" i="3" s="1"/>
  <c r="DA931" i="3"/>
  <c r="DC931" i="3"/>
  <c r="A932" i="3"/>
  <c r="Y932" i="3"/>
  <c r="CY932" i="3"/>
  <c r="CZ932" i="3"/>
  <c r="DB932" i="3" s="1"/>
  <c r="DA932" i="3"/>
  <c r="DC932" i="3"/>
  <c r="A933" i="3"/>
  <c r="Y933" i="3"/>
  <c r="CY933" i="3"/>
  <c r="CZ933" i="3"/>
  <c r="DB933" i="3" s="1"/>
  <c r="DA933" i="3"/>
  <c r="DC933" i="3"/>
  <c r="A934" i="3"/>
  <c r="Y934" i="3"/>
  <c r="CY934" i="3"/>
  <c r="CZ934" i="3"/>
  <c r="DB934" i="3" s="1"/>
  <c r="DA934" i="3"/>
  <c r="DC934" i="3"/>
  <c r="A935" i="3"/>
  <c r="Y935" i="3"/>
  <c r="CY935" i="3"/>
  <c r="CZ935" i="3"/>
  <c r="DA935" i="3"/>
  <c r="DB935" i="3"/>
  <c r="DC935" i="3"/>
  <c r="A936" i="3"/>
  <c r="Y936" i="3"/>
  <c r="CY936" i="3"/>
  <c r="CZ936" i="3"/>
  <c r="DB936" i="3" s="1"/>
  <c r="DA936" i="3"/>
  <c r="DC936" i="3"/>
  <c r="A937" i="3"/>
  <c r="Y937" i="3"/>
  <c r="CY937" i="3"/>
  <c r="CZ937" i="3"/>
  <c r="DB937" i="3" s="1"/>
  <c r="DA937" i="3"/>
  <c r="DC937" i="3"/>
  <c r="A938" i="3"/>
  <c r="Y938" i="3"/>
  <c r="CY938" i="3"/>
  <c r="CZ938" i="3"/>
  <c r="DB938" i="3" s="1"/>
  <c r="DA938" i="3"/>
  <c r="DC938" i="3"/>
  <c r="A939" i="3"/>
  <c r="Y939" i="3"/>
  <c r="CX939" i="3" s="1"/>
  <c r="DG939" i="3" s="1"/>
  <c r="CU939" i="3"/>
  <c r="CV939" i="3"/>
  <c r="CY939" i="3"/>
  <c r="CZ939" i="3"/>
  <c r="DB939" i="3" s="1"/>
  <c r="DA939" i="3"/>
  <c r="DC939" i="3"/>
  <c r="A940" i="3"/>
  <c r="Y940" i="3"/>
  <c r="CX940" i="3"/>
  <c r="DF940" i="3" s="1"/>
  <c r="DJ940" i="3" s="1"/>
  <c r="CY940" i="3"/>
  <c r="CZ940" i="3"/>
  <c r="DA940" i="3"/>
  <c r="DB940" i="3"/>
  <c r="DC940" i="3"/>
  <c r="A941" i="3"/>
  <c r="Y941" i="3"/>
  <c r="CX941" i="3" s="1"/>
  <c r="CY941" i="3"/>
  <c r="CZ941" i="3"/>
  <c r="DB941" i="3" s="1"/>
  <c r="DA941" i="3"/>
  <c r="DC941" i="3"/>
  <c r="DI941" i="3"/>
  <c r="A942" i="3"/>
  <c r="Y942" i="3"/>
  <c r="CV942" i="3" s="1"/>
  <c r="CU942" i="3"/>
  <c r="CX942" i="3"/>
  <c r="CY942" i="3"/>
  <c r="CZ942" i="3"/>
  <c r="DB942" i="3" s="1"/>
  <c r="DA942" i="3"/>
  <c r="DC942" i="3"/>
  <c r="DH942" i="3"/>
  <c r="A943" i="3"/>
  <c r="Y943" i="3"/>
  <c r="CX943" i="3" s="1"/>
  <c r="DG943" i="3" s="1"/>
  <c r="CY943" i="3"/>
  <c r="CZ943" i="3"/>
  <c r="DB943" i="3" s="1"/>
  <c r="DA943" i="3"/>
  <c r="DC943" i="3"/>
  <c r="A944" i="3"/>
  <c r="Y944" i="3"/>
  <c r="CX944" i="3"/>
  <c r="CY944" i="3"/>
  <c r="CZ944" i="3"/>
  <c r="DA944" i="3"/>
  <c r="DB944" i="3"/>
  <c r="DC944" i="3"/>
  <c r="DF944" i="3"/>
  <c r="DJ944" i="3" s="1"/>
  <c r="A945" i="3"/>
  <c r="Y945" i="3"/>
  <c r="CU945" i="3"/>
  <c r="CY945" i="3"/>
  <c r="CZ945" i="3"/>
  <c r="DA945" i="3"/>
  <c r="DB945" i="3"/>
  <c r="DC945" i="3"/>
  <c r="A946" i="3"/>
  <c r="Y946" i="3"/>
  <c r="CX946" i="3"/>
  <c r="CY946" i="3"/>
  <c r="CZ946" i="3"/>
  <c r="DB946" i="3" s="1"/>
  <c r="DA946" i="3"/>
  <c r="DC946" i="3"/>
  <c r="DH946" i="3"/>
  <c r="A947" i="3"/>
  <c r="Y947" i="3"/>
  <c r="CX947" i="3" s="1"/>
  <c r="DG947" i="3" s="1"/>
  <c r="CY947" i="3"/>
  <c r="CZ947" i="3"/>
  <c r="DB947" i="3" s="1"/>
  <c r="DA947" i="3"/>
  <c r="DC947" i="3"/>
  <c r="A948" i="3"/>
  <c r="Y948" i="3"/>
  <c r="CU948" i="3"/>
  <c r="CV948" i="3"/>
  <c r="CX948" i="3"/>
  <c r="DI948" i="3" s="1"/>
  <c r="DJ948" i="3" s="1"/>
  <c r="CY948" i="3"/>
  <c r="CZ948" i="3"/>
  <c r="DA948" i="3"/>
  <c r="DB948" i="3"/>
  <c r="DC948" i="3"/>
  <c r="DF948" i="3"/>
  <c r="DG948" i="3"/>
  <c r="DH948" i="3"/>
  <c r="A949" i="3"/>
  <c r="Y949" i="3"/>
  <c r="CX949" i="3" s="1"/>
  <c r="DG949" i="3" s="1"/>
  <c r="CY949" i="3"/>
  <c r="CZ949" i="3"/>
  <c r="DA949" i="3"/>
  <c r="DB949" i="3"/>
  <c r="DC949" i="3"/>
  <c r="DI949" i="3"/>
  <c r="A950" i="3"/>
  <c r="Y950" i="3"/>
  <c r="CX950" i="3"/>
  <c r="CY950" i="3"/>
  <c r="CZ950" i="3"/>
  <c r="DB950" i="3" s="1"/>
  <c r="DA950" i="3"/>
  <c r="DC950" i="3"/>
  <c r="DF950" i="3"/>
  <c r="DJ950" i="3" s="1"/>
  <c r="DH950" i="3"/>
  <c r="A951" i="3"/>
  <c r="Y951" i="3"/>
  <c r="CX951" i="3" s="1"/>
  <c r="CU951" i="3"/>
  <c r="CV951" i="3"/>
  <c r="CY951" i="3"/>
  <c r="CZ951" i="3"/>
  <c r="DB951" i="3" s="1"/>
  <c r="DA951" i="3"/>
  <c r="DC951" i="3"/>
  <c r="DI951" i="3"/>
  <c r="DJ951" i="3" s="1"/>
  <c r="A952" i="3"/>
  <c r="Y952" i="3"/>
  <c r="CX952" i="3" s="1"/>
  <c r="DH952" i="3" s="1"/>
  <c r="CY952" i="3"/>
  <c r="CZ952" i="3"/>
  <c r="DA952" i="3"/>
  <c r="DB952" i="3"/>
  <c r="DC952" i="3"/>
  <c r="A953" i="3"/>
  <c r="Y953" i="3"/>
  <c r="CX953" i="3" s="1"/>
  <c r="DG953" i="3" s="1"/>
  <c r="CY953" i="3"/>
  <c r="CZ953" i="3"/>
  <c r="DA953" i="3"/>
  <c r="DB953" i="3"/>
  <c r="DC953" i="3"/>
  <c r="DI953" i="3"/>
  <c r="A954" i="3"/>
  <c r="Y954" i="3"/>
  <c r="CV954" i="3" s="1"/>
  <c r="CU954" i="3"/>
  <c r="CX954" i="3"/>
  <c r="CY954" i="3"/>
  <c r="CZ954" i="3"/>
  <c r="DA954" i="3"/>
  <c r="DB954" i="3"/>
  <c r="DC954" i="3"/>
  <c r="DF954" i="3"/>
  <c r="A955" i="3"/>
  <c r="Y955" i="3"/>
  <c r="CX955" i="3" s="1"/>
  <c r="CY955" i="3"/>
  <c r="CZ955" i="3"/>
  <c r="DB955" i="3" s="1"/>
  <c r="DA955" i="3"/>
  <c r="DC955" i="3"/>
  <c r="DI955" i="3"/>
  <c r="A956" i="3"/>
  <c r="Y956" i="3"/>
  <c r="CX956" i="3" s="1"/>
  <c r="DH956" i="3" s="1"/>
  <c r="CY956" i="3"/>
  <c r="CZ956" i="3"/>
  <c r="DA956" i="3"/>
  <c r="DB956" i="3"/>
  <c r="DC956" i="3"/>
  <c r="A957" i="3"/>
  <c r="Y957" i="3"/>
  <c r="CY957" i="3"/>
  <c r="CZ957" i="3"/>
  <c r="DB957" i="3" s="1"/>
  <c r="DA957" i="3"/>
  <c r="DC957" i="3"/>
  <c r="A958" i="3"/>
  <c r="Y958" i="3"/>
  <c r="CY958" i="3"/>
  <c r="CZ958" i="3"/>
  <c r="DA958" i="3"/>
  <c r="DB958" i="3"/>
  <c r="DC958" i="3"/>
  <c r="A959" i="3"/>
  <c r="Y959" i="3"/>
  <c r="CY959" i="3"/>
  <c r="CZ959" i="3"/>
  <c r="DA959" i="3"/>
  <c r="DB959" i="3"/>
  <c r="DC959" i="3"/>
  <c r="A960" i="3"/>
  <c r="Y960" i="3"/>
  <c r="CY960" i="3"/>
  <c r="CZ960" i="3"/>
  <c r="DB960" i="3" s="1"/>
  <c r="DA960" i="3"/>
  <c r="DC960" i="3"/>
  <c r="A961" i="3"/>
  <c r="Y961" i="3"/>
  <c r="CY961" i="3"/>
  <c r="CZ961" i="3"/>
  <c r="DB961" i="3" s="1"/>
  <c r="DA961" i="3"/>
  <c r="DC961" i="3"/>
  <c r="A962" i="3"/>
  <c r="Y962" i="3"/>
  <c r="CY962" i="3"/>
  <c r="CZ962" i="3"/>
  <c r="DA962" i="3"/>
  <c r="DB962" i="3"/>
  <c r="DC962" i="3"/>
  <c r="A963" i="3"/>
  <c r="Y963" i="3"/>
  <c r="CY963" i="3"/>
  <c r="CZ963" i="3"/>
  <c r="DB963" i="3" s="1"/>
  <c r="DA963" i="3"/>
  <c r="DC963" i="3"/>
  <c r="A964" i="3"/>
  <c r="Y964" i="3"/>
  <c r="CY964" i="3"/>
  <c r="CZ964" i="3"/>
  <c r="DA964" i="3"/>
  <c r="DB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B966" i="3" s="1"/>
  <c r="DA966" i="3"/>
  <c r="DC966" i="3"/>
  <c r="A967" i="3"/>
  <c r="Y967" i="3"/>
  <c r="CY967" i="3"/>
  <c r="CZ967" i="3"/>
  <c r="DB967" i="3" s="1"/>
  <c r="DA967" i="3"/>
  <c r="DC967" i="3"/>
  <c r="A968" i="3"/>
  <c r="Y968" i="3"/>
  <c r="CY968" i="3"/>
  <c r="CZ968" i="3"/>
  <c r="DB968" i="3" s="1"/>
  <c r="DA968" i="3"/>
  <c r="DC968" i="3"/>
  <c r="A969" i="3"/>
  <c r="Y969" i="3"/>
  <c r="CY969" i="3"/>
  <c r="CZ969" i="3"/>
  <c r="DB969" i="3" s="1"/>
  <c r="DA969" i="3"/>
  <c r="DC969" i="3"/>
  <c r="A970" i="3"/>
  <c r="Y970" i="3"/>
  <c r="CY970" i="3"/>
  <c r="CZ970" i="3"/>
  <c r="DA970" i="3"/>
  <c r="DB970" i="3"/>
  <c r="DC970" i="3"/>
  <c r="A971" i="3"/>
  <c r="Y971" i="3"/>
  <c r="CY971" i="3"/>
  <c r="CZ971" i="3"/>
  <c r="DB971" i="3" s="1"/>
  <c r="DA971" i="3"/>
  <c r="DC971" i="3"/>
  <c r="A972" i="3"/>
  <c r="Y972" i="3"/>
  <c r="CY972" i="3"/>
  <c r="CZ972" i="3"/>
  <c r="DA972" i="3"/>
  <c r="DB972" i="3"/>
  <c r="DC972" i="3"/>
  <c r="A973" i="3"/>
  <c r="Y973" i="3"/>
  <c r="CY973" i="3"/>
  <c r="CZ973" i="3"/>
  <c r="DA973" i="3"/>
  <c r="DB973" i="3"/>
  <c r="DC973" i="3"/>
  <c r="A974" i="3"/>
  <c r="Y974" i="3"/>
  <c r="CY974" i="3"/>
  <c r="CZ974" i="3"/>
  <c r="DB974" i="3" s="1"/>
  <c r="DA974" i="3"/>
  <c r="DC974" i="3"/>
  <c r="A975" i="3"/>
  <c r="Y975" i="3"/>
  <c r="CY975" i="3"/>
  <c r="CZ975" i="3"/>
  <c r="DB975" i="3" s="1"/>
  <c r="DA975" i="3"/>
  <c r="DC975" i="3"/>
  <c r="A976" i="3"/>
  <c r="Y976" i="3"/>
  <c r="CY976" i="3"/>
  <c r="CZ976" i="3"/>
  <c r="DA976" i="3"/>
  <c r="DB976" i="3"/>
  <c r="DC976" i="3"/>
  <c r="A977" i="3"/>
  <c r="Y977" i="3"/>
  <c r="CU977" i="3"/>
  <c r="CY977" i="3"/>
  <c r="CZ977" i="3"/>
  <c r="DA977" i="3"/>
  <c r="DB977" i="3"/>
  <c r="DC977" i="3"/>
  <c r="A978" i="3"/>
  <c r="Y978" i="3"/>
  <c r="CX978" i="3"/>
  <c r="DF978" i="3" s="1"/>
  <c r="CY978" i="3"/>
  <c r="CZ978" i="3"/>
  <c r="DB978" i="3" s="1"/>
  <c r="DA978" i="3"/>
  <c r="DC978" i="3"/>
  <c r="A979" i="3"/>
  <c r="Y979" i="3"/>
  <c r="CW979" i="3" s="1"/>
  <c r="CY979" i="3"/>
  <c r="CZ979" i="3"/>
  <c r="DA979" i="3"/>
  <c r="DB979" i="3"/>
  <c r="DC979" i="3"/>
  <c r="A980" i="3"/>
  <c r="Y980" i="3"/>
  <c r="CU980" i="3"/>
  <c r="CY980" i="3"/>
  <c r="CZ980" i="3"/>
  <c r="DA980" i="3"/>
  <c r="DB980" i="3"/>
  <c r="DC980" i="3"/>
  <c r="A981" i="3"/>
  <c r="Y981" i="3"/>
  <c r="CX981" i="3"/>
  <c r="CY981" i="3"/>
  <c r="CZ981" i="3"/>
  <c r="DB981" i="3" s="1"/>
  <c r="DA981" i="3"/>
  <c r="DC981" i="3"/>
  <c r="DF981" i="3"/>
  <c r="A982" i="3"/>
  <c r="Y982" i="3"/>
  <c r="CW982" i="3" s="1"/>
  <c r="CX982" i="3"/>
  <c r="CY982" i="3"/>
  <c r="CZ982" i="3"/>
  <c r="DA982" i="3"/>
  <c r="DB982" i="3"/>
  <c r="DC982" i="3"/>
  <c r="A983" i="3"/>
  <c r="Y983" i="3"/>
  <c r="CY983" i="3"/>
  <c r="CZ983" i="3"/>
  <c r="DA983" i="3"/>
  <c r="DB983" i="3"/>
  <c r="DC983" i="3"/>
  <c r="A984" i="3"/>
  <c r="Y984" i="3"/>
  <c r="CY984" i="3"/>
  <c r="CZ984" i="3"/>
  <c r="DB984" i="3" s="1"/>
  <c r="DA984" i="3"/>
  <c r="DC984" i="3"/>
  <c r="A985" i="3"/>
  <c r="Y985" i="3"/>
  <c r="CY985" i="3"/>
  <c r="CZ985" i="3"/>
  <c r="DA985" i="3"/>
  <c r="DB985" i="3"/>
  <c r="DC985" i="3"/>
  <c r="A986" i="3"/>
  <c r="Y986" i="3"/>
  <c r="CY986" i="3"/>
  <c r="CZ986" i="3"/>
  <c r="DB986" i="3" s="1"/>
  <c r="DA986" i="3"/>
  <c r="DC986" i="3"/>
  <c r="A987" i="3"/>
  <c r="Y987" i="3"/>
  <c r="CY987" i="3"/>
  <c r="CZ987" i="3"/>
  <c r="DB987" i="3" s="1"/>
  <c r="DA987" i="3"/>
  <c r="DC987" i="3"/>
  <c r="A988" i="3"/>
  <c r="Y988" i="3"/>
  <c r="CY988" i="3"/>
  <c r="CZ988" i="3"/>
  <c r="DA988" i="3"/>
  <c r="DB988" i="3"/>
  <c r="DC988" i="3"/>
  <c r="A989" i="3"/>
  <c r="Y989" i="3"/>
  <c r="CY989" i="3"/>
  <c r="CZ989" i="3"/>
  <c r="DB989" i="3" s="1"/>
  <c r="DA989" i="3"/>
  <c r="DC989" i="3"/>
  <c r="A990" i="3"/>
  <c r="Y990" i="3"/>
  <c r="CY990" i="3"/>
  <c r="CZ990" i="3"/>
  <c r="DB990" i="3" s="1"/>
  <c r="DA990" i="3"/>
  <c r="DC990" i="3"/>
  <c r="A991" i="3"/>
  <c r="Y991" i="3"/>
  <c r="CX991" i="3" s="1"/>
  <c r="CU991" i="3"/>
  <c r="CV991" i="3"/>
  <c r="CY991" i="3"/>
  <c r="CZ991" i="3"/>
  <c r="DB991" i="3" s="1"/>
  <c r="DA991" i="3"/>
  <c r="DC991" i="3"/>
  <c r="A992" i="3"/>
  <c r="Y992" i="3"/>
  <c r="CX992" i="3" s="1"/>
  <c r="DH992" i="3" s="1"/>
  <c r="CY992" i="3"/>
  <c r="CZ992" i="3"/>
  <c r="DB992" i="3" s="1"/>
  <c r="DA992" i="3"/>
  <c r="DC992" i="3"/>
  <c r="A993" i="3"/>
  <c r="Y993" i="3"/>
  <c r="CW993" i="3" s="1"/>
  <c r="CX993" i="3"/>
  <c r="DG993" i="3" s="1"/>
  <c r="DJ993" i="3" s="1"/>
  <c r="CY993" i="3"/>
  <c r="CZ993" i="3"/>
  <c r="DB993" i="3" s="1"/>
  <c r="DA993" i="3"/>
  <c r="DC993" i="3"/>
  <c r="DF993" i="3"/>
  <c r="DH993" i="3"/>
  <c r="DI993" i="3"/>
  <c r="A994" i="3"/>
  <c r="Y994" i="3"/>
  <c r="CW994" i="3" s="1"/>
  <c r="CX994" i="3"/>
  <c r="CY994" i="3"/>
  <c r="CZ994" i="3"/>
  <c r="DA994" i="3"/>
  <c r="DB994" i="3"/>
  <c r="DC994" i="3"/>
  <c r="DG994" i="3"/>
  <c r="DJ994" i="3" s="1"/>
  <c r="A995" i="3"/>
  <c r="Y995" i="3"/>
  <c r="CX995" i="3" s="1"/>
  <c r="CW995" i="3"/>
  <c r="CY995" i="3"/>
  <c r="CZ995" i="3"/>
  <c r="DA995" i="3"/>
  <c r="DB995" i="3"/>
  <c r="DC995" i="3"/>
  <c r="DH995" i="3"/>
  <c r="A996" i="3"/>
  <c r="Y996" i="3"/>
  <c r="CW996" i="3"/>
  <c r="CX996" i="3"/>
  <c r="DG996" i="3" s="1"/>
  <c r="DJ996" i="3" s="1"/>
  <c r="CY996" i="3"/>
  <c r="CZ996" i="3"/>
  <c r="DB996" i="3" s="1"/>
  <c r="DA996" i="3"/>
  <c r="DC996" i="3"/>
  <c r="DF996" i="3"/>
  <c r="DH996" i="3"/>
  <c r="DI996" i="3"/>
  <c r="A997" i="3"/>
  <c r="Y997" i="3"/>
  <c r="CW997" i="3" s="1"/>
  <c r="CY997" i="3"/>
  <c r="CZ997" i="3"/>
  <c r="DA997" i="3"/>
  <c r="DB997" i="3"/>
  <c r="DC997" i="3"/>
  <c r="A998" i="3"/>
  <c r="Y998" i="3"/>
  <c r="CX998" i="3" s="1"/>
  <c r="CY998" i="3"/>
  <c r="CZ998" i="3"/>
  <c r="DA998" i="3"/>
  <c r="DB998" i="3"/>
  <c r="DC998" i="3"/>
  <c r="DH998" i="3"/>
  <c r="A999" i="3"/>
  <c r="Y999" i="3"/>
  <c r="CW999" i="3"/>
  <c r="CX999" i="3"/>
  <c r="DG999" i="3" s="1"/>
  <c r="DJ999" i="3" s="1"/>
  <c r="CY999" i="3"/>
  <c r="CZ999" i="3"/>
  <c r="DB999" i="3" s="1"/>
  <c r="DA999" i="3"/>
  <c r="DC999" i="3"/>
  <c r="DF999" i="3"/>
  <c r="DI999" i="3"/>
  <c r="A1000" i="3"/>
  <c r="Y1000" i="3"/>
  <c r="CX1000" i="3" s="1"/>
  <c r="DG1000" i="3" s="1"/>
  <c r="CY1000" i="3"/>
  <c r="CZ1000" i="3"/>
  <c r="DA1000" i="3"/>
  <c r="DB1000" i="3"/>
  <c r="DC1000" i="3"/>
  <c r="A1001" i="3"/>
  <c r="Y1001" i="3"/>
  <c r="CX1001" i="3"/>
  <c r="DF1001" i="3" s="1"/>
  <c r="DJ1001" i="3" s="1"/>
  <c r="CY1001" i="3"/>
  <c r="CZ1001" i="3"/>
  <c r="DA1001" i="3"/>
  <c r="DB1001" i="3"/>
  <c r="DC1001" i="3"/>
  <c r="A1002" i="3"/>
  <c r="Y1002" i="3"/>
  <c r="CX1002" i="3" s="1"/>
  <c r="CY1002" i="3"/>
  <c r="CZ1002" i="3"/>
  <c r="DB1002" i="3" s="1"/>
  <c r="DA1002" i="3"/>
  <c r="DC1002" i="3"/>
  <c r="A1003" i="3"/>
  <c r="Y1003" i="3"/>
  <c r="CX1003" i="3" s="1"/>
  <c r="CY1003" i="3"/>
  <c r="CZ1003" i="3"/>
  <c r="DB1003" i="3" s="1"/>
  <c r="DA1003" i="3"/>
  <c r="DC1003" i="3"/>
  <c r="DH1003" i="3"/>
  <c r="A1004" i="3"/>
  <c r="Y1004" i="3"/>
  <c r="CX1004" i="3"/>
  <c r="CY1004" i="3"/>
  <c r="CZ1004" i="3"/>
  <c r="DA1004" i="3"/>
  <c r="DB1004" i="3"/>
  <c r="DC1004" i="3"/>
  <c r="DI1004" i="3"/>
  <c r="A1005" i="3"/>
  <c r="Y1005" i="3"/>
  <c r="CV1005" i="3" s="1"/>
  <c r="CU1005" i="3"/>
  <c r="CY1005" i="3"/>
  <c r="CZ1005" i="3"/>
  <c r="DA1005" i="3"/>
  <c r="DB1005" i="3"/>
  <c r="DC1005" i="3"/>
  <c r="A1006" i="3"/>
  <c r="Y1006" i="3"/>
  <c r="CX1006" i="3" s="1"/>
  <c r="CY1006" i="3"/>
  <c r="CZ1006" i="3"/>
  <c r="DB1006" i="3" s="1"/>
  <c r="DA1006" i="3"/>
  <c r="DC1006" i="3"/>
  <c r="A1007" i="3"/>
  <c r="Y1007" i="3"/>
  <c r="CY1007" i="3"/>
  <c r="CZ1007" i="3"/>
  <c r="DA1007" i="3"/>
  <c r="DB1007" i="3"/>
  <c r="DC1007" i="3"/>
  <c r="A1008" i="3"/>
  <c r="Y1008" i="3"/>
  <c r="CX1008" i="3" s="1"/>
  <c r="DG1008" i="3" s="1"/>
  <c r="DJ1008" i="3" s="1"/>
  <c r="CW1008" i="3"/>
  <c r="CY1008" i="3"/>
  <c r="CZ1008" i="3"/>
  <c r="DA1008" i="3"/>
  <c r="DB1008" i="3"/>
  <c r="DC1008" i="3"/>
  <c r="DH1008" i="3"/>
  <c r="A1009" i="3"/>
  <c r="Y1009" i="3"/>
  <c r="CW1009" i="3"/>
  <c r="CX1009" i="3"/>
  <c r="DI1009" i="3" s="1"/>
  <c r="CY1009" i="3"/>
  <c r="CZ1009" i="3"/>
  <c r="DB1009" i="3" s="1"/>
  <c r="DA1009" i="3"/>
  <c r="DC1009" i="3"/>
  <c r="DF1009" i="3"/>
  <c r="A1010" i="3"/>
  <c r="Y1010" i="3"/>
  <c r="CX1010" i="3" s="1"/>
  <c r="CW1010" i="3"/>
  <c r="CY1010" i="3"/>
  <c r="CZ1010" i="3"/>
  <c r="DA1010" i="3"/>
  <c r="DB1010" i="3"/>
  <c r="DC1010" i="3"/>
  <c r="A1011" i="3"/>
  <c r="Y1011" i="3"/>
  <c r="CX1011" i="3" s="1"/>
  <c r="DF1011" i="3" s="1"/>
  <c r="CW1011" i="3"/>
  <c r="CY1011" i="3"/>
  <c r="CZ1011" i="3"/>
  <c r="DB1011" i="3" s="1"/>
  <c r="DA1011" i="3"/>
  <c r="DC1011" i="3"/>
  <c r="DH1011" i="3"/>
  <c r="A1012" i="3"/>
  <c r="Y1012" i="3"/>
  <c r="CW1012" i="3"/>
  <c r="CX1012" i="3"/>
  <c r="DF1012" i="3" s="1"/>
  <c r="CY1012" i="3"/>
  <c r="CZ1012" i="3"/>
  <c r="DB1012" i="3" s="1"/>
  <c r="DA1012" i="3"/>
  <c r="DC1012" i="3"/>
  <c r="DG1012" i="3"/>
  <c r="DJ1012" i="3" s="1"/>
  <c r="DI1012" i="3"/>
  <c r="A1013" i="3"/>
  <c r="Y1013" i="3"/>
  <c r="CX1013" i="3" s="1"/>
  <c r="DH1013" i="3" s="1"/>
  <c r="CW1013" i="3"/>
  <c r="CY1013" i="3"/>
  <c r="CZ1013" i="3"/>
  <c r="DA1013" i="3"/>
  <c r="DB1013" i="3"/>
  <c r="DC1013" i="3"/>
  <c r="DF1013" i="3"/>
  <c r="DG1013" i="3"/>
  <c r="DJ1013" i="3"/>
  <c r="A1014" i="3"/>
  <c r="Y1014" i="3"/>
  <c r="CX1014" i="3"/>
  <c r="DG1014" i="3" s="1"/>
  <c r="CY1014" i="3"/>
  <c r="CZ1014" i="3"/>
  <c r="DA1014" i="3"/>
  <c r="DB1014" i="3"/>
  <c r="DC1014" i="3"/>
  <c r="DH1014" i="3"/>
  <c r="A1015" i="3"/>
  <c r="Y1015" i="3"/>
  <c r="CX1015" i="3" s="1"/>
  <c r="DF1015" i="3" s="1"/>
  <c r="DJ1015" i="3" s="1"/>
  <c r="CY1015" i="3"/>
  <c r="CZ1015" i="3"/>
  <c r="DA1015" i="3"/>
  <c r="DB1015" i="3"/>
  <c r="DC1015" i="3"/>
  <c r="DG1015" i="3"/>
  <c r="DI1015" i="3"/>
  <c r="A1016" i="3"/>
  <c r="Y1016" i="3"/>
  <c r="CX1016" i="3"/>
  <c r="DG1016" i="3" s="1"/>
  <c r="CY1016" i="3"/>
  <c r="CZ1016" i="3"/>
  <c r="DA1016" i="3"/>
  <c r="DB1016" i="3"/>
  <c r="DC1016" i="3"/>
  <c r="DF1016" i="3"/>
  <c r="DH1016" i="3"/>
  <c r="DJ1016" i="3"/>
  <c r="A1017" i="3"/>
  <c r="Y1017" i="3"/>
  <c r="CX1017" i="3"/>
  <c r="DF1017" i="3" s="1"/>
  <c r="DJ1017" i="3" s="1"/>
  <c r="CY1017" i="3"/>
  <c r="CZ1017" i="3"/>
  <c r="DB1017" i="3" s="1"/>
  <c r="DA1017" i="3"/>
  <c r="DC1017" i="3"/>
  <c r="DH1017" i="3"/>
  <c r="A1018" i="3"/>
  <c r="Y1018" i="3"/>
  <c r="CX1018" i="3"/>
  <c r="DI1018" i="3" s="1"/>
  <c r="CY1018" i="3"/>
  <c r="CZ1018" i="3"/>
  <c r="DA1018" i="3"/>
  <c r="DB1018" i="3"/>
  <c r="DC1018" i="3"/>
  <c r="DF1018" i="3"/>
  <c r="DJ1018" i="3" s="1"/>
  <c r="DH1018" i="3"/>
  <c r="A1019" i="3"/>
  <c r="Y1019" i="3"/>
  <c r="CX1019" i="3" s="1"/>
  <c r="DF1019" i="3" s="1"/>
  <c r="CU1019" i="3"/>
  <c r="CV1019" i="3"/>
  <c r="CY1019" i="3"/>
  <c r="CZ1019" i="3"/>
  <c r="DA1019" i="3"/>
  <c r="DB1019" i="3"/>
  <c r="DC1019" i="3"/>
  <c r="DH1019" i="3"/>
  <c r="A1020" i="3"/>
  <c r="Y1020" i="3"/>
  <c r="CX1020" i="3"/>
  <c r="DF1020" i="3" s="1"/>
  <c r="CY1020" i="3"/>
  <c r="CZ1020" i="3"/>
  <c r="DA1020" i="3"/>
  <c r="DB1020" i="3"/>
  <c r="DC1020" i="3"/>
  <c r="DG1020" i="3"/>
  <c r="DI1020" i="3"/>
  <c r="DJ1020" i="3" s="1"/>
  <c r="A1021" i="3"/>
  <c r="Y1021" i="3"/>
  <c r="CX1021" i="3" s="1"/>
  <c r="CW1021" i="3"/>
  <c r="CY1021" i="3"/>
  <c r="CZ1021" i="3"/>
  <c r="DB1021" i="3" s="1"/>
  <c r="DA1021" i="3"/>
  <c r="DC1021" i="3"/>
  <c r="A1022" i="3"/>
  <c r="Y1022" i="3"/>
  <c r="CW1022" i="3" s="1"/>
  <c r="CX1022" i="3"/>
  <c r="DG1022" i="3" s="1"/>
  <c r="DJ1022" i="3" s="1"/>
  <c r="CY1022" i="3"/>
  <c r="CZ1022" i="3"/>
  <c r="DA1022" i="3"/>
  <c r="DB1022" i="3"/>
  <c r="DC1022" i="3"/>
  <c r="A1023" i="3"/>
  <c r="Y1023" i="3"/>
  <c r="CW1023" i="3"/>
  <c r="CX1023" i="3"/>
  <c r="DF1023" i="3" s="1"/>
  <c r="CY1023" i="3"/>
  <c r="CZ1023" i="3"/>
  <c r="DB1023" i="3" s="1"/>
  <c r="DA1023" i="3"/>
  <c r="DC1023" i="3"/>
  <c r="DG1023" i="3"/>
  <c r="DJ1023" i="3" s="1"/>
  <c r="DH1023" i="3"/>
  <c r="DI1023" i="3"/>
  <c r="A1024" i="3"/>
  <c r="Y1024" i="3"/>
  <c r="CX1024" i="3" s="1"/>
  <c r="CW1024" i="3"/>
  <c r="CY1024" i="3"/>
  <c r="CZ1024" i="3"/>
  <c r="DA1024" i="3"/>
  <c r="DB1024" i="3"/>
  <c r="DC1024" i="3"/>
  <c r="A1025" i="3"/>
  <c r="Y1025" i="3"/>
  <c r="CX1025" i="3" s="1"/>
  <c r="CW1025" i="3"/>
  <c r="CY1025" i="3"/>
  <c r="CZ1025" i="3"/>
  <c r="DA1025" i="3"/>
  <c r="DB1025" i="3"/>
  <c r="DC1025" i="3"/>
  <c r="A1026" i="3"/>
  <c r="Y1026" i="3"/>
  <c r="CW1026" i="3"/>
  <c r="CX1026" i="3"/>
  <c r="DH1026" i="3" s="1"/>
  <c r="CY1026" i="3"/>
  <c r="CZ1026" i="3"/>
  <c r="DB1026" i="3" s="1"/>
  <c r="DA1026" i="3"/>
  <c r="DC1026" i="3"/>
  <c r="DF1026" i="3"/>
  <c r="DG1026" i="3"/>
  <c r="DJ1026" i="3" s="1"/>
  <c r="DI1026" i="3"/>
  <c r="A1027" i="3"/>
  <c r="Y1027" i="3"/>
  <c r="CW1027" i="3"/>
  <c r="CX1027" i="3"/>
  <c r="DF1027" i="3" s="1"/>
  <c r="CY1027" i="3"/>
  <c r="CZ1027" i="3"/>
  <c r="DA1027" i="3"/>
  <c r="DB1027" i="3"/>
  <c r="DC1027" i="3"/>
  <c r="DG1027" i="3"/>
  <c r="DJ1027" i="3" s="1"/>
  <c r="DI1027" i="3"/>
  <c r="A1028" i="3"/>
  <c r="Y1028" i="3"/>
  <c r="CX1028" i="3"/>
  <c r="DG1028" i="3" s="1"/>
  <c r="CY1028" i="3"/>
  <c r="CZ1028" i="3"/>
  <c r="DB1028" i="3" s="1"/>
  <c r="DA1028" i="3"/>
  <c r="DC1028" i="3"/>
  <c r="DF1028" i="3"/>
  <c r="DJ1028" i="3" s="1"/>
  <c r="DH1028" i="3"/>
  <c r="A1029" i="3"/>
  <c r="Y1029" i="3"/>
  <c r="CX1029" i="3" s="1"/>
  <c r="CY1029" i="3"/>
  <c r="CZ1029" i="3"/>
  <c r="DB1029" i="3" s="1"/>
  <c r="DA1029" i="3"/>
  <c r="DC1029" i="3"/>
  <c r="A1030" i="3"/>
  <c r="Y1030" i="3"/>
  <c r="CX1030" i="3"/>
  <c r="CY1030" i="3"/>
  <c r="CZ1030" i="3"/>
  <c r="DA1030" i="3"/>
  <c r="DB1030" i="3"/>
  <c r="DC1030" i="3"/>
  <c r="A1031" i="3"/>
  <c r="Y1031" i="3"/>
  <c r="CX1031" i="3" s="1"/>
  <c r="CY1031" i="3"/>
  <c r="CZ1031" i="3"/>
  <c r="DB1031" i="3" s="1"/>
  <c r="DA1031" i="3"/>
  <c r="DC1031" i="3"/>
  <c r="A1032" i="3"/>
  <c r="Y1032" i="3"/>
  <c r="CX1032" i="3"/>
  <c r="DI1032" i="3" s="1"/>
  <c r="CY1032" i="3"/>
  <c r="CZ1032" i="3"/>
  <c r="DA1032" i="3"/>
  <c r="DB1032" i="3"/>
  <c r="DC1032" i="3"/>
  <c r="DG1032" i="3"/>
  <c r="DH1032" i="3"/>
  <c r="A1033" i="3"/>
  <c r="Y1033" i="3"/>
  <c r="CX1033" i="3" s="1"/>
  <c r="CU1033" i="3"/>
  <c r="CV1033" i="3"/>
  <c r="CY1033" i="3"/>
  <c r="CZ1033" i="3"/>
  <c r="DA1033" i="3"/>
  <c r="DB1033" i="3"/>
  <c r="DC1033" i="3"/>
  <c r="DG1033" i="3"/>
  <c r="A1034" i="3"/>
  <c r="Y1034" i="3"/>
  <c r="CX1034" i="3"/>
  <c r="CY1034" i="3"/>
  <c r="CZ1034" i="3"/>
  <c r="DA1034" i="3"/>
  <c r="DB1034" i="3"/>
  <c r="DC1034" i="3"/>
  <c r="A1035" i="3"/>
  <c r="Y1035" i="3"/>
  <c r="CY1035" i="3"/>
  <c r="CZ1035" i="3"/>
  <c r="DA1035" i="3"/>
  <c r="DB1035" i="3"/>
  <c r="DC1035" i="3"/>
  <c r="A1036" i="3"/>
  <c r="Y1036" i="3"/>
  <c r="CW1036" i="3"/>
  <c r="CX1036" i="3"/>
  <c r="DG1036" i="3" s="1"/>
  <c r="DJ1036" i="3" s="1"/>
  <c r="CY1036" i="3"/>
  <c r="CZ1036" i="3"/>
  <c r="DB1036" i="3" s="1"/>
  <c r="DA1036" i="3"/>
  <c r="DC1036" i="3"/>
  <c r="DF1036" i="3"/>
  <c r="DH1036" i="3"/>
  <c r="A1037" i="3"/>
  <c r="Y1037" i="3"/>
  <c r="CW1037" i="3" s="1"/>
  <c r="CX1037" i="3"/>
  <c r="CY1037" i="3"/>
  <c r="CZ1037" i="3"/>
  <c r="DA1037" i="3"/>
  <c r="DB1037" i="3"/>
  <c r="DC1037" i="3"/>
  <c r="A1038" i="3"/>
  <c r="Y1038" i="3"/>
  <c r="CY1038" i="3"/>
  <c r="CZ1038" i="3"/>
  <c r="DB1038" i="3" s="1"/>
  <c r="DA1038" i="3"/>
  <c r="DC1038" i="3"/>
  <c r="A1039" i="3"/>
  <c r="Y1039" i="3"/>
  <c r="CW1039" i="3" s="1"/>
  <c r="CX1039" i="3"/>
  <c r="DH1039" i="3" s="1"/>
  <c r="CY1039" i="3"/>
  <c r="CZ1039" i="3"/>
  <c r="DB1039" i="3" s="1"/>
  <c r="DA1039" i="3"/>
  <c r="DC1039" i="3"/>
  <c r="A1040" i="3"/>
  <c r="Y1040" i="3"/>
  <c r="CW1040" i="3" s="1"/>
  <c r="CX1040" i="3"/>
  <c r="CY1040" i="3"/>
  <c r="CZ1040" i="3"/>
  <c r="DA1040" i="3"/>
  <c r="DB1040" i="3"/>
  <c r="DC1040" i="3"/>
  <c r="DF1040" i="3"/>
  <c r="A1041" i="3"/>
  <c r="Y1041" i="3"/>
  <c r="CY1041" i="3"/>
  <c r="CZ1041" i="3"/>
  <c r="DA1041" i="3"/>
  <c r="DB1041" i="3"/>
  <c r="DC1041" i="3"/>
  <c r="A1042" i="3"/>
  <c r="Y1042" i="3"/>
  <c r="CX1042" i="3"/>
  <c r="DF1042" i="3" s="1"/>
  <c r="DJ1042" i="3" s="1"/>
  <c r="CY1042" i="3"/>
  <c r="CZ1042" i="3"/>
  <c r="DA1042" i="3"/>
  <c r="DB1042" i="3"/>
  <c r="DC1042" i="3"/>
  <c r="DG1042" i="3"/>
  <c r="DI1042" i="3"/>
  <c r="A1043" i="3"/>
  <c r="Y1043" i="3"/>
  <c r="CX1043" i="3"/>
  <c r="DG1043" i="3" s="1"/>
  <c r="CY1043" i="3"/>
  <c r="CZ1043" i="3"/>
  <c r="DB1043" i="3" s="1"/>
  <c r="DA1043" i="3"/>
  <c r="DC1043" i="3"/>
  <c r="DF1043" i="3"/>
  <c r="DJ1043" i="3" s="1"/>
  <c r="DH1043" i="3"/>
  <c r="A1044" i="3"/>
  <c r="Y1044" i="3"/>
  <c r="CX1044" i="3" s="1"/>
  <c r="CY1044" i="3"/>
  <c r="CZ1044" i="3"/>
  <c r="DB1044" i="3" s="1"/>
  <c r="DA1044" i="3"/>
  <c r="DC1044" i="3"/>
  <c r="DG1044" i="3"/>
  <c r="A1045" i="3"/>
  <c r="Y1045" i="3"/>
  <c r="CX1045" i="3"/>
  <c r="CY1045" i="3"/>
  <c r="CZ1045" i="3"/>
  <c r="DA1045" i="3"/>
  <c r="DB1045" i="3"/>
  <c r="DC1045" i="3"/>
  <c r="DF1045" i="3"/>
  <c r="DJ1045" i="3" s="1"/>
  <c r="A1046" i="3"/>
  <c r="Y1046" i="3"/>
  <c r="CX1046" i="3" s="1"/>
  <c r="CY1046" i="3"/>
  <c r="CZ1046" i="3"/>
  <c r="DB1046" i="3" s="1"/>
  <c r="DA1046" i="3"/>
  <c r="DC1046" i="3"/>
  <c r="A1047" i="3"/>
  <c r="Y1047" i="3"/>
  <c r="CY1047" i="3"/>
  <c r="CZ1047" i="3"/>
  <c r="DB1047" i="3" s="1"/>
  <c r="DA1047" i="3"/>
  <c r="DC1047" i="3"/>
  <c r="A1048" i="3"/>
  <c r="Y1048" i="3"/>
  <c r="CY1048" i="3"/>
  <c r="CZ1048" i="3"/>
  <c r="DA1048" i="3"/>
  <c r="DB1048" i="3"/>
  <c r="DC1048" i="3"/>
  <c r="A1049" i="3"/>
  <c r="Y1049" i="3"/>
  <c r="CY1049" i="3"/>
  <c r="CZ1049" i="3"/>
  <c r="DB1049" i="3" s="1"/>
  <c r="DA1049" i="3"/>
  <c r="DC1049" i="3"/>
  <c r="A1050" i="3"/>
  <c r="Y1050" i="3"/>
  <c r="CY1050" i="3"/>
  <c r="CZ1050" i="3"/>
  <c r="DA1050" i="3"/>
  <c r="DB1050" i="3"/>
  <c r="DC1050" i="3"/>
  <c r="A1051" i="3"/>
  <c r="Y1051" i="3"/>
  <c r="CY1051" i="3"/>
  <c r="CZ1051" i="3"/>
  <c r="DB1051" i="3" s="1"/>
  <c r="DA1051" i="3"/>
  <c r="DC1051" i="3"/>
  <c r="A1052" i="3"/>
  <c r="Y1052" i="3"/>
  <c r="CY1052" i="3"/>
  <c r="CZ1052" i="3"/>
  <c r="DB1052" i="3" s="1"/>
  <c r="DA1052" i="3"/>
  <c r="DC1052" i="3"/>
  <c r="A1053" i="3"/>
  <c r="Y1053" i="3"/>
  <c r="CY1053" i="3"/>
  <c r="CZ1053" i="3"/>
  <c r="DA1053" i="3"/>
  <c r="DB1053" i="3"/>
  <c r="DC1053" i="3"/>
  <c r="A1054" i="3"/>
  <c r="Y1054" i="3"/>
  <c r="CY1054" i="3"/>
  <c r="CZ1054" i="3"/>
  <c r="DA1054" i="3"/>
  <c r="DB1054" i="3"/>
  <c r="DC1054" i="3"/>
  <c r="A1055" i="3"/>
  <c r="Y1055" i="3"/>
  <c r="CY1055" i="3"/>
  <c r="CZ1055" i="3"/>
  <c r="DA1055" i="3"/>
  <c r="DB1055" i="3"/>
  <c r="DC1055" i="3"/>
  <c r="A1056" i="3"/>
  <c r="Y1056" i="3"/>
  <c r="CY1056" i="3"/>
  <c r="CZ1056" i="3"/>
  <c r="DA1056" i="3"/>
  <c r="DB1056" i="3"/>
  <c r="DC1056" i="3"/>
  <c r="A1057" i="3"/>
  <c r="Y1057" i="3"/>
  <c r="CY1057" i="3"/>
  <c r="CZ1057" i="3"/>
  <c r="DB1057" i="3" s="1"/>
  <c r="DA1057" i="3"/>
  <c r="DC1057" i="3"/>
  <c r="A1058" i="3"/>
  <c r="Y1058" i="3"/>
  <c r="CY1058" i="3"/>
  <c r="CZ1058" i="3"/>
  <c r="DA1058" i="3"/>
  <c r="DB1058" i="3"/>
  <c r="DC1058" i="3"/>
  <c r="A1059" i="3"/>
  <c r="Y1059" i="3"/>
  <c r="CY1059" i="3"/>
  <c r="CZ1059" i="3"/>
  <c r="DA1059" i="3"/>
  <c r="DB1059" i="3"/>
  <c r="DC1059" i="3"/>
  <c r="A1060" i="3"/>
  <c r="Y1060" i="3"/>
  <c r="CY1060" i="3"/>
  <c r="CZ1060" i="3"/>
  <c r="DA1060" i="3"/>
  <c r="DB1060" i="3"/>
  <c r="DC1060" i="3"/>
  <c r="A1061" i="3"/>
  <c r="Y1061" i="3"/>
  <c r="CY1061" i="3"/>
  <c r="CZ1061" i="3"/>
  <c r="DA1061" i="3"/>
  <c r="DB1061" i="3"/>
  <c r="DC1061" i="3"/>
  <c r="A1062" i="3"/>
  <c r="Y1062" i="3"/>
  <c r="CY1062" i="3"/>
  <c r="CZ1062" i="3"/>
  <c r="DB1062" i="3" s="1"/>
  <c r="DA1062" i="3"/>
  <c r="DC1062" i="3"/>
  <c r="A1063" i="3"/>
  <c r="Y1063" i="3"/>
  <c r="CY1063" i="3"/>
  <c r="CZ1063" i="3"/>
  <c r="DA1063" i="3"/>
  <c r="DB1063" i="3"/>
  <c r="DC1063" i="3"/>
  <c r="A1064" i="3"/>
  <c r="Y1064" i="3"/>
  <c r="CY1064" i="3"/>
  <c r="CZ1064" i="3"/>
  <c r="DB1064" i="3" s="1"/>
  <c r="DA1064" i="3"/>
  <c r="DC1064" i="3"/>
  <c r="A1065" i="3"/>
  <c r="Y1065" i="3"/>
  <c r="CY1065" i="3"/>
  <c r="CZ1065" i="3"/>
  <c r="DB1065" i="3" s="1"/>
  <c r="DA1065" i="3"/>
  <c r="DC1065" i="3"/>
  <c r="A1066" i="3"/>
  <c r="Y1066" i="3"/>
  <c r="CY1066" i="3"/>
  <c r="CZ1066" i="3"/>
  <c r="DA1066" i="3"/>
  <c r="DB1066" i="3"/>
  <c r="DC1066" i="3"/>
  <c r="A1067" i="3"/>
  <c r="Y1067" i="3"/>
  <c r="CY1067" i="3"/>
  <c r="CZ1067" i="3"/>
  <c r="DB1067" i="3" s="1"/>
  <c r="DA1067" i="3"/>
  <c r="DC1067" i="3"/>
  <c r="A1068" i="3"/>
  <c r="Y1068" i="3"/>
  <c r="CY1068" i="3"/>
  <c r="CZ1068" i="3"/>
  <c r="DB1068" i="3" s="1"/>
  <c r="DA1068" i="3"/>
  <c r="DC1068" i="3"/>
  <c r="A1069" i="3"/>
  <c r="Y1069" i="3"/>
  <c r="CY1069" i="3"/>
  <c r="CZ1069" i="3"/>
  <c r="DA1069" i="3"/>
  <c r="DB1069" i="3"/>
  <c r="DC1069" i="3"/>
  <c r="A1070" i="3"/>
  <c r="Y1070" i="3"/>
  <c r="CY1070" i="3"/>
  <c r="CZ1070" i="3"/>
  <c r="DB1070" i="3" s="1"/>
  <c r="DA1070" i="3"/>
  <c r="DC1070" i="3"/>
  <c r="A1071" i="3"/>
  <c r="Y1071" i="3"/>
  <c r="CY1071" i="3"/>
  <c r="CZ1071" i="3"/>
  <c r="DA1071" i="3"/>
  <c r="DB1071" i="3"/>
  <c r="DC1071" i="3"/>
  <c r="A1072" i="3"/>
  <c r="Y1072" i="3"/>
  <c r="CY1072" i="3"/>
  <c r="CZ1072" i="3"/>
  <c r="DA1072" i="3"/>
  <c r="DB1072" i="3"/>
  <c r="DC1072" i="3"/>
  <c r="A1073" i="3"/>
  <c r="Y1073" i="3"/>
  <c r="CY1073" i="3"/>
  <c r="CZ1073" i="3"/>
  <c r="DB1073" i="3" s="1"/>
  <c r="DA1073" i="3"/>
  <c r="DC1073" i="3"/>
  <c r="A1074" i="3"/>
  <c r="Y1074" i="3"/>
  <c r="CY1074" i="3"/>
  <c r="CZ1074" i="3"/>
  <c r="DA1074" i="3"/>
  <c r="DB1074" i="3"/>
  <c r="DC1074" i="3"/>
  <c r="A1075" i="3"/>
  <c r="Y1075" i="3"/>
  <c r="CU1075" i="3"/>
  <c r="CV1075" i="3"/>
  <c r="CX1075" i="3"/>
  <c r="DF1075" i="3" s="1"/>
  <c r="CY1075" i="3"/>
  <c r="CZ1075" i="3"/>
  <c r="DA1075" i="3"/>
  <c r="DB1075" i="3"/>
  <c r="DC1075" i="3"/>
  <c r="DH1075" i="3"/>
  <c r="A1076" i="3"/>
  <c r="Y1076" i="3"/>
  <c r="CX1076" i="3"/>
  <c r="DF1076" i="3" s="1"/>
  <c r="DJ1076" i="3" s="1"/>
  <c r="CY1076" i="3"/>
  <c r="CZ1076" i="3"/>
  <c r="DA1076" i="3"/>
  <c r="DB1076" i="3"/>
  <c r="DC1076" i="3"/>
  <c r="DG1076" i="3"/>
  <c r="DI1076" i="3"/>
  <c r="A1077" i="3"/>
  <c r="Y1077" i="3"/>
  <c r="CX1077" i="3"/>
  <c r="DF1077" i="3" s="1"/>
  <c r="DJ1077" i="3" s="1"/>
  <c r="CY1077" i="3"/>
  <c r="CZ1077" i="3"/>
  <c r="DB1077" i="3" s="1"/>
  <c r="DA1077" i="3"/>
  <c r="DC1077" i="3"/>
  <c r="DH1077" i="3"/>
  <c r="A1078" i="3"/>
  <c r="Y1078" i="3"/>
  <c r="CX1078" i="3" s="1"/>
  <c r="CU1078" i="3"/>
  <c r="CY1078" i="3"/>
  <c r="CZ1078" i="3"/>
  <c r="DB1078" i="3" s="1"/>
  <c r="DA1078" i="3"/>
  <c r="DC1078" i="3"/>
  <c r="A1079" i="3"/>
  <c r="Y1079" i="3"/>
  <c r="CX1079" i="3"/>
  <c r="DI1079" i="3" s="1"/>
  <c r="CY1079" i="3"/>
  <c r="CZ1079" i="3"/>
  <c r="DB1079" i="3" s="1"/>
  <c r="DA1079" i="3"/>
  <c r="DC1079" i="3"/>
  <c r="DF1079" i="3"/>
  <c r="DG1079" i="3"/>
  <c r="DH1079" i="3"/>
  <c r="DJ1079" i="3"/>
  <c r="A1080" i="3"/>
  <c r="Y1080" i="3"/>
  <c r="CX1080" i="3" s="1"/>
  <c r="CY1080" i="3"/>
  <c r="CZ1080" i="3"/>
  <c r="DA1080" i="3"/>
  <c r="DB1080" i="3"/>
  <c r="DC1080" i="3"/>
  <c r="DG1080" i="3"/>
  <c r="DI1080" i="3"/>
  <c r="A1081" i="3"/>
  <c r="Y1081" i="3"/>
  <c r="CV1081" i="3" s="1"/>
  <c r="CU1081" i="3"/>
  <c r="CX1081" i="3"/>
  <c r="DF1081" i="3" s="1"/>
  <c r="CY1081" i="3"/>
  <c r="CZ1081" i="3"/>
  <c r="DA1081" i="3"/>
  <c r="DB1081" i="3"/>
  <c r="DC1081" i="3"/>
  <c r="A1082" i="3"/>
  <c r="Y1082" i="3"/>
  <c r="CX1082" i="3" s="1"/>
  <c r="CY1082" i="3"/>
  <c r="CZ1082" i="3"/>
  <c r="DB1082" i="3" s="1"/>
  <c r="DA1082" i="3"/>
  <c r="DC1082" i="3"/>
  <c r="DI1082" i="3"/>
  <c r="A1083" i="3"/>
  <c r="Y1083" i="3"/>
  <c r="CX1083" i="3"/>
  <c r="DF1083" i="3" s="1"/>
  <c r="CY1083" i="3"/>
  <c r="CZ1083" i="3"/>
  <c r="DB1083" i="3" s="1"/>
  <c r="DA1083" i="3"/>
  <c r="DC1083" i="3"/>
  <c r="DH1083" i="3"/>
  <c r="DJ1083" i="3"/>
  <c r="A1084" i="3"/>
  <c r="Y1084" i="3"/>
  <c r="CX1084" i="3" s="1"/>
  <c r="CU1084" i="3"/>
  <c r="CV1084" i="3"/>
  <c r="CY1084" i="3"/>
  <c r="CZ1084" i="3"/>
  <c r="DB1084" i="3" s="1"/>
  <c r="DA1084" i="3"/>
  <c r="DC1084" i="3"/>
  <c r="A1085" i="3"/>
  <c r="Y1085" i="3"/>
  <c r="CX1085" i="3"/>
  <c r="DF1085" i="3" s="1"/>
  <c r="DJ1085" i="3" s="1"/>
  <c r="CY1085" i="3"/>
  <c r="CZ1085" i="3"/>
  <c r="DA1085" i="3"/>
  <c r="DB1085" i="3"/>
  <c r="DC1085" i="3"/>
  <c r="A1086" i="3"/>
  <c r="Y1086" i="3"/>
  <c r="CX1086" i="3" s="1"/>
  <c r="CY1086" i="3"/>
  <c r="CZ1086" i="3"/>
  <c r="DB1086" i="3" s="1"/>
  <c r="DA1086" i="3"/>
  <c r="DC1086" i="3"/>
  <c r="DI1086" i="3"/>
  <c r="A1087" i="3"/>
  <c r="Y1087" i="3"/>
  <c r="CV1087" i="3" s="1"/>
  <c r="CU1087" i="3"/>
  <c r="CX1087" i="3"/>
  <c r="CY1087" i="3"/>
  <c r="CZ1087" i="3"/>
  <c r="DB1087" i="3" s="1"/>
  <c r="DA1087" i="3"/>
  <c r="DC1087" i="3"/>
  <c r="A1088" i="3"/>
  <c r="Y1088" i="3"/>
  <c r="CX1088" i="3" s="1"/>
  <c r="CY1088" i="3"/>
  <c r="CZ1088" i="3"/>
  <c r="DA1088" i="3"/>
  <c r="DB1088" i="3"/>
  <c r="DC1088" i="3"/>
  <c r="A1089" i="3"/>
  <c r="Y1089" i="3"/>
  <c r="CX1089" i="3"/>
  <c r="DF1089" i="3" s="1"/>
  <c r="DJ1089" i="3" s="1"/>
  <c r="CY1089" i="3"/>
  <c r="CZ1089" i="3"/>
  <c r="DA1089" i="3"/>
  <c r="DB1089" i="3"/>
  <c r="DC1089" i="3"/>
  <c r="A1090" i="3"/>
  <c r="Y1090" i="3"/>
  <c r="CU1090" i="3"/>
  <c r="CY1090" i="3"/>
  <c r="CZ1090" i="3"/>
  <c r="DA1090" i="3"/>
  <c r="DB1090" i="3"/>
  <c r="DC1090" i="3"/>
  <c r="A1091" i="3"/>
  <c r="Y1091" i="3"/>
  <c r="CX1091" i="3"/>
  <c r="CY1091" i="3"/>
  <c r="CZ1091" i="3"/>
  <c r="DB1091" i="3" s="1"/>
  <c r="DA1091" i="3"/>
  <c r="DC1091" i="3"/>
  <c r="DF1091" i="3"/>
  <c r="DJ1091" i="3" s="1"/>
  <c r="A1092" i="3"/>
  <c r="Y1092" i="3"/>
  <c r="CX1092" i="3" s="1"/>
  <c r="CY1092" i="3"/>
  <c r="CZ1092" i="3"/>
  <c r="DB1092" i="3" s="1"/>
  <c r="DA1092" i="3"/>
  <c r="DC1092" i="3"/>
  <c r="DG1092" i="3"/>
  <c r="A1093" i="3"/>
  <c r="Y1093" i="3"/>
  <c r="CY1093" i="3"/>
  <c r="CZ1093" i="3"/>
  <c r="DA1093" i="3"/>
  <c r="DB1093" i="3"/>
  <c r="DC1093" i="3"/>
  <c r="A1094" i="3"/>
  <c r="Y1094" i="3"/>
  <c r="CY1094" i="3"/>
  <c r="CZ1094" i="3"/>
  <c r="DA1094" i="3"/>
  <c r="DB1094" i="3"/>
  <c r="DC1094" i="3"/>
  <c r="A1095" i="3"/>
  <c r="Y1095" i="3"/>
  <c r="CY1095" i="3"/>
  <c r="CZ1095" i="3"/>
  <c r="DA1095" i="3"/>
  <c r="DB1095" i="3"/>
  <c r="DC1095" i="3"/>
  <c r="A1096" i="3"/>
  <c r="Y1096" i="3"/>
  <c r="CY1096" i="3"/>
  <c r="CZ1096" i="3"/>
  <c r="DB1096" i="3" s="1"/>
  <c r="DA1096" i="3"/>
  <c r="DC1096" i="3"/>
  <c r="A1097" i="3"/>
  <c r="Y1097" i="3"/>
  <c r="CY1097" i="3"/>
  <c r="CZ1097" i="3"/>
  <c r="DA1097" i="3"/>
  <c r="DB1097" i="3"/>
  <c r="DC1097" i="3"/>
  <c r="A1098" i="3"/>
  <c r="Y1098" i="3"/>
  <c r="CY1098" i="3"/>
  <c r="CZ1098" i="3"/>
  <c r="DA1098" i="3"/>
  <c r="DB1098" i="3"/>
  <c r="DC1098" i="3"/>
  <c r="A1099" i="3"/>
  <c r="Y1099" i="3"/>
  <c r="CY1099" i="3"/>
  <c r="CZ1099" i="3"/>
  <c r="DB1099" i="3" s="1"/>
  <c r="DA1099" i="3"/>
  <c r="DC1099" i="3"/>
  <c r="A1100" i="3"/>
  <c r="Y1100" i="3"/>
  <c r="CY1100" i="3"/>
  <c r="CZ1100" i="3"/>
  <c r="DB1100" i="3" s="1"/>
  <c r="DA1100" i="3"/>
  <c r="DC1100" i="3"/>
  <c r="A1101" i="3"/>
  <c r="Y1101" i="3"/>
  <c r="CY1101" i="3"/>
  <c r="CZ1101" i="3"/>
  <c r="DA1101" i="3"/>
  <c r="DB1101" i="3"/>
  <c r="DC1101" i="3"/>
  <c r="A1102" i="3"/>
  <c r="Y1102" i="3"/>
  <c r="CY1102" i="3"/>
  <c r="CZ1102" i="3"/>
  <c r="DB1102" i="3" s="1"/>
  <c r="DA1102" i="3"/>
  <c r="DC1102" i="3"/>
  <c r="A1103" i="3"/>
  <c r="Y1103" i="3"/>
  <c r="CY1103" i="3"/>
  <c r="CZ1103" i="3"/>
  <c r="DB1103" i="3" s="1"/>
  <c r="DA1103" i="3"/>
  <c r="DC1103" i="3"/>
  <c r="A1104" i="3"/>
  <c r="Y1104" i="3"/>
  <c r="CY1104" i="3"/>
  <c r="CZ1104" i="3"/>
  <c r="DA1104" i="3"/>
  <c r="DB1104" i="3"/>
  <c r="DC1104" i="3"/>
  <c r="A1105" i="3"/>
  <c r="Y1105" i="3"/>
  <c r="CY1105" i="3"/>
  <c r="CZ1105" i="3"/>
  <c r="DB1105" i="3" s="1"/>
  <c r="DA1105" i="3"/>
  <c r="DC1105" i="3"/>
  <c r="A1106" i="3"/>
  <c r="Y1106" i="3"/>
  <c r="CY1106" i="3"/>
  <c r="CZ1106" i="3"/>
  <c r="DA1106" i="3"/>
  <c r="DB1106" i="3"/>
  <c r="DC1106" i="3"/>
  <c r="A1107" i="3"/>
  <c r="Y1107" i="3"/>
  <c r="CY1107" i="3"/>
  <c r="CZ1107" i="3"/>
  <c r="DB1107" i="3" s="1"/>
  <c r="DA1107" i="3"/>
  <c r="DC1107" i="3"/>
  <c r="A1108" i="3"/>
  <c r="Y1108" i="3"/>
  <c r="CY1108" i="3"/>
  <c r="CZ1108" i="3"/>
  <c r="DB1108" i="3" s="1"/>
  <c r="DA1108" i="3"/>
  <c r="DC1108" i="3"/>
  <c r="A1109" i="3"/>
  <c r="Y1109" i="3"/>
  <c r="CY1109" i="3"/>
  <c r="CZ1109" i="3"/>
  <c r="DA1109" i="3"/>
  <c r="DB1109" i="3"/>
  <c r="DC1109" i="3"/>
  <c r="A1110" i="3"/>
  <c r="Y1110" i="3"/>
  <c r="CY1110" i="3"/>
  <c r="CZ1110" i="3"/>
  <c r="DB1110" i="3" s="1"/>
  <c r="DA1110" i="3"/>
  <c r="DC1110" i="3"/>
  <c r="A1111" i="3"/>
  <c r="Y1111" i="3"/>
  <c r="CY1111" i="3"/>
  <c r="CZ1111" i="3"/>
  <c r="DA1111" i="3"/>
  <c r="DB1111" i="3"/>
  <c r="DC1111" i="3"/>
  <c r="A1112" i="3"/>
  <c r="Y1112" i="3"/>
  <c r="CY1112" i="3"/>
  <c r="CZ1112" i="3"/>
  <c r="DA1112" i="3"/>
  <c r="DB1112" i="3"/>
  <c r="DC1112" i="3"/>
  <c r="A1113" i="3"/>
  <c r="Y1113" i="3"/>
  <c r="CV1113" i="3" s="1"/>
  <c r="CU1113" i="3"/>
  <c r="CX1113" i="3"/>
  <c r="DF1113" i="3" s="1"/>
  <c r="CY1113" i="3"/>
  <c r="CZ1113" i="3"/>
  <c r="DA1113" i="3"/>
  <c r="DB1113" i="3"/>
  <c r="DC1113" i="3"/>
  <c r="A1114" i="3"/>
  <c r="Y1114" i="3"/>
  <c r="CX1114" i="3" s="1"/>
  <c r="CY1114" i="3"/>
  <c r="CZ1114" i="3"/>
  <c r="DB1114" i="3" s="1"/>
  <c r="DA1114" i="3"/>
  <c r="DC1114" i="3"/>
  <c r="A1115" i="3"/>
  <c r="Y1115" i="3"/>
  <c r="CW1115" i="3" s="1"/>
  <c r="CX1115" i="3"/>
  <c r="CY1115" i="3"/>
  <c r="CZ1115" i="3"/>
  <c r="DA1115" i="3"/>
  <c r="DB1115" i="3"/>
  <c r="DC1115" i="3"/>
  <c r="DI1115" i="3"/>
  <c r="A1116" i="3"/>
  <c r="Y1116" i="3"/>
  <c r="CV1116" i="3" s="1"/>
  <c r="CU1116" i="3"/>
  <c r="CX1116" i="3"/>
  <c r="CY1116" i="3"/>
  <c r="CZ1116" i="3"/>
  <c r="DA1116" i="3"/>
  <c r="DB1116" i="3"/>
  <c r="DC1116" i="3"/>
  <c r="A1117" i="3"/>
  <c r="Y1117" i="3"/>
  <c r="CX1117" i="3" s="1"/>
  <c r="DH1117" i="3" s="1"/>
  <c r="CY1117" i="3"/>
  <c r="CZ1117" i="3"/>
  <c r="DB1117" i="3" s="1"/>
  <c r="DA1117" i="3"/>
  <c r="DC1117" i="3"/>
  <c r="DI1117" i="3"/>
  <c r="DJ1117" i="3" s="1"/>
  <c r="A1118" i="3"/>
  <c r="Y1118" i="3"/>
  <c r="CW1118" i="3" s="1"/>
  <c r="CY1118" i="3"/>
  <c r="CZ1118" i="3"/>
  <c r="DA1118" i="3"/>
  <c r="DB1118" i="3"/>
  <c r="DC1118" i="3"/>
  <c r="A1119" i="3"/>
  <c r="Y1119" i="3"/>
  <c r="CY1119" i="3"/>
  <c r="CZ1119" i="3"/>
  <c r="DA1119" i="3"/>
  <c r="DB1119" i="3"/>
  <c r="DC1119" i="3"/>
  <c r="A1120" i="3"/>
  <c r="Y1120" i="3"/>
  <c r="CY1120" i="3"/>
  <c r="CZ1120" i="3"/>
  <c r="DB1120" i="3" s="1"/>
  <c r="DA1120" i="3"/>
  <c r="DC1120" i="3"/>
  <c r="A1121" i="3"/>
  <c r="Y1121" i="3"/>
  <c r="CY1121" i="3"/>
  <c r="CZ1121" i="3"/>
  <c r="DA1121" i="3"/>
  <c r="DB1121" i="3"/>
  <c r="DC1121" i="3"/>
  <c r="A1122" i="3"/>
  <c r="Y1122" i="3"/>
  <c r="CY1122" i="3"/>
  <c r="CZ1122" i="3"/>
  <c r="DB1122" i="3" s="1"/>
  <c r="DA1122" i="3"/>
  <c r="DC1122" i="3"/>
  <c r="A1123" i="3"/>
  <c r="Y1123" i="3"/>
  <c r="CY1123" i="3"/>
  <c r="CZ1123" i="3"/>
  <c r="DB1123" i="3" s="1"/>
  <c r="DA1123" i="3"/>
  <c r="DC1123" i="3"/>
  <c r="A1124" i="3"/>
  <c r="Y1124" i="3"/>
  <c r="CY1124" i="3"/>
  <c r="CZ1124" i="3"/>
  <c r="DA1124" i="3"/>
  <c r="DB1124" i="3"/>
  <c r="DC1124" i="3"/>
  <c r="A1125" i="3"/>
  <c r="Y1125" i="3"/>
  <c r="CY1125" i="3"/>
  <c r="CZ1125" i="3"/>
  <c r="DA1125" i="3"/>
  <c r="DB1125" i="3"/>
  <c r="DC1125" i="3"/>
  <c r="A1126" i="3"/>
  <c r="Y1126" i="3"/>
  <c r="CY1126" i="3"/>
  <c r="CZ1126" i="3"/>
  <c r="DB1126" i="3" s="1"/>
  <c r="DA1126" i="3"/>
  <c r="DC1126" i="3"/>
  <c r="A1127" i="3"/>
  <c r="Y1127" i="3"/>
  <c r="CU1127" i="3"/>
  <c r="CV1127" i="3"/>
  <c r="CX1127" i="3"/>
  <c r="DF1127" i="3" s="1"/>
  <c r="CY1127" i="3"/>
  <c r="CZ1127" i="3"/>
  <c r="DB1127" i="3" s="1"/>
  <c r="DA1127" i="3"/>
  <c r="DC1127" i="3"/>
  <c r="A1128" i="3"/>
  <c r="Y1128" i="3"/>
  <c r="CX1128" i="3" s="1"/>
  <c r="DG1128" i="3" s="1"/>
  <c r="CY1128" i="3"/>
  <c r="CZ1128" i="3"/>
  <c r="DB1128" i="3" s="1"/>
  <c r="DA1128" i="3"/>
  <c r="DC1128" i="3"/>
  <c r="A1129" i="3"/>
  <c r="Y1129" i="3"/>
  <c r="CW1129" i="3"/>
  <c r="CX1129" i="3"/>
  <c r="CY1129" i="3"/>
  <c r="CZ1129" i="3"/>
  <c r="DB1129" i="3" s="1"/>
  <c r="DA1129" i="3"/>
  <c r="DC1129" i="3"/>
  <c r="DF1129" i="3"/>
  <c r="DG1129" i="3"/>
  <c r="DJ1129" i="3" s="1"/>
  <c r="DH1129" i="3"/>
  <c r="DI1129" i="3"/>
  <c r="A1130" i="3"/>
  <c r="Y1130" i="3"/>
  <c r="CY1130" i="3"/>
  <c r="CZ1130" i="3"/>
  <c r="DA1130" i="3"/>
  <c r="DB1130" i="3"/>
  <c r="DC1130" i="3"/>
  <c r="A1131" i="3"/>
  <c r="Y1131" i="3"/>
  <c r="CX1131" i="3" s="1"/>
  <c r="DF1131" i="3" s="1"/>
  <c r="CW1131" i="3"/>
  <c r="CY1131" i="3"/>
  <c r="CZ1131" i="3"/>
  <c r="DA1131" i="3"/>
  <c r="DB1131" i="3"/>
  <c r="DC1131" i="3"/>
  <c r="DG1131" i="3"/>
  <c r="DJ1131" i="3" s="1"/>
  <c r="A1132" i="3"/>
  <c r="Y1132" i="3"/>
  <c r="CW1132" i="3"/>
  <c r="CX1132" i="3"/>
  <c r="DH1132" i="3" s="1"/>
  <c r="CY1132" i="3"/>
  <c r="CZ1132" i="3"/>
  <c r="DB1132" i="3" s="1"/>
  <c r="DA1132" i="3"/>
  <c r="DC1132" i="3"/>
  <c r="DG1132" i="3"/>
  <c r="DJ1132" i="3" s="1"/>
  <c r="A1133" i="3"/>
  <c r="Y1133" i="3"/>
  <c r="CW1133" i="3"/>
  <c r="CX1133" i="3"/>
  <c r="CY1133" i="3"/>
  <c r="CZ1133" i="3"/>
  <c r="DA1133" i="3"/>
  <c r="DB1133" i="3"/>
  <c r="DC1133" i="3"/>
  <c r="DI1133" i="3"/>
  <c r="A1134" i="3"/>
  <c r="Y1134" i="3"/>
  <c r="CX1134" i="3" s="1"/>
  <c r="DF1134" i="3" s="1"/>
  <c r="CW1134" i="3"/>
  <c r="CY1134" i="3"/>
  <c r="CZ1134" i="3"/>
  <c r="DB1134" i="3" s="1"/>
  <c r="DA1134" i="3"/>
  <c r="DC1134" i="3"/>
  <c r="DH1134" i="3"/>
  <c r="A1135" i="3"/>
  <c r="Y1135" i="3"/>
  <c r="CW1135" i="3"/>
  <c r="CX1135" i="3"/>
  <c r="DH1135" i="3" s="1"/>
  <c r="CY1135" i="3"/>
  <c r="CZ1135" i="3"/>
  <c r="DB1135" i="3" s="1"/>
  <c r="DA1135" i="3"/>
  <c r="DC1135" i="3"/>
  <c r="DG1135" i="3"/>
  <c r="DJ1135" i="3" s="1"/>
  <c r="DI1135" i="3"/>
  <c r="A1136" i="3"/>
  <c r="Y1136" i="3"/>
  <c r="CX1136" i="3" s="1"/>
  <c r="CY1136" i="3"/>
  <c r="CZ1136" i="3"/>
  <c r="DB1136" i="3" s="1"/>
  <c r="DA1136" i="3"/>
  <c r="DC1136" i="3"/>
  <c r="A1137" i="3"/>
  <c r="Y1137" i="3"/>
  <c r="CX1137" i="3" s="1"/>
  <c r="DH1137" i="3" s="1"/>
  <c r="CY1137" i="3"/>
  <c r="CZ1137" i="3"/>
  <c r="DA1137" i="3"/>
  <c r="DB1137" i="3"/>
  <c r="DC1137" i="3"/>
  <c r="DI1137" i="3"/>
  <c r="A1138" i="3"/>
  <c r="Y1138" i="3"/>
  <c r="CX1138" i="3"/>
  <c r="DG1138" i="3" s="1"/>
  <c r="CY1138" i="3"/>
  <c r="CZ1138" i="3"/>
  <c r="DA1138" i="3"/>
  <c r="DB1138" i="3"/>
  <c r="DC1138" i="3"/>
  <c r="DI1138" i="3"/>
  <c r="A1139" i="3"/>
  <c r="Y1139" i="3"/>
  <c r="CX1139" i="3" s="1"/>
  <c r="DF1139" i="3" s="1"/>
  <c r="DJ1139" i="3" s="1"/>
  <c r="CY1139" i="3"/>
  <c r="CZ1139" i="3"/>
  <c r="DA1139" i="3"/>
  <c r="DB1139" i="3"/>
  <c r="DC1139" i="3"/>
  <c r="DH1139" i="3"/>
  <c r="A1140" i="3"/>
  <c r="Y1140" i="3"/>
  <c r="CX1140" i="3"/>
  <c r="DF1140" i="3" s="1"/>
  <c r="DJ1140" i="3" s="1"/>
  <c r="CY1140" i="3"/>
  <c r="CZ1140" i="3"/>
  <c r="DA1140" i="3"/>
  <c r="DB1140" i="3"/>
  <c r="DC1140" i="3"/>
  <c r="A1141" i="3"/>
  <c r="Y1141" i="3"/>
  <c r="CU1141" i="3"/>
  <c r="CV1141" i="3"/>
  <c r="CX1141" i="3"/>
  <c r="DG1141" i="3" s="1"/>
  <c r="CY1141" i="3"/>
  <c r="CZ1141" i="3"/>
  <c r="DA1141" i="3"/>
  <c r="DB1141" i="3"/>
  <c r="DC1141" i="3"/>
  <c r="A1142" i="3"/>
  <c r="Y1142" i="3"/>
  <c r="CX1142" i="3" s="1"/>
  <c r="CY1142" i="3"/>
  <c r="CZ1142" i="3"/>
  <c r="DA1142" i="3"/>
  <c r="DB1142" i="3"/>
  <c r="DC1142" i="3"/>
  <c r="A1143" i="3"/>
  <c r="Y1143" i="3"/>
  <c r="CY1143" i="3"/>
  <c r="CZ1143" i="3"/>
  <c r="DA1143" i="3"/>
  <c r="DB1143" i="3"/>
  <c r="DC1143" i="3"/>
  <c r="A1144" i="3"/>
  <c r="Y1144" i="3"/>
  <c r="CX1144" i="3" s="1"/>
  <c r="CW1144" i="3"/>
  <c r="CY1144" i="3"/>
  <c r="CZ1144" i="3"/>
  <c r="DB1144" i="3" s="1"/>
  <c r="DA1144" i="3"/>
  <c r="DC1144" i="3"/>
  <c r="A1145" i="3"/>
  <c r="Y1145" i="3"/>
  <c r="CW1145" i="3" s="1"/>
  <c r="CY1145" i="3"/>
  <c r="CZ1145" i="3"/>
  <c r="DB1145" i="3" s="1"/>
  <c r="DA1145" i="3"/>
  <c r="DC1145" i="3"/>
  <c r="A1146" i="3"/>
  <c r="Y1146" i="3"/>
  <c r="CW1146" i="3" s="1"/>
  <c r="CY1146" i="3"/>
  <c r="CZ1146" i="3"/>
  <c r="DB1146" i="3" s="1"/>
  <c r="DA1146" i="3"/>
  <c r="DC1146" i="3"/>
  <c r="A1147" i="3"/>
  <c r="Y1147" i="3"/>
  <c r="CW1147" i="3" s="1"/>
  <c r="CX1147" i="3"/>
  <c r="CY1147" i="3"/>
  <c r="CZ1147" i="3"/>
  <c r="DB1147" i="3" s="1"/>
  <c r="DA1147" i="3"/>
  <c r="DC1147" i="3"/>
  <c r="DF1147" i="3"/>
  <c r="A1148" i="3"/>
  <c r="Y1148" i="3"/>
  <c r="CW1148" i="3" s="1"/>
  <c r="CX1148" i="3"/>
  <c r="DG1148" i="3" s="1"/>
  <c r="DJ1148" i="3" s="1"/>
  <c r="CY1148" i="3"/>
  <c r="CZ1148" i="3"/>
  <c r="DB1148" i="3" s="1"/>
  <c r="DA1148" i="3"/>
  <c r="DC1148" i="3"/>
  <c r="DF1148" i="3"/>
  <c r="DI1148" i="3"/>
  <c r="A1149" i="3"/>
  <c r="Y1149" i="3"/>
  <c r="CW1149" i="3" s="1"/>
  <c r="CX1149" i="3"/>
  <c r="DG1149" i="3" s="1"/>
  <c r="DJ1149" i="3" s="1"/>
  <c r="CY1149" i="3"/>
  <c r="CZ1149" i="3"/>
  <c r="DB1149" i="3" s="1"/>
  <c r="DA1149" i="3"/>
  <c r="DC1149" i="3"/>
  <c r="DF1149" i="3"/>
  <c r="DH1149" i="3"/>
  <c r="A1150" i="3"/>
  <c r="Y1150" i="3"/>
  <c r="CX1150" i="3" s="1"/>
  <c r="CY1150" i="3"/>
  <c r="CZ1150" i="3"/>
  <c r="DB1150" i="3" s="1"/>
  <c r="DA1150" i="3"/>
  <c r="DC1150" i="3"/>
  <c r="A1151" i="3"/>
  <c r="Y1151" i="3"/>
  <c r="CX1151" i="3"/>
  <c r="DI1151" i="3" s="1"/>
  <c r="CY1151" i="3"/>
  <c r="CZ1151" i="3"/>
  <c r="DB1151" i="3" s="1"/>
  <c r="DA1151" i="3"/>
  <c r="DC1151" i="3"/>
  <c r="DF1151" i="3"/>
  <c r="DJ1151" i="3" s="1"/>
  <c r="DH1151" i="3"/>
  <c r="A1152" i="3"/>
  <c r="Y1152" i="3"/>
  <c r="CX1152" i="3"/>
  <c r="DH1152" i="3" s="1"/>
  <c r="CY1152" i="3"/>
  <c r="CZ1152" i="3"/>
  <c r="DA1152" i="3"/>
  <c r="DB1152" i="3"/>
  <c r="DC1152" i="3"/>
  <c r="DF1152" i="3"/>
  <c r="DJ1152" i="3" s="1"/>
  <c r="DI1152" i="3"/>
  <c r="A1153" i="3"/>
  <c r="Y1153" i="3"/>
  <c r="CX1153" i="3"/>
  <c r="DG1153" i="3" s="1"/>
  <c r="CY1153" i="3"/>
  <c r="CZ1153" i="3"/>
  <c r="DB1153" i="3" s="1"/>
  <c r="DA1153" i="3"/>
  <c r="DC1153" i="3"/>
  <c r="DF1153" i="3"/>
  <c r="DJ1153" i="3" s="1"/>
  <c r="DI1153" i="3"/>
  <c r="A1154" i="3"/>
  <c r="Y1154" i="3"/>
  <c r="CX1154" i="3" s="1"/>
  <c r="DF1154" i="3" s="1"/>
  <c r="CY1154" i="3"/>
  <c r="CZ1154" i="3"/>
  <c r="DB1154" i="3" s="1"/>
  <c r="DA1154" i="3"/>
  <c r="DC1154" i="3"/>
  <c r="DG1154" i="3"/>
  <c r="DH1154" i="3"/>
  <c r="DJ1154" i="3"/>
  <c r="A1155" i="3"/>
  <c r="Y1155" i="3"/>
  <c r="CU1155" i="3"/>
  <c r="CV1155" i="3"/>
  <c r="CX1155" i="3"/>
  <c r="DI1155" i="3" s="1"/>
  <c r="DJ1155" i="3" s="1"/>
  <c r="CY1155" i="3"/>
  <c r="CZ1155" i="3"/>
  <c r="DA1155" i="3"/>
  <c r="DB1155" i="3"/>
  <c r="DC1155" i="3"/>
  <c r="DG1155" i="3"/>
  <c r="A1156" i="3"/>
  <c r="Y1156" i="3"/>
  <c r="CX1156" i="3" s="1"/>
  <c r="CY1156" i="3"/>
  <c r="CZ1156" i="3"/>
  <c r="DA1156" i="3"/>
  <c r="DB1156" i="3"/>
  <c r="DC1156" i="3"/>
  <c r="DG1156" i="3"/>
  <c r="A1157" i="3"/>
  <c r="Y1157" i="3"/>
  <c r="CW1157" i="3" s="1"/>
  <c r="CX1157" i="3"/>
  <c r="DF1157" i="3" s="1"/>
  <c r="CY1157" i="3"/>
  <c r="CZ1157" i="3"/>
  <c r="DA1157" i="3"/>
  <c r="DB1157" i="3"/>
  <c r="DC1157" i="3"/>
  <c r="A1158" i="3"/>
  <c r="Y1158" i="3"/>
  <c r="CY1158" i="3"/>
  <c r="CZ1158" i="3"/>
  <c r="DA1158" i="3"/>
  <c r="DB1158" i="3"/>
  <c r="DC1158" i="3"/>
  <c r="A1159" i="3"/>
  <c r="Y1159" i="3"/>
  <c r="CW1159" i="3" s="1"/>
  <c r="CX1159" i="3"/>
  <c r="DF1159" i="3" s="1"/>
  <c r="CY1159" i="3"/>
  <c r="CZ1159" i="3"/>
  <c r="DB1159" i="3" s="1"/>
  <c r="DA1159" i="3"/>
  <c r="DC1159" i="3"/>
  <c r="DH1159" i="3"/>
  <c r="A1160" i="3"/>
  <c r="Y1160" i="3"/>
  <c r="CW1160" i="3" s="1"/>
  <c r="CX1160" i="3"/>
  <c r="DF1160" i="3" s="1"/>
  <c r="CY1160" i="3"/>
  <c r="CZ1160" i="3"/>
  <c r="DA1160" i="3"/>
  <c r="DB1160" i="3"/>
  <c r="DC1160" i="3"/>
  <c r="A1161" i="3"/>
  <c r="Y1161" i="3"/>
  <c r="CY1161" i="3"/>
  <c r="CZ1161" i="3"/>
  <c r="DA1161" i="3"/>
  <c r="DB1161" i="3"/>
  <c r="DC1161" i="3"/>
  <c r="A1162" i="3"/>
  <c r="Y1162" i="3"/>
  <c r="CW1162" i="3" s="1"/>
  <c r="CX1162" i="3"/>
  <c r="DG1162" i="3" s="1"/>
  <c r="DJ1162" i="3" s="1"/>
  <c r="CY1162" i="3"/>
  <c r="CZ1162" i="3"/>
  <c r="DB1162" i="3" s="1"/>
  <c r="DA1162" i="3"/>
  <c r="DC1162" i="3"/>
  <c r="DF1162" i="3"/>
  <c r="DH1162" i="3"/>
  <c r="A1163" i="3"/>
  <c r="Y1163" i="3"/>
  <c r="CW1163" i="3" s="1"/>
  <c r="CX1163" i="3"/>
  <c r="CY1163" i="3"/>
  <c r="CZ1163" i="3"/>
  <c r="DA1163" i="3"/>
  <c r="DB1163" i="3"/>
  <c r="DC1163" i="3"/>
  <c r="DF1163" i="3"/>
  <c r="A1164" i="3"/>
  <c r="Y1164" i="3"/>
  <c r="CX1164" i="3" s="1"/>
  <c r="CY1164" i="3"/>
  <c r="CZ1164" i="3"/>
  <c r="DB1164" i="3" s="1"/>
  <c r="DA1164" i="3"/>
  <c r="DC1164" i="3"/>
  <c r="A1165" i="3"/>
  <c r="Y1165" i="3"/>
  <c r="CX1165" i="3"/>
  <c r="DF1165" i="3" s="1"/>
  <c r="DJ1165" i="3" s="1"/>
  <c r="CY1165" i="3"/>
  <c r="CZ1165" i="3"/>
  <c r="DA1165" i="3"/>
  <c r="DB1165" i="3"/>
  <c r="DC1165" i="3"/>
  <c r="DH1165" i="3"/>
  <c r="DI1165" i="3"/>
  <c r="A1166" i="3"/>
  <c r="Y1166" i="3"/>
  <c r="CX1166" i="3" s="1"/>
  <c r="CY1166" i="3"/>
  <c r="CZ1166" i="3"/>
  <c r="DA1166" i="3"/>
  <c r="DB1166" i="3"/>
  <c r="DC1166" i="3"/>
  <c r="DI1166" i="3"/>
  <c r="A1167" i="3"/>
  <c r="Y1167" i="3"/>
  <c r="CX1167" i="3"/>
  <c r="DF1167" i="3" s="1"/>
  <c r="DJ1167" i="3" s="1"/>
  <c r="CY1167" i="3"/>
  <c r="CZ1167" i="3"/>
  <c r="DB1167" i="3" s="1"/>
  <c r="DA1167" i="3"/>
  <c r="DC1167" i="3"/>
  <c r="DH1167" i="3"/>
  <c r="A1168" i="3"/>
  <c r="Y1168" i="3"/>
  <c r="CX1168" i="3" s="1"/>
  <c r="CY1168" i="3"/>
  <c r="CZ1168" i="3"/>
  <c r="DB1168" i="3" s="1"/>
  <c r="DA1168" i="3"/>
  <c r="DC1168" i="3"/>
  <c r="DG1168" i="3"/>
  <c r="A1169" i="3"/>
  <c r="Y1169" i="3"/>
  <c r="CU1169" i="3"/>
  <c r="CV1169" i="3"/>
  <c r="CX1169" i="3"/>
  <c r="DI1169" i="3" s="1"/>
  <c r="DJ1169" i="3" s="1"/>
  <c r="CY1169" i="3"/>
  <c r="CZ1169" i="3"/>
  <c r="DA1169" i="3"/>
  <c r="DB1169" i="3"/>
  <c r="DC1169" i="3"/>
  <c r="DH1169" i="3"/>
  <c r="A1170" i="3"/>
  <c r="Y1170" i="3"/>
  <c r="CX1170" i="3" s="1"/>
  <c r="DI1170" i="3" s="1"/>
  <c r="DJ1170" i="3" s="1"/>
  <c r="CY1170" i="3"/>
  <c r="CZ1170" i="3"/>
  <c r="DB1170" i="3" s="1"/>
  <c r="DA1170" i="3"/>
  <c r="DC1170" i="3"/>
  <c r="DG1170" i="3"/>
  <c r="A1171" i="3"/>
  <c r="Y1171" i="3"/>
  <c r="CW1171" i="3"/>
  <c r="CX1171" i="3"/>
  <c r="DF1171" i="3" s="1"/>
  <c r="CY1171" i="3"/>
  <c r="CZ1171" i="3"/>
  <c r="DA1171" i="3"/>
  <c r="DB1171" i="3"/>
  <c r="DC1171" i="3"/>
  <c r="DG1171" i="3"/>
  <c r="DJ1171" i="3" s="1"/>
  <c r="A1172" i="3"/>
  <c r="Y1172" i="3"/>
  <c r="CX1172" i="3" s="1"/>
  <c r="CW1172" i="3"/>
  <c r="CY1172" i="3"/>
  <c r="CZ1172" i="3"/>
  <c r="DB1172" i="3" s="1"/>
  <c r="DA1172" i="3"/>
  <c r="DC1172" i="3"/>
  <c r="A1173" i="3"/>
  <c r="Y1173" i="3"/>
  <c r="CW1173" i="3"/>
  <c r="CX1173" i="3"/>
  <c r="DF1173" i="3" s="1"/>
  <c r="CY1173" i="3"/>
  <c r="CZ1173" i="3"/>
  <c r="DA1173" i="3"/>
  <c r="DB1173" i="3"/>
  <c r="DC1173" i="3"/>
  <c r="DG1173" i="3"/>
  <c r="DJ1173" i="3" s="1"/>
  <c r="DH1173" i="3"/>
  <c r="DI1173" i="3"/>
  <c r="A1174" i="3"/>
  <c r="Y1174" i="3"/>
  <c r="CX1174" i="3" s="1"/>
  <c r="CW1174" i="3"/>
  <c r="CY1174" i="3"/>
  <c r="CZ1174" i="3"/>
  <c r="DB1174" i="3" s="1"/>
  <c r="DA1174" i="3"/>
  <c r="DC1174" i="3"/>
  <c r="DG1174" i="3"/>
  <c r="DJ1174" i="3" s="1"/>
  <c r="A1175" i="3"/>
  <c r="Y1175" i="3"/>
  <c r="CW1175" i="3"/>
  <c r="CX1175" i="3"/>
  <c r="DF1175" i="3" s="1"/>
  <c r="CY1175" i="3"/>
  <c r="CZ1175" i="3"/>
  <c r="DA1175" i="3"/>
  <c r="DB1175" i="3"/>
  <c r="DC1175" i="3"/>
  <c r="DG1175" i="3"/>
  <c r="DJ1175" i="3" s="1"/>
  <c r="DI1175" i="3"/>
  <c r="A1176" i="3"/>
  <c r="Y1176" i="3"/>
  <c r="CX1176" i="3" s="1"/>
  <c r="CW1176" i="3"/>
  <c r="CY1176" i="3"/>
  <c r="CZ1176" i="3"/>
  <c r="DB1176" i="3" s="1"/>
  <c r="DA1176" i="3"/>
  <c r="DC1176" i="3"/>
  <c r="DG1176" i="3"/>
  <c r="DJ1176" i="3" s="1"/>
  <c r="DI1176" i="3"/>
  <c r="A1177" i="3"/>
  <c r="Y1177" i="3"/>
  <c r="CW1177" i="3"/>
  <c r="CX1177" i="3"/>
  <c r="DF1177" i="3" s="1"/>
  <c r="CY1177" i="3"/>
  <c r="CZ1177" i="3"/>
  <c r="DA1177" i="3"/>
  <c r="DB1177" i="3"/>
  <c r="DC1177" i="3"/>
  <c r="DG1177" i="3"/>
  <c r="DJ1177" i="3" s="1"/>
  <c r="A1178" i="3"/>
  <c r="Y1178" i="3"/>
  <c r="CX1178" i="3"/>
  <c r="CY1178" i="3"/>
  <c r="CZ1178" i="3"/>
  <c r="DA1178" i="3"/>
  <c r="DB1178" i="3"/>
  <c r="DC1178" i="3"/>
  <c r="DF1178" i="3"/>
  <c r="DJ1178" i="3" s="1"/>
  <c r="A1179" i="3"/>
  <c r="Y1179" i="3"/>
  <c r="CX1179" i="3" s="1"/>
  <c r="DI1179" i="3" s="1"/>
  <c r="CY1179" i="3"/>
  <c r="CZ1179" i="3"/>
  <c r="DB1179" i="3" s="1"/>
  <c r="DA1179" i="3"/>
  <c r="DC1179" i="3"/>
  <c r="A1180" i="3"/>
  <c r="Y1180" i="3"/>
  <c r="CX1180" i="3"/>
  <c r="DF1180" i="3" s="1"/>
  <c r="DJ1180" i="3" s="1"/>
  <c r="CY1180" i="3"/>
  <c r="CZ1180" i="3"/>
  <c r="DA1180" i="3"/>
  <c r="DB1180" i="3"/>
  <c r="DC1180" i="3"/>
  <c r="DH1180" i="3"/>
  <c r="DI1180" i="3"/>
  <c r="A1181" i="3"/>
  <c r="Y1181" i="3"/>
  <c r="CX1181" i="3" s="1"/>
  <c r="DG1181" i="3" s="1"/>
  <c r="CY1181" i="3"/>
  <c r="CZ1181" i="3"/>
  <c r="DA1181" i="3"/>
  <c r="DB1181" i="3"/>
  <c r="DC1181" i="3"/>
  <c r="A1182" i="3"/>
  <c r="Y1182" i="3"/>
  <c r="CX1182" i="3"/>
  <c r="CY1182" i="3"/>
  <c r="CZ1182" i="3"/>
  <c r="DB1182" i="3" s="1"/>
  <c r="DA1182" i="3"/>
  <c r="DC1182" i="3"/>
  <c r="DF1182" i="3"/>
  <c r="DJ1182" i="3" s="1"/>
  <c r="DH1182" i="3"/>
  <c r="A1183" i="3"/>
  <c r="Y1183" i="3"/>
  <c r="CY1183" i="3"/>
  <c r="CZ1183" i="3"/>
  <c r="DA1183" i="3"/>
  <c r="DB1183" i="3"/>
  <c r="DC1183" i="3"/>
  <c r="A1184" i="3"/>
  <c r="Y1184" i="3"/>
  <c r="CY1184" i="3"/>
  <c r="CZ1184" i="3"/>
  <c r="DA1184" i="3"/>
  <c r="DB1184" i="3"/>
  <c r="DC1184" i="3"/>
  <c r="A1185" i="3"/>
  <c r="Y1185" i="3"/>
  <c r="CY1185" i="3"/>
  <c r="CZ1185" i="3"/>
  <c r="DB1185" i="3" s="1"/>
  <c r="DA1185" i="3"/>
  <c r="DC1185" i="3"/>
  <c r="A1186" i="3"/>
  <c r="Y1186" i="3"/>
  <c r="CY1186" i="3"/>
  <c r="CZ1186" i="3"/>
  <c r="DA1186" i="3"/>
  <c r="DB1186" i="3"/>
  <c r="DC1186" i="3"/>
  <c r="A1187" i="3"/>
  <c r="Y1187" i="3"/>
  <c r="CY1187" i="3"/>
  <c r="CZ1187" i="3"/>
  <c r="DB1187" i="3" s="1"/>
  <c r="DA1187" i="3"/>
  <c r="DC1187" i="3"/>
  <c r="A1188" i="3"/>
  <c r="Y1188" i="3"/>
  <c r="CY1188" i="3"/>
  <c r="CZ1188" i="3"/>
  <c r="DB1188" i="3" s="1"/>
  <c r="DA1188" i="3"/>
  <c r="DC1188" i="3"/>
  <c r="A1189" i="3"/>
  <c r="Y1189" i="3"/>
  <c r="CY1189" i="3"/>
  <c r="CZ1189" i="3"/>
  <c r="DB1189" i="3" s="1"/>
  <c r="DA1189" i="3"/>
  <c r="DC1189" i="3"/>
  <c r="A1190" i="3"/>
  <c r="Y1190" i="3"/>
  <c r="CY1190" i="3"/>
  <c r="CZ1190" i="3"/>
  <c r="DB1190" i="3" s="1"/>
  <c r="DA1190" i="3"/>
  <c r="DC1190" i="3"/>
  <c r="A1191" i="3"/>
  <c r="Y1191" i="3"/>
  <c r="CY1191" i="3"/>
  <c r="CZ1191" i="3"/>
  <c r="DB1191" i="3" s="1"/>
  <c r="DA1191" i="3"/>
  <c r="DC1191" i="3"/>
  <c r="A1192" i="3"/>
  <c r="Y1192" i="3"/>
  <c r="CY1192" i="3"/>
  <c r="CZ1192" i="3"/>
  <c r="DA1192" i="3"/>
  <c r="DB1192" i="3"/>
  <c r="DC1192" i="3"/>
  <c r="A1193" i="3"/>
  <c r="Y1193" i="3"/>
  <c r="CY1193" i="3"/>
  <c r="CZ1193" i="3"/>
  <c r="DB1193" i="3" s="1"/>
  <c r="DA1193" i="3"/>
  <c r="DC1193" i="3"/>
  <c r="A1194" i="3"/>
  <c r="Y1194" i="3"/>
  <c r="CY1194" i="3"/>
  <c r="CZ1194" i="3"/>
  <c r="DA1194" i="3"/>
  <c r="DB1194" i="3"/>
  <c r="DC1194" i="3"/>
  <c r="A1195" i="3"/>
  <c r="Y1195" i="3"/>
  <c r="CY1195" i="3"/>
  <c r="CZ1195" i="3"/>
  <c r="DB1195" i="3" s="1"/>
  <c r="DA1195" i="3"/>
  <c r="DC1195" i="3"/>
  <c r="A1196" i="3"/>
  <c r="Y1196" i="3"/>
  <c r="CY1196" i="3"/>
  <c r="CZ1196" i="3"/>
  <c r="DA1196" i="3"/>
  <c r="DB1196" i="3"/>
  <c r="DC1196" i="3"/>
  <c r="A1197" i="3"/>
  <c r="Y1197" i="3"/>
  <c r="CY1197" i="3"/>
  <c r="CZ1197" i="3"/>
  <c r="DB1197" i="3" s="1"/>
  <c r="DA1197" i="3"/>
  <c r="DC1197" i="3"/>
  <c r="A1198" i="3"/>
  <c r="Y1198" i="3"/>
  <c r="CY1198" i="3"/>
  <c r="CZ1198" i="3"/>
  <c r="DB1198" i="3" s="1"/>
  <c r="DA1198" i="3"/>
  <c r="DC1198" i="3"/>
  <c r="A1199" i="3"/>
  <c r="Y1199" i="3"/>
  <c r="CY1199" i="3"/>
  <c r="CZ1199" i="3"/>
  <c r="DA1199" i="3"/>
  <c r="DB1199" i="3"/>
  <c r="DC1199" i="3"/>
  <c r="A1200" i="3"/>
  <c r="Y1200" i="3"/>
  <c r="CY1200" i="3"/>
  <c r="CZ1200" i="3"/>
  <c r="DB1200" i="3" s="1"/>
  <c r="DA1200" i="3"/>
  <c r="DC1200" i="3"/>
  <c r="A1201" i="3"/>
  <c r="Y1201" i="3"/>
  <c r="CY1201" i="3"/>
  <c r="CZ1201" i="3"/>
  <c r="DB1201" i="3" s="1"/>
  <c r="DA1201" i="3"/>
  <c r="DC1201" i="3"/>
  <c r="A1202" i="3"/>
  <c r="Y1202" i="3"/>
  <c r="CY1202" i="3"/>
  <c r="CZ1202" i="3"/>
  <c r="DA1202" i="3"/>
  <c r="DB1202" i="3"/>
  <c r="DC1202" i="3"/>
  <c r="A1203" i="3"/>
  <c r="Y1203" i="3"/>
  <c r="CY1203" i="3"/>
  <c r="CZ1203" i="3"/>
  <c r="DA1203" i="3"/>
  <c r="DB1203" i="3"/>
  <c r="DC1203" i="3"/>
  <c r="A1204" i="3"/>
  <c r="Y1204" i="3"/>
  <c r="CY1204" i="3"/>
  <c r="CZ1204" i="3"/>
  <c r="DB1204" i="3" s="1"/>
  <c r="DA1204" i="3"/>
  <c r="DC1204" i="3"/>
  <c r="A1205" i="3"/>
  <c r="Y1205" i="3"/>
  <c r="CY1205" i="3"/>
  <c r="CZ1205" i="3"/>
  <c r="DA1205" i="3"/>
  <c r="DB1205" i="3"/>
  <c r="DC1205" i="3"/>
  <c r="A1206" i="3"/>
  <c r="Y1206" i="3"/>
  <c r="CY1206" i="3"/>
  <c r="CZ1206" i="3"/>
  <c r="DA1206" i="3"/>
  <c r="DB1206" i="3"/>
  <c r="DC1206" i="3"/>
  <c r="A1207" i="3"/>
  <c r="Y1207" i="3"/>
  <c r="CY1207" i="3"/>
  <c r="CZ1207" i="3"/>
  <c r="DA1207" i="3"/>
  <c r="DB1207" i="3"/>
  <c r="DC1207" i="3"/>
  <c r="A1208" i="3"/>
  <c r="Y1208" i="3"/>
  <c r="CY1208" i="3"/>
  <c r="CZ1208" i="3"/>
  <c r="DB1208" i="3" s="1"/>
  <c r="DA1208" i="3"/>
  <c r="DC1208" i="3"/>
  <c r="A1209" i="3"/>
  <c r="Y1209" i="3"/>
  <c r="CY1209" i="3"/>
  <c r="CZ1209" i="3"/>
  <c r="DA1209" i="3"/>
  <c r="DB1209" i="3"/>
  <c r="DC1209" i="3"/>
  <c r="A1210" i="3"/>
  <c r="Y1210" i="3"/>
  <c r="CY1210" i="3"/>
  <c r="CZ1210" i="3"/>
  <c r="DB1210" i="3" s="1"/>
  <c r="DA1210" i="3"/>
  <c r="DC1210" i="3"/>
  <c r="A1211" i="3"/>
  <c r="Y1211" i="3"/>
  <c r="CY1211" i="3"/>
  <c r="CZ1211" i="3"/>
  <c r="DB1211" i="3" s="1"/>
  <c r="DA1211" i="3"/>
  <c r="DC1211" i="3"/>
  <c r="A1212" i="3"/>
  <c r="Y1212" i="3"/>
  <c r="CY1212" i="3"/>
  <c r="CZ1212" i="3"/>
  <c r="DA1212" i="3"/>
  <c r="DB1212" i="3"/>
  <c r="DC1212" i="3"/>
  <c r="A1213" i="3"/>
  <c r="Y1213" i="3"/>
  <c r="CY1213" i="3"/>
  <c r="CZ1213" i="3"/>
  <c r="DA1213" i="3"/>
  <c r="DB1213" i="3"/>
  <c r="DC1213" i="3"/>
  <c r="A1214" i="3"/>
  <c r="Y1214" i="3"/>
  <c r="CY1214" i="3"/>
  <c r="CZ1214" i="3"/>
  <c r="DB1214" i="3" s="1"/>
  <c r="DA1214" i="3"/>
  <c r="DC1214" i="3"/>
  <c r="A1215" i="3"/>
  <c r="Y1215" i="3"/>
  <c r="CY1215" i="3"/>
  <c r="CZ1215" i="3"/>
  <c r="DB1215" i="3" s="1"/>
  <c r="DA1215" i="3"/>
  <c r="DC1215" i="3"/>
  <c r="A1216" i="3"/>
  <c r="Y1216" i="3"/>
  <c r="CY1216" i="3"/>
  <c r="CZ1216" i="3"/>
  <c r="DA1216" i="3"/>
  <c r="DB1216" i="3"/>
  <c r="DC1216" i="3"/>
  <c r="A1217" i="3"/>
  <c r="Y1217" i="3"/>
  <c r="CU1217" i="3"/>
  <c r="CY1217" i="3"/>
  <c r="CZ1217" i="3"/>
  <c r="DB1217" i="3" s="1"/>
  <c r="DA1217" i="3"/>
  <c r="DC1217" i="3"/>
  <c r="A1218" i="3"/>
  <c r="Y1218" i="3"/>
  <c r="CX1218" i="3"/>
  <c r="DF1218" i="3" s="1"/>
  <c r="DJ1218" i="3" s="1"/>
  <c r="CY1218" i="3"/>
  <c r="CZ1218" i="3"/>
  <c r="DB1218" i="3" s="1"/>
  <c r="DA1218" i="3"/>
  <c r="DC1218" i="3"/>
  <c r="A1219" i="3"/>
  <c r="Y1219" i="3"/>
  <c r="CX1219" i="3" s="1"/>
  <c r="DG1219" i="3" s="1"/>
  <c r="CY1219" i="3"/>
  <c r="CZ1219" i="3"/>
  <c r="DA1219" i="3"/>
  <c r="DB1219" i="3"/>
  <c r="DC1219" i="3"/>
  <c r="A1220" i="3"/>
  <c r="Y1220" i="3"/>
  <c r="CV1220" i="3" s="1"/>
  <c r="CU1220" i="3"/>
  <c r="CY1220" i="3"/>
  <c r="CZ1220" i="3"/>
  <c r="DA1220" i="3"/>
  <c r="DB1220" i="3"/>
  <c r="DC1220" i="3"/>
  <c r="A1221" i="3"/>
  <c r="Y1221" i="3"/>
  <c r="CX1221" i="3"/>
  <c r="DF1221" i="3" s="1"/>
  <c r="DJ1221" i="3" s="1"/>
  <c r="CY1221" i="3"/>
  <c r="CZ1221" i="3"/>
  <c r="DA1221" i="3"/>
  <c r="DB1221" i="3"/>
  <c r="DC1221" i="3"/>
  <c r="DG1221" i="3"/>
  <c r="DH1221" i="3"/>
  <c r="DI1221" i="3"/>
  <c r="A1222" i="3"/>
  <c r="Y1222" i="3"/>
  <c r="CX1222" i="3"/>
  <c r="DF1222" i="3" s="1"/>
  <c r="DJ1222" i="3" s="1"/>
  <c r="CY1222" i="3"/>
  <c r="CZ1222" i="3"/>
  <c r="DB1222" i="3" s="1"/>
  <c r="DA1222" i="3"/>
  <c r="DC1222" i="3"/>
  <c r="DH1222" i="3"/>
  <c r="A1223" i="3"/>
  <c r="Y1223" i="3"/>
  <c r="CX1223" i="3" s="1"/>
  <c r="DI1223" i="3" s="1"/>
  <c r="DJ1223" i="3" s="1"/>
  <c r="CU1223" i="3"/>
  <c r="CY1223" i="3"/>
  <c r="CZ1223" i="3"/>
  <c r="DA1223" i="3"/>
  <c r="DB1223" i="3"/>
  <c r="DC1223" i="3"/>
  <c r="A1224" i="3"/>
  <c r="Y1224" i="3"/>
  <c r="CX1224" i="3" s="1"/>
  <c r="DH1224" i="3" s="1"/>
  <c r="CY1224" i="3"/>
  <c r="CZ1224" i="3"/>
  <c r="DB1224" i="3" s="1"/>
  <c r="DA1224" i="3"/>
  <c r="DC1224" i="3"/>
  <c r="A1225" i="3"/>
  <c r="Y1225" i="3"/>
  <c r="CX1225" i="3"/>
  <c r="CY1225" i="3"/>
  <c r="CZ1225" i="3"/>
  <c r="DB1225" i="3" s="1"/>
  <c r="DA1225" i="3"/>
  <c r="DC1225" i="3"/>
  <c r="DF1225" i="3"/>
  <c r="DJ1225" i="3" s="1"/>
  <c r="DG1225" i="3"/>
  <c r="DH1225" i="3"/>
  <c r="DI1225" i="3"/>
  <c r="A1226" i="3"/>
  <c r="Y1226" i="3"/>
  <c r="CU1226" i="3"/>
  <c r="CV1226" i="3"/>
  <c r="CX1226" i="3"/>
  <c r="CY1226" i="3"/>
  <c r="CZ1226" i="3"/>
  <c r="DA1226" i="3"/>
  <c r="DB1226" i="3"/>
  <c r="DC1226" i="3"/>
  <c r="DF1226" i="3"/>
  <c r="A1227" i="3"/>
  <c r="Y1227" i="3"/>
  <c r="CX1227" i="3" s="1"/>
  <c r="CY1227" i="3"/>
  <c r="CZ1227" i="3"/>
  <c r="DB1227" i="3" s="1"/>
  <c r="DA1227" i="3"/>
  <c r="DC1227" i="3"/>
  <c r="A1228" i="3"/>
  <c r="Y1228" i="3"/>
  <c r="CX1228" i="3" s="1"/>
  <c r="DH1228" i="3" s="1"/>
  <c r="CY1228" i="3"/>
  <c r="CZ1228" i="3"/>
  <c r="DA1228" i="3"/>
  <c r="DB1228" i="3"/>
  <c r="DC1228" i="3"/>
  <c r="A1229" i="3"/>
  <c r="Y1229" i="3"/>
  <c r="CY1229" i="3"/>
  <c r="CZ1229" i="3"/>
  <c r="DB1229" i="3" s="1"/>
  <c r="DA1229" i="3"/>
  <c r="DC1229" i="3"/>
  <c r="A1230" i="3"/>
  <c r="Y1230" i="3"/>
  <c r="CY1230" i="3"/>
  <c r="CZ1230" i="3"/>
  <c r="DA1230" i="3"/>
  <c r="DB1230" i="3"/>
  <c r="DC1230" i="3"/>
  <c r="A1231" i="3"/>
  <c r="Y1231" i="3"/>
  <c r="CY1231" i="3"/>
  <c r="CZ1231" i="3"/>
  <c r="DB1231" i="3" s="1"/>
  <c r="DA1231" i="3"/>
  <c r="DC1231" i="3"/>
  <c r="A1232" i="3"/>
  <c r="Y1232" i="3"/>
  <c r="CY1232" i="3"/>
  <c r="CZ1232" i="3"/>
  <c r="DB1232" i="3" s="1"/>
  <c r="DA1232" i="3"/>
  <c r="DC1232" i="3"/>
  <c r="A1233" i="3"/>
  <c r="Y1233" i="3"/>
  <c r="CY1233" i="3"/>
  <c r="CZ1233" i="3"/>
  <c r="DA1233" i="3"/>
  <c r="DB1233" i="3"/>
  <c r="DC1233" i="3"/>
  <c r="A1234" i="3"/>
  <c r="Y1234" i="3"/>
  <c r="CY1234" i="3"/>
  <c r="CZ1234" i="3"/>
  <c r="DA1234" i="3"/>
  <c r="DB1234" i="3"/>
  <c r="DC1234" i="3"/>
  <c r="A1235" i="3"/>
  <c r="Y1235" i="3"/>
  <c r="CY1235" i="3"/>
  <c r="CZ1235" i="3"/>
  <c r="DB1235" i="3" s="1"/>
  <c r="DA1235" i="3"/>
  <c r="DC1235" i="3"/>
  <c r="A1236" i="3"/>
  <c r="Y1236" i="3"/>
  <c r="CY1236" i="3"/>
  <c r="CZ1236" i="3"/>
  <c r="DB1236" i="3" s="1"/>
  <c r="DA1236" i="3"/>
  <c r="DC1236" i="3"/>
  <c r="A1237" i="3"/>
  <c r="Y1237" i="3"/>
  <c r="CY1237" i="3"/>
  <c r="CZ1237" i="3"/>
  <c r="DB1237" i="3" s="1"/>
  <c r="DA1237" i="3"/>
  <c r="DC1237" i="3"/>
  <c r="A1238" i="3"/>
  <c r="Y1238" i="3"/>
  <c r="CY1238" i="3"/>
  <c r="CZ1238" i="3"/>
  <c r="DB1238" i="3" s="1"/>
  <c r="DA1238" i="3"/>
  <c r="DC1238" i="3"/>
  <c r="A1239" i="3"/>
  <c r="Y1239" i="3"/>
  <c r="CY1239" i="3"/>
  <c r="CZ1239" i="3"/>
  <c r="DA1239" i="3"/>
  <c r="DB1239" i="3"/>
  <c r="DC1239" i="3"/>
  <c r="A1240" i="3"/>
  <c r="Y1240" i="3"/>
  <c r="CY1240" i="3"/>
  <c r="CZ1240" i="3"/>
  <c r="DB1240" i="3" s="1"/>
  <c r="DA1240" i="3"/>
  <c r="DC1240" i="3"/>
  <c r="A1241" i="3"/>
  <c r="Y1241" i="3"/>
  <c r="CY1241" i="3"/>
  <c r="CZ1241" i="3"/>
  <c r="DB1241" i="3" s="1"/>
  <c r="DA1241" i="3"/>
  <c r="DC1241" i="3"/>
  <c r="A1242" i="3"/>
  <c r="Y1242" i="3"/>
  <c r="CY1242" i="3"/>
  <c r="CZ1242" i="3"/>
  <c r="DA1242" i="3"/>
  <c r="DB1242" i="3"/>
  <c r="DC1242" i="3"/>
  <c r="A1243" i="3"/>
  <c r="Y1243" i="3"/>
  <c r="CY1243" i="3"/>
  <c r="CZ1243" i="3"/>
  <c r="DB1243" i="3" s="1"/>
  <c r="DA1243" i="3"/>
  <c r="DC1243" i="3"/>
  <c r="A1244" i="3"/>
  <c r="Y1244" i="3"/>
  <c r="CY1244" i="3"/>
  <c r="CZ1244" i="3"/>
  <c r="DA1244" i="3"/>
  <c r="DB1244" i="3"/>
  <c r="DC1244" i="3"/>
  <c r="A1245" i="3"/>
  <c r="Y1245" i="3"/>
  <c r="CY1245" i="3"/>
  <c r="CZ1245" i="3"/>
  <c r="DB1245" i="3" s="1"/>
  <c r="DA1245" i="3"/>
  <c r="DC1245" i="3"/>
  <c r="A1246" i="3"/>
  <c r="Y1246" i="3"/>
  <c r="CY1246" i="3"/>
  <c r="CZ1246" i="3"/>
  <c r="DB1246" i="3" s="1"/>
  <c r="DA1246" i="3"/>
  <c r="DC1246" i="3"/>
  <c r="A1247" i="3"/>
  <c r="Y1247" i="3"/>
  <c r="CY1247" i="3"/>
  <c r="CZ1247" i="3"/>
  <c r="DA1247" i="3"/>
  <c r="DB1247" i="3"/>
  <c r="DC1247" i="3"/>
  <c r="A1248" i="3"/>
  <c r="Y1248" i="3"/>
  <c r="CY1248" i="3"/>
  <c r="CZ1248" i="3"/>
  <c r="DA1248" i="3"/>
  <c r="DB1248" i="3"/>
  <c r="DC1248" i="3"/>
  <c r="A1249" i="3"/>
  <c r="Y1249" i="3"/>
  <c r="CU1249" i="3"/>
  <c r="CY1249" i="3"/>
  <c r="CZ1249" i="3"/>
  <c r="DB1249" i="3" s="1"/>
  <c r="DA1249" i="3"/>
  <c r="DC1249" i="3"/>
  <c r="A1250" i="3"/>
  <c r="Y1250" i="3"/>
  <c r="CX1250" i="3"/>
  <c r="DH1250" i="3" s="1"/>
  <c r="CY1250" i="3"/>
  <c r="CZ1250" i="3"/>
  <c r="DB1250" i="3" s="1"/>
  <c r="DA1250" i="3"/>
  <c r="DC1250" i="3"/>
  <c r="DF1250" i="3"/>
  <c r="A1251" i="3"/>
  <c r="Y1251" i="3"/>
  <c r="CW1251" i="3" s="1"/>
  <c r="CX1251" i="3"/>
  <c r="CY1251" i="3"/>
  <c r="CZ1251" i="3"/>
  <c r="DA1251" i="3"/>
  <c r="DB1251" i="3"/>
  <c r="DC1251" i="3"/>
  <c r="DF1251" i="3"/>
  <c r="A1252" i="3"/>
  <c r="Y1252" i="3"/>
  <c r="CU1252" i="3"/>
  <c r="CY1252" i="3"/>
  <c r="CZ1252" i="3"/>
  <c r="DB1252" i="3" s="1"/>
  <c r="DA1252" i="3"/>
  <c r="DC1252" i="3"/>
  <c r="A1253" i="3"/>
  <c r="Y1253" i="3"/>
  <c r="CX1253" i="3"/>
  <c r="CY1253" i="3"/>
  <c r="CZ1253" i="3"/>
  <c r="DB1253" i="3" s="1"/>
  <c r="DA1253" i="3"/>
  <c r="DC1253" i="3"/>
  <c r="DF1253" i="3"/>
  <c r="DH1253" i="3"/>
  <c r="A1254" i="3"/>
  <c r="Y1254" i="3"/>
  <c r="CW1254" i="3" s="1"/>
  <c r="CX1254" i="3"/>
  <c r="CY1254" i="3"/>
  <c r="CZ1254" i="3"/>
  <c r="DA1254" i="3"/>
  <c r="DB1254" i="3"/>
  <c r="DC1254" i="3"/>
  <c r="A1255" i="3"/>
  <c r="Y1255" i="3"/>
  <c r="CY1255" i="3"/>
  <c r="CZ1255" i="3"/>
  <c r="DB1255" i="3" s="1"/>
  <c r="DA1255" i="3"/>
  <c r="DC1255" i="3"/>
  <c r="A1256" i="3"/>
  <c r="Y1256" i="3"/>
  <c r="CY1256" i="3"/>
  <c r="CZ1256" i="3"/>
  <c r="DB1256" i="3" s="1"/>
  <c r="DA1256" i="3"/>
  <c r="DC1256" i="3"/>
  <c r="A1257" i="3"/>
  <c r="Y1257" i="3"/>
  <c r="CY1257" i="3"/>
  <c r="CZ1257" i="3"/>
  <c r="DA1257" i="3"/>
  <c r="DB1257" i="3"/>
  <c r="DC1257" i="3"/>
  <c r="A1258" i="3"/>
  <c r="Y1258" i="3"/>
  <c r="CY1258" i="3"/>
  <c r="CZ1258" i="3"/>
  <c r="DB1258" i="3" s="1"/>
  <c r="DA1258" i="3"/>
  <c r="DC1258" i="3"/>
  <c r="A1259" i="3"/>
  <c r="Y1259" i="3"/>
  <c r="CY1259" i="3"/>
  <c r="CZ1259" i="3"/>
  <c r="DA1259" i="3"/>
  <c r="DB1259" i="3"/>
  <c r="DC1259" i="3"/>
  <c r="A1260" i="3"/>
  <c r="Y1260" i="3"/>
  <c r="CY1260" i="3"/>
  <c r="CZ1260" i="3"/>
  <c r="DA1260" i="3"/>
  <c r="DB1260" i="3"/>
  <c r="DC1260" i="3"/>
  <c r="A1261" i="3"/>
  <c r="Y1261" i="3"/>
  <c r="CY1261" i="3"/>
  <c r="CZ1261" i="3"/>
  <c r="DA1261" i="3"/>
  <c r="DB1261" i="3"/>
  <c r="DC1261" i="3"/>
  <c r="A1262" i="3"/>
  <c r="Y1262" i="3"/>
  <c r="CY1262" i="3"/>
  <c r="CZ1262" i="3"/>
  <c r="DB1262" i="3" s="1"/>
  <c r="DA1262" i="3"/>
  <c r="DC1262" i="3"/>
  <c r="A1263" i="3"/>
  <c r="Y1263" i="3"/>
  <c r="CU1263" i="3"/>
  <c r="CV1263" i="3"/>
  <c r="CX1263" i="3"/>
  <c r="DI1263" i="3" s="1"/>
  <c r="DJ1263" i="3" s="1"/>
  <c r="CY1263" i="3"/>
  <c r="CZ1263" i="3"/>
  <c r="DA1263" i="3"/>
  <c r="DB1263" i="3"/>
  <c r="DC1263" i="3"/>
  <c r="DF1263" i="3"/>
  <c r="DH1263" i="3"/>
  <c r="A1264" i="3"/>
  <c r="Y1264" i="3"/>
  <c r="CX1264" i="3" s="1"/>
  <c r="CY1264" i="3"/>
  <c r="CZ1264" i="3"/>
  <c r="DB1264" i="3" s="1"/>
  <c r="DA1264" i="3"/>
  <c r="DC1264" i="3"/>
  <c r="A1265" i="3"/>
  <c r="Y1265" i="3"/>
  <c r="CW1265" i="3"/>
  <c r="CX1265" i="3"/>
  <c r="DF1265" i="3" s="1"/>
  <c r="CY1265" i="3"/>
  <c r="CZ1265" i="3"/>
  <c r="DB1265" i="3" s="1"/>
  <c r="DA1265" i="3"/>
  <c r="DC1265" i="3"/>
  <c r="DG1265" i="3"/>
  <c r="DJ1265" i="3" s="1"/>
  <c r="DH1265" i="3"/>
  <c r="A1266" i="3"/>
  <c r="Y1266" i="3"/>
  <c r="CX1266" i="3" s="1"/>
  <c r="CW1266" i="3"/>
  <c r="CY1266" i="3"/>
  <c r="CZ1266" i="3"/>
  <c r="DA1266" i="3"/>
  <c r="DB1266" i="3"/>
  <c r="DC1266" i="3"/>
  <c r="A1267" i="3"/>
  <c r="Y1267" i="3"/>
  <c r="CW1267" i="3" s="1"/>
  <c r="CY1267" i="3"/>
  <c r="CZ1267" i="3"/>
  <c r="DA1267" i="3"/>
  <c r="DB1267" i="3"/>
  <c r="DC1267" i="3"/>
  <c r="A1268" i="3"/>
  <c r="Y1268" i="3"/>
  <c r="CW1268" i="3"/>
  <c r="CX1268" i="3"/>
  <c r="CY1268" i="3"/>
  <c r="CZ1268" i="3"/>
  <c r="DB1268" i="3" s="1"/>
  <c r="DA1268" i="3"/>
  <c r="DC1268" i="3"/>
  <c r="DF1268" i="3"/>
  <c r="DG1268" i="3"/>
  <c r="DJ1268" i="3" s="1"/>
  <c r="DH1268" i="3"/>
  <c r="DI1268" i="3"/>
  <c r="A1269" i="3"/>
  <c r="Y1269" i="3"/>
  <c r="CW1269" i="3"/>
  <c r="CX1269" i="3"/>
  <c r="DF1269" i="3" s="1"/>
  <c r="CY1269" i="3"/>
  <c r="CZ1269" i="3"/>
  <c r="DA1269" i="3"/>
  <c r="DB1269" i="3"/>
  <c r="DC1269" i="3"/>
  <c r="DI1269" i="3"/>
  <c r="A1270" i="3"/>
  <c r="Y1270" i="3"/>
  <c r="CW1270" i="3" s="1"/>
  <c r="CY1270" i="3"/>
  <c r="CZ1270" i="3"/>
  <c r="DB1270" i="3" s="1"/>
  <c r="DA1270" i="3"/>
  <c r="DC1270" i="3"/>
  <c r="A1271" i="3"/>
  <c r="Y1271" i="3"/>
  <c r="CW1271" i="3"/>
  <c r="CX1271" i="3"/>
  <c r="DF1271" i="3" s="1"/>
  <c r="CY1271" i="3"/>
  <c r="CZ1271" i="3"/>
  <c r="DB1271" i="3" s="1"/>
  <c r="DA1271" i="3"/>
  <c r="DC1271" i="3"/>
  <c r="DG1271" i="3"/>
  <c r="DJ1271" i="3" s="1"/>
  <c r="DH1271" i="3"/>
  <c r="A1272" i="3"/>
  <c r="Y1272" i="3"/>
  <c r="CX1272" i="3"/>
  <c r="DG1272" i="3" s="1"/>
  <c r="CY1272" i="3"/>
  <c r="CZ1272" i="3"/>
  <c r="DA1272" i="3"/>
  <c r="DB1272" i="3"/>
  <c r="DC1272" i="3"/>
  <c r="DF1272" i="3"/>
  <c r="DJ1272" i="3" s="1"/>
  <c r="A1273" i="3"/>
  <c r="Y1273" i="3"/>
  <c r="CX1273" i="3" s="1"/>
  <c r="CY1273" i="3"/>
  <c r="CZ1273" i="3"/>
  <c r="DA1273" i="3"/>
  <c r="DB1273" i="3"/>
  <c r="DC1273" i="3"/>
  <c r="A1274" i="3"/>
  <c r="Y1274" i="3"/>
  <c r="CX1274" i="3" s="1"/>
  <c r="CY1274" i="3"/>
  <c r="CZ1274" i="3"/>
  <c r="DA1274" i="3"/>
  <c r="DB1274" i="3"/>
  <c r="DC1274" i="3"/>
  <c r="A1275" i="3"/>
  <c r="Y1275" i="3"/>
  <c r="CX1275" i="3" s="1"/>
  <c r="CY1275" i="3"/>
  <c r="CZ1275" i="3"/>
  <c r="DA1275" i="3"/>
  <c r="DB1275" i="3"/>
  <c r="DC1275" i="3"/>
  <c r="A1276" i="3"/>
  <c r="Y1276" i="3"/>
  <c r="CX1276" i="3"/>
  <c r="DF1276" i="3" s="1"/>
  <c r="DJ1276" i="3" s="1"/>
  <c r="CY1276" i="3"/>
  <c r="CZ1276" i="3"/>
  <c r="DB1276" i="3" s="1"/>
  <c r="DA1276" i="3"/>
  <c r="DC1276" i="3"/>
  <c r="DH1276" i="3"/>
  <c r="A1277" i="3"/>
  <c r="Y1277" i="3"/>
  <c r="CX1277" i="3" s="1"/>
  <c r="CU1277" i="3"/>
  <c r="CV1277" i="3"/>
  <c r="CY1277" i="3"/>
  <c r="CZ1277" i="3"/>
  <c r="DA1277" i="3"/>
  <c r="DB1277" i="3"/>
  <c r="DC1277" i="3"/>
  <c r="A1278" i="3"/>
  <c r="Y1278" i="3"/>
  <c r="CX1278" i="3" s="1"/>
  <c r="CY1278" i="3"/>
  <c r="CZ1278" i="3"/>
  <c r="DA1278" i="3"/>
  <c r="DB1278" i="3"/>
  <c r="DC1278" i="3"/>
  <c r="A1279" i="3"/>
  <c r="Y1279" i="3"/>
  <c r="CW1279" i="3" s="1"/>
  <c r="CX1279" i="3"/>
  <c r="DG1279" i="3" s="1"/>
  <c r="DJ1279" i="3" s="1"/>
  <c r="CY1279" i="3"/>
  <c r="CZ1279" i="3"/>
  <c r="DB1279" i="3" s="1"/>
  <c r="DA1279" i="3"/>
  <c r="DC1279" i="3"/>
  <c r="DF1279" i="3"/>
  <c r="DH1279" i="3"/>
  <c r="A1280" i="3"/>
  <c r="Y1280" i="3"/>
  <c r="CW1280" i="3" s="1"/>
  <c r="CX1280" i="3"/>
  <c r="DG1280" i="3" s="1"/>
  <c r="DJ1280" i="3" s="1"/>
  <c r="CY1280" i="3"/>
  <c r="CZ1280" i="3"/>
  <c r="DA1280" i="3"/>
  <c r="DB1280" i="3"/>
  <c r="DC1280" i="3"/>
  <c r="DF1280" i="3"/>
  <c r="A1281" i="3"/>
  <c r="Y1281" i="3"/>
  <c r="CW1281" i="3" s="1"/>
  <c r="CY1281" i="3"/>
  <c r="CZ1281" i="3"/>
  <c r="DA1281" i="3"/>
  <c r="DB1281" i="3"/>
  <c r="DC1281" i="3"/>
  <c r="A1282" i="3"/>
  <c r="Y1282" i="3"/>
  <c r="CW1282" i="3" s="1"/>
  <c r="CX1282" i="3"/>
  <c r="DF1282" i="3" s="1"/>
  <c r="CY1282" i="3"/>
  <c r="CZ1282" i="3"/>
  <c r="DB1282" i="3" s="1"/>
  <c r="DA1282" i="3"/>
  <c r="DC1282" i="3"/>
  <c r="DH1282" i="3"/>
  <c r="A1283" i="3"/>
  <c r="Y1283" i="3"/>
  <c r="CW1283" i="3" s="1"/>
  <c r="CX1283" i="3"/>
  <c r="DF1283" i="3" s="1"/>
  <c r="CY1283" i="3"/>
  <c r="CZ1283" i="3"/>
  <c r="DA1283" i="3"/>
  <c r="DB1283" i="3"/>
  <c r="DC1283" i="3"/>
  <c r="A1284" i="3"/>
  <c r="Y1284" i="3"/>
  <c r="CW1284" i="3" s="1"/>
  <c r="CY1284" i="3"/>
  <c r="CZ1284" i="3"/>
  <c r="DA1284" i="3"/>
  <c r="DB1284" i="3"/>
  <c r="DC1284" i="3"/>
  <c r="A1285" i="3"/>
  <c r="Y1285" i="3"/>
  <c r="CW1285" i="3" s="1"/>
  <c r="CX1285" i="3"/>
  <c r="DG1285" i="3" s="1"/>
  <c r="DJ1285" i="3" s="1"/>
  <c r="CY1285" i="3"/>
  <c r="CZ1285" i="3"/>
  <c r="DB1285" i="3" s="1"/>
  <c r="DA1285" i="3"/>
  <c r="DC1285" i="3"/>
  <c r="DF1285" i="3"/>
  <c r="DH1285" i="3"/>
  <c r="A1286" i="3"/>
  <c r="Y1286" i="3"/>
  <c r="CX1286" i="3" s="1"/>
  <c r="CY1286" i="3"/>
  <c r="CZ1286" i="3"/>
  <c r="DB1286" i="3" s="1"/>
  <c r="DA1286" i="3"/>
  <c r="DC1286" i="3"/>
  <c r="A1287" i="3"/>
  <c r="Y1287" i="3"/>
  <c r="CX1287" i="3"/>
  <c r="DG1287" i="3" s="1"/>
  <c r="CY1287" i="3"/>
  <c r="CZ1287" i="3"/>
  <c r="DA1287" i="3"/>
  <c r="DB1287" i="3"/>
  <c r="DC1287" i="3"/>
  <c r="DF1287" i="3"/>
  <c r="DJ1287" i="3" s="1"/>
  <c r="A1288" i="3"/>
  <c r="Y1288" i="3"/>
  <c r="CX1288" i="3" s="1"/>
  <c r="CY1288" i="3"/>
  <c r="CZ1288" i="3"/>
  <c r="DA1288" i="3"/>
  <c r="DB1288" i="3"/>
  <c r="DC1288" i="3"/>
  <c r="A1289" i="3"/>
  <c r="Y1289" i="3"/>
  <c r="CX1289" i="3" s="1"/>
  <c r="CY1289" i="3"/>
  <c r="CZ1289" i="3"/>
  <c r="DA1289" i="3"/>
  <c r="DB1289" i="3"/>
  <c r="DC1289" i="3"/>
  <c r="A1290" i="3"/>
  <c r="Y1290" i="3"/>
  <c r="CX1290" i="3" s="1"/>
  <c r="CY1290" i="3"/>
  <c r="CZ1290" i="3"/>
  <c r="DA1290" i="3"/>
  <c r="DB1290" i="3"/>
  <c r="DC1290" i="3"/>
  <c r="A1291" i="3"/>
  <c r="Y1291" i="3"/>
  <c r="CU1291" i="3"/>
  <c r="CV1291" i="3"/>
  <c r="CX1291" i="3"/>
  <c r="DF1291" i="3" s="1"/>
  <c r="CY1291" i="3"/>
  <c r="CZ1291" i="3"/>
  <c r="DA1291" i="3"/>
  <c r="DB1291" i="3"/>
  <c r="DC1291" i="3"/>
  <c r="A1292" i="3"/>
  <c r="Y1292" i="3"/>
  <c r="CX1292" i="3" s="1"/>
  <c r="CY1292" i="3"/>
  <c r="CZ1292" i="3"/>
  <c r="DA1292" i="3"/>
  <c r="DB1292" i="3"/>
  <c r="DC1292" i="3"/>
  <c r="A1293" i="3"/>
  <c r="Y1293" i="3"/>
  <c r="CW1293" i="3" s="1"/>
  <c r="CY1293" i="3"/>
  <c r="CZ1293" i="3"/>
  <c r="DB1293" i="3" s="1"/>
  <c r="DA1293" i="3"/>
  <c r="DC1293" i="3"/>
  <c r="A1294" i="3"/>
  <c r="Y1294" i="3"/>
  <c r="CW1294" i="3"/>
  <c r="CX1294" i="3"/>
  <c r="DF1294" i="3" s="1"/>
  <c r="CY1294" i="3"/>
  <c r="CZ1294" i="3"/>
  <c r="DB1294" i="3" s="1"/>
  <c r="DA1294" i="3"/>
  <c r="DC1294" i="3"/>
  <c r="DG1294" i="3"/>
  <c r="DJ1294" i="3" s="1"/>
  <c r="DH1294" i="3"/>
  <c r="A1295" i="3"/>
  <c r="Y1295" i="3"/>
  <c r="CX1295" i="3" s="1"/>
  <c r="CW1295" i="3"/>
  <c r="CY1295" i="3"/>
  <c r="CZ1295" i="3"/>
  <c r="DA1295" i="3"/>
  <c r="DB1295" i="3"/>
  <c r="DC1295" i="3"/>
  <c r="A1296" i="3"/>
  <c r="Y1296" i="3"/>
  <c r="CW1296" i="3" s="1"/>
  <c r="CY1296" i="3"/>
  <c r="CZ1296" i="3"/>
  <c r="DA1296" i="3"/>
  <c r="DB1296" i="3"/>
  <c r="DC1296" i="3"/>
  <c r="A1297" i="3"/>
  <c r="Y1297" i="3"/>
  <c r="CW1297" i="3"/>
  <c r="CX1297" i="3"/>
  <c r="DH1297" i="3" s="1"/>
  <c r="CY1297" i="3"/>
  <c r="CZ1297" i="3"/>
  <c r="DB1297" i="3" s="1"/>
  <c r="DA1297" i="3"/>
  <c r="DC1297" i="3"/>
  <c r="DF1297" i="3"/>
  <c r="DG1297" i="3"/>
  <c r="DJ1297" i="3" s="1"/>
  <c r="A1298" i="3"/>
  <c r="Y1298" i="3"/>
  <c r="CW1298" i="3"/>
  <c r="CX1298" i="3"/>
  <c r="DF1298" i="3" s="1"/>
  <c r="CY1298" i="3"/>
  <c r="CZ1298" i="3"/>
  <c r="DA1298" i="3"/>
  <c r="DB1298" i="3"/>
  <c r="DC1298" i="3"/>
  <c r="DI1298" i="3"/>
  <c r="A1299" i="3"/>
  <c r="Y1299" i="3"/>
  <c r="CW1299" i="3" s="1"/>
  <c r="CY1299" i="3"/>
  <c r="CZ1299" i="3"/>
  <c r="DB1299" i="3" s="1"/>
  <c r="DA1299" i="3"/>
  <c r="DC1299" i="3"/>
  <c r="A1300" i="3"/>
  <c r="Y1300" i="3"/>
  <c r="CX1300" i="3"/>
  <c r="DG1300" i="3" s="1"/>
  <c r="CY1300" i="3"/>
  <c r="CZ1300" i="3"/>
  <c r="DB1300" i="3" s="1"/>
  <c r="DA1300" i="3"/>
  <c r="DC1300" i="3"/>
  <c r="DF1300" i="3"/>
  <c r="DJ1300" i="3" s="1"/>
  <c r="DH1300" i="3"/>
  <c r="A1301" i="3"/>
  <c r="Y1301" i="3"/>
  <c r="CX1301" i="3" s="1"/>
  <c r="CY1301" i="3"/>
  <c r="CZ1301" i="3"/>
  <c r="DB1301" i="3" s="1"/>
  <c r="DA1301" i="3"/>
  <c r="DC1301" i="3"/>
  <c r="A1302" i="3"/>
  <c r="Y1302" i="3"/>
  <c r="CX1302" i="3"/>
  <c r="DG1302" i="3" s="1"/>
  <c r="CY1302" i="3"/>
  <c r="CZ1302" i="3"/>
  <c r="DA1302" i="3"/>
  <c r="DB1302" i="3"/>
  <c r="DC1302" i="3"/>
  <c r="DF1302" i="3"/>
  <c r="DJ1302" i="3" s="1"/>
  <c r="A1303" i="3"/>
  <c r="Y1303" i="3"/>
  <c r="CX1303" i="3" s="1"/>
  <c r="CY1303" i="3"/>
  <c r="CZ1303" i="3"/>
  <c r="DA1303" i="3"/>
  <c r="DB1303" i="3"/>
  <c r="DC1303" i="3"/>
  <c r="A1304" i="3"/>
  <c r="Y1304" i="3"/>
  <c r="CX1304" i="3" s="1"/>
  <c r="CY1304" i="3"/>
  <c r="CZ1304" i="3"/>
  <c r="DA1304" i="3"/>
  <c r="DB1304" i="3"/>
  <c r="DC1304" i="3"/>
  <c r="A1305" i="3"/>
  <c r="Y1305" i="3"/>
  <c r="CU1305" i="3"/>
  <c r="CV1305" i="3"/>
  <c r="CX1305" i="3"/>
  <c r="DF1305" i="3" s="1"/>
  <c r="CY1305" i="3"/>
  <c r="CZ1305" i="3"/>
  <c r="DB1305" i="3" s="1"/>
  <c r="DA1305" i="3"/>
  <c r="DC1305" i="3"/>
  <c r="DG1305" i="3"/>
  <c r="A1306" i="3"/>
  <c r="Y1306" i="3"/>
  <c r="CX1306" i="3"/>
  <c r="DF1306" i="3" s="1"/>
  <c r="CY1306" i="3"/>
  <c r="CZ1306" i="3"/>
  <c r="DA1306" i="3"/>
  <c r="DB1306" i="3"/>
  <c r="DC1306" i="3"/>
  <c r="A1307" i="3"/>
  <c r="Y1307" i="3"/>
  <c r="CW1307" i="3" s="1"/>
  <c r="CY1307" i="3"/>
  <c r="CZ1307" i="3"/>
  <c r="DA1307" i="3"/>
  <c r="DB1307" i="3"/>
  <c r="DC1307" i="3"/>
  <c r="A1308" i="3"/>
  <c r="Y1308" i="3"/>
  <c r="CW1308" i="3" s="1"/>
  <c r="CX1308" i="3"/>
  <c r="DG1308" i="3" s="1"/>
  <c r="DJ1308" i="3" s="1"/>
  <c r="CY1308" i="3"/>
  <c r="CZ1308" i="3"/>
  <c r="DB1308" i="3" s="1"/>
  <c r="DA1308" i="3"/>
  <c r="DC1308" i="3"/>
  <c r="DF1308" i="3"/>
  <c r="DH1308" i="3"/>
  <c r="A1309" i="3"/>
  <c r="Y1309" i="3"/>
  <c r="CW1309" i="3" s="1"/>
  <c r="CX1309" i="3"/>
  <c r="DG1309" i="3" s="1"/>
  <c r="DJ1309" i="3" s="1"/>
  <c r="CY1309" i="3"/>
  <c r="CZ1309" i="3"/>
  <c r="DA1309" i="3"/>
  <c r="DB1309" i="3"/>
  <c r="DC1309" i="3"/>
  <c r="DF1309" i="3"/>
  <c r="A1310" i="3"/>
  <c r="Y1310" i="3"/>
  <c r="CW1310" i="3" s="1"/>
  <c r="CY1310" i="3"/>
  <c r="CZ1310" i="3"/>
  <c r="DA1310" i="3"/>
  <c r="DB1310" i="3"/>
  <c r="DC1310" i="3"/>
  <c r="A1311" i="3"/>
  <c r="Y1311" i="3"/>
  <c r="CW1311" i="3" s="1"/>
  <c r="CX1311" i="3"/>
  <c r="DF1311" i="3" s="1"/>
  <c r="CY1311" i="3"/>
  <c r="CZ1311" i="3"/>
  <c r="DB1311" i="3" s="1"/>
  <c r="DA1311" i="3"/>
  <c r="DC1311" i="3"/>
  <c r="DH1311" i="3"/>
  <c r="A1312" i="3"/>
  <c r="Y1312" i="3"/>
  <c r="CW1312" i="3" s="1"/>
  <c r="CX1312" i="3"/>
  <c r="DF1312" i="3" s="1"/>
  <c r="CY1312" i="3"/>
  <c r="CZ1312" i="3"/>
  <c r="DA1312" i="3"/>
  <c r="DB1312" i="3"/>
  <c r="DC1312" i="3"/>
  <c r="A1313" i="3"/>
  <c r="Y1313" i="3"/>
  <c r="CW1313" i="3" s="1"/>
  <c r="CY1313" i="3"/>
  <c r="CZ1313" i="3"/>
  <c r="DA1313" i="3"/>
  <c r="DB1313" i="3"/>
  <c r="DC1313" i="3"/>
  <c r="A1314" i="3"/>
  <c r="Y1314" i="3"/>
  <c r="CX1314" i="3" s="1"/>
  <c r="CY1314" i="3"/>
  <c r="CZ1314" i="3"/>
  <c r="DB1314" i="3" s="1"/>
  <c r="DA1314" i="3"/>
  <c r="DC1314" i="3"/>
  <c r="A1315" i="3"/>
  <c r="Y1315" i="3"/>
  <c r="CX1315" i="3"/>
  <c r="DG1315" i="3" s="1"/>
  <c r="CY1315" i="3"/>
  <c r="CZ1315" i="3"/>
  <c r="DB1315" i="3" s="1"/>
  <c r="DA1315" i="3"/>
  <c r="DC1315" i="3"/>
  <c r="DF1315" i="3"/>
  <c r="DJ1315" i="3" s="1"/>
  <c r="DH1315" i="3"/>
  <c r="A1316" i="3"/>
  <c r="Y1316" i="3"/>
  <c r="CX1316" i="3" s="1"/>
  <c r="CY1316" i="3"/>
  <c r="CZ1316" i="3"/>
  <c r="DB1316" i="3" s="1"/>
  <c r="DA1316" i="3"/>
  <c r="DC1316" i="3"/>
  <c r="A1317" i="3"/>
  <c r="Y1317" i="3"/>
  <c r="CX1317" i="3"/>
  <c r="DG1317" i="3" s="1"/>
  <c r="CY1317" i="3"/>
  <c r="CZ1317" i="3"/>
  <c r="DA1317" i="3"/>
  <c r="DB1317" i="3"/>
  <c r="DC1317" i="3"/>
  <c r="DF1317" i="3"/>
  <c r="DJ1317" i="3" s="1"/>
  <c r="A1318" i="3"/>
  <c r="Y1318" i="3"/>
  <c r="CX1318" i="3" s="1"/>
  <c r="CY1318" i="3"/>
  <c r="CZ1318" i="3"/>
  <c r="DA1318" i="3"/>
  <c r="DB1318" i="3"/>
  <c r="DC1318" i="3"/>
  <c r="A1319" i="3"/>
  <c r="Y1319" i="3"/>
  <c r="CY1319" i="3"/>
  <c r="CZ1319" i="3"/>
  <c r="DB1319" i="3" s="1"/>
  <c r="DA1319" i="3"/>
  <c r="DC1319" i="3"/>
  <c r="A1320" i="3"/>
  <c r="Y1320" i="3"/>
  <c r="CY1320" i="3"/>
  <c r="CZ1320" i="3"/>
  <c r="DB1320" i="3" s="1"/>
  <c r="DA1320" i="3"/>
  <c r="DC1320" i="3"/>
  <c r="A1321" i="3"/>
  <c r="Y1321" i="3"/>
  <c r="CY1321" i="3"/>
  <c r="CZ1321" i="3"/>
  <c r="DA1321" i="3"/>
  <c r="DB1321" i="3"/>
  <c r="DC1321" i="3"/>
  <c r="A1322" i="3"/>
  <c r="Y1322" i="3"/>
  <c r="CY1322" i="3"/>
  <c r="CZ1322" i="3"/>
  <c r="DB1322" i="3" s="1"/>
  <c r="DA1322" i="3"/>
  <c r="DC1322" i="3"/>
  <c r="A1323" i="3"/>
  <c r="Y1323" i="3"/>
  <c r="CY1323" i="3"/>
  <c r="CZ1323" i="3"/>
  <c r="DB1323" i="3" s="1"/>
  <c r="DA1323" i="3"/>
  <c r="DC1323" i="3"/>
  <c r="A1324" i="3"/>
  <c r="Y1324" i="3"/>
  <c r="CY1324" i="3"/>
  <c r="CZ1324" i="3"/>
  <c r="DA1324" i="3"/>
  <c r="DB1324" i="3"/>
  <c r="DC1324" i="3"/>
  <c r="A1325" i="3"/>
  <c r="Y1325" i="3"/>
  <c r="CY1325" i="3"/>
  <c r="CZ1325" i="3"/>
  <c r="DA1325" i="3"/>
  <c r="DB1325" i="3"/>
  <c r="DC1325" i="3"/>
  <c r="A1326" i="3"/>
  <c r="Y1326" i="3"/>
  <c r="CY1326" i="3"/>
  <c r="CZ1326" i="3"/>
  <c r="DB1326" i="3" s="1"/>
  <c r="DA1326" i="3"/>
  <c r="DC1326" i="3"/>
  <c r="A1327" i="3"/>
  <c r="Y1327" i="3"/>
  <c r="CY1327" i="3"/>
  <c r="CZ1327" i="3"/>
  <c r="DA1327" i="3"/>
  <c r="DB1327" i="3"/>
  <c r="DC1327" i="3"/>
  <c r="A1328" i="3"/>
  <c r="Y1328" i="3"/>
  <c r="CY1328" i="3"/>
  <c r="CZ1328" i="3"/>
  <c r="DA1328" i="3"/>
  <c r="DB1328" i="3"/>
  <c r="DC1328" i="3"/>
  <c r="A1329" i="3"/>
  <c r="Y1329" i="3"/>
  <c r="CY1329" i="3"/>
  <c r="CZ1329" i="3"/>
  <c r="DB1329" i="3" s="1"/>
  <c r="DA1329" i="3"/>
  <c r="DC1329" i="3"/>
  <c r="A1330" i="3"/>
  <c r="Y1330" i="3"/>
  <c r="CY1330" i="3"/>
  <c r="CZ1330" i="3"/>
  <c r="DA1330" i="3"/>
  <c r="DB1330" i="3"/>
  <c r="DC1330" i="3"/>
  <c r="A1331" i="3"/>
  <c r="Y1331" i="3"/>
  <c r="CY1331" i="3"/>
  <c r="CZ1331" i="3"/>
  <c r="DA1331" i="3"/>
  <c r="DB1331" i="3"/>
  <c r="DC1331" i="3"/>
  <c r="A1332" i="3"/>
  <c r="Y1332" i="3"/>
  <c r="CY1332" i="3"/>
  <c r="CZ1332" i="3"/>
  <c r="DA1332" i="3"/>
  <c r="DB1332" i="3"/>
  <c r="DC1332" i="3"/>
  <c r="A1333" i="3"/>
  <c r="Y1333" i="3"/>
  <c r="CY1333" i="3"/>
  <c r="CZ1333" i="3"/>
  <c r="DA1333" i="3"/>
  <c r="DB1333" i="3"/>
  <c r="DC1333" i="3"/>
  <c r="A1334" i="3"/>
  <c r="Y1334" i="3"/>
  <c r="CY1334" i="3"/>
  <c r="CZ1334" i="3"/>
  <c r="DA1334" i="3"/>
  <c r="DB1334" i="3"/>
  <c r="DC1334" i="3"/>
  <c r="A1335" i="3"/>
  <c r="Y1335" i="3"/>
  <c r="CY1335" i="3"/>
  <c r="CZ1335" i="3"/>
  <c r="DB1335" i="3" s="1"/>
  <c r="DA1335" i="3"/>
  <c r="DC1335" i="3"/>
  <c r="A1336" i="3"/>
  <c r="Y1336" i="3"/>
  <c r="CY1336" i="3"/>
  <c r="CZ1336" i="3"/>
  <c r="DB1336" i="3" s="1"/>
  <c r="DA1336" i="3"/>
  <c r="DC1336" i="3"/>
  <c r="A1337" i="3"/>
  <c r="Y1337" i="3"/>
  <c r="CY1337" i="3"/>
  <c r="CZ1337" i="3"/>
  <c r="DA1337" i="3"/>
  <c r="DB1337" i="3"/>
  <c r="DC1337" i="3"/>
  <c r="A1338" i="3"/>
  <c r="Y1338" i="3"/>
  <c r="CY1338" i="3"/>
  <c r="CZ1338" i="3"/>
  <c r="DA1338" i="3"/>
  <c r="DB1338" i="3"/>
  <c r="DC1338" i="3"/>
  <c r="A1339" i="3"/>
  <c r="Y1339" i="3"/>
  <c r="CY1339" i="3"/>
  <c r="CZ1339" i="3"/>
  <c r="DB1339" i="3" s="1"/>
  <c r="DA1339" i="3"/>
  <c r="DC1339" i="3"/>
  <c r="A1340" i="3"/>
  <c r="Y1340" i="3"/>
  <c r="CY1340" i="3"/>
  <c r="CZ1340" i="3"/>
  <c r="DA1340" i="3"/>
  <c r="DB1340" i="3"/>
  <c r="DC1340" i="3"/>
  <c r="A1341" i="3"/>
  <c r="Y1341" i="3"/>
  <c r="CY1341" i="3"/>
  <c r="CZ1341" i="3"/>
  <c r="DA1341" i="3"/>
  <c r="DB1341" i="3"/>
  <c r="DC1341" i="3"/>
  <c r="A1342" i="3"/>
  <c r="Y1342" i="3"/>
  <c r="CY1342" i="3"/>
  <c r="CZ1342" i="3"/>
  <c r="DB1342" i="3" s="1"/>
  <c r="DA1342" i="3"/>
  <c r="DC1342" i="3"/>
  <c r="A1343" i="3"/>
  <c r="Y1343" i="3"/>
  <c r="CY1343" i="3"/>
  <c r="CZ1343" i="3"/>
  <c r="DA1343" i="3"/>
  <c r="DB1343" i="3"/>
  <c r="DC1343" i="3"/>
  <c r="A1344" i="3"/>
  <c r="Y1344" i="3"/>
  <c r="CY1344" i="3"/>
  <c r="CZ1344" i="3"/>
  <c r="DA1344" i="3"/>
  <c r="DB1344" i="3"/>
  <c r="DC1344" i="3"/>
  <c r="A1345" i="3"/>
  <c r="Y1345" i="3"/>
  <c r="CY1345" i="3"/>
  <c r="CZ1345" i="3"/>
  <c r="DB1345" i="3" s="1"/>
  <c r="DA1345" i="3"/>
  <c r="DC1345" i="3"/>
  <c r="A1346" i="3"/>
  <c r="Y1346" i="3"/>
  <c r="CY1346" i="3"/>
  <c r="CZ1346" i="3"/>
  <c r="DB1346" i="3" s="1"/>
  <c r="DA1346" i="3"/>
  <c r="DC1346" i="3"/>
  <c r="A1347" i="3"/>
  <c r="Y1347" i="3"/>
  <c r="CY1347" i="3"/>
  <c r="CZ1347" i="3"/>
  <c r="DA1347" i="3"/>
  <c r="DB1347" i="3"/>
  <c r="DC1347" i="3"/>
  <c r="A1348" i="3"/>
  <c r="Y1348" i="3"/>
  <c r="CY1348" i="3"/>
  <c r="CZ1348" i="3"/>
  <c r="DB1348" i="3" s="1"/>
  <c r="DA1348" i="3"/>
  <c r="DC1348" i="3"/>
  <c r="A1349" i="3"/>
  <c r="Y1349" i="3"/>
  <c r="CY1349" i="3"/>
  <c r="CZ1349" i="3"/>
  <c r="DB1349" i="3" s="1"/>
  <c r="DA1349" i="3"/>
  <c r="DC1349" i="3"/>
  <c r="A1350" i="3"/>
  <c r="Y1350" i="3"/>
  <c r="CY1350" i="3"/>
  <c r="CZ1350" i="3"/>
  <c r="DA1350" i="3"/>
  <c r="DB1350" i="3"/>
  <c r="DC1350" i="3"/>
  <c r="A1351" i="3"/>
  <c r="Y1351" i="3"/>
  <c r="CY1351" i="3"/>
  <c r="CZ1351" i="3"/>
  <c r="DA1351" i="3"/>
  <c r="DB1351" i="3"/>
  <c r="DC1351" i="3"/>
  <c r="A1352" i="3"/>
  <c r="Y1352" i="3"/>
  <c r="CY1352" i="3"/>
  <c r="CZ1352" i="3"/>
  <c r="DA1352" i="3"/>
  <c r="DB1352" i="3"/>
  <c r="DC1352" i="3"/>
  <c r="A1353" i="3"/>
  <c r="Y1353" i="3"/>
  <c r="CU1353" i="3"/>
  <c r="CV1353" i="3"/>
  <c r="CX1353" i="3"/>
  <c r="CY1353" i="3"/>
  <c r="CZ1353" i="3"/>
  <c r="DA1353" i="3"/>
  <c r="DB1353" i="3"/>
  <c r="DC1353" i="3"/>
  <c r="A1354" i="3"/>
  <c r="Y1354" i="3"/>
  <c r="CX1354" i="3" s="1"/>
  <c r="CY1354" i="3"/>
  <c r="CZ1354" i="3"/>
  <c r="DA1354" i="3"/>
  <c r="DB1354" i="3"/>
  <c r="DC1354" i="3"/>
  <c r="A1355" i="3"/>
  <c r="Y1355" i="3"/>
  <c r="CX1355" i="3" s="1"/>
  <c r="CY1355" i="3"/>
  <c r="CZ1355" i="3"/>
  <c r="DA1355" i="3"/>
  <c r="DB1355" i="3"/>
  <c r="DC1355" i="3"/>
  <c r="A1356" i="3"/>
  <c r="Y1356" i="3"/>
  <c r="CU1356" i="3"/>
  <c r="CV1356" i="3"/>
  <c r="CX1356" i="3"/>
  <c r="DF1356" i="3" s="1"/>
  <c r="CY1356" i="3"/>
  <c r="CZ1356" i="3"/>
  <c r="DB1356" i="3" s="1"/>
  <c r="DA1356" i="3"/>
  <c r="DC1356" i="3"/>
  <c r="DG1356" i="3"/>
  <c r="DH1356" i="3"/>
  <c r="A1357" i="3"/>
  <c r="Y1357" i="3"/>
  <c r="CX1357" i="3"/>
  <c r="CY1357" i="3"/>
  <c r="CZ1357" i="3"/>
  <c r="DA1357" i="3"/>
  <c r="DB1357" i="3"/>
  <c r="DC1357" i="3"/>
  <c r="A1358" i="3"/>
  <c r="Y1358" i="3"/>
  <c r="CX1358" i="3" s="1"/>
  <c r="CY1358" i="3"/>
  <c r="CZ1358" i="3"/>
  <c r="DA1358" i="3"/>
  <c r="DB1358" i="3"/>
  <c r="DC1358" i="3"/>
  <c r="A1359" i="3"/>
  <c r="Y1359" i="3"/>
  <c r="CV1359" i="3" s="1"/>
  <c r="CU1359" i="3"/>
  <c r="CX1359" i="3"/>
  <c r="DF1359" i="3" s="1"/>
  <c r="CY1359" i="3"/>
  <c r="CZ1359" i="3"/>
  <c r="DB1359" i="3" s="1"/>
  <c r="DA1359" i="3"/>
  <c r="DC1359" i="3"/>
  <c r="DH1359" i="3"/>
  <c r="A1360" i="3"/>
  <c r="Y1360" i="3"/>
  <c r="CX1360" i="3" s="1"/>
  <c r="CY1360" i="3"/>
  <c r="CZ1360" i="3"/>
  <c r="DB1360" i="3" s="1"/>
  <c r="DA1360" i="3"/>
  <c r="DC1360" i="3"/>
  <c r="DG1360" i="3"/>
  <c r="A1361" i="3"/>
  <c r="Y1361" i="3"/>
  <c r="CX1361" i="3"/>
  <c r="CY1361" i="3"/>
  <c r="CZ1361" i="3"/>
  <c r="DA1361" i="3"/>
  <c r="DB1361" i="3"/>
  <c r="DC1361" i="3"/>
  <c r="DF1361" i="3"/>
  <c r="DJ1361" i="3" s="1"/>
  <c r="A1362" i="3"/>
  <c r="Y1362" i="3"/>
  <c r="CU1362" i="3"/>
  <c r="CY1362" i="3"/>
  <c r="CZ1362" i="3"/>
  <c r="DB1362" i="3" s="1"/>
  <c r="DA1362" i="3"/>
  <c r="DC1362" i="3"/>
  <c r="A1363" i="3"/>
  <c r="Y1363" i="3"/>
  <c r="CX1363" i="3"/>
  <c r="DG1363" i="3" s="1"/>
  <c r="CY1363" i="3"/>
  <c r="CZ1363" i="3"/>
  <c r="DB1363" i="3" s="1"/>
  <c r="DA1363" i="3"/>
  <c r="DC1363" i="3"/>
  <c r="DF1363" i="3"/>
  <c r="DJ1363" i="3" s="1"/>
  <c r="DH1363" i="3"/>
  <c r="A1364" i="3"/>
  <c r="Y1364" i="3"/>
  <c r="CX1364" i="3" s="1"/>
  <c r="CY1364" i="3"/>
  <c r="CZ1364" i="3"/>
  <c r="DB1364" i="3" s="1"/>
  <c r="DA1364" i="3"/>
  <c r="DC1364" i="3"/>
  <c r="DG1364" i="3"/>
  <c r="A1365" i="3"/>
  <c r="Y1365" i="3"/>
  <c r="CY1365" i="3"/>
  <c r="CZ1365" i="3"/>
  <c r="DA1365" i="3"/>
  <c r="DB1365" i="3"/>
  <c r="DC1365" i="3"/>
  <c r="A1366" i="3"/>
  <c r="Y1366" i="3"/>
  <c r="CY1366" i="3"/>
  <c r="CZ1366" i="3"/>
  <c r="DA1366" i="3"/>
  <c r="DB1366" i="3"/>
  <c r="DC1366" i="3"/>
  <c r="A1367" i="3"/>
  <c r="Y1367" i="3"/>
  <c r="CY1367" i="3"/>
  <c r="CZ1367" i="3"/>
  <c r="DB1367" i="3" s="1"/>
  <c r="DA1367" i="3"/>
  <c r="DC1367" i="3"/>
  <c r="A1368" i="3"/>
  <c r="Y1368" i="3"/>
  <c r="CY1368" i="3"/>
  <c r="CZ1368" i="3"/>
  <c r="DA1368" i="3"/>
  <c r="DB1368" i="3"/>
  <c r="DC1368" i="3"/>
  <c r="A1369" i="3"/>
  <c r="Y1369" i="3"/>
  <c r="CY1369" i="3"/>
  <c r="CZ1369" i="3"/>
  <c r="DA1369" i="3"/>
  <c r="DB1369" i="3"/>
  <c r="DC1369" i="3"/>
  <c r="A1370" i="3"/>
  <c r="Y1370" i="3"/>
  <c r="CY1370" i="3"/>
  <c r="CZ1370" i="3"/>
  <c r="DB1370" i="3" s="1"/>
  <c r="DA1370" i="3"/>
  <c r="DC1370" i="3"/>
  <c r="A1371" i="3"/>
  <c r="Y1371" i="3"/>
  <c r="CY1371" i="3"/>
  <c r="CZ1371" i="3"/>
  <c r="DB1371" i="3" s="1"/>
  <c r="DA1371" i="3"/>
  <c r="DC1371" i="3"/>
  <c r="A1372" i="3"/>
  <c r="Y1372" i="3"/>
  <c r="CY1372" i="3"/>
  <c r="CZ1372" i="3"/>
  <c r="DA1372" i="3"/>
  <c r="DB1372" i="3"/>
  <c r="DC1372" i="3"/>
  <c r="A1373" i="3"/>
  <c r="Y1373" i="3"/>
  <c r="CY1373" i="3"/>
  <c r="CZ1373" i="3"/>
  <c r="DA1373" i="3"/>
  <c r="DB1373" i="3"/>
  <c r="DC1373" i="3"/>
  <c r="A1374" i="3"/>
  <c r="Y1374" i="3"/>
  <c r="CY1374" i="3"/>
  <c r="CZ1374" i="3"/>
  <c r="DA1374" i="3"/>
  <c r="DB1374" i="3"/>
  <c r="DC1374" i="3"/>
  <c r="A1375" i="3"/>
  <c r="Y1375" i="3"/>
  <c r="CY1375" i="3"/>
  <c r="CZ1375" i="3"/>
  <c r="DB1375" i="3" s="1"/>
  <c r="DA1375" i="3"/>
  <c r="DC1375" i="3"/>
  <c r="A1376" i="3"/>
  <c r="Y1376" i="3"/>
  <c r="CY1376" i="3"/>
  <c r="CZ1376" i="3"/>
  <c r="DB1376" i="3" s="1"/>
  <c r="DA1376" i="3"/>
  <c r="DC1376" i="3"/>
  <c r="A1377" i="3"/>
  <c r="Y1377" i="3"/>
  <c r="CY1377" i="3"/>
  <c r="CZ1377" i="3"/>
  <c r="DA1377" i="3"/>
  <c r="DB1377" i="3"/>
  <c r="DC1377" i="3"/>
  <c r="A1378" i="3"/>
  <c r="Y1378" i="3"/>
  <c r="CY1378" i="3"/>
  <c r="CZ1378" i="3"/>
  <c r="DB1378" i="3" s="1"/>
  <c r="DA1378" i="3"/>
  <c r="DC1378" i="3"/>
  <c r="A1379" i="3"/>
  <c r="Y1379" i="3"/>
  <c r="CY1379" i="3"/>
  <c r="CZ1379" i="3"/>
  <c r="DB1379" i="3" s="1"/>
  <c r="DA1379" i="3"/>
  <c r="DC1379" i="3"/>
  <c r="A1380" i="3"/>
  <c r="Y1380" i="3"/>
  <c r="CY1380" i="3"/>
  <c r="CZ1380" i="3"/>
  <c r="DA1380" i="3"/>
  <c r="DB1380" i="3"/>
  <c r="DC1380" i="3"/>
  <c r="A1381" i="3"/>
  <c r="Y1381" i="3"/>
  <c r="CY1381" i="3"/>
  <c r="CZ1381" i="3"/>
  <c r="DA1381" i="3"/>
  <c r="DB1381" i="3"/>
  <c r="DC1381" i="3"/>
  <c r="A1382" i="3"/>
  <c r="Y1382" i="3"/>
  <c r="CY1382" i="3"/>
  <c r="CZ1382" i="3"/>
  <c r="DA1382" i="3"/>
  <c r="DB1382" i="3"/>
  <c r="DC1382" i="3"/>
  <c r="A1383" i="3"/>
  <c r="Y1383" i="3"/>
  <c r="CY1383" i="3"/>
  <c r="CZ1383" i="3"/>
  <c r="DB1383" i="3" s="1"/>
  <c r="DA1383" i="3"/>
  <c r="DC1383" i="3"/>
  <c r="A1384" i="3"/>
  <c r="Y1384" i="3"/>
  <c r="CY1384" i="3"/>
  <c r="CZ1384" i="3"/>
  <c r="DA1384" i="3"/>
  <c r="DB1384" i="3"/>
  <c r="DC1384" i="3"/>
  <c r="A1385" i="3"/>
  <c r="Y1385" i="3"/>
  <c r="CU1385" i="3"/>
  <c r="CV1385" i="3"/>
  <c r="CX1385" i="3"/>
  <c r="CY1385" i="3"/>
  <c r="CZ1385" i="3"/>
  <c r="DA1385" i="3"/>
  <c r="DB1385" i="3"/>
  <c r="DC1385" i="3"/>
  <c r="DF1385" i="3"/>
  <c r="A1386" i="3"/>
  <c r="Y1386" i="3"/>
  <c r="CX1386" i="3" s="1"/>
  <c r="CY1386" i="3"/>
  <c r="CZ1386" i="3"/>
  <c r="DA1386" i="3"/>
  <c r="DB1386" i="3"/>
  <c r="DC1386" i="3"/>
  <c r="DI1386" i="3"/>
  <c r="DJ1386" i="3" s="1"/>
  <c r="A1387" i="3"/>
  <c r="Y1387" i="3"/>
  <c r="CW1387" i="3" s="1"/>
  <c r="CY1387" i="3"/>
  <c r="CZ1387" i="3"/>
  <c r="DB1387" i="3" s="1"/>
  <c r="DA1387" i="3"/>
  <c r="DC1387" i="3"/>
  <c r="A1388" i="3"/>
  <c r="Y1388" i="3"/>
  <c r="CU1388" i="3"/>
  <c r="CV1388" i="3"/>
  <c r="CX1388" i="3"/>
  <c r="CY1388" i="3"/>
  <c r="CZ1388" i="3"/>
  <c r="DA1388" i="3"/>
  <c r="DB1388" i="3"/>
  <c r="DC1388" i="3"/>
  <c r="A1389" i="3"/>
  <c r="Y1389" i="3"/>
  <c r="CX1389" i="3" s="1"/>
  <c r="CY1389" i="3"/>
  <c r="CZ1389" i="3"/>
  <c r="DA1389" i="3"/>
  <c r="DB1389" i="3"/>
  <c r="DC1389" i="3"/>
  <c r="DI1389" i="3"/>
  <c r="DJ1389" i="3" s="1"/>
  <c r="A1390" i="3"/>
  <c r="Y1390" i="3"/>
  <c r="CW1390" i="3" s="1"/>
  <c r="CY1390" i="3"/>
  <c r="CZ1390" i="3"/>
  <c r="DA1390" i="3"/>
  <c r="DB1390" i="3"/>
  <c r="DC1390" i="3"/>
  <c r="A1391" i="3"/>
  <c r="Y1391" i="3"/>
  <c r="CY1391" i="3"/>
  <c r="CZ1391" i="3"/>
  <c r="DA1391" i="3"/>
  <c r="DB1391" i="3"/>
  <c r="DC1391" i="3"/>
  <c r="A1392" i="3"/>
  <c r="Y1392" i="3"/>
  <c r="CY1392" i="3"/>
  <c r="CZ1392" i="3"/>
  <c r="DA1392" i="3"/>
  <c r="DB1392" i="3"/>
  <c r="DC1392" i="3"/>
  <c r="A1393" i="3"/>
  <c r="Y1393" i="3"/>
  <c r="CY1393" i="3"/>
  <c r="CZ1393" i="3"/>
  <c r="DB1393" i="3" s="1"/>
  <c r="DA1393" i="3"/>
  <c r="DC1393" i="3"/>
  <c r="A1394" i="3"/>
  <c r="Y1394" i="3"/>
  <c r="CY1394" i="3"/>
  <c r="CZ1394" i="3"/>
  <c r="DA1394" i="3"/>
  <c r="DB1394" i="3"/>
  <c r="DC1394" i="3"/>
  <c r="A1395" i="3"/>
  <c r="Y1395" i="3"/>
  <c r="CY1395" i="3"/>
  <c r="CZ1395" i="3"/>
  <c r="DA1395" i="3"/>
  <c r="DB1395" i="3"/>
  <c r="DC1395" i="3"/>
  <c r="A1396" i="3"/>
  <c r="Y1396" i="3"/>
  <c r="CY1396" i="3"/>
  <c r="CZ1396" i="3"/>
  <c r="DA1396" i="3"/>
  <c r="DB1396" i="3"/>
  <c r="DC1396" i="3"/>
  <c r="A1397" i="3"/>
  <c r="Y1397" i="3"/>
  <c r="CY1397" i="3"/>
  <c r="CZ1397" i="3"/>
  <c r="DB1397" i="3" s="1"/>
  <c r="DA1397" i="3"/>
  <c r="DC1397" i="3"/>
  <c r="A1398" i="3"/>
  <c r="Y1398" i="3"/>
  <c r="CY1398" i="3"/>
  <c r="CZ1398" i="3"/>
  <c r="DA1398" i="3"/>
  <c r="DB1398" i="3"/>
  <c r="DC1398" i="3"/>
  <c r="A1399" i="3"/>
  <c r="Y1399" i="3"/>
  <c r="CV1399" i="3" s="1"/>
  <c r="CU1399" i="3"/>
  <c r="CX1399" i="3"/>
  <c r="DF1399" i="3" s="1"/>
  <c r="CY1399" i="3"/>
  <c r="CZ1399" i="3"/>
  <c r="DB1399" i="3" s="1"/>
  <c r="DA1399" i="3"/>
  <c r="DC1399" i="3"/>
  <c r="A1400" i="3"/>
  <c r="Y1400" i="3"/>
  <c r="CX1400" i="3" s="1"/>
  <c r="CY1400" i="3"/>
  <c r="CZ1400" i="3"/>
  <c r="DA1400" i="3"/>
  <c r="DB1400" i="3"/>
  <c r="DC1400" i="3"/>
  <c r="A1401" i="3"/>
  <c r="Y1401" i="3"/>
  <c r="CX1401" i="3" s="1"/>
  <c r="CW1401" i="3"/>
  <c r="CY1401" i="3"/>
  <c r="CZ1401" i="3"/>
  <c r="DA1401" i="3"/>
  <c r="DB1401" i="3"/>
  <c r="DC1401" i="3"/>
  <c r="DI1401" i="3"/>
  <c r="A1402" i="3"/>
  <c r="Y1402" i="3"/>
  <c r="CW1402" i="3" s="1"/>
  <c r="CX1402" i="3"/>
  <c r="DF1402" i="3" s="1"/>
  <c r="CY1402" i="3"/>
  <c r="CZ1402" i="3"/>
  <c r="DA1402" i="3"/>
  <c r="DB1402" i="3"/>
  <c r="DC1402" i="3"/>
  <c r="DG1402" i="3"/>
  <c r="DJ1402" i="3" s="1"/>
  <c r="DH1402" i="3"/>
  <c r="DI1402" i="3"/>
  <c r="A1403" i="3"/>
  <c r="Y1403" i="3"/>
  <c r="CW1403" i="3"/>
  <c r="CX1403" i="3"/>
  <c r="DH1403" i="3" s="1"/>
  <c r="CY1403" i="3"/>
  <c r="CZ1403" i="3"/>
  <c r="DB1403" i="3" s="1"/>
  <c r="DA1403" i="3"/>
  <c r="DC1403" i="3"/>
  <c r="DF1403" i="3"/>
  <c r="DG1403" i="3"/>
  <c r="DJ1403" i="3" s="1"/>
  <c r="A1404" i="3"/>
  <c r="Y1404" i="3"/>
  <c r="CW1404" i="3"/>
  <c r="CX1404" i="3"/>
  <c r="DF1404" i="3" s="1"/>
  <c r="CY1404" i="3"/>
  <c r="CZ1404" i="3"/>
  <c r="DA1404" i="3"/>
  <c r="DB1404" i="3"/>
  <c r="DC1404" i="3"/>
  <c r="DI1404" i="3"/>
  <c r="A1405" i="3"/>
  <c r="Y1405" i="3"/>
  <c r="CW1405" i="3" s="1"/>
  <c r="CY1405" i="3"/>
  <c r="CZ1405" i="3"/>
  <c r="DB1405" i="3" s="1"/>
  <c r="DA1405" i="3"/>
  <c r="DC1405" i="3"/>
  <c r="A1406" i="3"/>
  <c r="Y1406" i="3"/>
  <c r="CW1406" i="3"/>
  <c r="CX1406" i="3"/>
  <c r="DF1406" i="3" s="1"/>
  <c r="CY1406" i="3"/>
  <c r="CZ1406" i="3"/>
  <c r="DA1406" i="3"/>
  <c r="DB1406" i="3"/>
  <c r="DC1406" i="3"/>
  <c r="DG1406" i="3"/>
  <c r="DJ1406" i="3" s="1"/>
  <c r="DH1406" i="3"/>
  <c r="A1407" i="3"/>
  <c r="Y1407" i="3"/>
  <c r="CX1407" i="3" s="1"/>
  <c r="CW1407" i="3"/>
  <c r="CY1407" i="3"/>
  <c r="CZ1407" i="3"/>
  <c r="DA1407" i="3"/>
  <c r="DB1407" i="3"/>
  <c r="DC1407" i="3"/>
  <c r="DI1407" i="3"/>
  <c r="A1408" i="3"/>
  <c r="Y1408" i="3"/>
  <c r="CX1408" i="3"/>
  <c r="DF1408" i="3" s="1"/>
  <c r="CY1408" i="3"/>
  <c r="CZ1408" i="3"/>
  <c r="DA1408" i="3"/>
  <c r="DB1408" i="3"/>
  <c r="DC1408" i="3"/>
  <c r="DH1408" i="3"/>
  <c r="DI1408" i="3"/>
  <c r="DJ1408" i="3"/>
  <c r="A1409" i="3"/>
  <c r="Y1409" i="3"/>
  <c r="CX1409" i="3"/>
  <c r="DF1409" i="3" s="1"/>
  <c r="DJ1409" i="3" s="1"/>
  <c r="CY1409" i="3"/>
  <c r="CZ1409" i="3"/>
  <c r="DA1409" i="3"/>
  <c r="DB1409" i="3"/>
  <c r="DC1409" i="3"/>
  <c r="DG1409" i="3"/>
  <c r="DH1409" i="3"/>
  <c r="DI1409" i="3"/>
  <c r="A1410" i="3"/>
  <c r="Y1410" i="3"/>
  <c r="CX1410" i="3"/>
  <c r="CY1410" i="3"/>
  <c r="CZ1410" i="3"/>
  <c r="DB1410" i="3" s="1"/>
  <c r="DA1410" i="3"/>
  <c r="DC1410" i="3"/>
  <c r="A1411" i="3"/>
  <c r="Y1411" i="3"/>
  <c r="CX1411" i="3" s="1"/>
  <c r="CY1411" i="3"/>
  <c r="CZ1411" i="3"/>
  <c r="DB1411" i="3" s="1"/>
  <c r="DA1411" i="3"/>
  <c r="DC1411" i="3"/>
  <c r="DG1411" i="3"/>
  <c r="A1412" i="3"/>
  <c r="Y1412" i="3"/>
  <c r="CX1412" i="3"/>
  <c r="CY1412" i="3"/>
  <c r="CZ1412" i="3"/>
  <c r="DA1412" i="3"/>
  <c r="DB1412" i="3"/>
  <c r="DC1412" i="3"/>
  <c r="DF1412" i="3"/>
  <c r="DJ1412" i="3"/>
  <c r="A1413" i="3"/>
  <c r="Y1413" i="3"/>
  <c r="CU1413" i="3"/>
  <c r="CY1413" i="3"/>
  <c r="CZ1413" i="3"/>
  <c r="DB1413" i="3" s="1"/>
  <c r="DA1413" i="3"/>
  <c r="DC1413" i="3"/>
  <c r="A1414" i="3"/>
  <c r="Y1414" i="3"/>
  <c r="CX1414" i="3"/>
  <c r="CY1414" i="3"/>
  <c r="CZ1414" i="3"/>
  <c r="DB1414" i="3" s="1"/>
  <c r="DA1414" i="3"/>
  <c r="DC1414" i="3"/>
  <c r="A1415" i="3"/>
  <c r="Y1415" i="3"/>
  <c r="CW1415" i="3" s="1"/>
  <c r="CY1415" i="3"/>
  <c r="CZ1415" i="3"/>
  <c r="DA1415" i="3"/>
  <c r="DB1415" i="3"/>
  <c r="DC1415" i="3"/>
  <c r="A1416" i="3"/>
  <c r="Y1416" i="3"/>
  <c r="CY1416" i="3"/>
  <c r="CZ1416" i="3"/>
  <c r="DA1416" i="3"/>
  <c r="DB1416" i="3"/>
  <c r="DC1416" i="3"/>
  <c r="A1417" i="3"/>
  <c r="Y1417" i="3"/>
  <c r="CW1417" i="3"/>
  <c r="CX1417" i="3"/>
  <c r="DH1417" i="3" s="1"/>
  <c r="CY1417" i="3"/>
  <c r="CZ1417" i="3"/>
  <c r="DB1417" i="3" s="1"/>
  <c r="DA1417" i="3"/>
  <c r="DC1417" i="3"/>
  <c r="DF1417" i="3"/>
  <c r="A1418" i="3"/>
  <c r="Y1418" i="3"/>
  <c r="CW1418" i="3" s="1"/>
  <c r="CX1418" i="3"/>
  <c r="DF1418" i="3" s="1"/>
  <c r="CY1418" i="3"/>
  <c r="CZ1418" i="3"/>
  <c r="DA1418" i="3"/>
  <c r="DB1418" i="3"/>
  <c r="DC1418" i="3"/>
  <c r="A1419" i="3"/>
  <c r="Y1419" i="3"/>
  <c r="CY1419" i="3"/>
  <c r="CZ1419" i="3"/>
  <c r="DB1419" i="3" s="1"/>
  <c r="DA1419" i="3"/>
  <c r="DC1419" i="3"/>
  <c r="A1420" i="3"/>
  <c r="Y1420" i="3"/>
  <c r="CW1420" i="3"/>
  <c r="CX1420" i="3"/>
  <c r="CY1420" i="3"/>
  <c r="CZ1420" i="3"/>
  <c r="DB1420" i="3" s="1"/>
  <c r="DA1420" i="3"/>
  <c r="DC1420" i="3"/>
  <c r="A1421" i="3"/>
  <c r="Y1421" i="3"/>
  <c r="CW1421" i="3" s="1"/>
  <c r="CX1421" i="3"/>
  <c r="CY1421" i="3"/>
  <c r="CZ1421" i="3"/>
  <c r="DA1421" i="3"/>
  <c r="DB1421" i="3"/>
  <c r="DC1421" i="3"/>
  <c r="DF1421" i="3"/>
  <c r="A1422" i="3"/>
  <c r="Y1422" i="3"/>
  <c r="CX1422" i="3" s="1"/>
  <c r="CY1422" i="3"/>
  <c r="CZ1422" i="3"/>
  <c r="DA1422" i="3"/>
  <c r="DB1422" i="3"/>
  <c r="DC1422" i="3"/>
  <c r="DI1422" i="3"/>
  <c r="A1423" i="3"/>
  <c r="Y1423" i="3"/>
  <c r="CX1423" i="3" s="1"/>
  <c r="CY1423" i="3"/>
  <c r="CZ1423" i="3"/>
  <c r="DA1423" i="3"/>
  <c r="DB1423" i="3"/>
  <c r="DC1423" i="3"/>
  <c r="A1424" i="3"/>
  <c r="Y1424" i="3"/>
  <c r="CX1424" i="3"/>
  <c r="DF1424" i="3" s="1"/>
  <c r="DJ1424" i="3" s="1"/>
  <c r="CY1424" i="3"/>
  <c r="CZ1424" i="3"/>
  <c r="DA1424" i="3"/>
  <c r="DB1424" i="3"/>
  <c r="DC1424" i="3"/>
  <c r="DG1424" i="3"/>
  <c r="DH1424" i="3"/>
  <c r="DI1424" i="3"/>
  <c r="A1425" i="3"/>
  <c r="Y1425" i="3"/>
  <c r="CX1425" i="3"/>
  <c r="CY1425" i="3"/>
  <c r="CZ1425" i="3"/>
  <c r="DB1425" i="3" s="1"/>
  <c r="DA1425" i="3"/>
  <c r="DC1425" i="3"/>
  <c r="DF1425" i="3"/>
  <c r="DJ1425" i="3" s="1"/>
  <c r="A1426" i="3"/>
  <c r="Y1426" i="3"/>
  <c r="CX1426" i="3" s="1"/>
  <c r="CY1426" i="3"/>
  <c r="CZ1426" i="3"/>
  <c r="DB1426" i="3" s="1"/>
  <c r="DA1426" i="3"/>
  <c r="DC1426" i="3"/>
  <c r="DG1426" i="3"/>
  <c r="A1427" i="3"/>
  <c r="Y1427" i="3"/>
  <c r="CY1427" i="3"/>
  <c r="CZ1427" i="3"/>
  <c r="DA1427" i="3"/>
  <c r="DB1427" i="3"/>
  <c r="DC1427" i="3"/>
  <c r="A1428" i="3"/>
  <c r="Y1428" i="3"/>
  <c r="CY1428" i="3"/>
  <c r="CZ1428" i="3"/>
  <c r="DB1428" i="3" s="1"/>
  <c r="DA1428" i="3"/>
  <c r="DC1428" i="3"/>
  <c r="A1429" i="3"/>
  <c r="Y1429" i="3"/>
  <c r="CY1429" i="3"/>
  <c r="CZ1429" i="3"/>
  <c r="DB1429" i="3" s="1"/>
  <c r="DA1429" i="3"/>
  <c r="DC1429" i="3"/>
  <c r="A1430" i="3"/>
  <c r="Y1430" i="3"/>
  <c r="CY1430" i="3"/>
  <c r="CZ1430" i="3"/>
  <c r="DA1430" i="3"/>
  <c r="DB1430" i="3"/>
  <c r="DC1430" i="3"/>
  <c r="A1431" i="3"/>
  <c r="Y1431" i="3"/>
  <c r="CY1431" i="3"/>
  <c r="CZ1431" i="3"/>
  <c r="DA1431" i="3"/>
  <c r="DB1431" i="3"/>
  <c r="DC1431" i="3"/>
  <c r="A1432" i="3"/>
  <c r="Y1432" i="3"/>
  <c r="CY1432" i="3"/>
  <c r="CZ1432" i="3"/>
  <c r="DB1432" i="3" s="1"/>
  <c r="DA1432" i="3"/>
  <c r="DC1432" i="3"/>
  <c r="A1433" i="3"/>
  <c r="Y1433" i="3"/>
  <c r="CY1433" i="3"/>
  <c r="CZ1433" i="3"/>
  <c r="DA1433" i="3"/>
  <c r="DB1433" i="3"/>
  <c r="DC1433" i="3"/>
  <c r="A1434" i="3"/>
  <c r="Y1434" i="3"/>
  <c r="CY1434" i="3"/>
  <c r="CZ1434" i="3"/>
  <c r="DB1434" i="3" s="1"/>
  <c r="DA1434" i="3"/>
  <c r="DC1434" i="3"/>
  <c r="A1435" i="3"/>
  <c r="Y1435" i="3"/>
  <c r="CY1435" i="3"/>
  <c r="CZ1435" i="3"/>
  <c r="DB1435" i="3" s="1"/>
  <c r="DA1435" i="3"/>
  <c r="DC1435" i="3"/>
  <c r="A1436" i="3"/>
  <c r="Y1436" i="3"/>
  <c r="CY1436" i="3"/>
  <c r="CZ1436" i="3"/>
  <c r="DA1436" i="3"/>
  <c r="DB1436" i="3"/>
  <c r="DC1436" i="3"/>
  <c r="A1437" i="3"/>
  <c r="Y1437" i="3"/>
  <c r="CY1437" i="3"/>
  <c r="CZ1437" i="3"/>
  <c r="DA1437" i="3"/>
  <c r="DB1437" i="3"/>
  <c r="DC1437" i="3"/>
  <c r="A1438" i="3"/>
  <c r="Y1438" i="3"/>
  <c r="CY1438" i="3"/>
  <c r="CZ1438" i="3"/>
  <c r="DB1438" i="3" s="1"/>
  <c r="DA1438" i="3"/>
  <c r="DC1438" i="3"/>
  <c r="A1439" i="3"/>
  <c r="Y1439" i="3"/>
  <c r="CY1439" i="3"/>
  <c r="CZ1439" i="3"/>
  <c r="DA1439" i="3"/>
  <c r="DB1439" i="3"/>
  <c r="DC1439" i="3"/>
  <c r="A1440" i="3"/>
  <c r="Y1440" i="3"/>
  <c r="CY1440" i="3"/>
  <c r="CZ1440" i="3"/>
  <c r="DB1440" i="3" s="1"/>
  <c r="DA1440" i="3"/>
  <c r="DC1440" i="3"/>
  <c r="A1441" i="3"/>
  <c r="Y1441" i="3"/>
  <c r="CY1441" i="3"/>
  <c r="CZ1441" i="3"/>
  <c r="DA1441" i="3"/>
  <c r="DB1441" i="3"/>
  <c r="DC1441" i="3"/>
  <c r="A1442" i="3"/>
  <c r="Y1442" i="3"/>
  <c r="CY1442" i="3"/>
  <c r="CZ1442" i="3"/>
  <c r="DB1442" i="3" s="1"/>
  <c r="DA1442" i="3"/>
  <c r="DC1442" i="3"/>
  <c r="A1443" i="3"/>
  <c r="Y1443" i="3"/>
  <c r="CY1443" i="3"/>
  <c r="CZ1443" i="3"/>
  <c r="DB1443" i="3" s="1"/>
  <c r="DA1443" i="3"/>
  <c r="DC1443" i="3"/>
  <c r="A1444" i="3"/>
  <c r="Y1444" i="3"/>
  <c r="CY1444" i="3"/>
  <c r="CZ1444" i="3"/>
  <c r="DA1444" i="3"/>
  <c r="DB1444" i="3"/>
  <c r="DC1444" i="3"/>
  <c r="A1445" i="3"/>
  <c r="Y1445" i="3"/>
  <c r="CY1445" i="3"/>
  <c r="CZ1445" i="3"/>
  <c r="DA1445" i="3"/>
  <c r="DB1445" i="3"/>
  <c r="DC1445" i="3"/>
  <c r="A1446" i="3"/>
  <c r="Y1446" i="3"/>
  <c r="CY1446" i="3"/>
  <c r="CZ1446" i="3"/>
  <c r="DB1446" i="3" s="1"/>
  <c r="DA1446" i="3"/>
  <c r="DC1446" i="3"/>
  <c r="A1447" i="3"/>
  <c r="Y1447" i="3"/>
  <c r="CY1447" i="3"/>
  <c r="CZ1447" i="3"/>
  <c r="DA1447" i="3"/>
  <c r="DB1447" i="3"/>
  <c r="DC1447" i="3"/>
  <c r="A1448" i="3"/>
  <c r="Y1448" i="3"/>
  <c r="CY1448" i="3"/>
  <c r="CZ1448" i="3"/>
  <c r="DB1448" i="3" s="1"/>
  <c r="DA1448" i="3"/>
  <c r="DC1448" i="3"/>
  <c r="A1449" i="3"/>
  <c r="Y1449" i="3"/>
  <c r="CY1449" i="3"/>
  <c r="CZ1449" i="3"/>
  <c r="DB1449" i="3" s="1"/>
  <c r="DA1449" i="3"/>
  <c r="DC1449" i="3"/>
  <c r="A1450" i="3"/>
  <c r="Y1450" i="3"/>
  <c r="CY1450" i="3"/>
  <c r="CZ1450" i="3"/>
  <c r="DA1450" i="3"/>
  <c r="DB1450" i="3"/>
  <c r="DC1450" i="3"/>
  <c r="A1451" i="3"/>
  <c r="Y1451" i="3"/>
  <c r="CY1451" i="3"/>
  <c r="CZ1451" i="3"/>
  <c r="DA1451" i="3"/>
  <c r="DB1451" i="3"/>
  <c r="DC1451" i="3"/>
  <c r="A1452" i="3"/>
  <c r="Y1452" i="3"/>
  <c r="CY1452" i="3"/>
  <c r="CZ1452" i="3"/>
  <c r="DB1452" i="3" s="1"/>
  <c r="DA1452" i="3"/>
  <c r="DC1452" i="3"/>
  <c r="A1453" i="3"/>
  <c r="Y1453" i="3"/>
  <c r="CY1453" i="3"/>
  <c r="CZ1453" i="3"/>
  <c r="DB1453" i="3" s="1"/>
  <c r="DA1453" i="3"/>
  <c r="DC1453" i="3"/>
  <c r="A1454" i="3"/>
  <c r="Y1454" i="3"/>
  <c r="CY1454" i="3"/>
  <c r="CZ1454" i="3"/>
  <c r="DA1454" i="3"/>
  <c r="DB1454" i="3"/>
  <c r="DC1454" i="3"/>
  <c r="A1455" i="3"/>
  <c r="Y1455" i="3"/>
  <c r="CY1455" i="3"/>
  <c r="CZ1455" i="3"/>
  <c r="DA1455" i="3"/>
  <c r="DB1455" i="3"/>
  <c r="DC1455" i="3"/>
  <c r="A1456" i="3"/>
  <c r="Y1456" i="3"/>
  <c r="CY1456" i="3"/>
  <c r="CZ1456" i="3"/>
  <c r="DA1456" i="3"/>
  <c r="DB1456" i="3"/>
  <c r="DC1456" i="3"/>
  <c r="A1457" i="3"/>
  <c r="Y1457" i="3"/>
  <c r="CY1457" i="3"/>
  <c r="CZ1457" i="3"/>
  <c r="DB1457" i="3" s="1"/>
  <c r="DA1457" i="3"/>
  <c r="DC1457" i="3"/>
  <c r="A1458" i="3"/>
  <c r="Y1458" i="3"/>
  <c r="CY1458" i="3"/>
  <c r="CZ1458" i="3"/>
  <c r="DA1458" i="3"/>
  <c r="DB1458" i="3"/>
  <c r="DC1458" i="3"/>
  <c r="A1459" i="3"/>
  <c r="Y1459" i="3"/>
  <c r="CY1459" i="3"/>
  <c r="CZ1459" i="3"/>
  <c r="DB1459" i="3" s="1"/>
  <c r="DA1459" i="3"/>
  <c r="DC1459" i="3"/>
  <c r="A1460" i="3"/>
  <c r="Y1460" i="3"/>
  <c r="CY1460" i="3"/>
  <c r="CZ1460" i="3"/>
  <c r="DA1460" i="3"/>
  <c r="DB1460" i="3"/>
  <c r="DC1460" i="3"/>
  <c r="A1461" i="3"/>
  <c r="Y1461" i="3"/>
  <c r="CY1461" i="3"/>
  <c r="CZ1461" i="3"/>
  <c r="DB1461" i="3" s="1"/>
  <c r="DA1461" i="3"/>
  <c r="DC1461" i="3"/>
  <c r="A1462" i="3"/>
  <c r="Y1462" i="3"/>
  <c r="CY1462" i="3"/>
  <c r="CZ1462" i="3"/>
  <c r="DB1462" i="3" s="1"/>
  <c r="DA1462" i="3"/>
  <c r="DC1462" i="3"/>
  <c r="A1463" i="3"/>
  <c r="Y1463" i="3"/>
  <c r="CY1463" i="3"/>
  <c r="CZ1463" i="3"/>
  <c r="DA1463" i="3"/>
  <c r="DB1463" i="3"/>
  <c r="DC1463" i="3"/>
  <c r="A1464" i="3"/>
  <c r="Y1464" i="3"/>
  <c r="CY1464" i="3"/>
  <c r="CZ1464" i="3"/>
  <c r="DB1464" i="3" s="1"/>
  <c r="DA1464" i="3"/>
  <c r="DC1464" i="3"/>
  <c r="A1465" i="3"/>
  <c r="Y1465" i="3"/>
  <c r="CY1465" i="3"/>
  <c r="CZ1465" i="3"/>
  <c r="DA1465" i="3"/>
  <c r="DB1465" i="3"/>
  <c r="DC1465" i="3"/>
  <c r="A1466" i="3"/>
  <c r="Y1466" i="3"/>
  <c r="CY1466" i="3"/>
  <c r="CZ1466" i="3"/>
  <c r="DA1466" i="3"/>
  <c r="DB1466" i="3"/>
  <c r="DC1466" i="3"/>
  <c r="A1467" i="3"/>
  <c r="Y1467" i="3"/>
  <c r="CY1467" i="3"/>
  <c r="CZ1467" i="3"/>
  <c r="DB1467" i="3" s="1"/>
  <c r="DA1467" i="3"/>
  <c r="DC1467" i="3"/>
  <c r="A1468" i="3"/>
  <c r="Y1468" i="3"/>
  <c r="CY1468" i="3"/>
  <c r="CZ1468" i="3"/>
  <c r="DB1468" i="3" s="1"/>
  <c r="DA1468" i="3"/>
  <c r="DC1468" i="3"/>
  <c r="A1469" i="3"/>
  <c r="Y1469" i="3"/>
  <c r="CY1469" i="3"/>
  <c r="CZ1469" i="3"/>
  <c r="DB1469" i="3" s="1"/>
  <c r="DA1469" i="3"/>
  <c r="DC1469" i="3"/>
  <c r="A1470" i="3"/>
  <c r="Y1470" i="3"/>
  <c r="CY1470" i="3"/>
  <c r="CZ1470" i="3"/>
  <c r="DA1470" i="3"/>
  <c r="DB1470" i="3"/>
  <c r="DC1470" i="3"/>
  <c r="A1471" i="3"/>
  <c r="Y1471" i="3"/>
  <c r="CY1471" i="3"/>
  <c r="CZ1471" i="3"/>
  <c r="DA1471" i="3"/>
  <c r="DB1471" i="3"/>
  <c r="DC1471" i="3"/>
  <c r="A1472" i="3"/>
  <c r="Y1472" i="3"/>
  <c r="CY1472" i="3"/>
  <c r="CZ1472" i="3"/>
  <c r="DB1472" i="3" s="1"/>
  <c r="DA1472" i="3"/>
  <c r="DC1472" i="3"/>
  <c r="A1473" i="3"/>
  <c r="Y1473" i="3"/>
  <c r="CY1473" i="3"/>
  <c r="CZ1473" i="3"/>
  <c r="DA1473" i="3"/>
  <c r="DB1473" i="3"/>
  <c r="DC1473" i="3"/>
  <c r="A1474" i="3"/>
  <c r="Y1474" i="3"/>
  <c r="CY1474" i="3"/>
  <c r="CZ1474" i="3"/>
  <c r="DA1474" i="3"/>
  <c r="DB1474" i="3"/>
  <c r="DC1474" i="3"/>
  <c r="A1475" i="3"/>
  <c r="Y1475" i="3"/>
  <c r="CY1475" i="3"/>
  <c r="CZ1475" i="3"/>
  <c r="DA1475" i="3"/>
  <c r="DB1475" i="3"/>
  <c r="DC1475" i="3"/>
  <c r="A1476" i="3"/>
  <c r="Y1476" i="3"/>
  <c r="CY1476" i="3"/>
  <c r="CZ1476" i="3"/>
  <c r="DA1476" i="3"/>
  <c r="DB1476" i="3"/>
  <c r="DC1476" i="3"/>
  <c r="A1477" i="3"/>
  <c r="Y1477" i="3"/>
  <c r="CY1477" i="3"/>
  <c r="CZ1477" i="3"/>
  <c r="DB1477" i="3" s="1"/>
  <c r="DA1477" i="3"/>
  <c r="DC1477" i="3"/>
  <c r="A1478" i="3"/>
  <c r="Y1478" i="3"/>
  <c r="CY1478" i="3"/>
  <c r="CZ1478" i="3"/>
  <c r="DA1478" i="3"/>
  <c r="DB1478" i="3"/>
  <c r="DC1478" i="3"/>
  <c r="A1479" i="3"/>
  <c r="Y1479" i="3"/>
  <c r="CY1479" i="3"/>
  <c r="CZ1479" i="3"/>
  <c r="DB1479" i="3" s="1"/>
  <c r="DA1479" i="3"/>
  <c r="DC1479" i="3"/>
  <c r="A1480" i="3"/>
  <c r="Y1480" i="3"/>
  <c r="CY1480" i="3"/>
  <c r="CZ1480" i="3"/>
  <c r="DA1480" i="3"/>
  <c r="DB1480" i="3"/>
  <c r="DC1480" i="3"/>
  <c r="A1481" i="3"/>
  <c r="Y1481" i="3"/>
  <c r="CY1481" i="3"/>
  <c r="CZ1481" i="3"/>
  <c r="DA1481" i="3"/>
  <c r="DB1481" i="3"/>
  <c r="DC1481" i="3"/>
  <c r="A1482" i="3"/>
  <c r="Y1482" i="3"/>
  <c r="CY1482" i="3"/>
  <c r="CZ1482" i="3"/>
  <c r="DB1482" i="3" s="1"/>
  <c r="DA1482" i="3"/>
  <c r="DC1482" i="3"/>
  <c r="A1483" i="3"/>
  <c r="Y1483" i="3"/>
  <c r="CU1483" i="3"/>
  <c r="CV1483" i="3"/>
  <c r="CX1483" i="3"/>
  <c r="DF1483" i="3" s="1"/>
  <c r="CY1483" i="3"/>
  <c r="CZ1483" i="3"/>
  <c r="DA1483" i="3"/>
  <c r="DB1483" i="3"/>
  <c r="DC1483" i="3"/>
  <c r="A1484" i="3"/>
  <c r="Y1484" i="3"/>
  <c r="CX1484" i="3" s="1"/>
  <c r="CY1484" i="3"/>
  <c r="CZ1484" i="3"/>
  <c r="DB1484" i="3" s="1"/>
  <c r="DA1484" i="3"/>
  <c r="DC1484" i="3"/>
  <c r="A1485" i="3"/>
  <c r="Y1485" i="3"/>
  <c r="CX1485" i="3" s="1"/>
  <c r="CY1485" i="3"/>
  <c r="CZ1485" i="3"/>
  <c r="DA1485" i="3"/>
  <c r="DB1485" i="3"/>
  <c r="DC1485" i="3"/>
  <c r="A1486" i="3"/>
  <c r="Y1486" i="3"/>
  <c r="CX1486" i="3" s="1"/>
  <c r="CU1486" i="3"/>
  <c r="CV1486" i="3"/>
  <c r="CY1486" i="3"/>
  <c r="CZ1486" i="3"/>
  <c r="DB1486" i="3" s="1"/>
  <c r="DA1486" i="3"/>
  <c r="DC1486" i="3"/>
  <c r="A1487" i="3"/>
  <c r="Y1487" i="3"/>
  <c r="CX1487" i="3"/>
  <c r="DG1487" i="3" s="1"/>
  <c r="CY1487" i="3"/>
  <c r="CZ1487" i="3"/>
  <c r="DA1487" i="3"/>
  <c r="DB1487" i="3"/>
  <c r="DC1487" i="3"/>
  <c r="DF1487" i="3"/>
  <c r="DJ1487" i="3" s="1"/>
  <c r="A1488" i="3"/>
  <c r="Y1488" i="3"/>
  <c r="CX1488" i="3" s="1"/>
  <c r="CY1488" i="3"/>
  <c r="CZ1488" i="3"/>
  <c r="DA1488" i="3"/>
  <c r="DB1488" i="3"/>
  <c r="DC1488" i="3"/>
  <c r="A1489" i="3"/>
  <c r="Y1489" i="3"/>
  <c r="CU1489" i="3"/>
  <c r="CV1489" i="3"/>
  <c r="CX1489" i="3"/>
  <c r="DG1489" i="3" s="1"/>
  <c r="CY1489" i="3"/>
  <c r="CZ1489" i="3"/>
  <c r="DB1489" i="3" s="1"/>
  <c r="DA1489" i="3"/>
  <c r="DC1489" i="3"/>
  <c r="DF1489" i="3"/>
  <c r="DH1489" i="3"/>
  <c r="A1490" i="3"/>
  <c r="Y1490" i="3"/>
  <c r="CX1490" i="3" s="1"/>
  <c r="CY1490" i="3"/>
  <c r="CZ1490" i="3"/>
  <c r="DA1490" i="3"/>
  <c r="DB1490" i="3"/>
  <c r="DC1490" i="3"/>
  <c r="A1491" i="3"/>
  <c r="Y1491" i="3"/>
  <c r="CX1491" i="3"/>
  <c r="DF1491" i="3" s="1"/>
  <c r="DJ1491" i="3" s="1"/>
  <c r="CY1491" i="3"/>
  <c r="CZ1491" i="3"/>
  <c r="DA1491" i="3"/>
  <c r="DB1491" i="3"/>
  <c r="DC1491" i="3"/>
  <c r="A1492" i="3"/>
  <c r="Y1492" i="3"/>
  <c r="CV1492" i="3" s="1"/>
  <c r="CU1492" i="3"/>
  <c r="CY1492" i="3"/>
  <c r="CZ1492" i="3"/>
  <c r="DA1492" i="3"/>
  <c r="DB1492" i="3"/>
  <c r="DC1492" i="3"/>
  <c r="A1493" i="3"/>
  <c r="Y1493" i="3"/>
  <c r="CX1493" i="3"/>
  <c r="DF1493" i="3" s="1"/>
  <c r="DJ1493" i="3" s="1"/>
  <c r="CY1493" i="3"/>
  <c r="CZ1493" i="3"/>
  <c r="DB1493" i="3" s="1"/>
  <c r="DA1493" i="3"/>
  <c r="DC1493" i="3"/>
  <c r="DH1493" i="3"/>
  <c r="A1494" i="3"/>
  <c r="Y1494" i="3"/>
  <c r="CX1494" i="3" s="1"/>
  <c r="CY1494" i="3"/>
  <c r="CZ1494" i="3"/>
  <c r="DA1494" i="3"/>
  <c r="DB1494" i="3"/>
  <c r="DC1494" i="3"/>
  <c r="A1495" i="3"/>
  <c r="Y1495" i="3"/>
  <c r="CU1495" i="3"/>
  <c r="CV1495" i="3"/>
  <c r="CX1495" i="3"/>
  <c r="DI1495" i="3" s="1"/>
  <c r="DJ1495" i="3" s="1"/>
  <c r="CY1495" i="3"/>
  <c r="CZ1495" i="3"/>
  <c r="DA1495" i="3"/>
  <c r="DB1495" i="3"/>
  <c r="DC1495" i="3"/>
  <c r="DG1495" i="3"/>
  <c r="DH1495" i="3"/>
  <c r="A1496" i="3"/>
  <c r="Y1496" i="3"/>
  <c r="CX1496" i="3"/>
  <c r="DH1496" i="3" s="1"/>
  <c r="CY1496" i="3"/>
  <c r="CZ1496" i="3"/>
  <c r="DB1496" i="3" s="1"/>
  <c r="DA1496" i="3"/>
  <c r="DC1496" i="3"/>
  <c r="DF1496" i="3"/>
  <c r="DJ1496" i="3" s="1"/>
  <c r="DG1496" i="3"/>
  <c r="DI1496" i="3"/>
  <c r="A1497" i="3"/>
  <c r="Y1497" i="3"/>
  <c r="CX1497" i="3"/>
  <c r="DG1497" i="3" s="1"/>
  <c r="CY1497" i="3"/>
  <c r="CZ1497" i="3"/>
  <c r="DB1497" i="3" s="1"/>
  <c r="DA1497" i="3"/>
  <c r="DC1497" i="3"/>
  <c r="DF1497" i="3"/>
  <c r="DJ1497" i="3" s="1"/>
  <c r="DH1497" i="3"/>
  <c r="A1498" i="3"/>
  <c r="Y1498" i="3"/>
  <c r="CX1498" i="3" s="1"/>
  <c r="CU1498" i="3"/>
  <c r="CV1498" i="3"/>
  <c r="CY1498" i="3"/>
  <c r="CZ1498" i="3"/>
  <c r="DB1498" i="3" s="1"/>
  <c r="DA1498" i="3"/>
  <c r="DC1498" i="3"/>
  <c r="A1499" i="3"/>
  <c r="Y1499" i="3"/>
  <c r="CX1499" i="3" s="1"/>
  <c r="CY1499" i="3"/>
  <c r="CZ1499" i="3"/>
  <c r="DA1499" i="3"/>
  <c r="DB1499" i="3"/>
  <c r="DC1499" i="3"/>
  <c r="A1500" i="3"/>
  <c r="Y1500" i="3"/>
  <c r="CX1500" i="3"/>
  <c r="DF1500" i="3" s="1"/>
  <c r="DJ1500" i="3" s="1"/>
  <c r="CY1500" i="3"/>
  <c r="CZ1500" i="3"/>
  <c r="DA1500" i="3"/>
  <c r="DB1500" i="3"/>
  <c r="DC1500" i="3"/>
  <c r="DG1500" i="3"/>
  <c r="DI1500" i="3"/>
  <c r="A1501" i="3"/>
  <c r="Y1501" i="3"/>
  <c r="CY1501" i="3"/>
  <c r="CZ1501" i="3"/>
  <c r="DA1501" i="3"/>
  <c r="DB1501" i="3"/>
  <c r="DC1501" i="3"/>
  <c r="A1502" i="3"/>
  <c r="Y1502" i="3"/>
  <c r="CY1502" i="3"/>
  <c r="CZ1502" i="3"/>
  <c r="DA1502" i="3"/>
  <c r="DB1502" i="3"/>
  <c r="DC1502" i="3"/>
  <c r="A1503" i="3"/>
  <c r="Y1503" i="3"/>
  <c r="CY1503" i="3"/>
  <c r="CZ1503" i="3"/>
  <c r="DB1503" i="3" s="1"/>
  <c r="DA1503" i="3"/>
  <c r="DC1503" i="3"/>
  <c r="A1504" i="3"/>
  <c r="Y1504" i="3"/>
  <c r="CY1504" i="3"/>
  <c r="CZ1504" i="3"/>
  <c r="DA1504" i="3"/>
  <c r="DB1504" i="3"/>
  <c r="DC1504" i="3"/>
  <c r="A1505" i="3"/>
  <c r="Y1505" i="3"/>
  <c r="CY1505" i="3"/>
  <c r="CZ1505" i="3"/>
  <c r="DA1505" i="3"/>
  <c r="DB1505" i="3"/>
  <c r="DC1505" i="3"/>
  <c r="A1506" i="3"/>
  <c r="Y1506" i="3"/>
  <c r="CY1506" i="3"/>
  <c r="CZ1506" i="3"/>
  <c r="DB1506" i="3" s="1"/>
  <c r="DA1506" i="3"/>
  <c r="DC1506" i="3"/>
  <c r="A1507" i="3"/>
  <c r="Y1507" i="3"/>
  <c r="CY1507" i="3"/>
  <c r="CZ1507" i="3"/>
  <c r="DA1507" i="3"/>
  <c r="DB1507" i="3"/>
  <c r="DC1507" i="3"/>
  <c r="A1508" i="3"/>
  <c r="Y1508" i="3"/>
  <c r="CY1508" i="3"/>
  <c r="CZ1508" i="3"/>
  <c r="DA1508" i="3"/>
  <c r="DB1508" i="3"/>
  <c r="DC1508" i="3"/>
  <c r="A1509" i="3"/>
  <c r="Y1509" i="3"/>
  <c r="CY1509" i="3"/>
  <c r="CZ1509" i="3"/>
  <c r="DB1509" i="3" s="1"/>
  <c r="DA1509" i="3"/>
  <c r="DC1509" i="3"/>
  <c r="A1510" i="3"/>
  <c r="Y1510" i="3"/>
  <c r="CY1510" i="3"/>
  <c r="CZ1510" i="3"/>
  <c r="DA1510" i="3"/>
  <c r="DB1510" i="3"/>
  <c r="DC1510" i="3"/>
  <c r="A1511" i="3"/>
  <c r="Y1511" i="3"/>
  <c r="CY1511" i="3"/>
  <c r="CZ1511" i="3"/>
  <c r="DA1511" i="3"/>
  <c r="DB1511" i="3"/>
  <c r="DC1511" i="3"/>
  <c r="A1512" i="3"/>
  <c r="Y1512" i="3"/>
  <c r="CY1512" i="3"/>
  <c r="CZ1512" i="3"/>
  <c r="DB1512" i="3" s="1"/>
  <c r="DA1512" i="3"/>
  <c r="DC1512" i="3"/>
  <c r="A1513" i="3"/>
  <c r="Y1513" i="3"/>
  <c r="CY1513" i="3"/>
  <c r="CZ1513" i="3"/>
  <c r="DA1513" i="3"/>
  <c r="DB1513" i="3"/>
  <c r="DC1513" i="3"/>
  <c r="A1514" i="3"/>
  <c r="Y1514" i="3"/>
  <c r="CY1514" i="3"/>
  <c r="CZ1514" i="3"/>
  <c r="DB1514" i="3" s="1"/>
  <c r="DA1514" i="3"/>
  <c r="DC1514" i="3"/>
  <c r="A1515" i="3"/>
  <c r="Y1515" i="3"/>
  <c r="CY1515" i="3"/>
  <c r="CZ1515" i="3"/>
  <c r="DA1515" i="3"/>
  <c r="DB1515" i="3"/>
  <c r="DC1515" i="3"/>
  <c r="A1516" i="3"/>
  <c r="Y1516" i="3"/>
  <c r="CY1516" i="3"/>
  <c r="CZ1516" i="3"/>
  <c r="DA1516" i="3"/>
  <c r="DB1516" i="3"/>
  <c r="DC1516" i="3"/>
  <c r="A1517" i="3"/>
  <c r="Y1517" i="3"/>
  <c r="CY1517" i="3"/>
  <c r="CZ1517" i="3"/>
  <c r="DB1517" i="3" s="1"/>
  <c r="DA1517" i="3"/>
  <c r="DC1517" i="3"/>
  <c r="A1518" i="3"/>
  <c r="Y1518" i="3"/>
  <c r="CY1518" i="3"/>
  <c r="CZ1518" i="3"/>
  <c r="DA1518" i="3"/>
  <c r="DB1518" i="3"/>
  <c r="DC1518" i="3"/>
  <c r="A1519" i="3"/>
  <c r="Y1519" i="3"/>
  <c r="CY1519" i="3"/>
  <c r="CZ1519" i="3"/>
  <c r="DA1519" i="3"/>
  <c r="DB1519" i="3"/>
  <c r="DC1519" i="3"/>
  <c r="A1520" i="3"/>
  <c r="Y1520" i="3"/>
  <c r="CY1520" i="3"/>
  <c r="CZ1520" i="3"/>
  <c r="DA1520" i="3"/>
  <c r="DB1520" i="3"/>
  <c r="DC1520" i="3"/>
  <c r="A1521" i="3"/>
  <c r="Y1521" i="3"/>
  <c r="CU1521" i="3"/>
  <c r="CV1521" i="3"/>
  <c r="CX1521" i="3"/>
  <c r="DG1521" i="3" s="1"/>
  <c r="CY1521" i="3"/>
  <c r="CZ1521" i="3"/>
  <c r="DB1521" i="3" s="1"/>
  <c r="DA1521" i="3"/>
  <c r="DC1521" i="3"/>
  <c r="DF1521" i="3"/>
  <c r="DH1521" i="3"/>
  <c r="A1522" i="3"/>
  <c r="Y1522" i="3"/>
  <c r="CX1522" i="3" s="1"/>
  <c r="CY1522" i="3"/>
  <c r="CZ1522" i="3"/>
  <c r="DA1522" i="3"/>
  <c r="DB1522" i="3"/>
  <c r="DC1522" i="3"/>
  <c r="A1523" i="3"/>
  <c r="Y1523" i="3"/>
  <c r="CX1523" i="3" s="1"/>
  <c r="CW1523" i="3"/>
  <c r="CY1523" i="3"/>
  <c r="CZ1523" i="3"/>
  <c r="DB1523" i="3" s="1"/>
  <c r="DA1523" i="3"/>
  <c r="DC1523" i="3"/>
  <c r="A1524" i="3"/>
  <c r="Y1524" i="3"/>
  <c r="CU1524" i="3"/>
  <c r="CV1524" i="3"/>
  <c r="CX1524" i="3"/>
  <c r="DF1524" i="3" s="1"/>
  <c r="CY1524" i="3"/>
  <c r="CZ1524" i="3"/>
  <c r="DB1524" i="3" s="1"/>
  <c r="DA1524" i="3"/>
  <c r="DC1524" i="3"/>
  <c r="DH1524" i="3"/>
  <c r="A1525" i="3"/>
  <c r="Y1525" i="3"/>
  <c r="CX1525" i="3" s="1"/>
  <c r="CY1525" i="3"/>
  <c r="CZ1525" i="3"/>
  <c r="DA1525" i="3"/>
  <c r="DB1525" i="3"/>
  <c r="DC1525" i="3"/>
  <c r="A1526" i="3"/>
  <c r="Y1526" i="3"/>
  <c r="CW1526" i="3"/>
  <c r="CX1526" i="3"/>
  <c r="DF1526" i="3" s="1"/>
  <c r="CY1526" i="3"/>
  <c r="CZ1526" i="3"/>
  <c r="DA1526" i="3"/>
  <c r="DB1526" i="3"/>
  <c r="DC1526" i="3"/>
  <c r="DH1526" i="3"/>
  <c r="DI15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T28" i="1"/>
  <c r="AC28" i="1"/>
  <c r="AE28" i="1"/>
  <c r="CR28" i="1" s="1"/>
  <c r="Q28" i="1" s="1"/>
  <c r="AF28" i="1"/>
  <c r="CT28" i="1" s="1"/>
  <c r="S28" i="1" s="1"/>
  <c r="AG28" i="1"/>
  <c r="CU28" i="1" s="1"/>
  <c r="AH28" i="1"/>
  <c r="CV28" i="1" s="1"/>
  <c r="U28" i="1" s="1"/>
  <c r="AI28" i="1"/>
  <c r="AJ28" i="1"/>
  <c r="CQ28" i="1"/>
  <c r="P28" i="1" s="1"/>
  <c r="CP28" i="1" s="1"/>
  <c r="O28" i="1" s="1"/>
  <c r="CS28" i="1"/>
  <c r="R28" i="1" s="1"/>
  <c r="CW28" i="1"/>
  <c r="V28" i="1" s="1"/>
  <c r="CX28" i="1"/>
  <c r="W28" i="1" s="1"/>
  <c r="CY28" i="1"/>
  <c r="X28" i="1" s="1"/>
  <c r="GL28" i="1"/>
  <c r="GO28" i="1"/>
  <c r="GP28" i="1"/>
  <c r="GV28" i="1"/>
  <c r="HC28" i="1"/>
  <c r="GX28" i="1" s="1"/>
  <c r="C29" i="1"/>
  <c r="D29" i="1"/>
  <c r="I29" i="1"/>
  <c r="K29" i="1"/>
  <c r="AC29" i="1"/>
  <c r="CQ29" i="1" s="1"/>
  <c r="P29" i="1" s="1"/>
  <c r="AE29" i="1"/>
  <c r="CS29" i="1" s="1"/>
  <c r="AF29" i="1"/>
  <c r="AG29" i="1"/>
  <c r="CU29" i="1" s="1"/>
  <c r="AH29" i="1"/>
  <c r="AI29" i="1"/>
  <c r="AJ29" i="1"/>
  <c r="CR29" i="1"/>
  <c r="CT29" i="1"/>
  <c r="CV29" i="1"/>
  <c r="U29" i="1" s="1"/>
  <c r="CW29" i="1"/>
  <c r="CX29" i="1"/>
  <c r="GL29" i="1"/>
  <c r="GO29" i="1"/>
  <c r="GP29" i="1"/>
  <c r="GV29" i="1"/>
  <c r="HC29" i="1"/>
  <c r="C30" i="1"/>
  <c r="D30" i="1"/>
  <c r="T30" i="1"/>
  <c r="AC30" i="1"/>
  <c r="AE30" i="1"/>
  <c r="CR30" i="1" s="1"/>
  <c r="Q30" i="1" s="1"/>
  <c r="AF30" i="1"/>
  <c r="CT30" i="1" s="1"/>
  <c r="S30" i="1" s="1"/>
  <c r="CZ30" i="1" s="1"/>
  <c r="Y30" i="1" s="1"/>
  <c r="AG30" i="1"/>
  <c r="CU30" i="1" s="1"/>
  <c r="AH30" i="1"/>
  <c r="CV30" i="1" s="1"/>
  <c r="U30" i="1" s="1"/>
  <c r="AI30" i="1"/>
  <c r="AJ30" i="1"/>
  <c r="CQ30" i="1"/>
  <c r="P30" i="1" s="1"/>
  <c r="CS30" i="1"/>
  <c r="R30" i="1" s="1"/>
  <c r="CW30" i="1"/>
  <c r="V30" i="1" s="1"/>
  <c r="CX30" i="1"/>
  <c r="W30" i="1" s="1"/>
  <c r="CY30" i="1"/>
  <c r="X30" i="1" s="1"/>
  <c r="GL30" i="1"/>
  <c r="GO30" i="1"/>
  <c r="GP30" i="1"/>
  <c r="GV30" i="1"/>
  <c r="HC30" i="1"/>
  <c r="GX30" i="1" s="1"/>
  <c r="C31" i="1"/>
  <c r="D31" i="1"/>
  <c r="U31" i="1"/>
  <c r="AC31" i="1"/>
  <c r="AE31" i="1"/>
  <c r="AD31" i="1" s="1"/>
  <c r="AF31" i="1"/>
  <c r="AG31" i="1"/>
  <c r="CU31" i="1" s="1"/>
  <c r="T31" i="1" s="1"/>
  <c r="AH31" i="1"/>
  <c r="AI31" i="1"/>
  <c r="CW31" i="1" s="1"/>
  <c r="V31" i="1" s="1"/>
  <c r="AJ31" i="1"/>
  <c r="CR31" i="1"/>
  <c r="Q31" i="1" s="1"/>
  <c r="CS31" i="1"/>
  <c r="R31" i="1" s="1"/>
  <c r="CT31" i="1"/>
  <c r="S31" i="1" s="1"/>
  <c r="CV31" i="1"/>
  <c r="CX31" i="1"/>
  <c r="W31" i="1" s="1"/>
  <c r="GL31" i="1"/>
  <c r="GO31" i="1"/>
  <c r="GP31" i="1"/>
  <c r="GV31" i="1"/>
  <c r="HC31" i="1" s="1"/>
  <c r="GX31" i="1" s="1"/>
  <c r="I32" i="1"/>
  <c r="T32" i="1"/>
  <c r="AC32" i="1"/>
  <c r="CQ32" i="1" s="1"/>
  <c r="P32" i="1" s="1"/>
  <c r="AE32" i="1"/>
  <c r="AD32" i="1" s="1"/>
  <c r="AF32" i="1"/>
  <c r="AG32" i="1"/>
  <c r="AH32" i="1"/>
  <c r="AI32" i="1"/>
  <c r="CW32" i="1" s="1"/>
  <c r="V32" i="1" s="1"/>
  <c r="AJ32" i="1"/>
  <c r="CX32" i="1" s="1"/>
  <c r="W32" i="1" s="1"/>
  <c r="AJ79" i="1" s="1"/>
  <c r="CT32" i="1"/>
  <c r="S32" i="1" s="1"/>
  <c r="CU32" i="1"/>
  <c r="CV32" i="1"/>
  <c r="U32" i="1" s="1"/>
  <c r="GL32" i="1"/>
  <c r="GO32" i="1"/>
  <c r="GP32" i="1"/>
  <c r="GV32" i="1"/>
  <c r="HC32" i="1"/>
  <c r="GX32" i="1" s="1"/>
  <c r="I33" i="1"/>
  <c r="P33" i="1"/>
  <c r="S33" i="1"/>
  <c r="AC33" i="1"/>
  <c r="AE33" i="1"/>
  <c r="CS33" i="1" s="1"/>
  <c r="R33" i="1" s="1"/>
  <c r="AF33" i="1"/>
  <c r="CT33" i="1" s="1"/>
  <c r="AG33" i="1"/>
  <c r="CU33" i="1" s="1"/>
  <c r="T33" i="1" s="1"/>
  <c r="AH33" i="1"/>
  <c r="AI33" i="1"/>
  <c r="AJ33" i="1"/>
  <c r="CQ33" i="1"/>
  <c r="CR33" i="1"/>
  <c r="Q33" i="1" s="1"/>
  <c r="CV33" i="1"/>
  <c r="U33" i="1" s="1"/>
  <c r="CW33" i="1"/>
  <c r="V33" i="1" s="1"/>
  <c r="CX33" i="1"/>
  <c r="W33" i="1" s="1"/>
  <c r="GL33" i="1"/>
  <c r="GO33" i="1"/>
  <c r="GP33" i="1"/>
  <c r="GV33" i="1"/>
  <c r="HC33" i="1"/>
  <c r="GX33" i="1" s="1"/>
  <c r="I34" i="1"/>
  <c r="U34" i="1"/>
  <c r="AC34" i="1"/>
  <c r="AE34" i="1"/>
  <c r="AD34" i="1" s="1"/>
  <c r="AF34" i="1"/>
  <c r="AG34" i="1"/>
  <c r="CU34" i="1" s="1"/>
  <c r="T34" i="1" s="1"/>
  <c r="AH34" i="1"/>
  <c r="AI34" i="1"/>
  <c r="CW34" i="1" s="1"/>
  <c r="V34" i="1" s="1"/>
  <c r="AJ34" i="1"/>
  <c r="CR34" i="1"/>
  <c r="Q34" i="1" s="1"/>
  <c r="CS34" i="1"/>
  <c r="R34" i="1" s="1"/>
  <c r="CT34" i="1"/>
  <c r="S34" i="1" s="1"/>
  <c r="CV34" i="1"/>
  <c r="CX34" i="1"/>
  <c r="W34" i="1" s="1"/>
  <c r="GL34" i="1"/>
  <c r="GO34" i="1"/>
  <c r="GP34" i="1"/>
  <c r="GV34" i="1"/>
  <c r="HC34" i="1" s="1"/>
  <c r="GX34" i="1" s="1"/>
  <c r="I35" i="1"/>
  <c r="T35" i="1"/>
  <c r="W35" i="1"/>
  <c r="AC35" i="1"/>
  <c r="CQ35" i="1" s="1"/>
  <c r="P35" i="1" s="1"/>
  <c r="AE35" i="1"/>
  <c r="AD35" i="1" s="1"/>
  <c r="AF35" i="1"/>
  <c r="AG35" i="1"/>
  <c r="AH35" i="1"/>
  <c r="AI35" i="1"/>
  <c r="CW35" i="1" s="1"/>
  <c r="V35" i="1" s="1"/>
  <c r="AJ35" i="1"/>
  <c r="CX35" i="1" s="1"/>
  <c r="CT35" i="1"/>
  <c r="S35" i="1" s="1"/>
  <c r="CU35" i="1"/>
  <c r="CV35" i="1"/>
  <c r="U35" i="1" s="1"/>
  <c r="GL35" i="1"/>
  <c r="GO35" i="1"/>
  <c r="GP35" i="1"/>
  <c r="GV35" i="1"/>
  <c r="HC35" i="1"/>
  <c r="GX35" i="1" s="1"/>
  <c r="C36" i="1"/>
  <c r="D36" i="1"/>
  <c r="I36" i="1"/>
  <c r="K36" i="1"/>
  <c r="V36" i="1"/>
  <c r="AC36" i="1"/>
  <c r="CQ36" i="1" s="1"/>
  <c r="P36" i="1" s="1"/>
  <c r="CP36" i="1" s="1"/>
  <c r="O36" i="1" s="1"/>
  <c r="AD36" i="1"/>
  <c r="AB36" i="1" s="1"/>
  <c r="AE36" i="1"/>
  <c r="AF36" i="1"/>
  <c r="AG36" i="1"/>
  <c r="AH36" i="1"/>
  <c r="CV36" i="1" s="1"/>
  <c r="U36" i="1" s="1"/>
  <c r="AI36" i="1"/>
  <c r="AJ36" i="1"/>
  <c r="CX36" i="1" s="1"/>
  <c r="W36" i="1" s="1"/>
  <c r="CR36" i="1"/>
  <c r="Q36" i="1" s="1"/>
  <c r="CS36" i="1"/>
  <c r="R36" i="1" s="1"/>
  <c r="CT36" i="1"/>
  <c r="S36" i="1" s="1"/>
  <c r="CU36" i="1"/>
  <c r="T36" i="1" s="1"/>
  <c r="CW36" i="1"/>
  <c r="GL36" i="1"/>
  <c r="GO36" i="1"/>
  <c r="GP36" i="1"/>
  <c r="GV36" i="1"/>
  <c r="HC36" i="1" s="1"/>
  <c r="GX36" i="1"/>
  <c r="C37" i="1"/>
  <c r="D37" i="1"/>
  <c r="I37" i="1"/>
  <c r="I43" i="1" s="1"/>
  <c r="K37" i="1"/>
  <c r="U37" i="1"/>
  <c r="AC37" i="1"/>
  <c r="AD37" i="1"/>
  <c r="AE37" i="1"/>
  <c r="AF37" i="1"/>
  <c r="AG37" i="1"/>
  <c r="CU37" i="1" s="1"/>
  <c r="T37" i="1" s="1"/>
  <c r="AH37" i="1"/>
  <c r="CV37" i="1" s="1"/>
  <c r="AI37" i="1"/>
  <c r="CW37" i="1" s="1"/>
  <c r="V37" i="1" s="1"/>
  <c r="AJ37" i="1"/>
  <c r="CR37" i="1"/>
  <c r="Q37" i="1" s="1"/>
  <c r="CS37" i="1"/>
  <c r="CT37" i="1"/>
  <c r="S37" i="1" s="1"/>
  <c r="CX37" i="1"/>
  <c r="W37" i="1" s="1"/>
  <c r="GL37" i="1"/>
  <c r="GO37" i="1"/>
  <c r="GP37" i="1"/>
  <c r="GV37" i="1"/>
  <c r="HC37" i="1" s="1"/>
  <c r="GX37" i="1" s="1"/>
  <c r="I38" i="1"/>
  <c r="W38" i="1"/>
  <c r="AC38" i="1"/>
  <c r="CQ38" i="1" s="1"/>
  <c r="P38" i="1" s="1"/>
  <c r="AE38" i="1"/>
  <c r="AF38" i="1"/>
  <c r="AG38" i="1"/>
  <c r="AH38" i="1"/>
  <c r="AI38" i="1"/>
  <c r="CW38" i="1" s="1"/>
  <c r="V38" i="1" s="1"/>
  <c r="AJ38" i="1"/>
  <c r="CT38" i="1"/>
  <c r="S38" i="1" s="1"/>
  <c r="CU38" i="1"/>
  <c r="T38" i="1" s="1"/>
  <c r="CV38" i="1"/>
  <c r="U38" i="1" s="1"/>
  <c r="CX38" i="1"/>
  <c r="GL38" i="1"/>
  <c r="GO38" i="1"/>
  <c r="GP38" i="1"/>
  <c r="GV38" i="1"/>
  <c r="HC38" i="1"/>
  <c r="GX38" i="1" s="1"/>
  <c r="AC39" i="1"/>
  <c r="AE39" i="1"/>
  <c r="CS39" i="1" s="1"/>
  <c r="AF39" i="1"/>
  <c r="AG39" i="1"/>
  <c r="CU39" i="1" s="1"/>
  <c r="AH39" i="1"/>
  <c r="AI39" i="1"/>
  <c r="AJ39" i="1"/>
  <c r="CQ39" i="1"/>
  <c r="CR39" i="1"/>
  <c r="CT39" i="1"/>
  <c r="CV39" i="1"/>
  <c r="CW39" i="1"/>
  <c r="CX39" i="1"/>
  <c r="GL39" i="1"/>
  <c r="GO39" i="1"/>
  <c r="GP39" i="1"/>
  <c r="GV39" i="1"/>
  <c r="HC39" i="1"/>
  <c r="I40" i="1"/>
  <c r="R40" i="1"/>
  <c r="U40" i="1"/>
  <c r="AC40" i="1"/>
  <c r="AD40" i="1"/>
  <c r="AE40" i="1"/>
  <c r="AF40" i="1"/>
  <c r="AG40" i="1"/>
  <c r="CU40" i="1" s="1"/>
  <c r="T40" i="1" s="1"/>
  <c r="AH40" i="1"/>
  <c r="CV40" i="1" s="1"/>
  <c r="AI40" i="1"/>
  <c r="CW40" i="1" s="1"/>
  <c r="V40" i="1" s="1"/>
  <c r="AJ40" i="1"/>
  <c r="CR40" i="1"/>
  <c r="Q40" i="1" s="1"/>
  <c r="CS40" i="1"/>
  <c r="CT40" i="1"/>
  <c r="S40" i="1" s="1"/>
  <c r="CY40" i="1" s="1"/>
  <c r="X40" i="1" s="1"/>
  <c r="CX40" i="1"/>
  <c r="W40" i="1" s="1"/>
  <c r="CZ40" i="1"/>
  <c r="Y40" i="1" s="1"/>
  <c r="GL40" i="1"/>
  <c r="GO40" i="1"/>
  <c r="GP40" i="1"/>
  <c r="GV40" i="1"/>
  <c r="HC40" i="1" s="1"/>
  <c r="GX40" i="1" s="1"/>
  <c r="AC41" i="1"/>
  <c r="CQ41" i="1" s="1"/>
  <c r="AE41" i="1"/>
  <c r="AF41" i="1"/>
  <c r="AG41" i="1"/>
  <c r="AH41" i="1"/>
  <c r="AI41" i="1"/>
  <c r="CW41" i="1" s="1"/>
  <c r="AJ41" i="1"/>
  <c r="CT41" i="1"/>
  <c r="CU41" i="1"/>
  <c r="CV41" i="1"/>
  <c r="CX41" i="1"/>
  <c r="GL41" i="1"/>
  <c r="GO41" i="1"/>
  <c r="GP41" i="1"/>
  <c r="GV41" i="1"/>
  <c r="HC41" i="1"/>
  <c r="I42" i="1"/>
  <c r="K42" i="1"/>
  <c r="R42" i="1"/>
  <c r="U42" i="1"/>
  <c r="X42" i="1"/>
  <c r="AC42" i="1"/>
  <c r="AD42" i="1"/>
  <c r="AE42" i="1"/>
  <c r="AF42" i="1"/>
  <c r="CT42" i="1" s="1"/>
  <c r="S42" i="1" s="1"/>
  <c r="AG42" i="1"/>
  <c r="AH42" i="1"/>
  <c r="AI42" i="1"/>
  <c r="AJ42" i="1"/>
  <c r="CX42" i="1" s="1"/>
  <c r="W42" i="1" s="1"/>
  <c r="CQ42" i="1"/>
  <c r="P42" i="1" s="1"/>
  <c r="CR42" i="1"/>
  <c r="Q42" i="1" s="1"/>
  <c r="CS42" i="1"/>
  <c r="CU42" i="1"/>
  <c r="T42" i="1" s="1"/>
  <c r="CV42" i="1"/>
  <c r="CW42" i="1"/>
  <c r="V42" i="1" s="1"/>
  <c r="CY42" i="1"/>
  <c r="CZ42" i="1"/>
  <c r="Y42" i="1" s="1"/>
  <c r="GL42" i="1"/>
  <c r="GO42" i="1"/>
  <c r="GP42" i="1"/>
  <c r="GV42" i="1"/>
  <c r="HC42" i="1" s="1"/>
  <c r="GX42" i="1" s="1"/>
  <c r="HG42" i="1"/>
  <c r="X43" i="1"/>
  <c r="AC43" i="1"/>
  <c r="AD43" i="1"/>
  <c r="AE43" i="1"/>
  <c r="CR43" i="1" s="1"/>
  <c r="AF43" i="1"/>
  <c r="CT43" i="1" s="1"/>
  <c r="S43" i="1" s="1"/>
  <c r="AG43" i="1"/>
  <c r="AH43" i="1"/>
  <c r="AI43" i="1"/>
  <c r="AJ43" i="1"/>
  <c r="CX43" i="1" s="1"/>
  <c r="W43" i="1" s="1"/>
  <c r="CQ43" i="1"/>
  <c r="P43" i="1" s="1"/>
  <c r="CU43" i="1"/>
  <c r="T43" i="1" s="1"/>
  <c r="CV43" i="1"/>
  <c r="U43" i="1" s="1"/>
  <c r="CW43" i="1"/>
  <c r="V43" i="1" s="1"/>
  <c r="CY43" i="1"/>
  <c r="CZ43" i="1"/>
  <c r="Y43" i="1" s="1"/>
  <c r="GL43" i="1"/>
  <c r="GO43" i="1"/>
  <c r="GP43" i="1"/>
  <c r="GV43" i="1"/>
  <c r="HC43" i="1"/>
  <c r="HG43" i="1"/>
  <c r="I44" i="1"/>
  <c r="U44" i="1" s="1"/>
  <c r="K44" i="1"/>
  <c r="R44" i="1"/>
  <c r="X44" i="1"/>
  <c r="Y44" i="1"/>
  <c r="AC44" i="1"/>
  <c r="AD44" i="1"/>
  <c r="AB44" i="1" s="1"/>
  <c r="AE44" i="1"/>
  <c r="AF44" i="1"/>
  <c r="CT44" i="1" s="1"/>
  <c r="S44" i="1" s="1"/>
  <c r="AG44" i="1"/>
  <c r="AH44" i="1"/>
  <c r="AI44" i="1"/>
  <c r="AJ44" i="1"/>
  <c r="CX44" i="1" s="1"/>
  <c r="W44" i="1" s="1"/>
  <c r="CQ44" i="1"/>
  <c r="P44" i="1" s="1"/>
  <c r="CP44" i="1" s="1"/>
  <c r="O44" i="1" s="1"/>
  <c r="CR44" i="1"/>
  <c r="Q44" i="1" s="1"/>
  <c r="CS44" i="1"/>
  <c r="CU44" i="1"/>
  <c r="T44" i="1" s="1"/>
  <c r="CV44" i="1"/>
  <c r="CW44" i="1"/>
  <c r="V44" i="1" s="1"/>
  <c r="CY44" i="1"/>
  <c r="CZ44" i="1"/>
  <c r="GL44" i="1"/>
  <c r="GN44" i="1"/>
  <c r="GP44" i="1"/>
  <c r="GV44" i="1"/>
  <c r="HC44" i="1" s="1"/>
  <c r="GX44" i="1" s="1"/>
  <c r="I45" i="1"/>
  <c r="Y45" i="1"/>
  <c r="AC45" i="1"/>
  <c r="AE45" i="1"/>
  <c r="CS45" i="1" s="1"/>
  <c r="AF45" i="1"/>
  <c r="CT45" i="1" s="1"/>
  <c r="S45" i="1" s="1"/>
  <c r="AG45" i="1"/>
  <c r="CU45" i="1" s="1"/>
  <c r="AH45" i="1"/>
  <c r="AI45" i="1"/>
  <c r="AJ45" i="1"/>
  <c r="CQ45" i="1"/>
  <c r="CR45" i="1"/>
  <c r="CV45" i="1"/>
  <c r="U45" i="1" s="1"/>
  <c r="CW45" i="1"/>
  <c r="CX45" i="1"/>
  <c r="CY45" i="1"/>
  <c r="X45" i="1" s="1"/>
  <c r="CZ45" i="1"/>
  <c r="GL45" i="1"/>
  <c r="GN45" i="1"/>
  <c r="GP45" i="1"/>
  <c r="GV45" i="1"/>
  <c r="HC45" i="1"/>
  <c r="I46" i="1"/>
  <c r="K46" i="1"/>
  <c r="T46" i="1"/>
  <c r="Y46" i="1"/>
  <c r="AB46" i="1"/>
  <c r="AC46" i="1"/>
  <c r="AD46" i="1"/>
  <c r="AE46" i="1"/>
  <c r="AF46" i="1"/>
  <c r="CT46" i="1" s="1"/>
  <c r="S46" i="1" s="1"/>
  <c r="AG46" i="1"/>
  <c r="AH46" i="1"/>
  <c r="CV46" i="1" s="1"/>
  <c r="U46" i="1" s="1"/>
  <c r="AI46" i="1"/>
  <c r="AJ46" i="1"/>
  <c r="CQ46" i="1"/>
  <c r="P46" i="1" s="1"/>
  <c r="CP46" i="1" s="1"/>
  <c r="O46" i="1" s="1"/>
  <c r="GM46" i="1" s="1"/>
  <c r="GN46" i="1" s="1"/>
  <c r="CR46" i="1"/>
  <c r="Q46" i="1" s="1"/>
  <c r="CS46" i="1"/>
  <c r="R46" i="1" s="1"/>
  <c r="CU46" i="1"/>
  <c r="CW46" i="1"/>
  <c r="V46" i="1" s="1"/>
  <c r="CX46" i="1"/>
  <c r="W46" i="1" s="1"/>
  <c r="CY46" i="1"/>
  <c r="X46" i="1" s="1"/>
  <c r="CZ46" i="1"/>
  <c r="GL46" i="1"/>
  <c r="GO46" i="1"/>
  <c r="GP46" i="1"/>
  <c r="GV46" i="1"/>
  <c r="HC46" i="1" s="1"/>
  <c r="GX46" i="1" s="1"/>
  <c r="I47" i="1"/>
  <c r="K47" i="1"/>
  <c r="AC47" i="1"/>
  <c r="AD47" i="1"/>
  <c r="AE47" i="1"/>
  <c r="AF47" i="1"/>
  <c r="AG47" i="1"/>
  <c r="CU47" i="1" s="1"/>
  <c r="T47" i="1" s="1"/>
  <c r="AH47" i="1"/>
  <c r="CV47" i="1" s="1"/>
  <c r="U47" i="1" s="1"/>
  <c r="AI47" i="1"/>
  <c r="CW47" i="1" s="1"/>
  <c r="V47" i="1" s="1"/>
  <c r="AJ47" i="1"/>
  <c r="CR47" i="1"/>
  <c r="Q47" i="1" s="1"/>
  <c r="CS47" i="1"/>
  <c r="R47" i="1" s="1"/>
  <c r="CT47" i="1"/>
  <c r="S47" i="1" s="1"/>
  <c r="CX47" i="1"/>
  <c r="W47" i="1" s="1"/>
  <c r="CY47" i="1"/>
  <c r="X47" i="1" s="1"/>
  <c r="CZ47" i="1"/>
  <c r="Y47" i="1" s="1"/>
  <c r="GL47" i="1"/>
  <c r="GO47" i="1"/>
  <c r="GP47" i="1"/>
  <c r="GV47" i="1"/>
  <c r="HC47" i="1" s="1"/>
  <c r="GX47" i="1" s="1"/>
  <c r="C48" i="1"/>
  <c r="D48" i="1"/>
  <c r="I48" i="1"/>
  <c r="K48" i="1"/>
  <c r="T48" i="1"/>
  <c r="AB48" i="1"/>
  <c r="AC48" i="1"/>
  <c r="AD48" i="1"/>
  <c r="AE48" i="1"/>
  <c r="AF48" i="1"/>
  <c r="CT48" i="1" s="1"/>
  <c r="S48" i="1" s="1"/>
  <c r="AG48" i="1"/>
  <c r="AH48" i="1"/>
  <c r="CV48" i="1" s="1"/>
  <c r="U48" i="1" s="1"/>
  <c r="AI48" i="1"/>
  <c r="AJ48" i="1"/>
  <c r="CQ48" i="1"/>
  <c r="P48" i="1" s="1"/>
  <c r="CP48" i="1" s="1"/>
  <c r="O48" i="1" s="1"/>
  <c r="CR48" i="1"/>
  <c r="Q48" i="1" s="1"/>
  <c r="CS48" i="1"/>
  <c r="R48" i="1" s="1"/>
  <c r="CU48" i="1"/>
  <c r="CW48" i="1"/>
  <c r="V48" i="1" s="1"/>
  <c r="CX48" i="1"/>
  <c r="W48" i="1" s="1"/>
  <c r="GL48" i="1"/>
  <c r="GO48" i="1"/>
  <c r="GP48" i="1"/>
  <c r="GV48" i="1"/>
  <c r="HC48" i="1" s="1"/>
  <c r="GX48" i="1" s="1"/>
  <c r="C49" i="1"/>
  <c r="D49" i="1"/>
  <c r="I49" i="1"/>
  <c r="W49" i="1"/>
  <c r="AC49" i="1"/>
  <c r="AE49" i="1"/>
  <c r="AF49" i="1"/>
  <c r="CT49" i="1" s="1"/>
  <c r="S49" i="1" s="1"/>
  <c r="AG49" i="1"/>
  <c r="CU49" i="1" s="1"/>
  <c r="AH49" i="1"/>
  <c r="AI49" i="1"/>
  <c r="AJ49" i="1"/>
  <c r="CQ49" i="1"/>
  <c r="P49" i="1" s="1"/>
  <c r="CV49" i="1"/>
  <c r="U49" i="1" s="1"/>
  <c r="CW49" i="1"/>
  <c r="CX49" i="1"/>
  <c r="GL49" i="1"/>
  <c r="GO49" i="1"/>
  <c r="GP49" i="1"/>
  <c r="GV49" i="1"/>
  <c r="HC49" i="1"/>
  <c r="C50" i="1"/>
  <c r="D50" i="1"/>
  <c r="I50" i="1"/>
  <c r="K50" i="1"/>
  <c r="R50" i="1"/>
  <c r="V50" i="1"/>
  <c r="AC50" i="1"/>
  <c r="AD50" i="1"/>
  <c r="AB50" i="1" s="1"/>
  <c r="AE50" i="1"/>
  <c r="AF50" i="1"/>
  <c r="CT50" i="1" s="1"/>
  <c r="S50" i="1" s="1"/>
  <c r="AG50" i="1"/>
  <c r="AH50" i="1"/>
  <c r="AI50" i="1"/>
  <c r="AJ50" i="1"/>
  <c r="CX50" i="1" s="1"/>
  <c r="W50" i="1" s="1"/>
  <c r="CQ50" i="1"/>
  <c r="P50" i="1" s="1"/>
  <c r="CP50" i="1" s="1"/>
  <c r="O50" i="1" s="1"/>
  <c r="CR50" i="1"/>
  <c r="Q50" i="1" s="1"/>
  <c r="CS50" i="1"/>
  <c r="CU50" i="1"/>
  <c r="T50" i="1" s="1"/>
  <c r="CV50" i="1"/>
  <c r="U50" i="1" s="1"/>
  <c r="CW50" i="1"/>
  <c r="GL50" i="1"/>
  <c r="GO50" i="1"/>
  <c r="GP50" i="1"/>
  <c r="GV50" i="1"/>
  <c r="GX50" i="1"/>
  <c r="HC50" i="1"/>
  <c r="C51" i="1"/>
  <c r="D51" i="1"/>
  <c r="AC51" i="1"/>
  <c r="AE51" i="1"/>
  <c r="AF51" i="1"/>
  <c r="AG51" i="1"/>
  <c r="AH51" i="1"/>
  <c r="AI51" i="1"/>
  <c r="CW51" i="1" s="1"/>
  <c r="AJ51" i="1"/>
  <c r="CT51" i="1"/>
  <c r="CU51" i="1"/>
  <c r="CV51" i="1"/>
  <c r="CX51" i="1"/>
  <c r="GL51" i="1"/>
  <c r="GO51" i="1"/>
  <c r="GP51" i="1"/>
  <c r="GV51" i="1"/>
  <c r="HC51" i="1"/>
  <c r="C52" i="1"/>
  <c r="D52" i="1"/>
  <c r="R52" i="1"/>
  <c r="AC52" i="1"/>
  <c r="AD52" i="1"/>
  <c r="AE52" i="1"/>
  <c r="AF52" i="1"/>
  <c r="CT52" i="1" s="1"/>
  <c r="S52" i="1" s="1"/>
  <c r="AG52" i="1"/>
  <c r="AH52" i="1"/>
  <c r="AI52" i="1"/>
  <c r="AJ52" i="1"/>
  <c r="CX52" i="1" s="1"/>
  <c r="W52" i="1" s="1"/>
  <c r="CQ52" i="1"/>
  <c r="P52" i="1" s="1"/>
  <c r="CP52" i="1" s="1"/>
  <c r="O52" i="1" s="1"/>
  <c r="CR52" i="1"/>
  <c r="Q52" i="1" s="1"/>
  <c r="CS52" i="1"/>
  <c r="CU52" i="1"/>
  <c r="T52" i="1" s="1"/>
  <c r="CV52" i="1"/>
  <c r="U52" i="1" s="1"/>
  <c r="CW52" i="1"/>
  <c r="V52" i="1" s="1"/>
  <c r="GL52" i="1"/>
  <c r="GN52" i="1"/>
  <c r="GP52" i="1"/>
  <c r="GV52" i="1"/>
  <c r="GX52" i="1"/>
  <c r="HC52" i="1"/>
  <c r="C53" i="1"/>
  <c r="D53" i="1"/>
  <c r="S53" i="1"/>
  <c r="W53" i="1"/>
  <c r="AC53" i="1"/>
  <c r="AE53" i="1"/>
  <c r="AF53" i="1"/>
  <c r="CT53" i="1" s="1"/>
  <c r="AG53" i="1"/>
  <c r="CU53" i="1" s="1"/>
  <c r="T53" i="1" s="1"/>
  <c r="AH53" i="1"/>
  <c r="AI53" i="1"/>
  <c r="AJ53" i="1"/>
  <c r="CQ53" i="1"/>
  <c r="P53" i="1" s="1"/>
  <c r="CV53" i="1"/>
  <c r="U53" i="1" s="1"/>
  <c r="CW53" i="1"/>
  <c r="V53" i="1" s="1"/>
  <c r="CX53" i="1"/>
  <c r="GL53" i="1"/>
  <c r="GN53" i="1"/>
  <c r="GP53" i="1"/>
  <c r="GV53" i="1"/>
  <c r="HC53" i="1"/>
  <c r="GX53" i="1" s="1"/>
  <c r="I54" i="1"/>
  <c r="K54" i="1"/>
  <c r="T54" i="1"/>
  <c r="Y54" i="1"/>
  <c r="AB54" i="1"/>
  <c r="AC54" i="1"/>
  <c r="AD54" i="1"/>
  <c r="AE54" i="1"/>
  <c r="AF54" i="1"/>
  <c r="CT54" i="1" s="1"/>
  <c r="S54" i="1" s="1"/>
  <c r="AG54" i="1"/>
  <c r="AH54" i="1"/>
  <c r="CV54" i="1" s="1"/>
  <c r="U54" i="1" s="1"/>
  <c r="AI54" i="1"/>
  <c r="AJ54" i="1"/>
  <c r="CQ54" i="1"/>
  <c r="P54" i="1" s="1"/>
  <c r="CP54" i="1" s="1"/>
  <c r="O54" i="1" s="1"/>
  <c r="CR54" i="1"/>
  <c r="Q54" i="1" s="1"/>
  <c r="CS54" i="1"/>
  <c r="R54" i="1" s="1"/>
  <c r="CU54" i="1"/>
  <c r="CW54" i="1"/>
  <c r="V54" i="1" s="1"/>
  <c r="CX54" i="1"/>
  <c r="W54" i="1" s="1"/>
  <c r="CY54" i="1"/>
  <c r="X54" i="1" s="1"/>
  <c r="CZ54" i="1"/>
  <c r="GL54" i="1"/>
  <c r="GN54" i="1"/>
  <c r="GP54" i="1"/>
  <c r="GV54" i="1"/>
  <c r="HC54" i="1" s="1"/>
  <c r="GX54" i="1" s="1"/>
  <c r="I55" i="1"/>
  <c r="K55" i="1"/>
  <c r="Y55" i="1"/>
  <c r="AC55" i="1"/>
  <c r="AD55" i="1"/>
  <c r="AE55" i="1"/>
  <c r="AF55" i="1"/>
  <c r="AG55" i="1"/>
  <c r="CU55" i="1" s="1"/>
  <c r="AH55" i="1"/>
  <c r="CV55" i="1" s="1"/>
  <c r="U55" i="1" s="1"/>
  <c r="AI55" i="1"/>
  <c r="CW55" i="1" s="1"/>
  <c r="V55" i="1" s="1"/>
  <c r="AJ55" i="1"/>
  <c r="CR55" i="1"/>
  <c r="Q55" i="1" s="1"/>
  <c r="CS55" i="1"/>
  <c r="CT55" i="1"/>
  <c r="S55" i="1" s="1"/>
  <c r="CX55" i="1"/>
  <c r="W55" i="1" s="1"/>
  <c r="CY55" i="1"/>
  <c r="X55" i="1" s="1"/>
  <c r="CZ55" i="1"/>
  <c r="GL55" i="1"/>
  <c r="GN55" i="1"/>
  <c r="GP55" i="1"/>
  <c r="GV55" i="1"/>
  <c r="HC55" i="1" s="1"/>
  <c r="GX55" i="1" s="1"/>
  <c r="I56" i="1"/>
  <c r="K56" i="1"/>
  <c r="P56" i="1"/>
  <c r="V56" i="1"/>
  <c r="AB56" i="1"/>
  <c r="AC56" i="1"/>
  <c r="CQ56" i="1" s="1"/>
  <c r="AD56" i="1"/>
  <c r="AE56" i="1"/>
  <c r="CR56" i="1" s="1"/>
  <c r="Q56" i="1" s="1"/>
  <c r="AF56" i="1"/>
  <c r="AG56" i="1"/>
  <c r="AH56" i="1"/>
  <c r="CV56" i="1" s="1"/>
  <c r="U56" i="1" s="1"/>
  <c r="AI56" i="1"/>
  <c r="AJ56" i="1"/>
  <c r="CX56" i="1" s="1"/>
  <c r="W56" i="1" s="1"/>
  <c r="CS56" i="1"/>
  <c r="R56" i="1" s="1"/>
  <c r="CT56" i="1"/>
  <c r="S56" i="1" s="1"/>
  <c r="CU56" i="1"/>
  <c r="T56" i="1" s="1"/>
  <c r="CW56" i="1"/>
  <c r="CY56" i="1"/>
  <c r="X56" i="1" s="1"/>
  <c r="CZ56" i="1"/>
  <c r="Y56" i="1" s="1"/>
  <c r="GL56" i="1"/>
  <c r="GN56" i="1"/>
  <c r="GP56" i="1"/>
  <c r="GV56" i="1"/>
  <c r="HC56" i="1" s="1"/>
  <c r="GX56" i="1" s="1"/>
  <c r="CJ79" i="1" s="1"/>
  <c r="I57" i="1"/>
  <c r="K57" i="1"/>
  <c r="U57" i="1"/>
  <c r="X57" i="1"/>
  <c r="AC57" i="1"/>
  <c r="AE57" i="1"/>
  <c r="AF57" i="1"/>
  <c r="AG57" i="1"/>
  <c r="AH57" i="1"/>
  <c r="AI57" i="1"/>
  <c r="CW57" i="1" s="1"/>
  <c r="V57" i="1" s="1"/>
  <c r="AJ57" i="1"/>
  <c r="CX57" i="1" s="1"/>
  <c r="W57" i="1" s="1"/>
  <c r="CT57" i="1"/>
  <c r="S57" i="1" s="1"/>
  <c r="CU57" i="1"/>
  <c r="T57" i="1" s="1"/>
  <c r="CV57" i="1"/>
  <c r="CY57" i="1"/>
  <c r="CZ57" i="1"/>
  <c r="Y57" i="1" s="1"/>
  <c r="GL57" i="1"/>
  <c r="GN57" i="1"/>
  <c r="GP57" i="1"/>
  <c r="GV57" i="1"/>
  <c r="HC57" i="1" s="1"/>
  <c r="GX57" i="1" s="1"/>
  <c r="C58" i="1"/>
  <c r="D58" i="1"/>
  <c r="AC58" i="1"/>
  <c r="AB58" i="1" s="1"/>
  <c r="AD58" i="1"/>
  <c r="AE58" i="1"/>
  <c r="CR58" i="1" s="1"/>
  <c r="Q58" i="1" s="1"/>
  <c r="AF58" i="1"/>
  <c r="CT58" i="1" s="1"/>
  <c r="S58" i="1" s="1"/>
  <c r="AG58" i="1"/>
  <c r="AH58" i="1"/>
  <c r="AI58" i="1"/>
  <c r="AJ58" i="1"/>
  <c r="CX58" i="1" s="1"/>
  <c r="W58" i="1" s="1"/>
  <c r="CQ58" i="1"/>
  <c r="P58" i="1" s="1"/>
  <c r="CP58" i="1" s="1"/>
  <c r="O58" i="1" s="1"/>
  <c r="CU58" i="1"/>
  <c r="T58" i="1" s="1"/>
  <c r="CV58" i="1"/>
  <c r="U58" i="1" s="1"/>
  <c r="CW58" i="1"/>
  <c r="V58" i="1" s="1"/>
  <c r="GL58" i="1"/>
  <c r="GN58" i="1"/>
  <c r="GP58" i="1"/>
  <c r="GV58" i="1"/>
  <c r="GX58" i="1"/>
  <c r="HC58" i="1"/>
  <c r="C59" i="1"/>
  <c r="D59" i="1"/>
  <c r="S59" i="1"/>
  <c r="AC59" i="1"/>
  <c r="AE59" i="1"/>
  <c r="AF59" i="1"/>
  <c r="AG59" i="1"/>
  <c r="CU59" i="1" s="1"/>
  <c r="T59" i="1" s="1"/>
  <c r="AH59" i="1"/>
  <c r="AI59" i="1"/>
  <c r="AJ59" i="1"/>
  <c r="CQ59" i="1"/>
  <c r="P59" i="1" s="1"/>
  <c r="CT59" i="1"/>
  <c r="CV59" i="1"/>
  <c r="U59" i="1" s="1"/>
  <c r="CW59" i="1"/>
  <c r="V59" i="1" s="1"/>
  <c r="CX59" i="1"/>
  <c r="W59" i="1" s="1"/>
  <c r="GL59" i="1"/>
  <c r="GN59" i="1"/>
  <c r="GP59" i="1"/>
  <c r="GV59" i="1"/>
  <c r="HC59" i="1"/>
  <c r="GX59" i="1" s="1"/>
  <c r="C60" i="1"/>
  <c r="D60" i="1"/>
  <c r="R60" i="1"/>
  <c r="T60" i="1"/>
  <c r="AC60" i="1"/>
  <c r="AE60" i="1"/>
  <c r="AD60" i="1" s="1"/>
  <c r="AB60" i="1" s="1"/>
  <c r="AF60" i="1"/>
  <c r="CT60" i="1" s="1"/>
  <c r="S60" i="1" s="1"/>
  <c r="AG60" i="1"/>
  <c r="CU60" i="1" s="1"/>
  <c r="AH60" i="1"/>
  <c r="CV60" i="1" s="1"/>
  <c r="U60" i="1" s="1"/>
  <c r="AI60" i="1"/>
  <c r="AJ60" i="1"/>
  <c r="CQ60" i="1"/>
  <c r="P60" i="1" s="1"/>
  <c r="CR60" i="1"/>
  <c r="Q60" i="1" s="1"/>
  <c r="CS60" i="1"/>
  <c r="CW60" i="1"/>
  <c r="V60" i="1" s="1"/>
  <c r="CX60" i="1"/>
  <c r="W60" i="1" s="1"/>
  <c r="GL60" i="1"/>
  <c r="GN60" i="1"/>
  <c r="GP60" i="1"/>
  <c r="GV60" i="1"/>
  <c r="HC60" i="1"/>
  <c r="GX60" i="1" s="1"/>
  <c r="C61" i="1"/>
  <c r="D61" i="1"/>
  <c r="U61" i="1"/>
  <c r="AC61" i="1"/>
  <c r="AE61" i="1"/>
  <c r="AD61" i="1" s="1"/>
  <c r="AF61" i="1"/>
  <c r="AG61" i="1"/>
  <c r="CU61" i="1" s="1"/>
  <c r="T61" i="1" s="1"/>
  <c r="AH61" i="1"/>
  <c r="AI61" i="1"/>
  <c r="CW61" i="1" s="1"/>
  <c r="V61" i="1" s="1"/>
  <c r="AJ61" i="1"/>
  <c r="CR61" i="1"/>
  <c r="Q61" i="1" s="1"/>
  <c r="CS61" i="1"/>
  <c r="R61" i="1" s="1"/>
  <c r="CT61" i="1"/>
  <c r="S61" i="1" s="1"/>
  <c r="CV61" i="1"/>
  <c r="CX61" i="1"/>
  <c r="W61" i="1" s="1"/>
  <c r="GL61" i="1"/>
  <c r="GN61" i="1"/>
  <c r="GP61" i="1"/>
  <c r="GV61" i="1"/>
  <c r="HC61" i="1" s="1"/>
  <c r="GX61" i="1" s="1"/>
  <c r="R62" i="1"/>
  <c r="V62" i="1"/>
  <c r="X62" i="1"/>
  <c r="Y62" i="1"/>
  <c r="AC62" i="1"/>
  <c r="AD62" i="1"/>
  <c r="AE62" i="1"/>
  <c r="AF62" i="1"/>
  <c r="CT62" i="1" s="1"/>
  <c r="S62" i="1" s="1"/>
  <c r="AG62" i="1"/>
  <c r="AH62" i="1"/>
  <c r="AI62" i="1"/>
  <c r="AJ62" i="1"/>
  <c r="CX62" i="1" s="1"/>
  <c r="W62" i="1" s="1"/>
  <c r="CQ62" i="1"/>
  <c r="P62" i="1" s="1"/>
  <c r="CP62" i="1" s="1"/>
  <c r="O62" i="1" s="1"/>
  <c r="GM62" i="1" s="1"/>
  <c r="GO62" i="1" s="1"/>
  <c r="CR62" i="1"/>
  <c r="Q62" i="1" s="1"/>
  <c r="CS62" i="1"/>
  <c r="CU62" i="1"/>
  <c r="T62" i="1" s="1"/>
  <c r="CV62" i="1"/>
  <c r="U62" i="1" s="1"/>
  <c r="CW62" i="1"/>
  <c r="CY62" i="1"/>
  <c r="CZ62" i="1"/>
  <c r="GL62" i="1"/>
  <c r="GN62" i="1"/>
  <c r="GP62" i="1"/>
  <c r="GV62" i="1"/>
  <c r="HC62" i="1" s="1"/>
  <c r="GX62" i="1"/>
  <c r="HG62" i="1"/>
  <c r="AC63" i="1"/>
  <c r="AE63" i="1"/>
  <c r="AD63" i="1" s="1"/>
  <c r="AB63" i="1" s="1"/>
  <c r="AF63" i="1"/>
  <c r="CT63" i="1" s="1"/>
  <c r="S63" i="1" s="1"/>
  <c r="AG63" i="1"/>
  <c r="CU63" i="1" s="1"/>
  <c r="T63" i="1" s="1"/>
  <c r="AH63" i="1"/>
  <c r="CV63" i="1" s="1"/>
  <c r="U63" i="1" s="1"/>
  <c r="AI63" i="1"/>
  <c r="AJ63" i="1"/>
  <c r="CQ63" i="1"/>
  <c r="P63" i="1" s="1"/>
  <c r="CP63" i="1" s="1"/>
  <c r="O63" i="1" s="1"/>
  <c r="CR63" i="1"/>
  <c r="Q63" i="1" s="1"/>
  <c r="CS63" i="1"/>
  <c r="R63" i="1" s="1"/>
  <c r="CW63" i="1"/>
  <c r="V63" i="1" s="1"/>
  <c r="CX63" i="1"/>
  <c r="W63" i="1" s="1"/>
  <c r="CY63" i="1"/>
  <c r="X63" i="1" s="1"/>
  <c r="CZ63" i="1"/>
  <c r="Y63" i="1" s="1"/>
  <c r="GL63" i="1"/>
  <c r="GN63" i="1"/>
  <c r="GP63" i="1"/>
  <c r="GV63" i="1"/>
  <c r="HC63" i="1" s="1"/>
  <c r="GX63" i="1" s="1"/>
  <c r="HG63" i="1"/>
  <c r="I64" i="1"/>
  <c r="K64" i="1"/>
  <c r="T64" i="1"/>
  <c r="Y64" i="1"/>
  <c r="AB64" i="1"/>
  <c r="AC64" i="1"/>
  <c r="AD64" i="1"/>
  <c r="AE64" i="1"/>
  <c r="AF64" i="1"/>
  <c r="CT64" i="1" s="1"/>
  <c r="S64" i="1" s="1"/>
  <c r="AG64" i="1"/>
  <c r="AH64" i="1"/>
  <c r="CV64" i="1" s="1"/>
  <c r="U64" i="1" s="1"/>
  <c r="AI64" i="1"/>
  <c r="AJ64" i="1"/>
  <c r="CQ64" i="1"/>
  <c r="P64" i="1" s="1"/>
  <c r="CP64" i="1" s="1"/>
  <c r="O64" i="1" s="1"/>
  <c r="CR64" i="1"/>
  <c r="Q64" i="1" s="1"/>
  <c r="CS64" i="1"/>
  <c r="R64" i="1" s="1"/>
  <c r="CU64" i="1"/>
  <c r="CW64" i="1"/>
  <c r="V64" i="1" s="1"/>
  <c r="CX64" i="1"/>
  <c r="W64" i="1" s="1"/>
  <c r="CY64" i="1"/>
  <c r="X64" i="1" s="1"/>
  <c r="CZ64" i="1"/>
  <c r="GL64" i="1"/>
  <c r="GN64" i="1"/>
  <c r="GP64" i="1"/>
  <c r="GV64" i="1"/>
  <c r="HC64" i="1" s="1"/>
  <c r="GX64" i="1" s="1"/>
  <c r="HG64" i="1"/>
  <c r="I65" i="1"/>
  <c r="K65" i="1"/>
  <c r="X65" i="1"/>
  <c r="AB65" i="1"/>
  <c r="AC65" i="1"/>
  <c r="AD65" i="1"/>
  <c r="AE65" i="1"/>
  <c r="AF65" i="1"/>
  <c r="CT65" i="1" s="1"/>
  <c r="S65" i="1" s="1"/>
  <c r="AG65" i="1"/>
  <c r="CU65" i="1" s="1"/>
  <c r="T65" i="1" s="1"/>
  <c r="AH65" i="1"/>
  <c r="CV65" i="1" s="1"/>
  <c r="U65" i="1" s="1"/>
  <c r="AI65" i="1"/>
  <c r="AJ65" i="1"/>
  <c r="CQ65" i="1"/>
  <c r="P65" i="1" s="1"/>
  <c r="CR65" i="1"/>
  <c r="Q65" i="1" s="1"/>
  <c r="CS65" i="1"/>
  <c r="R65" i="1" s="1"/>
  <c r="CW65" i="1"/>
  <c r="V65" i="1" s="1"/>
  <c r="CX65" i="1"/>
  <c r="W65" i="1" s="1"/>
  <c r="CY65" i="1"/>
  <c r="CZ65" i="1"/>
  <c r="Y65" i="1" s="1"/>
  <c r="GL65" i="1"/>
  <c r="GN65" i="1"/>
  <c r="GP65" i="1"/>
  <c r="GV65" i="1"/>
  <c r="HC65" i="1" s="1"/>
  <c r="GX65" i="1" s="1"/>
  <c r="HG65" i="1"/>
  <c r="C66" i="1"/>
  <c r="D66" i="1"/>
  <c r="R66" i="1"/>
  <c r="T66" i="1"/>
  <c r="AC66" i="1"/>
  <c r="AD66" i="1"/>
  <c r="AE66" i="1"/>
  <c r="AF66" i="1"/>
  <c r="CT66" i="1" s="1"/>
  <c r="S66" i="1" s="1"/>
  <c r="AG66" i="1"/>
  <c r="AH66" i="1"/>
  <c r="CV66" i="1" s="1"/>
  <c r="U66" i="1" s="1"/>
  <c r="AI66" i="1"/>
  <c r="AJ66" i="1"/>
  <c r="CQ66" i="1"/>
  <c r="P66" i="1" s="1"/>
  <c r="CP66" i="1" s="1"/>
  <c r="O66" i="1" s="1"/>
  <c r="CR66" i="1"/>
  <c r="Q66" i="1" s="1"/>
  <c r="CS66" i="1"/>
  <c r="CU66" i="1"/>
  <c r="CW66" i="1"/>
  <c r="V66" i="1" s="1"/>
  <c r="CX66" i="1"/>
  <c r="W66" i="1" s="1"/>
  <c r="GL66" i="1"/>
  <c r="GN66" i="1"/>
  <c r="GP66" i="1"/>
  <c r="GV66" i="1"/>
  <c r="HC66" i="1" s="1"/>
  <c r="GX66" i="1"/>
  <c r="C67" i="1"/>
  <c r="D67" i="1"/>
  <c r="W67" i="1"/>
  <c r="AC67" i="1"/>
  <c r="AE67" i="1"/>
  <c r="AD67" i="1" s="1"/>
  <c r="AF67" i="1"/>
  <c r="AG67" i="1"/>
  <c r="CU67" i="1" s="1"/>
  <c r="T67" i="1" s="1"/>
  <c r="AH67" i="1"/>
  <c r="CV67" i="1" s="1"/>
  <c r="U67" i="1" s="1"/>
  <c r="DZ79" i="1" s="1"/>
  <c r="AI67" i="1"/>
  <c r="CW67" i="1" s="1"/>
  <c r="V67" i="1" s="1"/>
  <c r="AJ67" i="1"/>
  <c r="CR67" i="1"/>
  <c r="Q67" i="1" s="1"/>
  <c r="CS67" i="1"/>
  <c r="R67" i="1" s="1"/>
  <c r="CT67" i="1"/>
  <c r="S67" i="1" s="1"/>
  <c r="CX67" i="1"/>
  <c r="GL67" i="1"/>
  <c r="GN67" i="1"/>
  <c r="GP67" i="1"/>
  <c r="GV67" i="1"/>
  <c r="HC67" i="1" s="1"/>
  <c r="GX67" i="1" s="1"/>
  <c r="C68" i="1"/>
  <c r="D68" i="1"/>
  <c r="T68" i="1"/>
  <c r="AB68" i="1"/>
  <c r="AC68" i="1"/>
  <c r="CQ68" i="1" s="1"/>
  <c r="P68" i="1" s="1"/>
  <c r="CP68" i="1" s="1"/>
  <c r="O68" i="1" s="1"/>
  <c r="AD68" i="1"/>
  <c r="AE68" i="1"/>
  <c r="CR68" i="1" s="1"/>
  <c r="Q68" i="1" s="1"/>
  <c r="AF68" i="1"/>
  <c r="CT68" i="1" s="1"/>
  <c r="S68" i="1" s="1"/>
  <c r="AG68" i="1"/>
  <c r="AH68" i="1"/>
  <c r="AI68" i="1"/>
  <c r="AJ68" i="1"/>
  <c r="CX68" i="1" s="1"/>
  <c r="W68" i="1" s="1"/>
  <c r="CS68" i="1"/>
  <c r="R68" i="1" s="1"/>
  <c r="CU68" i="1"/>
  <c r="CV68" i="1"/>
  <c r="U68" i="1" s="1"/>
  <c r="CW68" i="1"/>
  <c r="V68" i="1" s="1"/>
  <c r="GL68" i="1"/>
  <c r="GN68" i="1"/>
  <c r="GP68" i="1"/>
  <c r="GV68" i="1"/>
  <c r="HC68" i="1" s="1"/>
  <c r="GX68" i="1" s="1"/>
  <c r="C69" i="1"/>
  <c r="D69" i="1"/>
  <c r="Q69" i="1"/>
  <c r="X69" i="1"/>
  <c r="AC69" i="1"/>
  <c r="AD69" i="1"/>
  <c r="AE69" i="1"/>
  <c r="CS69" i="1" s="1"/>
  <c r="R69" i="1" s="1"/>
  <c r="AF69" i="1"/>
  <c r="AG69" i="1"/>
  <c r="AH69" i="1"/>
  <c r="AI69" i="1"/>
  <c r="CW69" i="1" s="1"/>
  <c r="V69" i="1" s="1"/>
  <c r="AJ69" i="1"/>
  <c r="CX69" i="1" s="1"/>
  <c r="W69" i="1" s="1"/>
  <c r="CQ69" i="1"/>
  <c r="P69" i="1" s="1"/>
  <c r="CP69" i="1" s="1"/>
  <c r="O69" i="1" s="1"/>
  <c r="CR69" i="1"/>
  <c r="CT69" i="1"/>
  <c r="S69" i="1" s="1"/>
  <c r="CY69" i="1" s="1"/>
  <c r="CU69" i="1"/>
  <c r="T69" i="1" s="1"/>
  <c r="CV69" i="1"/>
  <c r="U69" i="1" s="1"/>
  <c r="GL69" i="1"/>
  <c r="GN69" i="1"/>
  <c r="GP69" i="1"/>
  <c r="GV69" i="1"/>
  <c r="HC69" i="1"/>
  <c r="GX69" i="1" s="1"/>
  <c r="I70" i="1"/>
  <c r="K70" i="1"/>
  <c r="V70" i="1"/>
  <c r="W70" i="1"/>
  <c r="AC70" i="1"/>
  <c r="AD70" i="1"/>
  <c r="AB70" i="1" s="1"/>
  <c r="AE70" i="1"/>
  <c r="AF70" i="1"/>
  <c r="CT70" i="1" s="1"/>
  <c r="S70" i="1" s="1"/>
  <c r="AF79" i="1" s="1"/>
  <c r="AG70" i="1"/>
  <c r="CU70" i="1" s="1"/>
  <c r="T70" i="1" s="1"/>
  <c r="AH70" i="1"/>
  <c r="CV70" i="1" s="1"/>
  <c r="U70" i="1" s="1"/>
  <c r="AI70" i="1"/>
  <c r="AJ70" i="1"/>
  <c r="CQ70" i="1"/>
  <c r="P70" i="1" s="1"/>
  <c r="CW70" i="1"/>
  <c r="CX70" i="1"/>
  <c r="CY70" i="1"/>
  <c r="X70" i="1" s="1"/>
  <c r="CZ70" i="1"/>
  <c r="Y70" i="1" s="1"/>
  <c r="GL70" i="1"/>
  <c r="GN70" i="1"/>
  <c r="GP70" i="1"/>
  <c r="GV70" i="1"/>
  <c r="GX70" i="1"/>
  <c r="HC70" i="1"/>
  <c r="HG70" i="1"/>
  <c r="I71" i="1"/>
  <c r="K71" i="1"/>
  <c r="Y71" i="1"/>
  <c r="AC71" i="1"/>
  <c r="CQ71" i="1" s="1"/>
  <c r="P71" i="1" s="1"/>
  <c r="AE71" i="1"/>
  <c r="CR71" i="1" s="1"/>
  <c r="Q71" i="1" s="1"/>
  <c r="AF71" i="1"/>
  <c r="AG71" i="1"/>
  <c r="CU71" i="1" s="1"/>
  <c r="T71" i="1" s="1"/>
  <c r="AH71" i="1"/>
  <c r="AI71" i="1"/>
  <c r="CW71" i="1" s="1"/>
  <c r="V71" i="1" s="1"/>
  <c r="AJ71" i="1"/>
  <c r="CT71" i="1"/>
  <c r="S71" i="1" s="1"/>
  <c r="CV71" i="1"/>
  <c r="U71" i="1" s="1"/>
  <c r="CX71" i="1"/>
  <c r="W71" i="1" s="1"/>
  <c r="CY71" i="1"/>
  <c r="X71" i="1" s="1"/>
  <c r="CZ71" i="1"/>
  <c r="GL71" i="1"/>
  <c r="FR79" i="1" s="1"/>
  <c r="GN71" i="1"/>
  <c r="GP71" i="1"/>
  <c r="GV71" i="1"/>
  <c r="HC71" i="1"/>
  <c r="GX71" i="1" s="1"/>
  <c r="C72" i="1"/>
  <c r="D72" i="1"/>
  <c r="I72" i="1"/>
  <c r="K72" i="1"/>
  <c r="U72" i="1"/>
  <c r="W72" i="1"/>
  <c r="AC72" i="1"/>
  <c r="CQ72" i="1" s="1"/>
  <c r="P72" i="1" s="1"/>
  <c r="AE72" i="1"/>
  <c r="AD72" i="1" s="1"/>
  <c r="AB72" i="1" s="1"/>
  <c r="AF72" i="1"/>
  <c r="AG72" i="1"/>
  <c r="CU72" i="1" s="1"/>
  <c r="T72" i="1" s="1"/>
  <c r="AH72" i="1"/>
  <c r="AI72" i="1"/>
  <c r="CW72" i="1" s="1"/>
  <c r="V72" i="1" s="1"/>
  <c r="AJ72" i="1"/>
  <c r="CS72" i="1"/>
  <c r="R72" i="1" s="1"/>
  <c r="CT72" i="1"/>
  <c r="S72" i="1" s="1"/>
  <c r="CV72" i="1"/>
  <c r="CX72" i="1"/>
  <c r="GL72" i="1"/>
  <c r="GN72" i="1"/>
  <c r="GP72" i="1"/>
  <c r="GV72" i="1"/>
  <c r="HC72" i="1" s="1"/>
  <c r="GX72" i="1" s="1"/>
  <c r="C73" i="1"/>
  <c r="D73" i="1"/>
  <c r="I73" i="1"/>
  <c r="K73" i="1"/>
  <c r="P73" i="1"/>
  <c r="V73" i="1"/>
  <c r="AC73" i="1"/>
  <c r="AD73" i="1"/>
  <c r="AB73" i="1" s="1"/>
  <c r="AE73" i="1"/>
  <c r="AF73" i="1"/>
  <c r="CT73" i="1" s="1"/>
  <c r="S73" i="1" s="1"/>
  <c r="AG73" i="1"/>
  <c r="AH73" i="1"/>
  <c r="CV73" i="1" s="1"/>
  <c r="U73" i="1" s="1"/>
  <c r="AI73" i="1"/>
  <c r="AJ73" i="1"/>
  <c r="CQ73" i="1"/>
  <c r="CR73" i="1"/>
  <c r="Q73" i="1" s="1"/>
  <c r="CS73" i="1"/>
  <c r="R73" i="1" s="1"/>
  <c r="CU73" i="1"/>
  <c r="T73" i="1" s="1"/>
  <c r="CW73" i="1"/>
  <c r="CX73" i="1"/>
  <c r="W73" i="1" s="1"/>
  <c r="GL73" i="1"/>
  <c r="GN73" i="1"/>
  <c r="GP73" i="1"/>
  <c r="GV73" i="1"/>
  <c r="GX73" i="1"/>
  <c r="HC73" i="1"/>
  <c r="I74" i="1"/>
  <c r="K74" i="1"/>
  <c r="U74" i="1"/>
  <c r="W74" i="1"/>
  <c r="AC74" i="1"/>
  <c r="CQ74" i="1" s="1"/>
  <c r="P74" i="1" s="1"/>
  <c r="AE74" i="1"/>
  <c r="AD74" i="1" s="1"/>
  <c r="AB74" i="1" s="1"/>
  <c r="AF74" i="1"/>
  <c r="AG74" i="1"/>
  <c r="CU74" i="1" s="1"/>
  <c r="T74" i="1" s="1"/>
  <c r="AH74" i="1"/>
  <c r="AI74" i="1"/>
  <c r="CW74" i="1" s="1"/>
  <c r="V74" i="1" s="1"/>
  <c r="AJ74" i="1"/>
  <c r="CS74" i="1"/>
  <c r="R74" i="1" s="1"/>
  <c r="CT74" i="1"/>
  <c r="S74" i="1" s="1"/>
  <c r="CV74" i="1"/>
  <c r="CX74" i="1"/>
  <c r="CY74" i="1"/>
  <c r="X74" i="1" s="1"/>
  <c r="CZ74" i="1"/>
  <c r="Y74" i="1" s="1"/>
  <c r="GL74" i="1"/>
  <c r="GN74" i="1"/>
  <c r="GP74" i="1"/>
  <c r="GV74" i="1"/>
  <c r="HC74" i="1" s="1"/>
  <c r="GX74" i="1" s="1"/>
  <c r="I75" i="1"/>
  <c r="K75" i="1"/>
  <c r="P75" i="1"/>
  <c r="R75" i="1"/>
  <c r="X75" i="1"/>
  <c r="AC75" i="1"/>
  <c r="AB75" i="1" s="1"/>
  <c r="AD75" i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CR75" i="1"/>
  <c r="Q75" i="1" s="1"/>
  <c r="CS75" i="1"/>
  <c r="CU75" i="1"/>
  <c r="T75" i="1" s="1"/>
  <c r="CW75" i="1"/>
  <c r="V75" i="1" s="1"/>
  <c r="CY75" i="1"/>
  <c r="CZ75" i="1"/>
  <c r="Y75" i="1" s="1"/>
  <c r="GL75" i="1"/>
  <c r="GN75" i="1"/>
  <c r="GP75" i="1"/>
  <c r="GV75" i="1"/>
  <c r="HC75" i="1" s="1"/>
  <c r="GX75" i="1" s="1"/>
  <c r="C76" i="1"/>
  <c r="D76" i="1"/>
  <c r="S76" i="1"/>
  <c r="W76" i="1"/>
  <c r="AC76" i="1"/>
  <c r="CQ76" i="1" s="1"/>
  <c r="P76" i="1" s="1"/>
  <c r="AD76" i="1"/>
  <c r="AB76" i="1" s="1"/>
  <c r="AE76" i="1"/>
  <c r="CS76" i="1" s="1"/>
  <c r="R76" i="1" s="1"/>
  <c r="CY76" i="1" s="1"/>
  <c r="X76" i="1" s="1"/>
  <c r="AF76" i="1"/>
  <c r="AG76" i="1"/>
  <c r="AH76" i="1"/>
  <c r="AI76" i="1"/>
  <c r="CW76" i="1" s="1"/>
  <c r="V76" i="1" s="1"/>
  <c r="AJ76" i="1"/>
  <c r="CR76" i="1"/>
  <c r="Q76" i="1" s="1"/>
  <c r="CT76" i="1"/>
  <c r="CU76" i="1"/>
  <c r="T76" i="1" s="1"/>
  <c r="CV76" i="1"/>
  <c r="U76" i="1" s="1"/>
  <c r="CX76" i="1"/>
  <c r="GL76" i="1"/>
  <c r="GO76" i="1"/>
  <c r="GP76" i="1"/>
  <c r="GV76" i="1"/>
  <c r="GX76" i="1"/>
  <c r="HC76" i="1"/>
  <c r="C77" i="1"/>
  <c r="D77" i="1"/>
  <c r="R77" i="1"/>
  <c r="T77" i="1"/>
  <c r="AC77" i="1"/>
  <c r="AE77" i="1"/>
  <c r="CR77" i="1" s="1"/>
  <c r="Q77" i="1" s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P77" i="1" s="1"/>
  <c r="O77" i="1" s="1"/>
  <c r="CS77" i="1"/>
  <c r="CU77" i="1"/>
  <c r="CW77" i="1"/>
  <c r="V77" i="1" s="1"/>
  <c r="GL77" i="1"/>
  <c r="GO77" i="1"/>
  <c r="GP77" i="1"/>
  <c r="GV77" i="1"/>
  <c r="HC77" i="1" s="1"/>
  <c r="GX77" i="1" s="1"/>
  <c r="B79" i="1"/>
  <c r="B26" i="1" s="1"/>
  <c r="C79" i="1"/>
  <c r="C26" i="1" s="1"/>
  <c r="D79" i="1"/>
  <c r="D26" i="1" s="1"/>
  <c r="F79" i="1"/>
  <c r="F26" i="1" s="1"/>
  <c r="G79" i="1"/>
  <c r="G26" i="1" s="1"/>
  <c r="AQ79" i="1"/>
  <c r="AQ26" i="1" s="1"/>
  <c r="AZ79" i="1"/>
  <c r="AZ26" i="1" s="1"/>
  <c r="BC79" i="1"/>
  <c r="BC26" i="1" s="1"/>
  <c r="BD79" i="1"/>
  <c r="BD26" i="1" s="1"/>
  <c r="BX79" i="1"/>
  <c r="BX26" i="1" s="1"/>
  <c r="BY79" i="1"/>
  <c r="BY26" i="1" s="1"/>
  <c r="BZ79" i="1"/>
  <c r="BZ26" i="1" s="1"/>
  <c r="CD79" i="1"/>
  <c r="CD26" i="1" s="1"/>
  <c r="CI79" i="1"/>
  <c r="CI26" i="1" s="1"/>
  <c r="CK79" i="1"/>
  <c r="CK26" i="1" s="1"/>
  <c r="CL79" i="1"/>
  <c r="CL26" i="1" s="1"/>
  <c r="CM79" i="1"/>
  <c r="CM26" i="1" s="1"/>
  <c r="EV79" i="1"/>
  <c r="EV26" i="1" s="1"/>
  <c r="FP79" i="1"/>
  <c r="FP26" i="1" s="1"/>
  <c r="FQ79" i="1"/>
  <c r="FQ26" i="1" s="1"/>
  <c r="FV79" i="1"/>
  <c r="FV26" i="1" s="1"/>
  <c r="GC79" i="1"/>
  <c r="GC26" i="1" s="1"/>
  <c r="GD79" i="1"/>
  <c r="GD26" i="1" s="1"/>
  <c r="GE79" i="1"/>
  <c r="GE26" i="1" s="1"/>
  <c r="D109" i="1"/>
  <c r="E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R111" i="1"/>
  <c r="DS111" i="1"/>
  <c r="EE111" i="1"/>
  <c r="EF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I113" i="1"/>
  <c r="K113" i="1"/>
  <c r="V113" i="1"/>
  <c r="AC113" i="1"/>
  <c r="AE113" i="1"/>
  <c r="CR113" i="1" s="1"/>
  <c r="Q113" i="1" s="1"/>
  <c r="AF113" i="1"/>
  <c r="CT113" i="1" s="1"/>
  <c r="S113" i="1" s="1"/>
  <c r="AG113" i="1"/>
  <c r="CU113" i="1" s="1"/>
  <c r="T113" i="1" s="1"/>
  <c r="AH113" i="1"/>
  <c r="AI113" i="1"/>
  <c r="AJ113" i="1"/>
  <c r="CQ113" i="1"/>
  <c r="P113" i="1" s="1"/>
  <c r="CV113" i="1"/>
  <c r="U113" i="1" s="1"/>
  <c r="CW113" i="1"/>
  <c r="CX113" i="1"/>
  <c r="W113" i="1" s="1"/>
  <c r="GL113" i="1"/>
  <c r="GO113" i="1"/>
  <c r="GP113" i="1"/>
  <c r="GV113" i="1"/>
  <c r="HC113" i="1"/>
  <c r="GX113" i="1" s="1"/>
  <c r="C114" i="1"/>
  <c r="D114" i="1"/>
  <c r="I114" i="1"/>
  <c r="K114" i="1"/>
  <c r="V114" i="1"/>
  <c r="AC114" i="1"/>
  <c r="AB114" i="1" s="1"/>
  <c r="AD114" i="1"/>
  <c r="AE114" i="1"/>
  <c r="CR114" i="1" s="1"/>
  <c r="Q114" i="1" s="1"/>
  <c r="AF114" i="1"/>
  <c r="AG114" i="1"/>
  <c r="AH114" i="1"/>
  <c r="AI114" i="1"/>
  <c r="AJ114" i="1"/>
  <c r="CX114" i="1" s="1"/>
  <c r="W114" i="1" s="1"/>
  <c r="CQ114" i="1"/>
  <c r="P114" i="1" s="1"/>
  <c r="CP114" i="1" s="1"/>
  <c r="O114" i="1" s="1"/>
  <c r="CT114" i="1"/>
  <c r="S114" i="1" s="1"/>
  <c r="CU114" i="1"/>
  <c r="T114" i="1" s="1"/>
  <c r="CV114" i="1"/>
  <c r="U114" i="1" s="1"/>
  <c r="CW114" i="1"/>
  <c r="GL114" i="1"/>
  <c r="GO114" i="1"/>
  <c r="GP114" i="1"/>
  <c r="GV114" i="1"/>
  <c r="HC114" i="1" s="1"/>
  <c r="GX114" i="1" s="1"/>
  <c r="C115" i="1"/>
  <c r="D115" i="1"/>
  <c r="V115" i="1"/>
  <c r="AC115" i="1"/>
  <c r="AE115" i="1"/>
  <c r="CR115" i="1" s="1"/>
  <c r="Q115" i="1" s="1"/>
  <c r="AF115" i="1"/>
  <c r="CT115" i="1" s="1"/>
  <c r="S115" i="1" s="1"/>
  <c r="AG115" i="1"/>
  <c r="CU115" i="1" s="1"/>
  <c r="T115" i="1" s="1"/>
  <c r="AH115" i="1"/>
  <c r="AI115" i="1"/>
  <c r="AJ115" i="1"/>
  <c r="CQ115" i="1"/>
  <c r="P115" i="1" s="1"/>
  <c r="CV115" i="1"/>
  <c r="U115" i="1" s="1"/>
  <c r="CW115" i="1"/>
  <c r="CX115" i="1"/>
  <c r="W115" i="1" s="1"/>
  <c r="GL115" i="1"/>
  <c r="GO115" i="1"/>
  <c r="GP115" i="1"/>
  <c r="GV115" i="1"/>
  <c r="HC115" i="1"/>
  <c r="GX115" i="1" s="1"/>
  <c r="C116" i="1"/>
  <c r="D116" i="1"/>
  <c r="AC116" i="1"/>
  <c r="AE116" i="1"/>
  <c r="CR116" i="1" s="1"/>
  <c r="Q116" i="1" s="1"/>
  <c r="AF116" i="1"/>
  <c r="CT116" i="1" s="1"/>
  <c r="S116" i="1" s="1"/>
  <c r="AG116" i="1"/>
  <c r="CU116" i="1" s="1"/>
  <c r="T116" i="1" s="1"/>
  <c r="AH116" i="1"/>
  <c r="AI116" i="1"/>
  <c r="AJ116" i="1"/>
  <c r="CQ116" i="1"/>
  <c r="P116" i="1" s="1"/>
  <c r="CS116" i="1"/>
  <c r="R116" i="1" s="1"/>
  <c r="CV116" i="1"/>
  <c r="U116" i="1" s="1"/>
  <c r="CW116" i="1"/>
  <c r="V116" i="1" s="1"/>
  <c r="CX116" i="1"/>
  <c r="W116" i="1" s="1"/>
  <c r="GL116" i="1"/>
  <c r="GO116" i="1"/>
  <c r="GP116" i="1"/>
  <c r="GV116" i="1"/>
  <c r="HC116" i="1"/>
  <c r="GX116" i="1" s="1"/>
  <c r="I117" i="1"/>
  <c r="T117" i="1"/>
  <c r="AB117" i="1"/>
  <c r="AC117" i="1"/>
  <c r="CQ117" i="1" s="1"/>
  <c r="P117" i="1" s="1"/>
  <c r="AD117" i="1"/>
  <c r="AE117" i="1"/>
  <c r="AF117" i="1"/>
  <c r="AG117" i="1"/>
  <c r="AH117" i="1"/>
  <c r="CV117" i="1" s="1"/>
  <c r="U117" i="1" s="1"/>
  <c r="AI117" i="1"/>
  <c r="CW117" i="1" s="1"/>
  <c r="V117" i="1" s="1"/>
  <c r="AJ117" i="1"/>
  <c r="CX117" i="1" s="1"/>
  <c r="W117" i="1" s="1"/>
  <c r="CR117" i="1"/>
  <c r="Q117" i="1" s="1"/>
  <c r="CS117" i="1"/>
  <c r="R117" i="1" s="1"/>
  <c r="CT117" i="1"/>
  <c r="S117" i="1" s="1"/>
  <c r="CU117" i="1"/>
  <c r="GL117" i="1"/>
  <c r="GO117" i="1"/>
  <c r="GP117" i="1"/>
  <c r="GV117" i="1"/>
  <c r="HC117" i="1" s="1"/>
  <c r="GX117" i="1" s="1"/>
  <c r="I118" i="1"/>
  <c r="P118" i="1"/>
  <c r="U118" i="1"/>
  <c r="AC118" i="1"/>
  <c r="AD118" i="1"/>
  <c r="AB118" i="1" s="1"/>
  <c r="AE118" i="1"/>
  <c r="CR118" i="1" s="1"/>
  <c r="Q118" i="1" s="1"/>
  <c r="AF118" i="1"/>
  <c r="CT118" i="1" s="1"/>
  <c r="S118" i="1" s="1"/>
  <c r="AG118" i="1"/>
  <c r="AH118" i="1"/>
  <c r="AI118" i="1"/>
  <c r="AJ118" i="1"/>
  <c r="CX118" i="1" s="1"/>
  <c r="W118" i="1" s="1"/>
  <c r="CQ118" i="1"/>
  <c r="CU118" i="1"/>
  <c r="T118" i="1" s="1"/>
  <c r="CV118" i="1"/>
  <c r="CW118" i="1"/>
  <c r="V118" i="1" s="1"/>
  <c r="GL118" i="1"/>
  <c r="GO118" i="1"/>
  <c r="GP118" i="1"/>
  <c r="GV118" i="1"/>
  <c r="GX118" i="1"/>
  <c r="HC118" i="1"/>
  <c r="I119" i="1"/>
  <c r="AC119" i="1"/>
  <c r="AE119" i="1"/>
  <c r="CR119" i="1" s="1"/>
  <c r="Q119" i="1" s="1"/>
  <c r="AF119" i="1"/>
  <c r="CT119" i="1" s="1"/>
  <c r="S119" i="1" s="1"/>
  <c r="AG119" i="1"/>
  <c r="CU119" i="1" s="1"/>
  <c r="T119" i="1" s="1"/>
  <c r="AH119" i="1"/>
  <c r="AI119" i="1"/>
  <c r="AJ119" i="1"/>
  <c r="CQ119" i="1"/>
  <c r="P119" i="1" s="1"/>
  <c r="CP119" i="1" s="1"/>
  <c r="O119" i="1" s="1"/>
  <c r="CS119" i="1"/>
  <c r="R119" i="1" s="1"/>
  <c r="CV119" i="1"/>
  <c r="U119" i="1" s="1"/>
  <c r="CW119" i="1"/>
  <c r="V119" i="1" s="1"/>
  <c r="CX119" i="1"/>
  <c r="W119" i="1" s="1"/>
  <c r="GL119" i="1"/>
  <c r="GO119" i="1"/>
  <c r="GP119" i="1"/>
  <c r="GV119" i="1"/>
  <c r="HC119" i="1"/>
  <c r="GX119" i="1" s="1"/>
  <c r="I120" i="1"/>
  <c r="T120" i="1" s="1"/>
  <c r="AB120" i="1"/>
  <c r="AC120" i="1"/>
  <c r="CQ120" i="1" s="1"/>
  <c r="P120" i="1" s="1"/>
  <c r="AD120" i="1"/>
  <c r="AE120" i="1"/>
  <c r="AF120" i="1"/>
  <c r="AG120" i="1"/>
  <c r="AH120" i="1"/>
  <c r="CV120" i="1" s="1"/>
  <c r="U120" i="1" s="1"/>
  <c r="AI120" i="1"/>
  <c r="CW120" i="1" s="1"/>
  <c r="V120" i="1" s="1"/>
  <c r="AJ120" i="1"/>
  <c r="CX120" i="1" s="1"/>
  <c r="W120" i="1" s="1"/>
  <c r="CR120" i="1"/>
  <c r="Q120" i="1" s="1"/>
  <c r="CS120" i="1"/>
  <c r="R120" i="1" s="1"/>
  <c r="CT120" i="1"/>
  <c r="S120" i="1" s="1"/>
  <c r="CU120" i="1"/>
  <c r="GL120" i="1"/>
  <c r="GO120" i="1"/>
  <c r="GP120" i="1"/>
  <c r="GV120" i="1"/>
  <c r="HC120" i="1" s="1"/>
  <c r="GX120" i="1" s="1"/>
  <c r="C121" i="1"/>
  <c r="D121" i="1"/>
  <c r="I121" i="1"/>
  <c r="I127" i="1" s="1"/>
  <c r="K121" i="1"/>
  <c r="R121" i="1"/>
  <c r="AC121" i="1"/>
  <c r="CQ121" i="1" s="1"/>
  <c r="P121" i="1" s="1"/>
  <c r="AE121" i="1"/>
  <c r="AD121" i="1" s="1"/>
  <c r="AF121" i="1"/>
  <c r="AG121" i="1"/>
  <c r="CU121" i="1" s="1"/>
  <c r="T121" i="1" s="1"/>
  <c r="AH121" i="1"/>
  <c r="CV121" i="1" s="1"/>
  <c r="U121" i="1" s="1"/>
  <c r="AI121" i="1"/>
  <c r="AJ121" i="1"/>
  <c r="CR121" i="1"/>
  <c r="Q121" i="1" s="1"/>
  <c r="CS121" i="1"/>
  <c r="CT121" i="1"/>
  <c r="S121" i="1" s="1"/>
  <c r="CW121" i="1"/>
  <c r="V121" i="1" s="1"/>
  <c r="CX121" i="1"/>
  <c r="W121" i="1" s="1"/>
  <c r="GL121" i="1"/>
  <c r="GO121" i="1"/>
  <c r="GP121" i="1"/>
  <c r="GV121" i="1"/>
  <c r="HC121" i="1" s="1"/>
  <c r="GX121" i="1" s="1"/>
  <c r="C122" i="1"/>
  <c r="D122" i="1"/>
  <c r="I122" i="1"/>
  <c r="I128" i="1" s="1"/>
  <c r="K122" i="1"/>
  <c r="R122" i="1"/>
  <c r="W122" i="1"/>
  <c r="AC122" i="1"/>
  <c r="AD122" i="1"/>
  <c r="AE122" i="1"/>
  <c r="AF122" i="1"/>
  <c r="AB122" i="1" s="1"/>
  <c r="AG122" i="1"/>
  <c r="CU122" i="1" s="1"/>
  <c r="T122" i="1" s="1"/>
  <c r="AH122" i="1"/>
  <c r="CV122" i="1" s="1"/>
  <c r="U122" i="1" s="1"/>
  <c r="AI122" i="1"/>
  <c r="AJ122" i="1"/>
  <c r="CQ122" i="1"/>
  <c r="P122" i="1" s="1"/>
  <c r="CR122" i="1"/>
  <c r="Q122" i="1" s="1"/>
  <c r="CS122" i="1"/>
  <c r="CW122" i="1"/>
  <c r="V122" i="1" s="1"/>
  <c r="CX122" i="1"/>
  <c r="GL122" i="1"/>
  <c r="GO122" i="1"/>
  <c r="GP122" i="1"/>
  <c r="GV122" i="1"/>
  <c r="HC122" i="1" s="1"/>
  <c r="GX122" i="1" s="1"/>
  <c r="I123" i="1"/>
  <c r="S123" i="1"/>
  <c r="AC123" i="1"/>
  <c r="CQ123" i="1" s="1"/>
  <c r="P123" i="1" s="1"/>
  <c r="AD123" i="1"/>
  <c r="AB123" i="1" s="1"/>
  <c r="AE123" i="1"/>
  <c r="CR123" i="1" s="1"/>
  <c r="Q123" i="1" s="1"/>
  <c r="AF123" i="1"/>
  <c r="AG123" i="1"/>
  <c r="AH123" i="1"/>
  <c r="CV123" i="1" s="1"/>
  <c r="U123" i="1" s="1"/>
  <c r="AI123" i="1"/>
  <c r="CW123" i="1" s="1"/>
  <c r="V123" i="1" s="1"/>
  <c r="AJ123" i="1"/>
  <c r="CS123" i="1"/>
  <c r="R123" i="1" s="1"/>
  <c r="CT123" i="1"/>
  <c r="CU123" i="1"/>
  <c r="T123" i="1" s="1"/>
  <c r="CX123" i="1"/>
  <c r="W123" i="1" s="1"/>
  <c r="GL123" i="1"/>
  <c r="GO123" i="1"/>
  <c r="GP123" i="1"/>
  <c r="GV123" i="1"/>
  <c r="HC123" i="1" s="1"/>
  <c r="GX123" i="1" s="1"/>
  <c r="AC124" i="1"/>
  <c r="CQ124" i="1" s="1"/>
  <c r="AD124" i="1"/>
  <c r="AE124" i="1"/>
  <c r="CR124" i="1" s="1"/>
  <c r="AF124" i="1"/>
  <c r="AG124" i="1"/>
  <c r="AH124" i="1"/>
  <c r="AI124" i="1"/>
  <c r="AJ124" i="1"/>
  <c r="CX124" i="1" s="1"/>
  <c r="CT124" i="1"/>
  <c r="CU124" i="1"/>
  <c r="CV124" i="1"/>
  <c r="CW124" i="1"/>
  <c r="GL124" i="1"/>
  <c r="GO124" i="1"/>
  <c r="GP124" i="1"/>
  <c r="GV124" i="1"/>
  <c r="HC124" i="1" s="1"/>
  <c r="AC125" i="1"/>
  <c r="AD125" i="1"/>
  <c r="AE125" i="1"/>
  <c r="AF125" i="1"/>
  <c r="AB125" i="1" s="1"/>
  <c r="AG125" i="1"/>
  <c r="CU125" i="1" s="1"/>
  <c r="AH125" i="1"/>
  <c r="CV125" i="1" s="1"/>
  <c r="AI125" i="1"/>
  <c r="AJ125" i="1"/>
  <c r="CQ125" i="1"/>
  <c r="CR125" i="1"/>
  <c r="CS125" i="1"/>
  <c r="CW125" i="1"/>
  <c r="CX125" i="1"/>
  <c r="GL125" i="1"/>
  <c r="GO125" i="1"/>
  <c r="GP125" i="1"/>
  <c r="GV125" i="1"/>
  <c r="HC125" i="1" s="1"/>
  <c r="I126" i="1"/>
  <c r="S126" i="1"/>
  <c r="AC126" i="1"/>
  <c r="CQ126" i="1" s="1"/>
  <c r="P126" i="1" s="1"/>
  <c r="CP126" i="1" s="1"/>
  <c r="O126" i="1" s="1"/>
  <c r="AD126" i="1"/>
  <c r="AB126" i="1" s="1"/>
  <c r="AE126" i="1"/>
  <c r="CR126" i="1" s="1"/>
  <c r="Q126" i="1" s="1"/>
  <c r="AF126" i="1"/>
  <c r="AG126" i="1"/>
  <c r="CU126" i="1" s="1"/>
  <c r="T126" i="1" s="1"/>
  <c r="AH126" i="1"/>
  <c r="CV126" i="1" s="1"/>
  <c r="U126" i="1" s="1"/>
  <c r="AI126" i="1"/>
  <c r="CW126" i="1" s="1"/>
  <c r="V126" i="1" s="1"/>
  <c r="AJ126" i="1"/>
  <c r="CS126" i="1"/>
  <c r="R126" i="1" s="1"/>
  <c r="CT126" i="1"/>
  <c r="CX126" i="1"/>
  <c r="W126" i="1" s="1"/>
  <c r="GL126" i="1"/>
  <c r="GO126" i="1"/>
  <c r="GP126" i="1"/>
  <c r="GV126" i="1"/>
  <c r="HC126" i="1" s="1"/>
  <c r="GX126" i="1" s="1"/>
  <c r="K127" i="1"/>
  <c r="X127" i="1"/>
  <c r="AB127" i="1"/>
  <c r="AC127" i="1"/>
  <c r="AD127" i="1"/>
  <c r="AE127" i="1"/>
  <c r="CR127" i="1" s="1"/>
  <c r="Q127" i="1" s="1"/>
  <c r="AF127" i="1"/>
  <c r="AG127" i="1"/>
  <c r="AH127" i="1"/>
  <c r="AI127" i="1"/>
  <c r="CW127" i="1" s="1"/>
  <c r="V127" i="1" s="1"/>
  <c r="AJ127" i="1"/>
  <c r="CX127" i="1" s="1"/>
  <c r="W127" i="1" s="1"/>
  <c r="CS127" i="1"/>
  <c r="R127" i="1" s="1"/>
  <c r="CT127" i="1"/>
  <c r="CU127" i="1"/>
  <c r="CV127" i="1"/>
  <c r="CY127" i="1"/>
  <c r="CZ127" i="1"/>
  <c r="Y127" i="1" s="1"/>
  <c r="GL127" i="1"/>
  <c r="GO127" i="1"/>
  <c r="GP127" i="1"/>
  <c r="GV127" i="1"/>
  <c r="HC127" i="1" s="1"/>
  <c r="GX127" i="1" s="1"/>
  <c r="AC128" i="1"/>
  <c r="CQ128" i="1" s="1"/>
  <c r="P128" i="1" s="1"/>
  <c r="CP128" i="1" s="1"/>
  <c r="O128" i="1" s="1"/>
  <c r="GM128" i="1" s="1"/>
  <c r="GN128" i="1" s="1"/>
  <c r="AE128" i="1"/>
  <c r="CR128" i="1" s="1"/>
  <c r="Q128" i="1" s="1"/>
  <c r="AF128" i="1"/>
  <c r="AG128" i="1"/>
  <c r="AH128" i="1"/>
  <c r="CV128" i="1" s="1"/>
  <c r="U128" i="1" s="1"/>
  <c r="AI128" i="1"/>
  <c r="CW128" i="1" s="1"/>
  <c r="V128" i="1" s="1"/>
  <c r="AJ128" i="1"/>
  <c r="CX128" i="1" s="1"/>
  <c r="W128" i="1" s="1"/>
  <c r="CT128" i="1"/>
  <c r="S128" i="1" s="1"/>
  <c r="CU128" i="1"/>
  <c r="CY128" i="1"/>
  <c r="X128" i="1" s="1"/>
  <c r="CZ128" i="1"/>
  <c r="Y128" i="1" s="1"/>
  <c r="GL128" i="1"/>
  <c r="GO128" i="1"/>
  <c r="GP128" i="1"/>
  <c r="GV128" i="1"/>
  <c r="HC128" i="1"/>
  <c r="GX128" i="1" s="1"/>
  <c r="K129" i="1"/>
  <c r="X129" i="1"/>
  <c r="AB129" i="1"/>
  <c r="AC129" i="1"/>
  <c r="CQ129" i="1" s="1"/>
  <c r="AD129" i="1"/>
  <c r="AE129" i="1"/>
  <c r="CR129" i="1" s="1"/>
  <c r="AF129" i="1"/>
  <c r="AG129" i="1"/>
  <c r="AH129" i="1"/>
  <c r="AI129" i="1"/>
  <c r="CW129" i="1" s="1"/>
  <c r="AJ129" i="1"/>
  <c r="CX129" i="1" s="1"/>
  <c r="CS129" i="1"/>
  <c r="CT129" i="1"/>
  <c r="CU129" i="1"/>
  <c r="CV129" i="1"/>
  <c r="CY129" i="1"/>
  <c r="CZ129" i="1"/>
  <c r="Y129" i="1" s="1"/>
  <c r="GL129" i="1"/>
  <c r="GN129" i="1"/>
  <c r="GP129" i="1"/>
  <c r="GV129" i="1"/>
  <c r="HC129" i="1" s="1"/>
  <c r="I130" i="1"/>
  <c r="K130" i="1"/>
  <c r="P130" i="1"/>
  <c r="U130" i="1"/>
  <c r="X130" i="1"/>
  <c r="AC130" i="1"/>
  <c r="AD130" i="1"/>
  <c r="AB130" i="1" s="1"/>
  <c r="AE130" i="1"/>
  <c r="CR130" i="1" s="1"/>
  <c r="Q130" i="1" s="1"/>
  <c r="AF130" i="1"/>
  <c r="CT130" i="1" s="1"/>
  <c r="S130" i="1" s="1"/>
  <c r="AG130" i="1"/>
  <c r="AH130" i="1"/>
  <c r="AI130" i="1"/>
  <c r="CW130" i="1" s="1"/>
  <c r="V130" i="1" s="1"/>
  <c r="AJ130" i="1"/>
  <c r="CX130" i="1" s="1"/>
  <c r="W130" i="1" s="1"/>
  <c r="CQ130" i="1"/>
  <c r="CU130" i="1"/>
  <c r="T130" i="1" s="1"/>
  <c r="CV130" i="1"/>
  <c r="CY130" i="1"/>
  <c r="CZ130" i="1"/>
  <c r="Y130" i="1" s="1"/>
  <c r="GL130" i="1"/>
  <c r="GN130" i="1"/>
  <c r="GP130" i="1"/>
  <c r="GV130" i="1"/>
  <c r="GX130" i="1"/>
  <c r="HC130" i="1"/>
  <c r="C131" i="1"/>
  <c r="D131" i="1"/>
  <c r="AB131" i="1"/>
  <c r="AC131" i="1"/>
  <c r="CQ131" i="1" s="1"/>
  <c r="AD131" i="1"/>
  <c r="AE131" i="1"/>
  <c r="CR131" i="1" s="1"/>
  <c r="AF131" i="1"/>
  <c r="AG131" i="1"/>
  <c r="AH131" i="1"/>
  <c r="AI131" i="1"/>
  <c r="CW131" i="1" s="1"/>
  <c r="AJ131" i="1"/>
  <c r="CX131" i="1" s="1"/>
  <c r="CS131" i="1"/>
  <c r="CT131" i="1"/>
  <c r="CU131" i="1"/>
  <c r="CV131" i="1"/>
  <c r="GL131" i="1"/>
  <c r="GO131" i="1"/>
  <c r="GP131" i="1"/>
  <c r="GV131" i="1"/>
  <c r="HC131" i="1" s="1"/>
  <c r="C132" i="1"/>
  <c r="D132" i="1"/>
  <c r="AC132" i="1"/>
  <c r="CQ132" i="1" s="1"/>
  <c r="AD132" i="1"/>
  <c r="AB132" i="1" s="1"/>
  <c r="AE132" i="1"/>
  <c r="CR132" i="1" s="1"/>
  <c r="AF132" i="1"/>
  <c r="AG132" i="1"/>
  <c r="CU132" i="1" s="1"/>
  <c r="AH132" i="1"/>
  <c r="CV132" i="1" s="1"/>
  <c r="AI132" i="1"/>
  <c r="CW132" i="1" s="1"/>
  <c r="AJ132" i="1"/>
  <c r="CS132" i="1"/>
  <c r="CT132" i="1"/>
  <c r="CX132" i="1"/>
  <c r="GL132" i="1"/>
  <c r="GO132" i="1"/>
  <c r="GP132" i="1"/>
  <c r="GV132" i="1"/>
  <c r="HC132" i="1" s="1"/>
  <c r="C133" i="1"/>
  <c r="D133" i="1"/>
  <c r="AB133" i="1"/>
  <c r="AC133" i="1"/>
  <c r="AD133" i="1"/>
  <c r="AE133" i="1"/>
  <c r="AF133" i="1"/>
  <c r="AG133" i="1"/>
  <c r="CU133" i="1" s="1"/>
  <c r="AH133" i="1"/>
  <c r="CV133" i="1" s="1"/>
  <c r="AI133" i="1"/>
  <c r="CW133" i="1" s="1"/>
  <c r="AJ133" i="1"/>
  <c r="CQ133" i="1"/>
  <c r="CR133" i="1"/>
  <c r="CS133" i="1"/>
  <c r="CT133" i="1"/>
  <c r="CX133" i="1"/>
  <c r="GL133" i="1"/>
  <c r="GO133" i="1"/>
  <c r="GP133" i="1"/>
  <c r="GV133" i="1"/>
  <c r="HC133" i="1" s="1"/>
  <c r="C134" i="1"/>
  <c r="D134" i="1"/>
  <c r="I134" i="1"/>
  <c r="K134" i="1"/>
  <c r="AC134" i="1"/>
  <c r="AE134" i="1"/>
  <c r="CR134" i="1" s="1"/>
  <c r="Q134" i="1" s="1"/>
  <c r="AF134" i="1"/>
  <c r="CT134" i="1" s="1"/>
  <c r="S134" i="1" s="1"/>
  <c r="AG134" i="1"/>
  <c r="CU134" i="1" s="1"/>
  <c r="T134" i="1" s="1"/>
  <c r="AH134" i="1"/>
  <c r="AI134" i="1"/>
  <c r="AJ134" i="1"/>
  <c r="CQ134" i="1"/>
  <c r="P134" i="1" s="1"/>
  <c r="CP134" i="1" s="1"/>
  <c r="O134" i="1" s="1"/>
  <c r="CV134" i="1"/>
  <c r="U134" i="1" s="1"/>
  <c r="CW134" i="1"/>
  <c r="V134" i="1" s="1"/>
  <c r="CX134" i="1"/>
  <c r="W134" i="1" s="1"/>
  <c r="GL134" i="1"/>
  <c r="GO134" i="1"/>
  <c r="GP134" i="1"/>
  <c r="GV134" i="1"/>
  <c r="HC134" i="1"/>
  <c r="GX134" i="1" s="1"/>
  <c r="C135" i="1"/>
  <c r="D135" i="1"/>
  <c r="S135" i="1"/>
  <c r="AB135" i="1"/>
  <c r="AC135" i="1"/>
  <c r="AD135" i="1"/>
  <c r="AE135" i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Q135" i="1"/>
  <c r="P135" i="1" s="1"/>
  <c r="CP135" i="1" s="1"/>
  <c r="O135" i="1" s="1"/>
  <c r="CR135" i="1"/>
  <c r="Q135" i="1" s="1"/>
  <c r="CS135" i="1"/>
  <c r="R135" i="1" s="1"/>
  <c r="CZ135" i="1" s="1"/>
  <c r="Y135" i="1" s="1"/>
  <c r="CT135" i="1"/>
  <c r="CX135" i="1"/>
  <c r="W135" i="1" s="1"/>
  <c r="GL135" i="1"/>
  <c r="GN135" i="1"/>
  <c r="GP135" i="1"/>
  <c r="GV135" i="1"/>
  <c r="HC135" i="1" s="1"/>
  <c r="GX135" i="1" s="1"/>
  <c r="C136" i="1"/>
  <c r="D136" i="1"/>
  <c r="S136" i="1"/>
  <c r="AC136" i="1"/>
  <c r="CQ136" i="1" s="1"/>
  <c r="P136" i="1" s="1"/>
  <c r="CP136" i="1" s="1"/>
  <c r="O136" i="1" s="1"/>
  <c r="AD136" i="1"/>
  <c r="AB136" i="1" s="1"/>
  <c r="AE136" i="1"/>
  <c r="CR136" i="1" s="1"/>
  <c r="Q136" i="1" s="1"/>
  <c r="AF136" i="1"/>
  <c r="AG136" i="1"/>
  <c r="CU136" i="1" s="1"/>
  <c r="T136" i="1" s="1"/>
  <c r="AH136" i="1"/>
  <c r="CV136" i="1" s="1"/>
  <c r="U136" i="1" s="1"/>
  <c r="AI136" i="1"/>
  <c r="CW136" i="1" s="1"/>
  <c r="V136" i="1" s="1"/>
  <c r="AJ136" i="1"/>
  <c r="CS136" i="1"/>
  <c r="R136" i="1" s="1"/>
  <c r="CT136" i="1"/>
  <c r="CX136" i="1"/>
  <c r="W136" i="1" s="1"/>
  <c r="GL136" i="1"/>
  <c r="GN136" i="1"/>
  <c r="GP136" i="1"/>
  <c r="GV136" i="1"/>
  <c r="HC136" i="1" s="1"/>
  <c r="GX136" i="1" s="1"/>
  <c r="I137" i="1"/>
  <c r="K137" i="1"/>
  <c r="U137" i="1"/>
  <c r="X137" i="1"/>
  <c r="AB137" i="1"/>
  <c r="AC137" i="1"/>
  <c r="CQ137" i="1" s="1"/>
  <c r="P137" i="1" s="1"/>
  <c r="CP137" i="1" s="1"/>
  <c r="O137" i="1" s="1"/>
  <c r="GM137" i="1" s="1"/>
  <c r="GO137" i="1" s="1"/>
  <c r="AD137" i="1"/>
  <c r="AE137" i="1"/>
  <c r="CR137" i="1" s="1"/>
  <c r="Q137" i="1" s="1"/>
  <c r="AF137" i="1"/>
  <c r="AG137" i="1"/>
  <c r="AH137" i="1"/>
  <c r="AI137" i="1"/>
  <c r="CW137" i="1" s="1"/>
  <c r="V137" i="1" s="1"/>
  <c r="AJ137" i="1"/>
  <c r="CX137" i="1" s="1"/>
  <c r="W137" i="1" s="1"/>
  <c r="CS137" i="1"/>
  <c r="R137" i="1" s="1"/>
  <c r="CT137" i="1"/>
  <c r="S137" i="1" s="1"/>
  <c r="CU137" i="1"/>
  <c r="T137" i="1" s="1"/>
  <c r="CV137" i="1"/>
  <c r="CY137" i="1"/>
  <c r="CZ137" i="1"/>
  <c r="Y137" i="1" s="1"/>
  <c r="GL137" i="1"/>
  <c r="GN137" i="1"/>
  <c r="GP137" i="1"/>
  <c r="GV137" i="1"/>
  <c r="HC137" i="1" s="1"/>
  <c r="GX137" i="1" s="1"/>
  <c r="I138" i="1"/>
  <c r="K138" i="1"/>
  <c r="P138" i="1"/>
  <c r="U138" i="1"/>
  <c r="X138" i="1"/>
  <c r="AC138" i="1"/>
  <c r="AB138" i="1" s="1"/>
  <c r="AD138" i="1"/>
  <c r="AE138" i="1"/>
  <c r="CR138" i="1" s="1"/>
  <c r="Q138" i="1" s="1"/>
  <c r="AF138" i="1"/>
  <c r="CT138" i="1" s="1"/>
  <c r="S138" i="1" s="1"/>
  <c r="AG138" i="1"/>
  <c r="AH138" i="1"/>
  <c r="AI138" i="1"/>
  <c r="CW138" i="1" s="1"/>
  <c r="V138" i="1" s="1"/>
  <c r="AJ138" i="1"/>
  <c r="CX138" i="1" s="1"/>
  <c r="W138" i="1" s="1"/>
  <c r="CQ138" i="1"/>
  <c r="CU138" i="1"/>
  <c r="T138" i="1" s="1"/>
  <c r="CV138" i="1"/>
  <c r="CY138" i="1"/>
  <c r="CZ138" i="1"/>
  <c r="Y138" i="1" s="1"/>
  <c r="GL138" i="1"/>
  <c r="GN138" i="1"/>
  <c r="GP138" i="1"/>
  <c r="GV138" i="1"/>
  <c r="GX138" i="1"/>
  <c r="HC138" i="1"/>
  <c r="I139" i="1"/>
  <c r="W139" i="1" s="1"/>
  <c r="K139" i="1"/>
  <c r="P139" i="1"/>
  <c r="X139" i="1"/>
  <c r="Y139" i="1"/>
  <c r="AC139" i="1"/>
  <c r="AD139" i="1"/>
  <c r="AB139" i="1" s="1"/>
  <c r="AE139" i="1"/>
  <c r="CS139" i="1" s="1"/>
  <c r="R139" i="1" s="1"/>
  <c r="AF139" i="1"/>
  <c r="CT139" i="1" s="1"/>
  <c r="S139" i="1" s="1"/>
  <c r="AG139" i="1"/>
  <c r="AH139" i="1"/>
  <c r="AI139" i="1"/>
  <c r="AJ139" i="1"/>
  <c r="CQ139" i="1"/>
  <c r="CR139" i="1"/>
  <c r="Q139" i="1" s="1"/>
  <c r="CU139" i="1"/>
  <c r="T139" i="1" s="1"/>
  <c r="CV139" i="1"/>
  <c r="U139" i="1" s="1"/>
  <c r="CW139" i="1"/>
  <c r="V139" i="1" s="1"/>
  <c r="CX139" i="1"/>
  <c r="CY139" i="1"/>
  <c r="CZ139" i="1"/>
  <c r="GL139" i="1"/>
  <c r="GN139" i="1"/>
  <c r="GP139" i="1"/>
  <c r="GV139" i="1"/>
  <c r="GX139" i="1"/>
  <c r="HC139" i="1"/>
  <c r="I140" i="1"/>
  <c r="K140" i="1"/>
  <c r="R140" i="1"/>
  <c r="W140" i="1"/>
  <c r="Y140" i="1"/>
  <c r="AC140" i="1"/>
  <c r="AE140" i="1"/>
  <c r="AD140" i="1" s="1"/>
  <c r="AB140" i="1" s="1"/>
  <c r="AF140" i="1"/>
  <c r="CT140" i="1" s="1"/>
  <c r="S140" i="1" s="1"/>
  <c r="AG140" i="1"/>
  <c r="CU140" i="1" s="1"/>
  <c r="T140" i="1" s="1"/>
  <c r="AH140" i="1"/>
  <c r="CV140" i="1" s="1"/>
  <c r="U140" i="1" s="1"/>
  <c r="AI140" i="1"/>
  <c r="AJ140" i="1"/>
  <c r="CQ140" i="1"/>
  <c r="P140" i="1" s="1"/>
  <c r="CR140" i="1"/>
  <c r="Q140" i="1" s="1"/>
  <c r="CS140" i="1"/>
  <c r="CW140" i="1"/>
  <c r="V140" i="1" s="1"/>
  <c r="CX140" i="1"/>
  <c r="CY140" i="1"/>
  <c r="X140" i="1" s="1"/>
  <c r="CZ140" i="1"/>
  <c r="GL140" i="1"/>
  <c r="GN140" i="1"/>
  <c r="GP140" i="1"/>
  <c r="GV140" i="1"/>
  <c r="HC140" i="1" s="1"/>
  <c r="GX140" i="1" s="1"/>
  <c r="C141" i="1"/>
  <c r="D141" i="1"/>
  <c r="R141" i="1"/>
  <c r="AC141" i="1"/>
  <c r="CQ141" i="1" s="1"/>
  <c r="P141" i="1" s="1"/>
  <c r="AD141" i="1"/>
  <c r="AE141" i="1"/>
  <c r="AF141" i="1"/>
  <c r="CT141" i="1" s="1"/>
  <c r="S141" i="1" s="1"/>
  <c r="AG141" i="1"/>
  <c r="CU141" i="1" s="1"/>
  <c r="T141" i="1" s="1"/>
  <c r="AH141" i="1"/>
  <c r="CV141" i="1" s="1"/>
  <c r="U141" i="1" s="1"/>
  <c r="AI141" i="1"/>
  <c r="AJ141" i="1"/>
  <c r="CR141" i="1"/>
  <c r="Q141" i="1" s="1"/>
  <c r="CS141" i="1"/>
  <c r="CW141" i="1"/>
  <c r="V141" i="1" s="1"/>
  <c r="CX141" i="1"/>
  <c r="W141" i="1" s="1"/>
  <c r="GL141" i="1"/>
  <c r="GN141" i="1"/>
  <c r="GP141" i="1"/>
  <c r="GV141" i="1"/>
  <c r="HC141" i="1" s="1"/>
  <c r="GX141" i="1" s="1"/>
  <c r="C142" i="1"/>
  <c r="D142" i="1"/>
  <c r="T142" i="1"/>
  <c r="AB142" i="1"/>
  <c r="AC142" i="1"/>
  <c r="CQ142" i="1" s="1"/>
  <c r="P142" i="1" s="1"/>
  <c r="CP142" i="1" s="1"/>
  <c r="O142" i="1" s="1"/>
  <c r="AD142" i="1"/>
  <c r="AE142" i="1"/>
  <c r="AF142" i="1"/>
  <c r="AG142" i="1"/>
  <c r="AH142" i="1"/>
  <c r="CV142" i="1" s="1"/>
  <c r="U142" i="1" s="1"/>
  <c r="AI142" i="1"/>
  <c r="CW142" i="1" s="1"/>
  <c r="V142" i="1" s="1"/>
  <c r="AJ142" i="1"/>
  <c r="CX142" i="1" s="1"/>
  <c r="W142" i="1" s="1"/>
  <c r="CR142" i="1"/>
  <c r="Q142" i="1" s="1"/>
  <c r="CS142" i="1"/>
  <c r="R142" i="1" s="1"/>
  <c r="CT142" i="1"/>
  <c r="S142" i="1" s="1"/>
  <c r="CU142" i="1"/>
  <c r="GL142" i="1"/>
  <c r="GN142" i="1"/>
  <c r="GP142" i="1"/>
  <c r="GV142" i="1"/>
  <c r="HC142" i="1" s="1"/>
  <c r="GX142" i="1" s="1"/>
  <c r="I143" i="1"/>
  <c r="K143" i="1"/>
  <c r="T143" i="1"/>
  <c r="AC143" i="1"/>
  <c r="CQ143" i="1" s="1"/>
  <c r="P143" i="1" s="1"/>
  <c r="AE143" i="1"/>
  <c r="CR143" i="1" s="1"/>
  <c r="Q143" i="1" s="1"/>
  <c r="AF143" i="1"/>
  <c r="AG143" i="1"/>
  <c r="AH143" i="1"/>
  <c r="CV143" i="1" s="1"/>
  <c r="U143" i="1" s="1"/>
  <c r="AI143" i="1"/>
  <c r="CW143" i="1" s="1"/>
  <c r="V143" i="1" s="1"/>
  <c r="AJ143" i="1"/>
  <c r="CX143" i="1" s="1"/>
  <c r="W143" i="1" s="1"/>
  <c r="CT143" i="1"/>
  <c r="S143" i="1" s="1"/>
  <c r="CU143" i="1"/>
  <c r="CY143" i="1"/>
  <c r="X143" i="1" s="1"/>
  <c r="CZ143" i="1"/>
  <c r="Y143" i="1" s="1"/>
  <c r="GL143" i="1"/>
  <c r="GN143" i="1"/>
  <c r="GP143" i="1"/>
  <c r="GV143" i="1"/>
  <c r="HC143" i="1"/>
  <c r="GX143" i="1" s="1"/>
  <c r="I144" i="1"/>
  <c r="K144" i="1"/>
  <c r="U144" i="1"/>
  <c r="X144" i="1"/>
  <c r="AB144" i="1"/>
  <c r="AC144" i="1"/>
  <c r="HG144" i="1" s="1"/>
  <c r="AD144" i="1"/>
  <c r="AE144" i="1"/>
  <c r="CR144" i="1" s="1"/>
  <c r="Q144" i="1" s="1"/>
  <c r="AF144" i="1"/>
  <c r="AG144" i="1"/>
  <c r="AH144" i="1"/>
  <c r="AI144" i="1"/>
  <c r="CW144" i="1" s="1"/>
  <c r="V144" i="1" s="1"/>
  <c r="AJ144" i="1"/>
  <c r="CX144" i="1" s="1"/>
  <c r="W144" i="1" s="1"/>
  <c r="CS144" i="1"/>
  <c r="R144" i="1" s="1"/>
  <c r="CT144" i="1"/>
  <c r="S144" i="1" s="1"/>
  <c r="CU144" i="1"/>
  <c r="T144" i="1" s="1"/>
  <c r="CV144" i="1"/>
  <c r="CY144" i="1"/>
  <c r="CZ144" i="1"/>
  <c r="Y144" i="1" s="1"/>
  <c r="GL144" i="1"/>
  <c r="GN144" i="1"/>
  <c r="GP144" i="1"/>
  <c r="GV144" i="1"/>
  <c r="HC144" i="1" s="1"/>
  <c r="GX144" i="1" s="1"/>
  <c r="I145" i="1"/>
  <c r="K145" i="1"/>
  <c r="T145" i="1"/>
  <c r="AC145" i="1"/>
  <c r="CQ145" i="1" s="1"/>
  <c r="P145" i="1" s="1"/>
  <c r="AE145" i="1"/>
  <c r="CR145" i="1" s="1"/>
  <c r="Q145" i="1" s="1"/>
  <c r="AF145" i="1"/>
  <c r="AG145" i="1"/>
  <c r="AH145" i="1"/>
  <c r="CV145" i="1" s="1"/>
  <c r="U145" i="1" s="1"/>
  <c r="AI145" i="1"/>
  <c r="CW145" i="1" s="1"/>
  <c r="V145" i="1" s="1"/>
  <c r="AJ145" i="1"/>
  <c r="CX145" i="1" s="1"/>
  <c r="W145" i="1" s="1"/>
  <c r="CT145" i="1"/>
  <c r="S145" i="1" s="1"/>
  <c r="CU145" i="1"/>
  <c r="CY145" i="1"/>
  <c r="X145" i="1" s="1"/>
  <c r="CZ145" i="1"/>
  <c r="Y145" i="1" s="1"/>
  <c r="GL145" i="1"/>
  <c r="GN145" i="1"/>
  <c r="GP145" i="1"/>
  <c r="GV145" i="1"/>
  <c r="HC145" i="1"/>
  <c r="GX145" i="1" s="1"/>
  <c r="I146" i="1"/>
  <c r="K146" i="1"/>
  <c r="U146" i="1"/>
  <c r="X146" i="1"/>
  <c r="AB146" i="1"/>
  <c r="AC146" i="1"/>
  <c r="HG146" i="1" s="1"/>
  <c r="AD146" i="1"/>
  <c r="AE146" i="1"/>
  <c r="CR146" i="1" s="1"/>
  <c r="Q146" i="1" s="1"/>
  <c r="AF146" i="1"/>
  <c r="AG146" i="1"/>
  <c r="AH146" i="1"/>
  <c r="AI146" i="1"/>
  <c r="CW146" i="1" s="1"/>
  <c r="V146" i="1" s="1"/>
  <c r="AJ146" i="1"/>
  <c r="CX146" i="1" s="1"/>
  <c r="W146" i="1" s="1"/>
  <c r="CS146" i="1"/>
  <c r="R146" i="1" s="1"/>
  <c r="CT146" i="1"/>
  <c r="S146" i="1" s="1"/>
  <c r="CU146" i="1"/>
  <c r="T146" i="1" s="1"/>
  <c r="CV146" i="1"/>
  <c r="CY146" i="1"/>
  <c r="CZ146" i="1"/>
  <c r="Y146" i="1" s="1"/>
  <c r="GL146" i="1"/>
  <c r="GN146" i="1"/>
  <c r="GP146" i="1"/>
  <c r="GV146" i="1"/>
  <c r="HC146" i="1" s="1"/>
  <c r="GX146" i="1" s="1"/>
  <c r="C147" i="1"/>
  <c r="D147" i="1"/>
  <c r="T147" i="1"/>
  <c r="AC147" i="1"/>
  <c r="CQ147" i="1" s="1"/>
  <c r="P147" i="1" s="1"/>
  <c r="AE147" i="1"/>
  <c r="CR147" i="1" s="1"/>
  <c r="Q147" i="1" s="1"/>
  <c r="AF147" i="1"/>
  <c r="AG147" i="1"/>
  <c r="AH147" i="1"/>
  <c r="CV147" i="1" s="1"/>
  <c r="U147" i="1" s="1"/>
  <c r="AI147" i="1"/>
  <c r="CW147" i="1" s="1"/>
  <c r="V147" i="1" s="1"/>
  <c r="AJ147" i="1"/>
  <c r="CX147" i="1" s="1"/>
  <c r="W147" i="1" s="1"/>
  <c r="CT147" i="1"/>
  <c r="S147" i="1" s="1"/>
  <c r="CU147" i="1"/>
  <c r="GL147" i="1"/>
  <c r="GN147" i="1"/>
  <c r="GP147" i="1"/>
  <c r="GV147" i="1"/>
  <c r="HC147" i="1"/>
  <c r="GX147" i="1" s="1"/>
  <c r="C148" i="1"/>
  <c r="D148" i="1"/>
  <c r="V148" i="1"/>
  <c r="AC148" i="1"/>
  <c r="AD148" i="1"/>
  <c r="AE148" i="1"/>
  <c r="CR148" i="1" s="1"/>
  <c r="Q148" i="1" s="1"/>
  <c r="AF148" i="1"/>
  <c r="AG148" i="1"/>
  <c r="AH148" i="1"/>
  <c r="AI148" i="1"/>
  <c r="AJ148" i="1"/>
  <c r="CX148" i="1" s="1"/>
  <c r="W148" i="1" s="1"/>
  <c r="CT148" i="1"/>
  <c r="S148" i="1" s="1"/>
  <c r="CU148" i="1"/>
  <c r="T148" i="1" s="1"/>
  <c r="CV148" i="1"/>
  <c r="U148" i="1" s="1"/>
  <c r="CW148" i="1"/>
  <c r="GL148" i="1"/>
  <c r="GN148" i="1"/>
  <c r="GP148" i="1"/>
  <c r="GV148" i="1"/>
  <c r="HC148" i="1" s="1"/>
  <c r="GX148" i="1" s="1"/>
  <c r="I149" i="1"/>
  <c r="K149" i="1"/>
  <c r="V149" i="1"/>
  <c r="X149" i="1"/>
  <c r="Y149" i="1"/>
  <c r="AC149" i="1"/>
  <c r="AE149" i="1"/>
  <c r="CR149" i="1" s="1"/>
  <c r="Q149" i="1" s="1"/>
  <c r="AF149" i="1"/>
  <c r="CT149" i="1" s="1"/>
  <c r="S149" i="1" s="1"/>
  <c r="AG149" i="1"/>
  <c r="CU149" i="1" s="1"/>
  <c r="T149" i="1" s="1"/>
  <c r="AH149" i="1"/>
  <c r="AI149" i="1"/>
  <c r="AJ149" i="1"/>
  <c r="CQ149" i="1"/>
  <c r="P149" i="1" s="1"/>
  <c r="CV149" i="1"/>
  <c r="U149" i="1" s="1"/>
  <c r="CW149" i="1"/>
  <c r="CX149" i="1"/>
  <c r="W149" i="1" s="1"/>
  <c r="CY149" i="1"/>
  <c r="CZ149" i="1"/>
  <c r="GL149" i="1"/>
  <c r="BZ158" i="1" s="1"/>
  <c r="GN149" i="1"/>
  <c r="GP149" i="1"/>
  <c r="GV149" i="1"/>
  <c r="HC149" i="1"/>
  <c r="GX149" i="1" s="1"/>
  <c r="HG149" i="1"/>
  <c r="I150" i="1"/>
  <c r="P150" i="1" s="1"/>
  <c r="K150" i="1"/>
  <c r="X150" i="1"/>
  <c r="Y150" i="1"/>
  <c r="AC150" i="1"/>
  <c r="AD150" i="1"/>
  <c r="AB150" i="1" s="1"/>
  <c r="AE150" i="1"/>
  <c r="CS150" i="1" s="1"/>
  <c r="AF150" i="1"/>
  <c r="CT150" i="1" s="1"/>
  <c r="AG150" i="1"/>
  <c r="AH150" i="1"/>
  <c r="AI150" i="1"/>
  <c r="AJ150" i="1"/>
  <c r="CQ150" i="1"/>
  <c r="CR150" i="1"/>
  <c r="CU150" i="1"/>
  <c r="T150" i="1" s="1"/>
  <c r="CV150" i="1"/>
  <c r="CW150" i="1"/>
  <c r="V150" i="1" s="1"/>
  <c r="CX150" i="1"/>
  <c r="CY150" i="1"/>
  <c r="CZ150" i="1"/>
  <c r="GL150" i="1"/>
  <c r="GN150" i="1"/>
  <c r="GP150" i="1"/>
  <c r="GV150" i="1"/>
  <c r="HC150" i="1"/>
  <c r="C151" i="1"/>
  <c r="D151" i="1"/>
  <c r="AC151" i="1"/>
  <c r="CQ151" i="1" s="1"/>
  <c r="AE151" i="1"/>
  <c r="AF151" i="1"/>
  <c r="AG151" i="1"/>
  <c r="AH151" i="1"/>
  <c r="AI151" i="1"/>
  <c r="CW151" i="1" s="1"/>
  <c r="AJ151" i="1"/>
  <c r="CX151" i="1" s="1"/>
  <c r="CT151" i="1"/>
  <c r="CU151" i="1"/>
  <c r="CV151" i="1"/>
  <c r="GL151" i="1"/>
  <c r="GN151" i="1"/>
  <c r="GP151" i="1"/>
  <c r="GV151" i="1"/>
  <c r="HC151" i="1"/>
  <c r="C152" i="1"/>
  <c r="D152" i="1"/>
  <c r="I152" i="1"/>
  <c r="V152" i="1"/>
  <c r="AB152" i="1"/>
  <c r="AC152" i="1"/>
  <c r="CQ152" i="1" s="1"/>
  <c r="P152" i="1" s="1"/>
  <c r="AD152" i="1"/>
  <c r="AE152" i="1"/>
  <c r="AF152" i="1"/>
  <c r="AG152" i="1"/>
  <c r="AH152" i="1"/>
  <c r="CV152" i="1" s="1"/>
  <c r="U152" i="1" s="1"/>
  <c r="AI152" i="1"/>
  <c r="CW152" i="1" s="1"/>
  <c r="AJ152" i="1"/>
  <c r="CX152" i="1" s="1"/>
  <c r="CR152" i="1"/>
  <c r="Q152" i="1" s="1"/>
  <c r="CS152" i="1"/>
  <c r="R152" i="1" s="1"/>
  <c r="CT152" i="1"/>
  <c r="CU152" i="1"/>
  <c r="GL152" i="1"/>
  <c r="GN152" i="1"/>
  <c r="GP152" i="1"/>
  <c r="GV152" i="1"/>
  <c r="HC152" i="1" s="1"/>
  <c r="GX152" i="1" s="1"/>
  <c r="AC153" i="1"/>
  <c r="CQ153" i="1" s="1"/>
  <c r="AE153" i="1"/>
  <c r="AF153" i="1"/>
  <c r="AG153" i="1"/>
  <c r="AH153" i="1"/>
  <c r="AI153" i="1"/>
  <c r="CW153" i="1" s="1"/>
  <c r="AJ153" i="1"/>
  <c r="CX153" i="1" s="1"/>
  <c r="CT153" i="1"/>
  <c r="CU153" i="1"/>
  <c r="CV153" i="1"/>
  <c r="CY153" i="1"/>
  <c r="X153" i="1" s="1"/>
  <c r="CZ153" i="1"/>
  <c r="Y153" i="1" s="1"/>
  <c r="GL153" i="1"/>
  <c r="GN153" i="1"/>
  <c r="GP153" i="1"/>
  <c r="GV153" i="1"/>
  <c r="HC153" i="1"/>
  <c r="X154" i="1"/>
  <c r="Y154" i="1"/>
  <c r="AC154" i="1"/>
  <c r="AB154" i="1" s="1"/>
  <c r="AD154" i="1"/>
  <c r="AE154" i="1"/>
  <c r="CR154" i="1" s="1"/>
  <c r="AF154" i="1"/>
  <c r="AG154" i="1"/>
  <c r="AH154" i="1"/>
  <c r="AI154" i="1"/>
  <c r="AJ154" i="1"/>
  <c r="CX154" i="1" s="1"/>
  <c r="CQ154" i="1"/>
  <c r="CT154" i="1"/>
  <c r="CU154" i="1"/>
  <c r="CV154" i="1"/>
  <c r="CW154" i="1"/>
  <c r="CY154" i="1"/>
  <c r="CZ154" i="1"/>
  <c r="GL154" i="1"/>
  <c r="GN154" i="1"/>
  <c r="GP154" i="1"/>
  <c r="GV154" i="1"/>
  <c r="HC154" i="1" s="1"/>
  <c r="C155" i="1"/>
  <c r="D155" i="1"/>
  <c r="S155" i="1"/>
  <c r="V155" i="1"/>
  <c r="AC155" i="1"/>
  <c r="AE155" i="1"/>
  <c r="CR155" i="1" s="1"/>
  <c r="Q155" i="1" s="1"/>
  <c r="AF155" i="1"/>
  <c r="CT155" i="1" s="1"/>
  <c r="AG155" i="1"/>
  <c r="CU155" i="1" s="1"/>
  <c r="T155" i="1" s="1"/>
  <c r="AH155" i="1"/>
  <c r="AI155" i="1"/>
  <c r="AJ155" i="1"/>
  <c r="CQ155" i="1"/>
  <c r="P155" i="1" s="1"/>
  <c r="CV155" i="1"/>
  <c r="U155" i="1" s="1"/>
  <c r="CW155" i="1"/>
  <c r="CX155" i="1"/>
  <c r="W155" i="1" s="1"/>
  <c r="GL155" i="1"/>
  <c r="GO155" i="1"/>
  <c r="GP155" i="1"/>
  <c r="GV155" i="1"/>
  <c r="HC155" i="1"/>
  <c r="GX155" i="1" s="1"/>
  <c r="C156" i="1"/>
  <c r="D156" i="1"/>
  <c r="R156" i="1"/>
  <c r="AC156" i="1"/>
  <c r="AE156" i="1"/>
  <c r="AF156" i="1"/>
  <c r="CT156" i="1" s="1"/>
  <c r="S156" i="1" s="1"/>
  <c r="AG156" i="1"/>
  <c r="CU156" i="1" s="1"/>
  <c r="T156" i="1" s="1"/>
  <c r="AH156" i="1"/>
  <c r="AI156" i="1"/>
  <c r="AJ156" i="1"/>
  <c r="CQ156" i="1"/>
  <c r="P156" i="1" s="1"/>
  <c r="CS156" i="1"/>
  <c r="CV156" i="1"/>
  <c r="U156" i="1" s="1"/>
  <c r="CW156" i="1"/>
  <c r="V156" i="1" s="1"/>
  <c r="CX156" i="1"/>
  <c r="W156" i="1" s="1"/>
  <c r="GL156" i="1"/>
  <c r="GO156" i="1"/>
  <c r="GP156" i="1"/>
  <c r="GV156" i="1"/>
  <c r="HC156" i="1"/>
  <c r="GX156" i="1" s="1"/>
  <c r="B158" i="1"/>
  <c r="B111" i="1" s="1"/>
  <c r="C158" i="1"/>
  <c r="C111" i="1" s="1"/>
  <c r="D158" i="1"/>
  <c r="D111" i="1" s="1"/>
  <c r="F158" i="1"/>
  <c r="F111" i="1" s="1"/>
  <c r="G158" i="1"/>
  <c r="G111" i="1" s="1"/>
  <c r="BD158" i="1"/>
  <c r="BD111" i="1" s="1"/>
  <c r="BX158" i="1"/>
  <c r="BY158" i="1"/>
  <c r="CI158" i="1" s="1"/>
  <c r="CD158" i="1"/>
  <c r="CK158" i="1"/>
  <c r="CL158" i="1"/>
  <c r="CM158" i="1"/>
  <c r="CM111" i="1" s="1"/>
  <c r="EH158" i="1"/>
  <c r="EH111" i="1" s="1"/>
  <c r="EI158" i="1"/>
  <c r="EI111" i="1" s="1"/>
  <c r="EV158" i="1"/>
  <c r="EV111" i="1" s="1"/>
  <c r="FP158" i="1"/>
  <c r="FP111" i="1" s="1"/>
  <c r="FQ158" i="1"/>
  <c r="FQ111" i="1" s="1"/>
  <c r="FR158" i="1"/>
  <c r="FR111" i="1" s="1"/>
  <c r="FV158" i="1"/>
  <c r="FV111" i="1" s="1"/>
  <c r="GC158" i="1"/>
  <c r="GC111" i="1" s="1"/>
  <c r="GD158" i="1"/>
  <c r="GD111" i="1" s="1"/>
  <c r="GE158" i="1"/>
  <c r="GE111" i="1" s="1"/>
  <c r="P167" i="1"/>
  <c r="F183" i="1"/>
  <c r="D188" i="1"/>
  <c r="E190" i="1"/>
  <c r="Z190" i="1"/>
  <c r="AA190" i="1"/>
  <c r="AM190" i="1"/>
  <c r="AN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R190" i="1"/>
  <c r="DS190" i="1"/>
  <c r="EE190" i="1"/>
  <c r="EF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C192" i="1"/>
  <c r="D192" i="1"/>
  <c r="I192" i="1"/>
  <c r="K192" i="1"/>
  <c r="P192" i="1"/>
  <c r="CP192" i="1" s="1"/>
  <c r="O192" i="1" s="1"/>
  <c r="AC192" i="1"/>
  <c r="AB192" i="1" s="1"/>
  <c r="AD192" i="1"/>
  <c r="AE192" i="1"/>
  <c r="CS192" i="1" s="1"/>
  <c r="R192" i="1" s="1"/>
  <c r="AF192" i="1"/>
  <c r="CT192" i="1" s="1"/>
  <c r="S192" i="1" s="1"/>
  <c r="AG192" i="1"/>
  <c r="AH192" i="1"/>
  <c r="AI192" i="1"/>
  <c r="AJ192" i="1"/>
  <c r="CQ192" i="1"/>
  <c r="CR192" i="1"/>
  <c r="Q192" i="1" s="1"/>
  <c r="CU192" i="1"/>
  <c r="T192" i="1" s="1"/>
  <c r="CV192" i="1"/>
  <c r="U192" i="1" s="1"/>
  <c r="CW192" i="1"/>
  <c r="V192" i="1" s="1"/>
  <c r="CX192" i="1"/>
  <c r="W192" i="1" s="1"/>
  <c r="GL192" i="1"/>
  <c r="GO192" i="1"/>
  <c r="GP192" i="1"/>
  <c r="GV192" i="1"/>
  <c r="GX192" i="1"/>
  <c r="HC192" i="1"/>
  <c r="C193" i="1"/>
  <c r="D193" i="1"/>
  <c r="I193" i="1"/>
  <c r="K193" i="1"/>
  <c r="U193" i="1"/>
  <c r="AC193" i="1"/>
  <c r="AE193" i="1"/>
  <c r="CS193" i="1" s="1"/>
  <c r="R193" i="1" s="1"/>
  <c r="AF193" i="1"/>
  <c r="CT193" i="1" s="1"/>
  <c r="S193" i="1" s="1"/>
  <c r="AG193" i="1"/>
  <c r="AH193" i="1"/>
  <c r="AI193" i="1"/>
  <c r="CW193" i="1" s="1"/>
  <c r="V193" i="1" s="1"/>
  <c r="AJ193" i="1"/>
  <c r="CX193" i="1" s="1"/>
  <c r="W193" i="1" s="1"/>
  <c r="CQ193" i="1"/>
  <c r="P193" i="1" s="1"/>
  <c r="CU193" i="1"/>
  <c r="T193" i="1" s="1"/>
  <c r="CV193" i="1"/>
  <c r="GL193" i="1"/>
  <c r="GO193" i="1"/>
  <c r="GP193" i="1"/>
  <c r="GV193" i="1"/>
  <c r="HC193" i="1"/>
  <c r="GX193" i="1" s="1"/>
  <c r="C194" i="1"/>
  <c r="D194" i="1"/>
  <c r="P194" i="1"/>
  <c r="AC194" i="1"/>
  <c r="AB194" i="1" s="1"/>
  <c r="AD194" i="1"/>
  <c r="AE194" i="1"/>
  <c r="CS194" i="1" s="1"/>
  <c r="R194" i="1" s="1"/>
  <c r="AF194" i="1"/>
  <c r="CT194" i="1" s="1"/>
  <c r="S194" i="1" s="1"/>
  <c r="AG194" i="1"/>
  <c r="AH194" i="1"/>
  <c r="AI194" i="1"/>
  <c r="AJ194" i="1"/>
  <c r="CQ194" i="1"/>
  <c r="CR194" i="1"/>
  <c r="Q194" i="1" s="1"/>
  <c r="CU194" i="1"/>
  <c r="T194" i="1" s="1"/>
  <c r="CV194" i="1"/>
  <c r="U194" i="1" s="1"/>
  <c r="CW194" i="1"/>
  <c r="V194" i="1" s="1"/>
  <c r="CX194" i="1"/>
  <c r="W194" i="1" s="1"/>
  <c r="GL194" i="1"/>
  <c r="GO194" i="1"/>
  <c r="GP194" i="1"/>
  <c r="GV194" i="1"/>
  <c r="GX194" i="1"/>
  <c r="HC194" i="1"/>
  <c r="C195" i="1"/>
  <c r="D195" i="1"/>
  <c r="W195" i="1"/>
  <c r="AC195" i="1"/>
  <c r="AE195" i="1"/>
  <c r="AD195" i="1" s="1"/>
  <c r="AB195" i="1" s="1"/>
  <c r="AF195" i="1"/>
  <c r="CT195" i="1" s="1"/>
  <c r="S195" i="1" s="1"/>
  <c r="AG195" i="1"/>
  <c r="CU195" i="1" s="1"/>
  <c r="T195" i="1" s="1"/>
  <c r="AH195" i="1"/>
  <c r="CV195" i="1" s="1"/>
  <c r="U195" i="1" s="1"/>
  <c r="AI195" i="1"/>
  <c r="AJ195" i="1"/>
  <c r="CQ195" i="1"/>
  <c r="P195" i="1" s="1"/>
  <c r="CR195" i="1"/>
  <c r="Q195" i="1" s="1"/>
  <c r="CS195" i="1"/>
  <c r="R195" i="1" s="1"/>
  <c r="CW195" i="1"/>
  <c r="V195" i="1" s="1"/>
  <c r="CX195" i="1"/>
  <c r="GL195" i="1"/>
  <c r="GO195" i="1"/>
  <c r="GP195" i="1"/>
  <c r="GV195" i="1"/>
  <c r="HC195" i="1"/>
  <c r="GX195" i="1" s="1"/>
  <c r="I196" i="1"/>
  <c r="S196" i="1"/>
  <c r="AC196" i="1"/>
  <c r="CQ196" i="1" s="1"/>
  <c r="P196" i="1" s="1"/>
  <c r="AD196" i="1"/>
  <c r="AE196" i="1"/>
  <c r="AF196" i="1"/>
  <c r="AG196" i="1"/>
  <c r="CU196" i="1" s="1"/>
  <c r="T196" i="1" s="1"/>
  <c r="AH196" i="1"/>
  <c r="CV196" i="1" s="1"/>
  <c r="U196" i="1" s="1"/>
  <c r="AI196" i="1"/>
  <c r="CW196" i="1" s="1"/>
  <c r="V196" i="1" s="1"/>
  <c r="AJ196" i="1"/>
  <c r="CR196" i="1"/>
  <c r="Q196" i="1" s="1"/>
  <c r="CS196" i="1"/>
  <c r="R196" i="1" s="1"/>
  <c r="CT196" i="1"/>
  <c r="CX196" i="1"/>
  <c r="W196" i="1" s="1"/>
  <c r="GL196" i="1"/>
  <c r="GO196" i="1"/>
  <c r="GP196" i="1"/>
  <c r="GV196" i="1"/>
  <c r="HC196" i="1" s="1"/>
  <c r="GX196" i="1" s="1"/>
  <c r="I197" i="1"/>
  <c r="AC197" i="1"/>
  <c r="CQ197" i="1" s="1"/>
  <c r="P197" i="1" s="1"/>
  <c r="AD197" i="1"/>
  <c r="AE197" i="1"/>
  <c r="CR197" i="1" s="1"/>
  <c r="Q197" i="1" s="1"/>
  <c r="AF197" i="1"/>
  <c r="AG197" i="1"/>
  <c r="AH197" i="1"/>
  <c r="AI197" i="1"/>
  <c r="AJ197" i="1"/>
  <c r="CX197" i="1" s="1"/>
  <c r="W197" i="1" s="1"/>
  <c r="CT197" i="1"/>
  <c r="S197" i="1" s="1"/>
  <c r="CU197" i="1"/>
  <c r="T197" i="1" s="1"/>
  <c r="CV197" i="1"/>
  <c r="U197" i="1" s="1"/>
  <c r="CW197" i="1"/>
  <c r="V197" i="1" s="1"/>
  <c r="GL197" i="1"/>
  <c r="GO197" i="1"/>
  <c r="GP197" i="1"/>
  <c r="GV197" i="1"/>
  <c r="HC197" i="1" s="1"/>
  <c r="GX197" i="1" s="1"/>
  <c r="I198" i="1"/>
  <c r="W198" i="1"/>
  <c r="AC198" i="1"/>
  <c r="AE198" i="1"/>
  <c r="AD198" i="1" s="1"/>
  <c r="AB198" i="1" s="1"/>
  <c r="AF198" i="1"/>
  <c r="CT198" i="1" s="1"/>
  <c r="S198" i="1" s="1"/>
  <c r="AG198" i="1"/>
  <c r="CU198" i="1" s="1"/>
  <c r="T198" i="1" s="1"/>
  <c r="AH198" i="1"/>
  <c r="CV198" i="1" s="1"/>
  <c r="U198" i="1" s="1"/>
  <c r="AI198" i="1"/>
  <c r="AJ198" i="1"/>
  <c r="CQ198" i="1"/>
  <c r="P198" i="1" s="1"/>
  <c r="CR198" i="1"/>
  <c r="Q198" i="1" s="1"/>
  <c r="CS198" i="1"/>
  <c r="R198" i="1" s="1"/>
  <c r="CW198" i="1"/>
  <c r="V198" i="1" s="1"/>
  <c r="CX198" i="1"/>
  <c r="GL198" i="1"/>
  <c r="GO198" i="1"/>
  <c r="GP198" i="1"/>
  <c r="GV198" i="1"/>
  <c r="HC198" i="1"/>
  <c r="GX198" i="1" s="1"/>
  <c r="I199" i="1"/>
  <c r="S199" i="1"/>
  <c r="AC199" i="1"/>
  <c r="CQ199" i="1" s="1"/>
  <c r="P199" i="1" s="1"/>
  <c r="CP199" i="1" s="1"/>
  <c r="O199" i="1" s="1"/>
  <c r="AD199" i="1"/>
  <c r="AE199" i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R199" i="1"/>
  <c r="Q199" i="1" s="1"/>
  <c r="CS199" i="1"/>
  <c r="R199" i="1" s="1"/>
  <c r="CT199" i="1"/>
  <c r="CX199" i="1"/>
  <c r="W199" i="1" s="1"/>
  <c r="GL199" i="1"/>
  <c r="GO199" i="1"/>
  <c r="GP199" i="1"/>
  <c r="GV199" i="1"/>
  <c r="HC199" i="1" s="1"/>
  <c r="GX199" i="1" s="1"/>
  <c r="C200" i="1"/>
  <c r="D200" i="1"/>
  <c r="I200" i="1"/>
  <c r="K200" i="1"/>
  <c r="AC200" i="1"/>
  <c r="AE200" i="1"/>
  <c r="AD200" i="1" s="1"/>
  <c r="AF200" i="1"/>
  <c r="AG200" i="1"/>
  <c r="CU200" i="1" s="1"/>
  <c r="T200" i="1" s="1"/>
  <c r="AH200" i="1"/>
  <c r="CV200" i="1" s="1"/>
  <c r="U200" i="1" s="1"/>
  <c r="AI200" i="1"/>
  <c r="CW200" i="1" s="1"/>
  <c r="V200" i="1" s="1"/>
  <c r="AJ200" i="1"/>
  <c r="CQ200" i="1"/>
  <c r="P200" i="1" s="1"/>
  <c r="CP200" i="1" s="1"/>
  <c r="O200" i="1" s="1"/>
  <c r="CR200" i="1"/>
  <c r="Q200" i="1" s="1"/>
  <c r="CS200" i="1"/>
  <c r="R200" i="1" s="1"/>
  <c r="CT200" i="1"/>
  <c r="S200" i="1" s="1"/>
  <c r="CX200" i="1"/>
  <c r="W200" i="1" s="1"/>
  <c r="GL200" i="1"/>
  <c r="GO200" i="1"/>
  <c r="GP200" i="1"/>
  <c r="GV200" i="1"/>
  <c r="HC200" i="1" s="1"/>
  <c r="GX200" i="1" s="1"/>
  <c r="C201" i="1"/>
  <c r="D201" i="1"/>
  <c r="I201" i="1"/>
  <c r="I209" i="1" s="1"/>
  <c r="K201" i="1"/>
  <c r="AC201" i="1"/>
  <c r="AE201" i="1"/>
  <c r="CR201" i="1" s="1"/>
  <c r="Q201" i="1" s="1"/>
  <c r="AF201" i="1"/>
  <c r="CT201" i="1" s="1"/>
  <c r="S201" i="1" s="1"/>
  <c r="AG201" i="1"/>
  <c r="CU201" i="1" s="1"/>
  <c r="T201" i="1" s="1"/>
  <c r="AH201" i="1"/>
  <c r="AI201" i="1"/>
  <c r="AJ201" i="1"/>
  <c r="CQ201" i="1"/>
  <c r="P201" i="1" s="1"/>
  <c r="CV201" i="1"/>
  <c r="U201" i="1" s="1"/>
  <c r="CW201" i="1"/>
  <c r="V201" i="1" s="1"/>
  <c r="CX201" i="1"/>
  <c r="GL201" i="1"/>
  <c r="GO201" i="1"/>
  <c r="GP201" i="1"/>
  <c r="GV201" i="1"/>
  <c r="HC201" i="1"/>
  <c r="GX201" i="1" s="1"/>
  <c r="I202" i="1"/>
  <c r="AC202" i="1"/>
  <c r="CQ202" i="1" s="1"/>
  <c r="P202" i="1" s="1"/>
  <c r="CP202" i="1" s="1"/>
  <c r="O202" i="1" s="1"/>
  <c r="AD202" i="1"/>
  <c r="AB202" i="1" s="1"/>
  <c r="AE202" i="1"/>
  <c r="AF202" i="1"/>
  <c r="AG202" i="1"/>
  <c r="AH202" i="1"/>
  <c r="CV202" i="1" s="1"/>
  <c r="U202" i="1" s="1"/>
  <c r="AI202" i="1"/>
  <c r="CW202" i="1" s="1"/>
  <c r="V202" i="1" s="1"/>
  <c r="AJ202" i="1"/>
  <c r="CX202" i="1" s="1"/>
  <c r="W202" i="1" s="1"/>
  <c r="CR202" i="1"/>
  <c r="Q202" i="1" s="1"/>
  <c r="CS202" i="1"/>
  <c r="R202" i="1" s="1"/>
  <c r="CT202" i="1"/>
  <c r="S202" i="1" s="1"/>
  <c r="CU202" i="1"/>
  <c r="T202" i="1" s="1"/>
  <c r="GL202" i="1"/>
  <c r="GO202" i="1"/>
  <c r="GP202" i="1"/>
  <c r="GV202" i="1"/>
  <c r="HC202" i="1" s="1"/>
  <c r="GX202" i="1" s="1"/>
  <c r="AC203" i="1"/>
  <c r="AE203" i="1"/>
  <c r="CS203" i="1" s="1"/>
  <c r="AF203" i="1"/>
  <c r="CT203" i="1" s="1"/>
  <c r="AG203" i="1"/>
  <c r="AH203" i="1"/>
  <c r="AI203" i="1"/>
  <c r="CW203" i="1" s="1"/>
  <c r="AJ203" i="1"/>
  <c r="CX203" i="1" s="1"/>
  <c r="CQ203" i="1"/>
  <c r="CU203" i="1"/>
  <c r="CV203" i="1"/>
  <c r="GL203" i="1"/>
  <c r="GO203" i="1"/>
  <c r="GP203" i="1"/>
  <c r="GV203" i="1"/>
  <c r="HC203" i="1"/>
  <c r="I204" i="1"/>
  <c r="W204" i="1" s="1"/>
  <c r="AC204" i="1"/>
  <c r="AE204" i="1"/>
  <c r="CR204" i="1" s="1"/>
  <c r="Q204" i="1" s="1"/>
  <c r="AF204" i="1"/>
  <c r="CT204" i="1" s="1"/>
  <c r="S204" i="1" s="1"/>
  <c r="AG204" i="1"/>
  <c r="CU204" i="1" s="1"/>
  <c r="T204" i="1" s="1"/>
  <c r="AH204" i="1"/>
  <c r="AI204" i="1"/>
  <c r="AJ204" i="1"/>
  <c r="CQ204" i="1"/>
  <c r="P204" i="1" s="1"/>
  <c r="CV204" i="1"/>
  <c r="U204" i="1" s="1"/>
  <c r="CW204" i="1"/>
  <c r="V204" i="1" s="1"/>
  <c r="CX204" i="1"/>
  <c r="GL204" i="1"/>
  <c r="GO204" i="1"/>
  <c r="GP204" i="1"/>
  <c r="GV204" i="1"/>
  <c r="HC204" i="1"/>
  <c r="GX204" i="1" s="1"/>
  <c r="I205" i="1"/>
  <c r="AC205" i="1"/>
  <c r="CQ205" i="1" s="1"/>
  <c r="P205" i="1" s="1"/>
  <c r="AD205" i="1"/>
  <c r="AB205" i="1" s="1"/>
  <c r="AE205" i="1"/>
  <c r="AF205" i="1"/>
  <c r="AG205" i="1"/>
  <c r="AH205" i="1"/>
  <c r="CV205" i="1" s="1"/>
  <c r="U205" i="1" s="1"/>
  <c r="AI205" i="1"/>
  <c r="CW205" i="1" s="1"/>
  <c r="V205" i="1" s="1"/>
  <c r="AJ205" i="1"/>
  <c r="CX205" i="1" s="1"/>
  <c r="W205" i="1" s="1"/>
  <c r="CR205" i="1"/>
  <c r="Q205" i="1" s="1"/>
  <c r="CS205" i="1"/>
  <c r="R205" i="1" s="1"/>
  <c r="CT205" i="1"/>
  <c r="S205" i="1" s="1"/>
  <c r="CU205" i="1"/>
  <c r="T205" i="1" s="1"/>
  <c r="GL205" i="1"/>
  <c r="GO205" i="1"/>
  <c r="GP205" i="1"/>
  <c r="GV205" i="1"/>
  <c r="HC205" i="1" s="1"/>
  <c r="GX205" i="1" s="1"/>
  <c r="AC206" i="1"/>
  <c r="AE206" i="1"/>
  <c r="CR206" i="1" s="1"/>
  <c r="AF206" i="1"/>
  <c r="AG206" i="1"/>
  <c r="AH206" i="1"/>
  <c r="CV206" i="1" s="1"/>
  <c r="AI206" i="1"/>
  <c r="CW206" i="1" s="1"/>
  <c r="AJ206" i="1"/>
  <c r="CX206" i="1" s="1"/>
  <c r="CT206" i="1"/>
  <c r="CU206" i="1"/>
  <c r="CY206" i="1"/>
  <c r="X206" i="1" s="1"/>
  <c r="CZ206" i="1"/>
  <c r="Y206" i="1" s="1"/>
  <c r="GL206" i="1"/>
  <c r="GO206" i="1"/>
  <c r="GP206" i="1"/>
  <c r="GV206" i="1"/>
  <c r="HC206" i="1"/>
  <c r="K207" i="1"/>
  <c r="AC207" i="1"/>
  <c r="CQ207" i="1" s="1"/>
  <c r="AE207" i="1"/>
  <c r="CR207" i="1" s="1"/>
  <c r="AF207" i="1"/>
  <c r="AG207" i="1"/>
  <c r="AH207" i="1"/>
  <c r="AI207" i="1"/>
  <c r="CW207" i="1" s="1"/>
  <c r="AJ207" i="1"/>
  <c r="CX207" i="1" s="1"/>
  <c r="CS207" i="1"/>
  <c r="CT207" i="1"/>
  <c r="CU207" i="1"/>
  <c r="CV207" i="1"/>
  <c r="CY207" i="1"/>
  <c r="X207" i="1" s="1"/>
  <c r="CZ207" i="1"/>
  <c r="Y207" i="1" s="1"/>
  <c r="GL207" i="1"/>
  <c r="GO207" i="1"/>
  <c r="GP207" i="1"/>
  <c r="GV207" i="1"/>
  <c r="HC207" i="1"/>
  <c r="K208" i="1"/>
  <c r="AC208" i="1"/>
  <c r="CQ208" i="1" s="1"/>
  <c r="AE208" i="1"/>
  <c r="CR208" i="1" s="1"/>
  <c r="AF208" i="1"/>
  <c r="AG208" i="1"/>
  <c r="AH208" i="1"/>
  <c r="CV208" i="1" s="1"/>
  <c r="AI208" i="1"/>
  <c r="CW208" i="1" s="1"/>
  <c r="AJ208" i="1"/>
  <c r="CX208" i="1" s="1"/>
  <c r="CT208" i="1"/>
  <c r="CU208" i="1"/>
  <c r="CY208" i="1"/>
  <c r="X208" i="1" s="1"/>
  <c r="CZ208" i="1"/>
  <c r="Y208" i="1" s="1"/>
  <c r="GL208" i="1"/>
  <c r="GN208" i="1"/>
  <c r="GP208" i="1"/>
  <c r="GV208" i="1"/>
  <c r="HC208" i="1"/>
  <c r="X209" i="1"/>
  <c r="AC209" i="1"/>
  <c r="CQ209" i="1" s="1"/>
  <c r="P209" i="1" s="1"/>
  <c r="AD209" i="1"/>
  <c r="AE209" i="1"/>
  <c r="CR209" i="1" s="1"/>
  <c r="Q209" i="1" s="1"/>
  <c r="AF209" i="1"/>
  <c r="AG209" i="1"/>
  <c r="AH209" i="1"/>
  <c r="AI209" i="1"/>
  <c r="AJ209" i="1"/>
  <c r="CX209" i="1" s="1"/>
  <c r="W209" i="1" s="1"/>
  <c r="CT209" i="1"/>
  <c r="S209" i="1" s="1"/>
  <c r="CU209" i="1"/>
  <c r="T209" i="1" s="1"/>
  <c r="CV209" i="1"/>
  <c r="CW209" i="1"/>
  <c r="V209" i="1" s="1"/>
  <c r="CY209" i="1"/>
  <c r="CZ209" i="1"/>
  <c r="Y209" i="1" s="1"/>
  <c r="GL209" i="1"/>
  <c r="GN209" i="1"/>
  <c r="GP209" i="1"/>
  <c r="GV209" i="1"/>
  <c r="HC209" i="1" s="1"/>
  <c r="GX209" i="1" s="1"/>
  <c r="C210" i="1"/>
  <c r="D210" i="1"/>
  <c r="AC210" i="1"/>
  <c r="AE210" i="1"/>
  <c r="CR210" i="1" s="1"/>
  <c r="AF210" i="1"/>
  <c r="AG210" i="1"/>
  <c r="AH210" i="1"/>
  <c r="CV210" i="1" s="1"/>
  <c r="AI210" i="1"/>
  <c r="CW210" i="1" s="1"/>
  <c r="AJ210" i="1"/>
  <c r="CX210" i="1" s="1"/>
  <c r="CT210" i="1"/>
  <c r="CU210" i="1"/>
  <c r="GL210" i="1"/>
  <c r="GO210" i="1"/>
  <c r="GP210" i="1"/>
  <c r="GV210" i="1"/>
  <c r="HC210" i="1"/>
  <c r="C211" i="1"/>
  <c r="D211" i="1"/>
  <c r="AC211" i="1"/>
  <c r="CQ211" i="1" s="1"/>
  <c r="AD211" i="1"/>
  <c r="AB211" i="1" s="1"/>
  <c r="AE211" i="1"/>
  <c r="AF211" i="1"/>
  <c r="AG211" i="1"/>
  <c r="AH211" i="1"/>
  <c r="CV211" i="1" s="1"/>
  <c r="AI211" i="1"/>
  <c r="CW211" i="1" s="1"/>
  <c r="AJ211" i="1"/>
  <c r="CX211" i="1" s="1"/>
  <c r="CR211" i="1"/>
  <c r="CS211" i="1"/>
  <c r="CT211" i="1"/>
  <c r="CU211" i="1"/>
  <c r="GL211" i="1"/>
  <c r="GO211" i="1"/>
  <c r="GP211" i="1"/>
  <c r="GV211" i="1"/>
  <c r="HC211" i="1" s="1"/>
  <c r="C212" i="1"/>
  <c r="D212" i="1"/>
  <c r="AC212" i="1"/>
  <c r="CQ212" i="1" s="1"/>
  <c r="AE212" i="1"/>
  <c r="AD212" i="1" s="1"/>
  <c r="AF212" i="1"/>
  <c r="CT212" i="1" s="1"/>
  <c r="AG212" i="1"/>
  <c r="CU212" i="1" s="1"/>
  <c r="AH212" i="1"/>
  <c r="CV212" i="1" s="1"/>
  <c r="AI212" i="1"/>
  <c r="AJ212" i="1"/>
  <c r="CR212" i="1"/>
  <c r="CS212" i="1"/>
  <c r="CW212" i="1"/>
  <c r="CX212" i="1"/>
  <c r="GL212" i="1"/>
  <c r="GO212" i="1"/>
  <c r="GP212" i="1"/>
  <c r="GV212" i="1"/>
  <c r="HC212" i="1" s="1"/>
  <c r="C213" i="1"/>
  <c r="D213" i="1"/>
  <c r="AC213" i="1"/>
  <c r="AE213" i="1"/>
  <c r="AD213" i="1" s="1"/>
  <c r="AB213" i="1" s="1"/>
  <c r="AF213" i="1"/>
  <c r="CT213" i="1" s="1"/>
  <c r="AG213" i="1"/>
  <c r="CU213" i="1" s="1"/>
  <c r="AH213" i="1"/>
  <c r="CV213" i="1" s="1"/>
  <c r="AI213" i="1"/>
  <c r="AJ213" i="1"/>
  <c r="CQ213" i="1"/>
  <c r="CS213" i="1"/>
  <c r="CW213" i="1"/>
  <c r="CX213" i="1"/>
  <c r="GL213" i="1"/>
  <c r="GO213" i="1"/>
  <c r="GP213" i="1"/>
  <c r="GV213" i="1"/>
  <c r="HC213" i="1"/>
  <c r="C214" i="1"/>
  <c r="D214" i="1"/>
  <c r="R214" i="1"/>
  <c r="AC214" i="1"/>
  <c r="CQ214" i="1" s="1"/>
  <c r="P214" i="1" s="1"/>
  <c r="AE214" i="1"/>
  <c r="AD214" i="1" s="1"/>
  <c r="AF214" i="1"/>
  <c r="CT214" i="1" s="1"/>
  <c r="S214" i="1" s="1"/>
  <c r="AG214" i="1"/>
  <c r="CU214" i="1" s="1"/>
  <c r="T214" i="1" s="1"/>
  <c r="AH214" i="1"/>
  <c r="CV214" i="1" s="1"/>
  <c r="U214" i="1" s="1"/>
  <c r="AI214" i="1"/>
  <c r="AJ214" i="1"/>
  <c r="CR214" i="1"/>
  <c r="Q214" i="1" s="1"/>
  <c r="CS214" i="1"/>
  <c r="CW214" i="1"/>
  <c r="V214" i="1" s="1"/>
  <c r="CX214" i="1"/>
  <c r="W214" i="1" s="1"/>
  <c r="GL214" i="1"/>
  <c r="GN214" i="1"/>
  <c r="GP214" i="1"/>
  <c r="GV214" i="1"/>
  <c r="HC214" i="1" s="1"/>
  <c r="GX214" i="1" s="1"/>
  <c r="C215" i="1"/>
  <c r="D215" i="1"/>
  <c r="S215" i="1"/>
  <c r="AC215" i="1"/>
  <c r="CQ215" i="1" s="1"/>
  <c r="P215" i="1" s="1"/>
  <c r="AD215" i="1"/>
  <c r="AB215" i="1" s="1"/>
  <c r="AE215" i="1"/>
  <c r="AF215" i="1"/>
  <c r="AG215" i="1"/>
  <c r="AH215" i="1"/>
  <c r="CV215" i="1" s="1"/>
  <c r="U215" i="1" s="1"/>
  <c r="AI215" i="1"/>
  <c r="CW215" i="1" s="1"/>
  <c r="V215" i="1" s="1"/>
  <c r="AJ215" i="1"/>
  <c r="CX215" i="1" s="1"/>
  <c r="W215" i="1" s="1"/>
  <c r="CR215" i="1"/>
  <c r="Q215" i="1" s="1"/>
  <c r="CS215" i="1"/>
  <c r="R215" i="1" s="1"/>
  <c r="CZ215" i="1" s="1"/>
  <c r="Y215" i="1" s="1"/>
  <c r="CT215" i="1"/>
  <c r="CU215" i="1"/>
  <c r="T215" i="1" s="1"/>
  <c r="GL215" i="1"/>
  <c r="GN215" i="1"/>
  <c r="GP215" i="1"/>
  <c r="GV215" i="1"/>
  <c r="HC215" i="1" s="1"/>
  <c r="GX215" i="1" s="1"/>
  <c r="I216" i="1"/>
  <c r="K216" i="1"/>
  <c r="T216" i="1"/>
  <c r="AC216" i="1"/>
  <c r="CQ216" i="1" s="1"/>
  <c r="P216" i="1" s="1"/>
  <c r="AE216" i="1"/>
  <c r="CR216" i="1" s="1"/>
  <c r="Q216" i="1" s="1"/>
  <c r="AF216" i="1"/>
  <c r="AG216" i="1"/>
  <c r="AH216" i="1"/>
  <c r="CV216" i="1" s="1"/>
  <c r="U216" i="1" s="1"/>
  <c r="AI216" i="1"/>
  <c r="CW216" i="1" s="1"/>
  <c r="V216" i="1" s="1"/>
  <c r="AJ216" i="1"/>
  <c r="CX216" i="1" s="1"/>
  <c r="W216" i="1" s="1"/>
  <c r="CT216" i="1"/>
  <c r="S216" i="1" s="1"/>
  <c r="CU216" i="1"/>
  <c r="CY216" i="1"/>
  <c r="X216" i="1" s="1"/>
  <c r="CZ216" i="1"/>
  <c r="Y216" i="1" s="1"/>
  <c r="GL216" i="1"/>
  <c r="GN216" i="1"/>
  <c r="GP216" i="1"/>
  <c r="GV216" i="1"/>
  <c r="HC216" i="1"/>
  <c r="GX216" i="1" s="1"/>
  <c r="I217" i="1"/>
  <c r="K217" i="1"/>
  <c r="U217" i="1"/>
  <c r="X217" i="1"/>
  <c r="AC217" i="1"/>
  <c r="CQ217" i="1" s="1"/>
  <c r="P217" i="1" s="1"/>
  <c r="AD217" i="1"/>
  <c r="AE217" i="1"/>
  <c r="CR217" i="1" s="1"/>
  <c r="Q217" i="1" s="1"/>
  <c r="AF217" i="1"/>
  <c r="AG217" i="1"/>
  <c r="AH217" i="1"/>
  <c r="AI217" i="1"/>
  <c r="AJ217" i="1"/>
  <c r="CX217" i="1" s="1"/>
  <c r="W217" i="1" s="1"/>
  <c r="CT217" i="1"/>
  <c r="S217" i="1" s="1"/>
  <c r="CU217" i="1"/>
  <c r="T217" i="1" s="1"/>
  <c r="CV217" i="1"/>
  <c r="CW217" i="1"/>
  <c r="V217" i="1" s="1"/>
  <c r="CY217" i="1"/>
  <c r="CZ217" i="1"/>
  <c r="Y217" i="1" s="1"/>
  <c r="GL217" i="1"/>
  <c r="GN217" i="1"/>
  <c r="GP217" i="1"/>
  <c r="GV217" i="1"/>
  <c r="HC217" i="1" s="1"/>
  <c r="GX217" i="1" s="1"/>
  <c r="I218" i="1"/>
  <c r="P218" i="1" s="1"/>
  <c r="CP218" i="1" s="1"/>
  <c r="O218" i="1" s="1"/>
  <c r="K218" i="1"/>
  <c r="V218" i="1"/>
  <c r="X218" i="1"/>
  <c r="Y218" i="1"/>
  <c r="AC218" i="1"/>
  <c r="AB218" i="1" s="1"/>
  <c r="AD218" i="1"/>
  <c r="AE218" i="1"/>
  <c r="CS218" i="1" s="1"/>
  <c r="R218" i="1" s="1"/>
  <c r="AF218" i="1"/>
  <c r="CT218" i="1" s="1"/>
  <c r="S218" i="1" s="1"/>
  <c r="AG218" i="1"/>
  <c r="CU218" i="1" s="1"/>
  <c r="T218" i="1" s="1"/>
  <c r="AH218" i="1"/>
  <c r="AI218" i="1"/>
  <c r="AJ218" i="1"/>
  <c r="CX218" i="1" s="1"/>
  <c r="W218" i="1" s="1"/>
  <c r="CQ218" i="1"/>
  <c r="CR218" i="1"/>
  <c r="Q218" i="1" s="1"/>
  <c r="CV218" i="1"/>
  <c r="U218" i="1" s="1"/>
  <c r="CW218" i="1"/>
  <c r="CY218" i="1"/>
  <c r="CZ218" i="1"/>
  <c r="GL218" i="1"/>
  <c r="BZ237" i="1" s="1"/>
  <c r="BZ190" i="1" s="1"/>
  <c r="GN218" i="1"/>
  <c r="GP218" i="1"/>
  <c r="GV218" i="1"/>
  <c r="HC218" i="1"/>
  <c r="I219" i="1"/>
  <c r="W219" i="1" s="1"/>
  <c r="K219" i="1"/>
  <c r="Y219" i="1"/>
  <c r="AC219" i="1"/>
  <c r="AE219" i="1"/>
  <c r="CR219" i="1" s="1"/>
  <c r="Q219" i="1" s="1"/>
  <c r="AF219" i="1"/>
  <c r="CT219" i="1" s="1"/>
  <c r="S219" i="1" s="1"/>
  <c r="AG219" i="1"/>
  <c r="CU219" i="1" s="1"/>
  <c r="T219" i="1" s="1"/>
  <c r="AH219" i="1"/>
  <c r="AI219" i="1"/>
  <c r="AJ219" i="1"/>
  <c r="CQ219" i="1"/>
  <c r="P219" i="1" s="1"/>
  <c r="CV219" i="1"/>
  <c r="U219" i="1" s="1"/>
  <c r="CW219" i="1"/>
  <c r="V219" i="1" s="1"/>
  <c r="CX219" i="1"/>
  <c r="CY219" i="1"/>
  <c r="X219" i="1" s="1"/>
  <c r="CZ219" i="1"/>
  <c r="GL219" i="1"/>
  <c r="GN219" i="1"/>
  <c r="GP219" i="1"/>
  <c r="GV219" i="1"/>
  <c r="HC219" i="1"/>
  <c r="GX219" i="1" s="1"/>
  <c r="C220" i="1"/>
  <c r="D220" i="1"/>
  <c r="R220" i="1"/>
  <c r="AC220" i="1"/>
  <c r="AB220" i="1" s="1"/>
  <c r="AE220" i="1"/>
  <c r="AD220" i="1" s="1"/>
  <c r="AF220" i="1"/>
  <c r="AG220" i="1"/>
  <c r="CU220" i="1" s="1"/>
  <c r="T220" i="1" s="1"/>
  <c r="AH220" i="1"/>
  <c r="CV220" i="1" s="1"/>
  <c r="U220" i="1" s="1"/>
  <c r="AI220" i="1"/>
  <c r="CW220" i="1" s="1"/>
  <c r="V220" i="1" s="1"/>
  <c r="AJ220" i="1"/>
  <c r="CQ220" i="1"/>
  <c r="P220" i="1" s="1"/>
  <c r="CP220" i="1" s="1"/>
  <c r="O220" i="1" s="1"/>
  <c r="CR220" i="1"/>
  <c r="Q220" i="1" s="1"/>
  <c r="CS220" i="1"/>
  <c r="CT220" i="1"/>
  <c r="S220" i="1" s="1"/>
  <c r="CX220" i="1"/>
  <c r="W220" i="1" s="1"/>
  <c r="GL220" i="1"/>
  <c r="GN220" i="1"/>
  <c r="GP220" i="1"/>
  <c r="GV220" i="1"/>
  <c r="HC220" i="1" s="1"/>
  <c r="GX220" i="1" s="1"/>
  <c r="C221" i="1"/>
  <c r="D221" i="1"/>
  <c r="S221" i="1"/>
  <c r="AC221" i="1"/>
  <c r="CQ221" i="1" s="1"/>
  <c r="P221" i="1" s="1"/>
  <c r="CP221" i="1" s="1"/>
  <c r="O221" i="1" s="1"/>
  <c r="AD221" i="1"/>
  <c r="AE221" i="1"/>
  <c r="AF221" i="1"/>
  <c r="AG221" i="1"/>
  <c r="CU221" i="1" s="1"/>
  <c r="T221" i="1" s="1"/>
  <c r="AH221" i="1"/>
  <c r="CV221" i="1" s="1"/>
  <c r="U221" i="1" s="1"/>
  <c r="AI221" i="1"/>
  <c r="CW221" i="1" s="1"/>
  <c r="V221" i="1" s="1"/>
  <c r="AJ221" i="1"/>
  <c r="CR221" i="1"/>
  <c r="Q221" i="1" s="1"/>
  <c r="CS221" i="1"/>
  <c r="R221" i="1" s="1"/>
  <c r="CT221" i="1"/>
  <c r="CX221" i="1"/>
  <c r="W221" i="1" s="1"/>
  <c r="GL221" i="1"/>
  <c r="GN221" i="1"/>
  <c r="GP221" i="1"/>
  <c r="GV221" i="1"/>
  <c r="HC221" i="1" s="1"/>
  <c r="GX221" i="1" s="1"/>
  <c r="I222" i="1"/>
  <c r="K222" i="1"/>
  <c r="T222" i="1"/>
  <c r="AC222" i="1"/>
  <c r="CQ222" i="1" s="1"/>
  <c r="P222" i="1" s="1"/>
  <c r="AE222" i="1"/>
  <c r="CR222" i="1" s="1"/>
  <c r="Q222" i="1" s="1"/>
  <c r="AF222" i="1"/>
  <c r="AG222" i="1"/>
  <c r="AH222" i="1"/>
  <c r="AI222" i="1"/>
  <c r="CW222" i="1" s="1"/>
  <c r="V222" i="1" s="1"/>
  <c r="AJ222" i="1"/>
  <c r="CX222" i="1" s="1"/>
  <c r="W222" i="1" s="1"/>
  <c r="CS222" i="1"/>
  <c r="R222" i="1" s="1"/>
  <c r="CT222" i="1"/>
  <c r="S222" i="1" s="1"/>
  <c r="CU222" i="1"/>
  <c r="CV222" i="1"/>
  <c r="U222" i="1" s="1"/>
  <c r="CY222" i="1"/>
  <c r="X222" i="1" s="1"/>
  <c r="CZ222" i="1"/>
  <c r="Y222" i="1" s="1"/>
  <c r="GL222" i="1"/>
  <c r="GN222" i="1"/>
  <c r="GP222" i="1"/>
  <c r="CD237" i="1" s="1"/>
  <c r="GV222" i="1"/>
  <c r="HC222" i="1"/>
  <c r="GX222" i="1" s="1"/>
  <c r="I223" i="1"/>
  <c r="K223" i="1"/>
  <c r="T223" i="1"/>
  <c r="AC223" i="1"/>
  <c r="HG223" i="1" s="1"/>
  <c r="AE223" i="1"/>
  <c r="CR223" i="1" s="1"/>
  <c r="Q223" i="1" s="1"/>
  <c r="AF223" i="1"/>
  <c r="AG223" i="1"/>
  <c r="AH223" i="1"/>
  <c r="CV223" i="1" s="1"/>
  <c r="U223" i="1" s="1"/>
  <c r="AI223" i="1"/>
  <c r="CW223" i="1" s="1"/>
  <c r="V223" i="1" s="1"/>
  <c r="AJ223" i="1"/>
  <c r="CX223" i="1" s="1"/>
  <c r="W223" i="1" s="1"/>
  <c r="CT223" i="1"/>
  <c r="S223" i="1" s="1"/>
  <c r="CU223" i="1"/>
  <c r="CY223" i="1"/>
  <c r="X223" i="1" s="1"/>
  <c r="CZ223" i="1"/>
  <c r="Y223" i="1" s="1"/>
  <c r="GL223" i="1"/>
  <c r="GN223" i="1"/>
  <c r="GP223" i="1"/>
  <c r="GV223" i="1"/>
  <c r="HC223" i="1"/>
  <c r="GX223" i="1" s="1"/>
  <c r="I224" i="1"/>
  <c r="K224" i="1"/>
  <c r="T224" i="1"/>
  <c r="AC224" i="1"/>
  <c r="CQ224" i="1" s="1"/>
  <c r="P224" i="1" s="1"/>
  <c r="CP224" i="1" s="1"/>
  <c r="O224" i="1" s="1"/>
  <c r="AE224" i="1"/>
  <c r="CR224" i="1" s="1"/>
  <c r="Q224" i="1" s="1"/>
  <c r="AF224" i="1"/>
  <c r="AG224" i="1"/>
  <c r="AH224" i="1"/>
  <c r="AI224" i="1"/>
  <c r="CW224" i="1" s="1"/>
  <c r="V224" i="1" s="1"/>
  <c r="AJ224" i="1"/>
  <c r="CX224" i="1" s="1"/>
  <c r="W224" i="1" s="1"/>
  <c r="CS224" i="1"/>
  <c r="R224" i="1" s="1"/>
  <c r="CT224" i="1"/>
  <c r="S224" i="1" s="1"/>
  <c r="CU224" i="1"/>
  <c r="CV224" i="1"/>
  <c r="U224" i="1" s="1"/>
  <c r="CY224" i="1"/>
  <c r="X224" i="1" s="1"/>
  <c r="CZ224" i="1"/>
  <c r="Y224" i="1" s="1"/>
  <c r="GL224" i="1"/>
  <c r="GN224" i="1"/>
  <c r="GP224" i="1"/>
  <c r="GV224" i="1"/>
  <c r="HC224" i="1"/>
  <c r="GX224" i="1" s="1"/>
  <c r="I225" i="1"/>
  <c r="K225" i="1"/>
  <c r="T225" i="1"/>
  <c r="AC225" i="1"/>
  <c r="HG225" i="1" s="1"/>
  <c r="AE225" i="1"/>
  <c r="CR225" i="1" s="1"/>
  <c r="Q225" i="1" s="1"/>
  <c r="AF225" i="1"/>
  <c r="AG225" i="1"/>
  <c r="AH225" i="1"/>
  <c r="CV225" i="1" s="1"/>
  <c r="U225" i="1" s="1"/>
  <c r="AI225" i="1"/>
  <c r="CW225" i="1" s="1"/>
  <c r="V225" i="1" s="1"/>
  <c r="AJ225" i="1"/>
  <c r="CX225" i="1" s="1"/>
  <c r="W225" i="1" s="1"/>
  <c r="CT225" i="1"/>
  <c r="S225" i="1" s="1"/>
  <c r="CU225" i="1"/>
  <c r="CY225" i="1"/>
  <c r="X225" i="1" s="1"/>
  <c r="CZ225" i="1"/>
  <c r="Y225" i="1" s="1"/>
  <c r="GL225" i="1"/>
  <c r="GN225" i="1"/>
  <c r="GP225" i="1"/>
  <c r="GV225" i="1"/>
  <c r="HC225" i="1"/>
  <c r="GX225" i="1" s="1"/>
  <c r="C226" i="1"/>
  <c r="D226" i="1"/>
  <c r="T226" i="1"/>
  <c r="AC226" i="1"/>
  <c r="CQ226" i="1" s="1"/>
  <c r="P226" i="1" s="1"/>
  <c r="CP226" i="1" s="1"/>
  <c r="O226" i="1" s="1"/>
  <c r="AE226" i="1"/>
  <c r="CR226" i="1" s="1"/>
  <c r="Q226" i="1" s="1"/>
  <c r="AF226" i="1"/>
  <c r="AG226" i="1"/>
  <c r="AH226" i="1"/>
  <c r="AI226" i="1"/>
  <c r="CW226" i="1" s="1"/>
  <c r="V226" i="1" s="1"/>
  <c r="AJ226" i="1"/>
  <c r="CX226" i="1" s="1"/>
  <c r="W226" i="1" s="1"/>
  <c r="CS226" i="1"/>
  <c r="R226" i="1" s="1"/>
  <c r="CT226" i="1"/>
  <c r="S226" i="1" s="1"/>
  <c r="CU226" i="1"/>
  <c r="CV226" i="1"/>
  <c r="U226" i="1" s="1"/>
  <c r="GL226" i="1"/>
  <c r="GN226" i="1"/>
  <c r="GP226" i="1"/>
  <c r="GV226" i="1"/>
  <c r="HC226" i="1"/>
  <c r="GX226" i="1" s="1"/>
  <c r="C227" i="1"/>
  <c r="D227" i="1"/>
  <c r="U227" i="1"/>
  <c r="AC227" i="1"/>
  <c r="AE227" i="1"/>
  <c r="CS227" i="1" s="1"/>
  <c r="R227" i="1" s="1"/>
  <c r="AF227" i="1"/>
  <c r="CT227" i="1" s="1"/>
  <c r="S227" i="1" s="1"/>
  <c r="AG227" i="1"/>
  <c r="AH227" i="1"/>
  <c r="AI227" i="1"/>
  <c r="CW227" i="1" s="1"/>
  <c r="V227" i="1" s="1"/>
  <c r="AJ227" i="1"/>
  <c r="CX227" i="1" s="1"/>
  <c r="W227" i="1" s="1"/>
  <c r="CQ227" i="1"/>
  <c r="P227" i="1" s="1"/>
  <c r="CU227" i="1"/>
  <c r="T227" i="1" s="1"/>
  <c r="CV227" i="1"/>
  <c r="CZ227" i="1"/>
  <c r="Y227" i="1" s="1"/>
  <c r="GL227" i="1"/>
  <c r="GN227" i="1"/>
  <c r="GP227" i="1"/>
  <c r="GV227" i="1"/>
  <c r="HC227" i="1" s="1"/>
  <c r="GX227" i="1" s="1"/>
  <c r="I228" i="1"/>
  <c r="V228" i="1" s="1"/>
  <c r="K228" i="1"/>
  <c r="P228" i="1"/>
  <c r="X228" i="1"/>
  <c r="Y228" i="1"/>
  <c r="AC228" i="1"/>
  <c r="AB228" i="1" s="1"/>
  <c r="AD228" i="1"/>
  <c r="AE228" i="1"/>
  <c r="CS228" i="1" s="1"/>
  <c r="R228" i="1" s="1"/>
  <c r="AF228" i="1"/>
  <c r="CT228" i="1" s="1"/>
  <c r="S228" i="1" s="1"/>
  <c r="AG228" i="1"/>
  <c r="AH228" i="1"/>
  <c r="AI228" i="1"/>
  <c r="AJ228" i="1"/>
  <c r="CQ228" i="1"/>
  <c r="CR228" i="1"/>
  <c r="Q228" i="1" s="1"/>
  <c r="CU228" i="1"/>
  <c r="T228" i="1" s="1"/>
  <c r="CV228" i="1"/>
  <c r="U228" i="1" s="1"/>
  <c r="CW228" i="1"/>
  <c r="CX228" i="1"/>
  <c r="W228" i="1" s="1"/>
  <c r="CY228" i="1"/>
  <c r="CZ228" i="1"/>
  <c r="GL228" i="1"/>
  <c r="GN228" i="1"/>
  <c r="GP228" i="1"/>
  <c r="GV228" i="1"/>
  <c r="GX228" i="1"/>
  <c r="HC228" i="1"/>
  <c r="I229" i="1"/>
  <c r="P229" i="1" s="1"/>
  <c r="K229" i="1"/>
  <c r="V229" i="1"/>
  <c r="X229" i="1"/>
  <c r="Y229" i="1"/>
  <c r="AC229" i="1"/>
  <c r="AB229" i="1" s="1"/>
  <c r="AD229" i="1"/>
  <c r="AE229" i="1"/>
  <c r="CS229" i="1" s="1"/>
  <c r="R229" i="1" s="1"/>
  <c r="AF229" i="1"/>
  <c r="CT229" i="1" s="1"/>
  <c r="S229" i="1" s="1"/>
  <c r="AG229" i="1"/>
  <c r="CU229" i="1" s="1"/>
  <c r="T229" i="1" s="1"/>
  <c r="AH229" i="1"/>
  <c r="AI229" i="1"/>
  <c r="AJ229" i="1"/>
  <c r="CX229" i="1" s="1"/>
  <c r="W229" i="1" s="1"/>
  <c r="CQ229" i="1"/>
  <c r="CR229" i="1"/>
  <c r="Q229" i="1" s="1"/>
  <c r="CV229" i="1"/>
  <c r="U229" i="1" s="1"/>
  <c r="CW229" i="1"/>
  <c r="CY229" i="1"/>
  <c r="CZ229" i="1"/>
  <c r="GL229" i="1"/>
  <c r="FR237" i="1" s="1"/>
  <c r="GN229" i="1"/>
  <c r="GP229" i="1"/>
  <c r="GV229" i="1"/>
  <c r="HC229" i="1"/>
  <c r="C230" i="1"/>
  <c r="D230" i="1"/>
  <c r="AC230" i="1"/>
  <c r="CQ230" i="1" s="1"/>
  <c r="AE230" i="1"/>
  <c r="CR230" i="1" s="1"/>
  <c r="AF230" i="1"/>
  <c r="AG230" i="1"/>
  <c r="AH230" i="1"/>
  <c r="AI230" i="1"/>
  <c r="CW230" i="1" s="1"/>
  <c r="AJ230" i="1"/>
  <c r="CX230" i="1" s="1"/>
  <c r="CS230" i="1"/>
  <c r="CT230" i="1"/>
  <c r="CU230" i="1"/>
  <c r="CV230" i="1"/>
  <c r="GL230" i="1"/>
  <c r="GN230" i="1"/>
  <c r="GP230" i="1"/>
  <c r="GV230" i="1"/>
  <c r="HC230" i="1"/>
  <c r="C231" i="1"/>
  <c r="D231" i="1"/>
  <c r="AC231" i="1"/>
  <c r="CQ231" i="1" s="1"/>
  <c r="AD231" i="1"/>
  <c r="AE231" i="1"/>
  <c r="AF231" i="1"/>
  <c r="AG231" i="1"/>
  <c r="CU231" i="1" s="1"/>
  <c r="AH231" i="1"/>
  <c r="CV231" i="1" s="1"/>
  <c r="AI231" i="1"/>
  <c r="CW231" i="1" s="1"/>
  <c r="AJ231" i="1"/>
  <c r="CR231" i="1"/>
  <c r="CS231" i="1"/>
  <c r="CT231" i="1"/>
  <c r="CX231" i="1"/>
  <c r="GL231" i="1"/>
  <c r="GN231" i="1"/>
  <c r="GP231" i="1"/>
  <c r="GV231" i="1"/>
  <c r="HC231" i="1" s="1"/>
  <c r="AC232" i="1"/>
  <c r="CQ232" i="1" s="1"/>
  <c r="AE232" i="1"/>
  <c r="CR232" i="1" s="1"/>
  <c r="AF232" i="1"/>
  <c r="AG232" i="1"/>
  <c r="AH232" i="1"/>
  <c r="AI232" i="1"/>
  <c r="CW232" i="1" s="1"/>
  <c r="AJ232" i="1"/>
  <c r="CX232" i="1" s="1"/>
  <c r="CS232" i="1"/>
  <c r="CT232" i="1"/>
  <c r="CU232" i="1"/>
  <c r="CV232" i="1"/>
  <c r="CY232" i="1"/>
  <c r="X232" i="1" s="1"/>
  <c r="CZ232" i="1"/>
  <c r="Y232" i="1" s="1"/>
  <c r="GL232" i="1"/>
  <c r="GN232" i="1"/>
  <c r="GP232" i="1"/>
  <c r="GV232" i="1"/>
  <c r="HC232" i="1"/>
  <c r="X233" i="1"/>
  <c r="AC233" i="1"/>
  <c r="AE233" i="1"/>
  <c r="CS233" i="1" s="1"/>
  <c r="AF233" i="1"/>
  <c r="CT233" i="1" s="1"/>
  <c r="AG233" i="1"/>
  <c r="AH233" i="1"/>
  <c r="AI233" i="1"/>
  <c r="CW233" i="1" s="1"/>
  <c r="AJ233" i="1"/>
  <c r="CX233" i="1" s="1"/>
  <c r="CQ233" i="1"/>
  <c r="CU233" i="1"/>
  <c r="CV233" i="1"/>
  <c r="CY233" i="1"/>
  <c r="CZ233" i="1"/>
  <c r="Y233" i="1" s="1"/>
  <c r="GL233" i="1"/>
  <c r="GN233" i="1"/>
  <c r="GP233" i="1"/>
  <c r="GV233" i="1"/>
  <c r="HC233" i="1" s="1"/>
  <c r="C234" i="1"/>
  <c r="D234" i="1"/>
  <c r="P234" i="1"/>
  <c r="V234" i="1"/>
  <c r="AC234" i="1"/>
  <c r="AD234" i="1"/>
  <c r="AB234" i="1" s="1"/>
  <c r="AE234" i="1"/>
  <c r="CS234" i="1" s="1"/>
  <c r="R234" i="1" s="1"/>
  <c r="AF234" i="1"/>
  <c r="CT234" i="1" s="1"/>
  <c r="S234" i="1" s="1"/>
  <c r="AG234" i="1"/>
  <c r="AH234" i="1"/>
  <c r="AI234" i="1"/>
  <c r="AJ234" i="1"/>
  <c r="CQ234" i="1"/>
  <c r="CR234" i="1"/>
  <c r="Q234" i="1" s="1"/>
  <c r="CU234" i="1"/>
  <c r="T234" i="1" s="1"/>
  <c r="CV234" i="1"/>
  <c r="U234" i="1" s="1"/>
  <c r="CW234" i="1"/>
  <c r="CX234" i="1"/>
  <c r="W234" i="1" s="1"/>
  <c r="GL234" i="1"/>
  <c r="GO234" i="1"/>
  <c r="GP234" i="1"/>
  <c r="GV234" i="1"/>
  <c r="GX234" i="1"/>
  <c r="HC234" i="1"/>
  <c r="C235" i="1"/>
  <c r="D235" i="1"/>
  <c r="W235" i="1"/>
  <c r="AC235" i="1"/>
  <c r="AE235" i="1"/>
  <c r="AD235" i="1" s="1"/>
  <c r="AB235" i="1" s="1"/>
  <c r="AF235" i="1"/>
  <c r="CT235" i="1" s="1"/>
  <c r="S235" i="1" s="1"/>
  <c r="AG235" i="1"/>
  <c r="CU235" i="1" s="1"/>
  <c r="T235" i="1" s="1"/>
  <c r="AH235" i="1"/>
  <c r="CV235" i="1" s="1"/>
  <c r="U235" i="1" s="1"/>
  <c r="AI235" i="1"/>
  <c r="AJ235" i="1"/>
  <c r="CQ235" i="1"/>
  <c r="P235" i="1" s="1"/>
  <c r="CS235" i="1"/>
  <c r="R235" i="1" s="1"/>
  <c r="CW235" i="1"/>
  <c r="V235" i="1" s="1"/>
  <c r="CX235" i="1"/>
  <c r="GL235" i="1"/>
  <c r="GO235" i="1"/>
  <c r="GP235" i="1"/>
  <c r="GV235" i="1"/>
  <c r="HC235" i="1"/>
  <c r="GX235" i="1" s="1"/>
  <c r="B237" i="1"/>
  <c r="B190" i="1" s="1"/>
  <c r="C237" i="1"/>
  <c r="C190" i="1" s="1"/>
  <c r="D237" i="1"/>
  <c r="D190" i="1" s="1"/>
  <c r="F237" i="1"/>
  <c r="F190" i="1" s="1"/>
  <c r="G237" i="1"/>
  <c r="G190" i="1" s="1"/>
  <c r="AQ237" i="1"/>
  <c r="BC237" i="1"/>
  <c r="BD237" i="1"/>
  <c r="BD190" i="1" s="1"/>
  <c r="BX237" i="1"/>
  <c r="BX190" i="1" s="1"/>
  <c r="BY237" i="1"/>
  <c r="BY190" i="1" s="1"/>
  <c r="CK237" i="1"/>
  <c r="CL237" i="1"/>
  <c r="CL190" i="1" s="1"/>
  <c r="CM237" i="1"/>
  <c r="CM190" i="1" s="1"/>
  <c r="EU237" i="1"/>
  <c r="P253" i="1" s="1"/>
  <c r="FP237" i="1"/>
  <c r="FQ237" i="1"/>
  <c r="EH237" i="1" s="1"/>
  <c r="EH190" i="1" s="1"/>
  <c r="FV237" i="1"/>
  <c r="EM237" i="1" s="1"/>
  <c r="GC237" i="1"/>
  <c r="GD237" i="1"/>
  <c r="GD190" i="1" s="1"/>
  <c r="GE237" i="1"/>
  <c r="EV237" i="1" s="1"/>
  <c r="P246" i="1"/>
  <c r="F262" i="1"/>
  <c r="D267" i="1"/>
  <c r="E269" i="1"/>
  <c r="Z269" i="1"/>
  <c r="AA269" i="1"/>
  <c r="AM269" i="1"/>
  <c r="AN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R269" i="1"/>
  <c r="DS269" i="1"/>
  <c r="EE269" i="1"/>
  <c r="EF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C271" i="1"/>
  <c r="D271" i="1"/>
  <c r="I271" i="1"/>
  <c r="R271" i="1" s="1"/>
  <c r="K271" i="1"/>
  <c r="AC271" i="1"/>
  <c r="AD271" i="1"/>
  <c r="AE271" i="1"/>
  <c r="AF271" i="1"/>
  <c r="CT271" i="1" s="1"/>
  <c r="S271" i="1" s="1"/>
  <c r="AG271" i="1"/>
  <c r="AH271" i="1"/>
  <c r="CV271" i="1" s="1"/>
  <c r="AI271" i="1"/>
  <c r="AJ271" i="1"/>
  <c r="CQ271" i="1"/>
  <c r="P271" i="1" s="1"/>
  <c r="CR271" i="1"/>
  <c r="CS271" i="1"/>
  <c r="CU271" i="1"/>
  <c r="CW271" i="1"/>
  <c r="CX271" i="1"/>
  <c r="W271" i="1" s="1"/>
  <c r="GL271" i="1"/>
  <c r="GO271" i="1"/>
  <c r="GP271" i="1"/>
  <c r="GV271" i="1"/>
  <c r="HC271" i="1" s="1"/>
  <c r="C272" i="1"/>
  <c r="D272" i="1"/>
  <c r="I272" i="1"/>
  <c r="K272" i="1"/>
  <c r="AC272" i="1"/>
  <c r="AE272" i="1"/>
  <c r="AD272" i="1" s="1"/>
  <c r="AB272" i="1" s="1"/>
  <c r="AF272" i="1"/>
  <c r="CT272" i="1" s="1"/>
  <c r="S272" i="1" s="1"/>
  <c r="AG272" i="1"/>
  <c r="AH272" i="1"/>
  <c r="AI272" i="1"/>
  <c r="CW272" i="1" s="1"/>
  <c r="V272" i="1" s="1"/>
  <c r="AJ272" i="1"/>
  <c r="CQ272" i="1"/>
  <c r="P272" i="1" s="1"/>
  <c r="CU272" i="1"/>
  <c r="T272" i="1" s="1"/>
  <c r="CV272" i="1"/>
  <c r="U272" i="1" s="1"/>
  <c r="CX272" i="1"/>
  <c r="W272" i="1" s="1"/>
  <c r="GL272" i="1"/>
  <c r="GO272" i="1"/>
  <c r="GP272" i="1"/>
  <c r="GV272" i="1"/>
  <c r="HC272" i="1"/>
  <c r="GX272" i="1" s="1"/>
  <c r="C273" i="1"/>
  <c r="D273" i="1"/>
  <c r="AC273" i="1"/>
  <c r="AB273" i="1" s="1"/>
  <c r="AD273" i="1"/>
  <c r="AE273" i="1"/>
  <c r="AF273" i="1"/>
  <c r="AG273" i="1"/>
  <c r="CU273" i="1" s="1"/>
  <c r="T273" i="1" s="1"/>
  <c r="AH273" i="1"/>
  <c r="AI273" i="1"/>
  <c r="AJ273" i="1"/>
  <c r="CR273" i="1"/>
  <c r="Q273" i="1" s="1"/>
  <c r="CS273" i="1"/>
  <c r="R273" i="1" s="1"/>
  <c r="CT273" i="1"/>
  <c r="S273" i="1" s="1"/>
  <c r="CV273" i="1"/>
  <c r="U273" i="1" s="1"/>
  <c r="CW273" i="1"/>
  <c r="V273" i="1" s="1"/>
  <c r="CX273" i="1"/>
  <c r="W273" i="1" s="1"/>
  <c r="GL273" i="1"/>
  <c r="GO273" i="1"/>
  <c r="GP273" i="1"/>
  <c r="GV273" i="1"/>
  <c r="HC273" i="1" s="1"/>
  <c r="GX273" i="1" s="1"/>
  <c r="C274" i="1"/>
  <c r="D274" i="1"/>
  <c r="U274" i="1"/>
  <c r="AC274" i="1"/>
  <c r="AE274" i="1"/>
  <c r="AD274" i="1" s="1"/>
  <c r="AB274" i="1" s="1"/>
  <c r="AF274" i="1"/>
  <c r="CT274" i="1" s="1"/>
  <c r="S274" i="1" s="1"/>
  <c r="AG274" i="1"/>
  <c r="CU274" i="1" s="1"/>
  <c r="T274" i="1" s="1"/>
  <c r="AH274" i="1"/>
  <c r="AI274" i="1"/>
  <c r="CW274" i="1" s="1"/>
  <c r="V274" i="1" s="1"/>
  <c r="AJ274" i="1"/>
  <c r="CX274" i="1" s="1"/>
  <c r="W274" i="1" s="1"/>
  <c r="CQ274" i="1"/>
  <c r="P274" i="1" s="1"/>
  <c r="CR274" i="1"/>
  <c r="Q274" i="1" s="1"/>
  <c r="CS274" i="1"/>
  <c r="R274" i="1" s="1"/>
  <c r="CV274" i="1"/>
  <c r="GL274" i="1"/>
  <c r="GO274" i="1"/>
  <c r="GP274" i="1"/>
  <c r="GV274" i="1"/>
  <c r="HC274" i="1"/>
  <c r="GX274" i="1" s="1"/>
  <c r="I275" i="1"/>
  <c r="AC275" i="1"/>
  <c r="CQ275" i="1" s="1"/>
  <c r="P275" i="1" s="1"/>
  <c r="AE275" i="1"/>
  <c r="CR275" i="1" s="1"/>
  <c r="Q275" i="1" s="1"/>
  <c r="AF275" i="1"/>
  <c r="CT275" i="1" s="1"/>
  <c r="S275" i="1" s="1"/>
  <c r="AG275" i="1"/>
  <c r="CU275" i="1" s="1"/>
  <c r="T275" i="1" s="1"/>
  <c r="AH275" i="1"/>
  <c r="AI275" i="1"/>
  <c r="AJ275" i="1"/>
  <c r="CX275" i="1" s="1"/>
  <c r="W275" i="1" s="1"/>
  <c r="CV275" i="1"/>
  <c r="U275" i="1" s="1"/>
  <c r="CW275" i="1"/>
  <c r="V275" i="1" s="1"/>
  <c r="GL275" i="1"/>
  <c r="GO275" i="1"/>
  <c r="GP275" i="1"/>
  <c r="GV275" i="1"/>
  <c r="HC275" i="1"/>
  <c r="GX275" i="1" s="1"/>
  <c r="I276" i="1"/>
  <c r="AC276" i="1"/>
  <c r="CQ276" i="1" s="1"/>
  <c r="P276" i="1" s="1"/>
  <c r="AE276" i="1"/>
  <c r="AD276" i="1" s="1"/>
  <c r="AB276" i="1" s="1"/>
  <c r="AF276" i="1"/>
  <c r="CT276" i="1" s="1"/>
  <c r="S276" i="1" s="1"/>
  <c r="AG276" i="1"/>
  <c r="AH276" i="1"/>
  <c r="AI276" i="1"/>
  <c r="AJ276" i="1"/>
  <c r="CX276" i="1" s="1"/>
  <c r="W276" i="1" s="1"/>
  <c r="CR276" i="1"/>
  <c r="Q276" i="1" s="1"/>
  <c r="CS276" i="1"/>
  <c r="R276" i="1" s="1"/>
  <c r="CU276" i="1"/>
  <c r="T276" i="1" s="1"/>
  <c r="CV276" i="1"/>
  <c r="U276" i="1" s="1"/>
  <c r="CW276" i="1"/>
  <c r="V276" i="1" s="1"/>
  <c r="GL276" i="1"/>
  <c r="GO276" i="1"/>
  <c r="GP276" i="1"/>
  <c r="GV276" i="1"/>
  <c r="HC276" i="1"/>
  <c r="GX276" i="1" s="1"/>
  <c r="I277" i="1"/>
  <c r="GX277" i="1" s="1"/>
  <c r="U277" i="1"/>
  <c r="AB277" i="1"/>
  <c r="AC277" i="1"/>
  <c r="AD277" i="1"/>
  <c r="AE277" i="1"/>
  <c r="AF277" i="1"/>
  <c r="CT277" i="1" s="1"/>
  <c r="S277" i="1" s="1"/>
  <c r="AG277" i="1"/>
  <c r="CU277" i="1" s="1"/>
  <c r="T277" i="1" s="1"/>
  <c r="AH277" i="1"/>
  <c r="AI277" i="1"/>
  <c r="CW277" i="1" s="1"/>
  <c r="V277" i="1" s="1"/>
  <c r="AJ277" i="1"/>
  <c r="CX277" i="1" s="1"/>
  <c r="W277" i="1" s="1"/>
  <c r="CQ277" i="1"/>
  <c r="P277" i="1" s="1"/>
  <c r="CP277" i="1" s="1"/>
  <c r="O277" i="1" s="1"/>
  <c r="CR277" i="1"/>
  <c r="Q277" i="1" s="1"/>
  <c r="CS277" i="1"/>
  <c r="R277" i="1" s="1"/>
  <c r="CV277" i="1"/>
  <c r="GL277" i="1"/>
  <c r="GO277" i="1"/>
  <c r="GP277" i="1"/>
  <c r="GV277" i="1"/>
  <c r="HC277" i="1"/>
  <c r="I278" i="1"/>
  <c r="AC278" i="1"/>
  <c r="CQ278" i="1" s="1"/>
  <c r="P278" i="1" s="1"/>
  <c r="CP278" i="1" s="1"/>
  <c r="O278" i="1" s="1"/>
  <c r="AE278" i="1"/>
  <c r="CR278" i="1" s="1"/>
  <c r="Q278" i="1" s="1"/>
  <c r="AF278" i="1"/>
  <c r="CT278" i="1" s="1"/>
  <c r="S278" i="1" s="1"/>
  <c r="AG278" i="1"/>
  <c r="CU278" i="1" s="1"/>
  <c r="T278" i="1" s="1"/>
  <c r="AH278" i="1"/>
  <c r="AI278" i="1"/>
  <c r="AJ278" i="1"/>
  <c r="CX278" i="1" s="1"/>
  <c r="W278" i="1" s="1"/>
  <c r="CV278" i="1"/>
  <c r="U278" i="1" s="1"/>
  <c r="CW278" i="1"/>
  <c r="V278" i="1" s="1"/>
  <c r="GL278" i="1"/>
  <c r="GO278" i="1"/>
  <c r="GP278" i="1"/>
  <c r="GV278" i="1"/>
  <c r="HC278" i="1"/>
  <c r="GX278" i="1" s="1"/>
  <c r="C279" i="1"/>
  <c r="D279" i="1"/>
  <c r="AC279" i="1"/>
  <c r="AE279" i="1"/>
  <c r="CS279" i="1" s="1"/>
  <c r="R279" i="1" s="1"/>
  <c r="AF279" i="1"/>
  <c r="AG279" i="1"/>
  <c r="AH279" i="1"/>
  <c r="AI279" i="1"/>
  <c r="CW279" i="1" s="1"/>
  <c r="V279" i="1" s="1"/>
  <c r="AJ279" i="1"/>
  <c r="CX279" i="1" s="1"/>
  <c r="W279" i="1" s="1"/>
  <c r="CQ279" i="1"/>
  <c r="P279" i="1" s="1"/>
  <c r="CR279" i="1"/>
  <c r="Q279" i="1" s="1"/>
  <c r="CT279" i="1"/>
  <c r="S279" i="1" s="1"/>
  <c r="CU279" i="1"/>
  <c r="T279" i="1" s="1"/>
  <c r="CV279" i="1"/>
  <c r="U279" i="1" s="1"/>
  <c r="GL279" i="1"/>
  <c r="GO279" i="1"/>
  <c r="GP279" i="1"/>
  <c r="GV279" i="1"/>
  <c r="HC279" i="1"/>
  <c r="GX279" i="1" s="1"/>
  <c r="C280" i="1"/>
  <c r="D280" i="1"/>
  <c r="S280" i="1"/>
  <c r="AC280" i="1"/>
  <c r="AE280" i="1"/>
  <c r="CR280" i="1" s="1"/>
  <c r="Q280" i="1" s="1"/>
  <c r="AF280" i="1"/>
  <c r="AG280" i="1"/>
  <c r="CU280" i="1" s="1"/>
  <c r="T280" i="1" s="1"/>
  <c r="AH280" i="1"/>
  <c r="CV280" i="1" s="1"/>
  <c r="U280" i="1" s="1"/>
  <c r="AI280" i="1"/>
  <c r="CW280" i="1" s="1"/>
  <c r="V280" i="1" s="1"/>
  <c r="AJ280" i="1"/>
  <c r="CQ280" i="1"/>
  <c r="P280" i="1" s="1"/>
  <c r="CT280" i="1"/>
  <c r="CX280" i="1"/>
  <c r="W280" i="1" s="1"/>
  <c r="GL280" i="1"/>
  <c r="GO280" i="1"/>
  <c r="GP280" i="1"/>
  <c r="GV280" i="1"/>
  <c r="HC280" i="1"/>
  <c r="GX280" i="1" s="1"/>
  <c r="I281" i="1"/>
  <c r="AC281" i="1"/>
  <c r="CQ281" i="1" s="1"/>
  <c r="P281" i="1" s="1"/>
  <c r="AD281" i="1"/>
  <c r="AE281" i="1"/>
  <c r="CS281" i="1" s="1"/>
  <c r="R281" i="1" s="1"/>
  <c r="AF281" i="1"/>
  <c r="AG281" i="1"/>
  <c r="AH281" i="1"/>
  <c r="CV281" i="1" s="1"/>
  <c r="U281" i="1" s="1"/>
  <c r="AI281" i="1"/>
  <c r="AJ281" i="1"/>
  <c r="CR281" i="1"/>
  <c r="Q281" i="1" s="1"/>
  <c r="CT281" i="1"/>
  <c r="S281" i="1" s="1"/>
  <c r="CU281" i="1"/>
  <c r="T281" i="1" s="1"/>
  <c r="CW281" i="1"/>
  <c r="V281" i="1" s="1"/>
  <c r="CX281" i="1"/>
  <c r="W281" i="1" s="1"/>
  <c r="GL281" i="1"/>
  <c r="GO281" i="1"/>
  <c r="GP281" i="1"/>
  <c r="GV281" i="1"/>
  <c r="HC281" i="1" s="1"/>
  <c r="GX281" i="1" s="1"/>
  <c r="I282" i="1"/>
  <c r="R282" i="1"/>
  <c r="W282" i="1"/>
  <c r="AC282" i="1"/>
  <c r="AB282" i="1" s="1"/>
  <c r="AD282" i="1"/>
  <c r="AE282" i="1"/>
  <c r="AF282" i="1"/>
  <c r="AG282" i="1"/>
  <c r="AH282" i="1"/>
  <c r="CV282" i="1" s="1"/>
  <c r="U282" i="1" s="1"/>
  <c r="AI282" i="1"/>
  <c r="CW282" i="1" s="1"/>
  <c r="V282" i="1" s="1"/>
  <c r="AJ282" i="1"/>
  <c r="CQ282" i="1"/>
  <c r="P282" i="1" s="1"/>
  <c r="CR282" i="1"/>
  <c r="Q282" i="1" s="1"/>
  <c r="CS282" i="1"/>
  <c r="CT282" i="1"/>
  <c r="S282" i="1" s="1"/>
  <c r="CU282" i="1"/>
  <c r="T282" i="1" s="1"/>
  <c r="CX282" i="1"/>
  <c r="GL282" i="1"/>
  <c r="GO282" i="1"/>
  <c r="GP282" i="1"/>
  <c r="GV282" i="1"/>
  <c r="HC282" i="1" s="1"/>
  <c r="GX282" i="1" s="1"/>
  <c r="I283" i="1"/>
  <c r="S283" i="1"/>
  <c r="AC283" i="1"/>
  <c r="AE283" i="1"/>
  <c r="CR283" i="1" s="1"/>
  <c r="Q283" i="1" s="1"/>
  <c r="AF283" i="1"/>
  <c r="AG283" i="1"/>
  <c r="CU283" i="1" s="1"/>
  <c r="T283" i="1" s="1"/>
  <c r="AH283" i="1"/>
  <c r="CV283" i="1" s="1"/>
  <c r="U283" i="1" s="1"/>
  <c r="AI283" i="1"/>
  <c r="CW283" i="1" s="1"/>
  <c r="V283" i="1" s="1"/>
  <c r="AJ283" i="1"/>
  <c r="CQ283" i="1"/>
  <c r="P283" i="1" s="1"/>
  <c r="CT283" i="1"/>
  <c r="CX283" i="1"/>
  <c r="W283" i="1" s="1"/>
  <c r="GL283" i="1"/>
  <c r="GO283" i="1"/>
  <c r="GP283" i="1"/>
  <c r="GV283" i="1"/>
  <c r="HC283" i="1"/>
  <c r="GX283" i="1" s="1"/>
  <c r="I284" i="1"/>
  <c r="V284" i="1"/>
  <c r="AC284" i="1"/>
  <c r="CQ284" i="1" s="1"/>
  <c r="P284" i="1" s="1"/>
  <c r="AD284" i="1"/>
  <c r="AE284" i="1"/>
  <c r="CS284" i="1" s="1"/>
  <c r="R284" i="1" s="1"/>
  <c r="AF284" i="1"/>
  <c r="AG284" i="1"/>
  <c r="AH284" i="1"/>
  <c r="CV284" i="1" s="1"/>
  <c r="U284" i="1" s="1"/>
  <c r="AI284" i="1"/>
  <c r="AJ284" i="1"/>
  <c r="CR284" i="1"/>
  <c r="Q284" i="1" s="1"/>
  <c r="CT284" i="1"/>
  <c r="S284" i="1" s="1"/>
  <c r="CU284" i="1"/>
  <c r="T284" i="1" s="1"/>
  <c r="CW284" i="1"/>
  <c r="CX284" i="1"/>
  <c r="W284" i="1" s="1"/>
  <c r="GL284" i="1"/>
  <c r="GO284" i="1"/>
  <c r="GP284" i="1"/>
  <c r="GV284" i="1"/>
  <c r="HC284" i="1" s="1"/>
  <c r="GX284" i="1" s="1"/>
  <c r="I285" i="1"/>
  <c r="K285" i="1"/>
  <c r="T285" i="1"/>
  <c r="V285" i="1"/>
  <c r="Y285" i="1"/>
  <c r="AC285" i="1"/>
  <c r="CQ285" i="1" s="1"/>
  <c r="P285" i="1" s="1"/>
  <c r="AE285" i="1"/>
  <c r="CR285" i="1" s="1"/>
  <c r="Q285" i="1" s="1"/>
  <c r="AF285" i="1"/>
  <c r="AG285" i="1"/>
  <c r="AH285" i="1"/>
  <c r="AI285" i="1"/>
  <c r="AJ285" i="1"/>
  <c r="CX285" i="1" s="1"/>
  <c r="W285" i="1" s="1"/>
  <c r="CT285" i="1"/>
  <c r="S285" i="1" s="1"/>
  <c r="CU285" i="1"/>
  <c r="CV285" i="1"/>
  <c r="U285" i="1" s="1"/>
  <c r="CW285" i="1"/>
  <c r="CY285" i="1"/>
  <c r="X285" i="1" s="1"/>
  <c r="CZ285" i="1"/>
  <c r="GL285" i="1"/>
  <c r="GO285" i="1"/>
  <c r="GP285" i="1"/>
  <c r="GV285" i="1"/>
  <c r="HC285" i="1" s="1"/>
  <c r="GX285" i="1" s="1"/>
  <c r="I286" i="1"/>
  <c r="K286" i="1"/>
  <c r="P286" i="1"/>
  <c r="CP286" i="1" s="1"/>
  <c r="O286" i="1" s="1"/>
  <c r="GM286" i="1" s="1"/>
  <c r="GN286" i="1" s="1"/>
  <c r="W286" i="1"/>
  <c r="AC286" i="1"/>
  <c r="AD286" i="1"/>
  <c r="AB286" i="1" s="1"/>
  <c r="AE286" i="1"/>
  <c r="CR286" i="1" s="1"/>
  <c r="Q286" i="1" s="1"/>
  <c r="AF286" i="1"/>
  <c r="CT286" i="1" s="1"/>
  <c r="S286" i="1" s="1"/>
  <c r="AG286" i="1"/>
  <c r="AH286" i="1"/>
  <c r="AI286" i="1"/>
  <c r="CW286" i="1" s="1"/>
  <c r="V286" i="1" s="1"/>
  <c r="AJ286" i="1"/>
  <c r="CQ286" i="1"/>
  <c r="CU286" i="1"/>
  <c r="T286" i="1" s="1"/>
  <c r="CV286" i="1"/>
  <c r="U286" i="1" s="1"/>
  <c r="CX286" i="1"/>
  <c r="CY286" i="1"/>
  <c r="X286" i="1" s="1"/>
  <c r="CZ286" i="1"/>
  <c r="Y286" i="1" s="1"/>
  <c r="GL286" i="1"/>
  <c r="GO286" i="1"/>
  <c r="GP286" i="1"/>
  <c r="GV286" i="1"/>
  <c r="GX286" i="1"/>
  <c r="HC286" i="1"/>
  <c r="HG286" i="1"/>
  <c r="I287" i="1"/>
  <c r="K287" i="1"/>
  <c r="T287" i="1"/>
  <c r="V287" i="1"/>
  <c r="Y287" i="1"/>
  <c r="AC287" i="1"/>
  <c r="CQ287" i="1" s="1"/>
  <c r="P287" i="1" s="1"/>
  <c r="AE287" i="1"/>
  <c r="AD287" i="1" s="1"/>
  <c r="AF287" i="1"/>
  <c r="AG287" i="1"/>
  <c r="AH287" i="1"/>
  <c r="CV287" i="1" s="1"/>
  <c r="U287" i="1" s="1"/>
  <c r="AI287" i="1"/>
  <c r="AJ287" i="1"/>
  <c r="CX287" i="1" s="1"/>
  <c r="W287" i="1" s="1"/>
  <c r="CR287" i="1"/>
  <c r="Q287" i="1" s="1"/>
  <c r="CS287" i="1"/>
  <c r="R287" i="1" s="1"/>
  <c r="CT287" i="1"/>
  <c r="S287" i="1" s="1"/>
  <c r="CU287" i="1"/>
  <c r="CW287" i="1"/>
  <c r="CY287" i="1"/>
  <c r="X287" i="1" s="1"/>
  <c r="CZ287" i="1"/>
  <c r="GL287" i="1"/>
  <c r="GN287" i="1"/>
  <c r="GP287" i="1"/>
  <c r="GV287" i="1"/>
  <c r="HC287" i="1" s="1"/>
  <c r="GX287" i="1" s="1"/>
  <c r="I288" i="1"/>
  <c r="K288" i="1"/>
  <c r="AC288" i="1"/>
  <c r="AE288" i="1"/>
  <c r="CR288" i="1" s="1"/>
  <c r="Q288" i="1" s="1"/>
  <c r="AF288" i="1"/>
  <c r="CT288" i="1" s="1"/>
  <c r="S288" i="1" s="1"/>
  <c r="AG288" i="1"/>
  <c r="CU288" i="1" s="1"/>
  <c r="T288" i="1" s="1"/>
  <c r="AH288" i="1"/>
  <c r="AI288" i="1"/>
  <c r="AJ288" i="1"/>
  <c r="CX288" i="1" s="1"/>
  <c r="W288" i="1" s="1"/>
  <c r="CQ288" i="1"/>
  <c r="P288" i="1" s="1"/>
  <c r="CV288" i="1"/>
  <c r="U288" i="1" s="1"/>
  <c r="CW288" i="1"/>
  <c r="V288" i="1" s="1"/>
  <c r="CY288" i="1"/>
  <c r="X288" i="1" s="1"/>
  <c r="CZ288" i="1"/>
  <c r="Y288" i="1" s="1"/>
  <c r="GL288" i="1"/>
  <c r="GN288" i="1"/>
  <c r="GP288" i="1"/>
  <c r="GV288" i="1"/>
  <c r="HC288" i="1"/>
  <c r="GX288" i="1" s="1"/>
  <c r="C289" i="1"/>
  <c r="D289" i="1"/>
  <c r="I289" i="1"/>
  <c r="K289" i="1"/>
  <c r="V289" i="1"/>
  <c r="AC289" i="1"/>
  <c r="CQ289" i="1" s="1"/>
  <c r="P289" i="1" s="1"/>
  <c r="AE289" i="1"/>
  <c r="CS289" i="1" s="1"/>
  <c r="R289" i="1" s="1"/>
  <c r="AF289" i="1"/>
  <c r="AG289" i="1"/>
  <c r="CU289" i="1" s="1"/>
  <c r="T289" i="1" s="1"/>
  <c r="AH289" i="1"/>
  <c r="AI289" i="1"/>
  <c r="AJ289" i="1"/>
  <c r="CX289" i="1" s="1"/>
  <c r="W289" i="1" s="1"/>
  <c r="CR289" i="1"/>
  <c r="Q289" i="1" s="1"/>
  <c r="CT289" i="1"/>
  <c r="S289" i="1" s="1"/>
  <c r="CV289" i="1"/>
  <c r="U289" i="1" s="1"/>
  <c r="CW289" i="1"/>
  <c r="GL289" i="1"/>
  <c r="GO289" i="1"/>
  <c r="GP289" i="1"/>
  <c r="GV289" i="1"/>
  <c r="HC289" i="1" s="1"/>
  <c r="GX289" i="1" s="1"/>
  <c r="C290" i="1"/>
  <c r="D290" i="1"/>
  <c r="I290" i="1"/>
  <c r="K290" i="1"/>
  <c r="AC290" i="1"/>
  <c r="CQ290" i="1" s="1"/>
  <c r="P290" i="1" s="1"/>
  <c r="CP290" i="1" s="1"/>
  <c r="O290" i="1" s="1"/>
  <c r="AD290" i="1"/>
  <c r="AE290" i="1"/>
  <c r="CS290" i="1" s="1"/>
  <c r="R290" i="1" s="1"/>
  <c r="AF290" i="1"/>
  <c r="AG290" i="1"/>
  <c r="AH290" i="1"/>
  <c r="CV290" i="1" s="1"/>
  <c r="U290" i="1" s="1"/>
  <c r="AI290" i="1"/>
  <c r="AJ290" i="1"/>
  <c r="CX290" i="1" s="1"/>
  <c r="W290" i="1" s="1"/>
  <c r="CR290" i="1"/>
  <c r="Q290" i="1" s="1"/>
  <c r="CT290" i="1"/>
  <c r="S290" i="1" s="1"/>
  <c r="CU290" i="1"/>
  <c r="T290" i="1" s="1"/>
  <c r="CW290" i="1"/>
  <c r="V290" i="1" s="1"/>
  <c r="GL290" i="1"/>
  <c r="GO290" i="1"/>
  <c r="GP290" i="1"/>
  <c r="GV290" i="1"/>
  <c r="HC290" i="1" s="1"/>
  <c r="GX290" i="1" s="1"/>
  <c r="C291" i="1"/>
  <c r="D291" i="1"/>
  <c r="I291" i="1"/>
  <c r="K291" i="1"/>
  <c r="T291" i="1"/>
  <c r="AC291" i="1"/>
  <c r="CQ291" i="1" s="1"/>
  <c r="P291" i="1" s="1"/>
  <c r="AD291" i="1"/>
  <c r="AE291" i="1"/>
  <c r="CS291" i="1" s="1"/>
  <c r="R291" i="1" s="1"/>
  <c r="AF291" i="1"/>
  <c r="AG291" i="1"/>
  <c r="AH291" i="1"/>
  <c r="CV291" i="1" s="1"/>
  <c r="U291" i="1" s="1"/>
  <c r="AI291" i="1"/>
  <c r="CW291" i="1" s="1"/>
  <c r="V291" i="1" s="1"/>
  <c r="AJ291" i="1"/>
  <c r="CR291" i="1"/>
  <c r="Q291" i="1" s="1"/>
  <c r="CT291" i="1"/>
  <c r="S291" i="1" s="1"/>
  <c r="CU291" i="1"/>
  <c r="CX291" i="1"/>
  <c r="GL291" i="1"/>
  <c r="GO291" i="1"/>
  <c r="GP291" i="1"/>
  <c r="GV291" i="1"/>
  <c r="HC291" i="1" s="1"/>
  <c r="GX291" i="1" s="1"/>
  <c r="C292" i="1"/>
  <c r="D292" i="1"/>
  <c r="I292" i="1"/>
  <c r="P292" i="1" s="1"/>
  <c r="K292" i="1"/>
  <c r="AC292" i="1"/>
  <c r="AD292" i="1"/>
  <c r="AE292" i="1"/>
  <c r="AF292" i="1"/>
  <c r="AB292" i="1" s="1"/>
  <c r="AG292" i="1"/>
  <c r="AH292" i="1"/>
  <c r="CV292" i="1" s="1"/>
  <c r="U292" i="1" s="1"/>
  <c r="AI292" i="1"/>
  <c r="AJ292" i="1"/>
  <c r="CQ292" i="1"/>
  <c r="CR292" i="1"/>
  <c r="Q292" i="1" s="1"/>
  <c r="CS292" i="1"/>
  <c r="CU292" i="1"/>
  <c r="T292" i="1" s="1"/>
  <c r="CW292" i="1"/>
  <c r="V292" i="1" s="1"/>
  <c r="CX292" i="1"/>
  <c r="GL292" i="1"/>
  <c r="GO292" i="1"/>
  <c r="GP292" i="1"/>
  <c r="GV292" i="1"/>
  <c r="HC292" i="1"/>
  <c r="C293" i="1"/>
  <c r="D293" i="1"/>
  <c r="W293" i="1"/>
  <c r="AC293" i="1"/>
  <c r="CQ293" i="1" s="1"/>
  <c r="P293" i="1" s="1"/>
  <c r="CP293" i="1" s="1"/>
  <c r="O293" i="1" s="1"/>
  <c r="AE293" i="1"/>
  <c r="CS293" i="1" s="1"/>
  <c r="R293" i="1" s="1"/>
  <c r="AF293" i="1"/>
  <c r="AG293" i="1"/>
  <c r="CU293" i="1" s="1"/>
  <c r="T293" i="1" s="1"/>
  <c r="AH293" i="1"/>
  <c r="CV293" i="1" s="1"/>
  <c r="U293" i="1" s="1"/>
  <c r="AI293" i="1"/>
  <c r="CW293" i="1" s="1"/>
  <c r="V293" i="1" s="1"/>
  <c r="AJ293" i="1"/>
  <c r="CR293" i="1"/>
  <c r="Q293" i="1" s="1"/>
  <c r="CT293" i="1"/>
  <c r="S293" i="1" s="1"/>
  <c r="CX293" i="1"/>
  <c r="GL293" i="1"/>
  <c r="GN293" i="1"/>
  <c r="GP293" i="1"/>
  <c r="GV293" i="1"/>
  <c r="HC293" i="1" s="1"/>
  <c r="GX293" i="1" s="1"/>
  <c r="C294" i="1"/>
  <c r="D294" i="1"/>
  <c r="R294" i="1"/>
  <c r="T294" i="1"/>
  <c r="AC294" i="1"/>
  <c r="CQ294" i="1" s="1"/>
  <c r="P294" i="1" s="1"/>
  <c r="AD294" i="1"/>
  <c r="AE294" i="1"/>
  <c r="AF294" i="1"/>
  <c r="AG294" i="1"/>
  <c r="AH294" i="1"/>
  <c r="CV294" i="1" s="1"/>
  <c r="U294" i="1" s="1"/>
  <c r="AI294" i="1"/>
  <c r="AJ294" i="1"/>
  <c r="CX294" i="1" s="1"/>
  <c r="W294" i="1" s="1"/>
  <c r="CR294" i="1"/>
  <c r="Q294" i="1" s="1"/>
  <c r="CS294" i="1"/>
  <c r="CT294" i="1"/>
  <c r="S294" i="1" s="1"/>
  <c r="CU294" i="1"/>
  <c r="CW294" i="1"/>
  <c r="V294" i="1" s="1"/>
  <c r="GL294" i="1"/>
  <c r="GN294" i="1"/>
  <c r="GP294" i="1"/>
  <c r="GV294" i="1"/>
  <c r="HC294" i="1" s="1"/>
  <c r="GX294" i="1" s="1"/>
  <c r="I295" i="1"/>
  <c r="K295" i="1"/>
  <c r="Y295" i="1"/>
  <c r="AC295" i="1"/>
  <c r="CQ295" i="1" s="1"/>
  <c r="P295" i="1" s="1"/>
  <c r="CP295" i="1" s="1"/>
  <c r="O295" i="1" s="1"/>
  <c r="AE295" i="1"/>
  <c r="CR295" i="1" s="1"/>
  <c r="Q295" i="1" s="1"/>
  <c r="AF295" i="1"/>
  <c r="AG295" i="1"/>
  <c r="CU295" i="1" s="1"/>
  <c r="T295" i="1" s="1"/>
  <c r="AH295" i="1"/>
  <c r="AI295" i="1"/>
  <c r="CW295" i="1" s="1"/>
  <c r="V295" i="1" s="1"/>
  <c r="AJ295" i="1"/>
  <c r="CX295" i="1" s="1"/>
  <c r="W295" i="1" s="1"/>
  <c r="CT295" i="1"/>
  <c r="S295" i="1" s="1"/>
  <c r="CV295" i="1"/>
  <c r="U295" i="1" s="1"/>
  <c r="CY295" i="1"/>
  <c r="X295" i="1" s="1"/>
  <c r="CZ295" i="1"/>
  <c r="GL295" i="1"/>
  <c r="GN295" i="1"/>
  <c r="GP295" i="1"/>
  <c r="GV295" i="1"/>
  <c r="HC295" i="1" s="1"/>
  <c r="GX295" i="1" s="1"/>
  <c r="I296" i="1"/>
  <c r="K296" i="1"/>
  <c r="T296" i="1"/>
  <c r="V296" i="1"/>
  <c r="AC296" i="1"/>
  <c r="AE296" i="1"/>
  <c r="CR296" i="1" s="1"/>
  <c r="Q296" i="1" s="1"/>
  <c r="AF296" i="1"/>
  <c r="CT296" i="1" s="1"/>
  <c r="S296" i="1" s="1"/>
  <c r="AG296" i="1"/>
  <c r="AH296" i="1"/>
  <c r="AI296" i="1"/>
  <c r="AJ296" i="1"/>
  <c r="CX296" i="1" s="1"/>
  <c r="W296" i="1" s="1"/>
  <c r="CQ296" i="1"/>
  <c r="P296" i="1" s="1"/>
  <c r="CP296" i="1" s="1"/>
  <c r="O296" i="1" s="1"/>
  <c r="GM296" i="1" s="1"/>
  <c r="GO296" i="1" s="1"/>
  <c r="CU296" i="1"/>
  <c r="CV296" i="1"/>
  <c r="U296" i="1" s="1"/>
  <c r="CW296" i="1"/>
  <c r="CY296" i="1"/>
  <c r="X296" i="1" s="1"/>
  <c r="CZ296" i="1"/>
  <c r="Y296" i="1" s="1"/>
  <c r="GL296" i="1"/>
  <c r="GN296" i="1"/>
  <c r="GP296" i="1"/>
  <c r="GV296" i="1"/>
  <c r="HC296" i="1"/>
  <c r="GX296" i="1" s="1"/>
  <c r="I297" i="1"/>
  <c r="K297" i="1"/>
  <c r="X297" i="1"/>
  <c r="Y297" i="1"/>
  <c r="AC297" i="1"/>
  <c r="AE297" i="1"/>
  <c r="CR297" i="1" s="1"/>
  <c r="Q297" i="1" s="1"/>
  <c r="AF297" i="1"/>
  <c r="AG297" i="1"/>
  <c r="CU297" i="1" s="1"/>
  <c r="T297" i="1" s="1"/>
  <c r="AH297" i="1"/>
  <c r="AI297" i="1"/>
  <c r="CW297" i="1" s="1"/>
  <c r="V297" i="1" s="1"/>
  <c r="AJ297" i="1"/>
  <c r="CQ297" i="1"/>
  <c r="P297" i="1" s="1"/>
  <c r="CP297" i="1" s="1"/>
  <c r="O297" i="1" s="1"/>
  <c r="GM297" i="1" s="1"/>
  <c r="GO297" i="1" s="1"/>
  <c r="CT297" i="1"/>
  <c r="S297" i="1" s="1"/>
  <c r="CV297" i="1"/>
  <c r="U297" i="1" s="1"/>
  <c r="CX297" i="1"/>
  <c r="W297" i="1" s="1"/>
  <c r="CY297" i="1"/>
  <c r="CZ297" i="1"/>
  <c r="GL297" i="1"/>
  <c r="GN297" i="1"/>
  <c r="GP297" i="1"/>
  <c r="GV297" i="1"/>
  <c r="HC297" i="1"/>
  <c r="GX297" i="1" s="1"/>
  <c r="I298" i="1"/>
  <c r="K298" i="1"/>
  <c r="S298" i="1"/>
  <c r="V298" i="1"/>
  <c r="X298" i="1"/>
  <c r="AC298" i="1"/>
  <c r="AE298" i="1"/>
  <c r="CR298" i="1" s="1"/>
  <c r="Q298" i="1" s="1"/>
  <c r="AF298" i="1"/>
  <c r="AG298" i="1"/>
  <c r="CU298" i="1" s="1"/>
  <c r="T298" i="1" s="1"/>
  <c r="AH298" i="1"/>
  <c r="CV298" i="1" s="1"/>
  <c r="U298" i="1" s="1"/>
  <c r="AI298" i="1"/>
  <c r="AJ298" i="1"/>
  <c r="CQ298" i="1"/>
  <c r="P298" i="1" s="1"/>
  <c r="CS298" i="1"/>
  <c r="R298" i="1" s="1"/>
  <c r="CT298" i="1"/>
  <c r="CW298" i="1"/>
  <c r="CX298" i="1"/>
  <c r="W298" i="1" s="1"/>
  <c r="CY298" i="1"/>
  <c r="CZ298" i="1"/>
  <c r="Y298" i="1" s="1"/>
  <c r="GL298" i="1"/>
  <c r="GN298" i="1"/>
  <c r="GP298" i="1"/>
  <c r="GV298" i="1"/>
  <c r="HC298" i="1"/>
  <c r="GX298" i="1" s="1"/>
  <c r="C299" i="1"/>
  <c r="D299" i="1"/>
  <c r="S299" i="1"/>
  <c r="AC299" i="1"/>
  <c r="CQ299" i="1" s="1"/>
  <c r="P299" i="1" s="1"/>
  <c r="AE299" i="1"/>
  <c r="AD299" i="1" s="1"/>
  <c r="AB299" i="1" s="1"/>
  <c r="AF299" i="1"/>
  <c r="AG299" i="1"/>
  <c r="CU299" i="1" s="1"/>
  <c r="T299" i="1" s="1"/>
  <c r="AH299" i="1"/>
  <c r="AI299" i="1"/>
  <c r="CW299" i="1" s="1"/>
  <c r="V299" i="1" s="1"/>
  <c r="AJ299" i="1"/>
  <c r="CS299" i="1"/>
  <c r="R299" i="1" s="1"/>
  <c r="CT299" i="1"/>
  <c r="CV299" i="1"/>
  <c r="U299" i="1" s="1"/>
  <c r="CX299" i="1"/>
  <c r="W299" i="1" s="1"/>
  <c r="GL299" i="1"/>
  <c r="GN299" i="1"/>
  <c r="GP299" i="1"/>
  <c r="GV299" i="1"/>
  <c r="HC299" i="1"/>
  <c r="GX299" i="1" s="1"/>
  <c r="C300" i="1"/>
  <c r="D300" i="1"/>
  <c r="U300" i="1"/>
  <c r="AB300" i="1"/>
  <c r="AC300" i="1"/>
  <c r="AD300" i="1"/>
  <c r="AE300" i="1"/>
  <c r="CR300" i="1" s="1"/>
  <c r="Q300" i="1" s="1"/>
  <c r="AF300" i="1"/>
  <c r="AG300" i="1"/>
  <c r="AH300" i="1"/>
  <c r="AI300" i="1"/>
  <c r="CW300" i="1" s="1"/>
  <c r="V300" i="1" s="1"/>
  <c r="AJ300" i="1"/>
  <c r="CX300" i="1" s="1"/>
  <c r="W300" i="1" s="1"/>
  <c r="CQ300" i="1"/>
  <c r="P300" i="1" s="1"/>
  <c r="CS300" i="1"/>
  <c r="R300" i="1" s="1"/>
  <c r="CT300" i="1"/>
  <c r="S300" i="1" s="1"/>
  <c r="CU300" i="1"/>
  <c r="T300" i="1" s="1"/>
  <c r="CV300" i="1"/>
  <c r="GL300" i="1"/>
  <c r="GN300" i="1"/>
  <c r="GP300" i="1"/>
  <c r="GV300" i="1"/>
  <c r="HC300" i="1" s="1"/>
  <c r="GX300" i="1" s="1"/>
  <c r="I301" i="1"/>
  <c r="K301" i="1"/>
  <c r="P301" i="1"/>
  <c r="CP301" i="1" s="1"/>
  <c r="O301" i="1" s="1"/>
  <c r="GM301" i="1" s="1"/>
  <c r="GO301" i="1" s="1"/>
  <c r="S301" i="1"/>
  <c r="U301" i="1"/>
  <c r="AC301" i="1"/>
  <c r="HG301" i="1" s="1"/>
  <c r="AD301" i="1"/>
  <c r="AB301" i="1" s="1"/>
  <c r="AE301" i="1"/>
  <c r="CR301" i="1" s="1"/>
  <c r="Q301" i="1" s="1"/>
  <c r="AF301" i="1"/>
  <c r="AG301" i="1"/>
  <c r="AH301" i="1"/>
  <c r="AI301" i="1"/>
  <c r="CW301" i="1" s="1"/>
  <c r="V301" i="1" s="1"/>
  <c r="AJ301" i="1"/>
  <c r="CQ301" i="1"/>
  <c r="CT301" i="1"/>
  <c r="CU301" i="1"/>
  <c r="T301" i="1" s="1"/>
  <c r="CV301" i="1"/>
  <c r="CX301" i="1"/>
  <c r="W301" i="1" s="1"/>
  <c r="CY301" i="1"/>
  <c r="X301" i="1" s="1"/>
  <c r="CZ301" i="1"/>
  <c r="Y301" i="1" s="1"/>
  <c r="GL301" i="1"/>
  <c r="GN301" i="1"/>
  <c r="GP301" i="1"/>
  <c r="GV301" i="1"/>
  <c r="GX301" i="1"/>
  <c r="HC301" i="1"/>
  <c r="I302" i="1"/>
  <c r="K302" i="1"/>
  <c r="V302" i="1"/>
  <c r="Y302" i="1"/>
  <c r="AC302" i="1"/>
  <c r="CQ302" i="1" s="1"/>
  <c r="P302" i="1" s="1"/>
  <c r="AE302" i="1"/>
  <c r="CS302" i="1" s="1"/>
  <c r="R302" i="1" s="1"/>
  <c r="AF302" i="1"/>
  <c r="AG302" i="1"/>
  <c r="AH302" i="1"/>
  <c r="AI302" i="1"/>
  <c r="AJ302" i="1"/>
  <c r="CX302" i="1" s="1"/>
  <c r="W302" i="1" s="1"/>
  <c r="CR302" i="1"/>
  <c r="Q302" i="1" s="1"/>
  <c r="CT302" i="1"/>
  <c r="S302" i="1" s="1"/>
  <c r="CU302" i="1"/>
  <c r="T302" i="1" s="1"/>
  <c r="CV302" i="1"/>
  <c r="U302" i="1" s="1"/>
  <c r="CW302" i="1"/>
  <c r="CY302" i="1"/>
  <c r="X302" i="1" s="1"/>
  <c r="CZ302" i="1"/>
  <c r="GL302" i="1"/>
  <c r="GN302" i="1"/>
  <c r="GP302" i="1"/>
  <c r="GV302" i="1"/>
  <c r="HC302" i="1" s="1"/>
  <c r="GX302" i="1" s="1"/>
  <c r="I303" i="1"/>
  <c r="K303" i="1"/>
  <c r="P303" i="1"/>
  <c r="CP303" i="1" s="1"/>
  <c r="O303" i="1" s="1"/>
  <c r="GM303" i="1" s="1"/>
  <c r="GO303" i="1" s="1"/>
  <c r="S303" i="1"/>
  <c r="U303" i="1"/>
  <c r="X303" i="1"/>
  <c r="AC303" i="1"/>
  <c r="HG303" i="1" s="1"/>
  <c r="AD303" i="1"/>
  <c r="AE303" i="1"/>
  <c r="CR303" i="1" s="1"/>
  <c r="Q303" i="1" s="1"/>
  <c r="AF303" i="1"/>
  <c r="AG303" i="1"/>
  <c r="AH303" i="1"/>
  <c r="AI303" i="1"/>
  <c r="CW303" i="1" s="1"/>
  <c r="V303" i="1" s="1"/>
  <c r="AJ303" i="1"/>
  <c r="CQ303" i="1"/>
  <c r="CT303" i="1"/>
  <c r="CU303" i="1"/>
  <c r="T303" i="1" s="1"/>
  <c r="CV303" i="1"/>
  <c r="CX303" i="1"/>
  <c r="W303" i="1" s="1"/>
  <c r="CY303" i="1"/>
  <c r="CZ303" i="1"/>
  <c r="Y303" i="1" s="1"/>
  <c r="GL303" i="1"/>
  <c r="GN303" i="1"/>
  <c r="GP303" i="1"/>
  <c r="GV303" i="1"/>
  <c r="GX303" i="1"/>
  <c r="HC303" i="1"/>
  <c r="I304" i="1"/>
  <c r="K304" i="1"/>
  <c r="V304" i="1"/>
  <c r="Y304" i="1"/>
  <c r="AC304" i="1"/>
  <c r="CQ304" i="1" s="1"/>
  <c r="P304" i="1" s="1"/>
  <c r="AE304" i="1"/>
  <c r="CS304" i="1" s="1"/>
  <c r="R304" i="1" s="1"/>
  <c r="AF304" i="1"/>
  <c r="AG304" i="1"/>
  <c r="AH304" i="1"/>
  <c r="AI304" i="1"/>
  <c r="AJ304" i="1"/>
  <c r="CX304" i="1" s="1"/>
  <c r="W304" i="1" s="1"/>
  <c r="CR304" i="1"/>
  <c r="Q304" i="1" s="1"/>
  <c r="CT304" i="1"/>
  <c r="S304" i="1" s="1"/>
  <c r="CU304" i="1"/>
  <c r="T304" i="1" s="1"/>
  <c r="CV304" i="1"/>
  <c r="U304" i="1" s="1"/>
  <c r="CW304" i="1"/>
  <c r="CY304" i="1"/>
  <c r="X304" i="1" s="1"/>
  <c r="CZ304" i="1"/>
  <c r="GL304" i="1"/>
  <c r="GN304" i="1"/>
  <c r="GP304" i="1"/>
  <c r="GV304" i="1"/>
  <c r="HC304" i="1" s="1"/>
  <c r="GX304" i="1" s="1"/>
  <c r="C305" i="1"/>
  <c r="D305" i="1"/>
  <c r="S305" i="1"/>
  <c r="U305" i="1"/>
  <c r="AC305" i="1"/>
  <c r="CQ305" i="1" s="1"/>
  <c r="P305" i="1" s="1"/>
  <c r="CP305" i="1" s="1"/>
  <c r="O305" i="1" s="1"/>
  <c r="AD305" i="1"/>
  <c r="AE305" i="1"/>
  <c r="CR305" i="1" s="1"/>
  <c r="Q305" i="1" s="1"/>
  <c r="AF305" i="1"/>
  <c r="AG305" i="1"/>
  <c r="AH305" i="1"/>
  <c r="AI305" i="1"/>
  <c r="CW305" i="1" s="1"/>
  <c r="V305" i="1" s="1"/>
  <c r="AJ305" i="1"/>
  <c r="CT305" i="1"/>
  <c r="CU305" i="1"/>
  <c r="T305" i="1" s="1"/>
  <c r="CV305" i="1"/>
  <c r="CX305" i="1"/>
  <c r="W305" i="1" s="1"/>
  <c r="GL305" i="1"/>
  <c r="GN305" i="1"/>
  <c r="GP305" i="1"/>
  <c r="GV305" i="1"/>
  <c r="HC305" i="1" s="1"/>
  <c r="GX305" i="1" s="1"/>
  <c r="C306" i="1"/>
  <c r="D306" i="1"/>
  <c r="P306" i="1"/>
  <c r="AC306" i="1"/>
  <c r="AD306" i="1"/>
  <c r="AB306" i="1" s="1"/>
  <c r="AE306" i="1"/>
  <c r="CR306" i="1" s="1"/>
  <c r="Q306" i="1" s="1"/>
  <c r="CP306" i="1" s="1"/>
  <c r="O306" i="1" s="1"/>
  <c r="AF306" i="1"/>
  <c r="CT306" i="1" s="1"/>
  <c r="S306" i="1" s="1"/>
  <c r="AG306" i="1"/>
  <c r="AH306" i="1"/>
  <c r="AI306" i="1"/>
  <c r="AJ306" i="1"/>
  <c r="CX306" i="1" s="1"/>
  <c r="W306" i="1" s="1"/>
  <c r="CQ306" i="1"/>
  <c r="CS306" i="1"/>
  <c r="R306" i="1" s="1"/>
  <c r="CU306" i="1"/>
  <c r="T306" i="1" s="1"/>
  <c r="CV306" i="1"/>
  <c r="U306" i="1" s="1"/>
  <c r="CW306" i="1"/>
  <c r="V306" i="1" s="1"/>
  <c r="GL306" i="1"/>
  <c r="GN306" i="1"/>
  <c r="GP306" i="1"/>
  <c r="GV306" i="1"/>
  <c r="GX306" i="1"/>
  <c r="HC306" i="1"/>
  <c r="I307" i="1"/>
  <c r="K307" i="1"/>
  <c r="U307" i="1"/>
  <c r="W307" i="1"/>
  <c r="X307" i="1"/>
  <c r="AC307" i="1"/>
  <c r="AE307" i="1"/>
  <c r="CR307" i="1" s="1"/>
  <c r="Q307" i="1" s="1"/>
  <c r="AF307" i="1"/>
  <c r="CT307" i="1" s="1"/>
  <c r="S307" i="1" s="1"/>
  <c r="AG307" i="1"/>
  <c r="CU307" i="1" s="1"/>
  <c r="T307" i="1" s="1"/>
  <c r="AH307" i="1"/>
  <c r="AI307" i="1"/>
  <c r="AJ307" i="1"/>
  <c r="CQ307" i="1"/>
  <c r="P307" i="1" s="1"/>
  <c r="CV307" i="1"/>
  <c r="CW307" i="1"/>
  <c r="V307" i="1" s="1"/>
  <c r="CX307" i="1"/>
  <c r="CY307" i="1"/>
  <c r="CZ307" i="1"/>
  <c r="Y307" i="1" s="1"/>
  <c r="GL307" i="1"/>
  <c r="GN307" i="1"/>
  <c r="GP307" i="1"/>
  <c r="GV307" i="1"/>
  <c r="HC307" i="1"/>
  <c r="GX307" i="1" s="1"/>
  <c r="HG307" i="1"/>
  <c r="I308" i="1"/>
  <c r="K308" i="1"/>
  <c r="W308" i="1"/>
  <c r="X308" i="1"/>
  <c r="Y308" i="1"/>
  <c r="AC308" i="1"/>
  <c r="AE308" i="1"/>
  <c r="CR308" i="1" s="1"/>
  <c r="Q308" i="1" s="1"/>
  <c r="AF308" i="1"/>
  <c r="AG308" i="1"/>
  <c r="CU308" i="1" s="1"/>
  <c r="T308" i="1" s="1"/>
  <c r="AH308" i="1"/>
  <c r="AI308" i="1"/>
  <c r="AJ308" i="1"/>
  <c r="CQ308" i="1"/>
  <c r="P308" i="1" s="1"/>
  <c r="CP308" i="1" s="1"/>
  <c r="O308" i="1" s="1"/>
  <c r="GM308" i="1" s="1"/>
  <c r="GO308" i="1" s="1"/>
  <c r="CT308" i="1"/>
  <c r="S308" i="1" s="1"/>
  <c r="CV308" i="1"/>
  <c r="U308" i="1" s="1"/>
  <c r="CW308" i="1"/>
  <c r="V308" i="1" s="1"/>
  <c r="CX308" i="1"/>
  <c r="CY308" i="1"/>
  <c r="CZ308" i="1"/>
  <c r="GL308" i="1"/>
  <c r="GN308" i="1"/>
  <c r="GP308" i="1"/>
  <c r="GV308" i="1"/>
  <c r="HC308" i="1"/>
  <c r="GX308" i="1" s="1"/>
  <c r="C309" i="1"/>
  <c r="D309" i="1"/>
  <c r="I309" i="1"/>
  <c r="K309" i="1"/>
  <c r="S309" i="1"/>
  <c r="U309" i="1"/>
  <c r="AC309" i="1"/>
  <c r="CQ309" i="1" s="1"/>
  <c r="P309" i="1" s="1"/>
  <c r="CP309" i="1" s="1"/>
  <c r="O309" i="1" s="1"/>
  <c r="AD309" i="1"/>
  <c r="AE309" i="1"/>
  <c r="CR309" i="1" s="1"/>
  <c r="Q309" i="1" s="1"/>
  <c r="AF309" i="1"/>
  <c r="AG309" i="1"/>
  <c r="AH309" i="1"/>
  <c r="AI309" i="1"/>
  <c r="CW309" i="1" s="1"/>
  <c r="V309" i="1" s="1"/>
  <c r="AJ309" i="1"/>
  <c r="CT309" i="1"/>
  <c r="CU309" i="1"/>
  <c r="T309" i="1" s="1"/>
  <c r="CV309" i="1"/>
  <c r="CX309" i="1"/>
  <c r="W309" i="1" s="1"/>
  <c r="GL309" i="1"/>
  <c r="GN309" i="1"/>
  <c r="GP309" i="1"/>
  <c r="GV309" i="1"/>
  <c r="HC309" i="1" s="1"/>
  <c r="GX309" i="1" s="1"/>
  <c r="C310" i="1"/>
  <c r="D310" i="1"/>
  <c r="I310" i="1"/>
  <c r="K310" i="1"/>
  <c r="T310" i="1"/>
  <c r="AC310" i="1"/>
  <c r="AE310" i="1"/>
  <c r="CR310" i="1" s="1"/>
  <c r="Q310" i="1" s="1"/>
  <c r="AF310" i="1"/>
  <c r="AG310" i="1"/>
  <c r="AH310" i="1"/>
  <c r="CV310" i="1" s="1"/>
  <c r="U310" i="1" s="1"/>
  <c r="AI310" i="1"/>
  <c r="CW310" i="1" s="1"/>
  <c r="V310" i="1" s="1"/>
  <c r="AJ310" i="1"/>
  <c r="CX310" i="1" s="1"/>
  <c r="W310" i="1" s="1"/>
  <c r="CQ310" i="1"/>
  <c r="P310" i="1" s="1"/>
  <c r="CS310" i="1"/>
  <c r="R310" i="1" s="1"/>
  <c r="CT310" i="1"/>
  <c r="S310" i="1" s="1"/>
  <c r="CU310" i="1"/>
  <c r="GL310" i="1"/>
  <c r="GN310" i="1"/>
  <c r="GP310" i="1"/>
  <c r="GV310" i="1"/>
  <c r="HC310" i="1" s="1"/>
  <c r="GX310" i="1" s="1"/>
  <c r="I311" i="1"/>
  <c r="K311" i="1"/>
  <c r="S311" i="1"/>
  <c r="U311" i="1"/>
  <c r="X311" i="1"/>
  <c r="AC311" i="1"/>
  <c r="CQ311" i="1" s="1"/>
  <c r="P311" i="1" s="1"/>
  <c r="CP311" i="1" s="1"/>
  <c r="O311" i="1" s="1"/>
  <c r="AD311" i="1"/>
  <c r="AE311" i="1"/>
  <c r="CR311" i="1" s="1"/>
  <c r="Q311" i="1" s="1"/>
  <c r="AF311" i="1"/>
  <c r="AG311" i="1"/>
  <c r="AH311" i="1"/>
  <c r="AI311" i="1"/>
  <c r="CW311" i="1" s="1"/>
  <c r="V311" i="1" s="1"/>
  <c r="AJ311" i="1"/>
  <c r="CT311" i="1"/>
  <c r="CU311" i="1"/>
  <c r="T311" i="1" s="1"/>
  <c r="CV311" i="1"/>
  <c r="CX311" i="1"/>
  <c r="W311" i="1" s="1"/>
  <c r="CY311" i="1"/>
  <c r="CZ311" i="1"/>
  <c r="Y311" i="1" s="1"/>
  <c r="GL311" i="1"/>
  <c r="GN311" i="1"/>
  <c r="GP311" i="1"/>
  <c r="GV311" i="1"/>
  <c r="HC311" i="1" s="1"/>
  <c r="GX311" i="1" s="1"/>
  <c r="I312" i="1"/>
  <c r="K312" i="1"/>
  <c r="P312" i="1"/>
  <c r="V312" i="1"/>
  <c r="X312" i="1"/>
  <c r="AC312" i="1"/>
  <c r="AD312" i="1"/>
  <c r="AB312" i="1" s="1"/>
  <c r="AE312" i="1"/>
  <c r="CR312" i="1" s="1"/>
  <c r="Q312" i="1" s="1"/>
  <c r="CP312" i="1" s="1"/>
  <c r="O312" i="1" s="1"/>
  <c r="AF312" i="1"/>
  <c r="CT312" i="1" s="1"/>
  <c r="S312" i="1" s="1"/>
  <c r="AG312" i="1"/>
  <c r="AH312" i="1"/>
  <c r="AI312" i="1"/>
  <c r="AJ312" i="1"/>
  <c r="CX312" i="1" s="1"/>
  <c r="W312" i="1" s="1"/>
  <c r="CQ312" i="1"/>
  <c r="CS312" i="1"/>
  <c r="R312" i="1" s="1"/>
  <c r="CU312" i="1"/>
  <c r="T312" i="1" s="1"/>
  <c r="CV312" i="1"/>
  <c r="U312" i="1" s="1"/>
  <c r="CW312" i="1"/>
  <c r="CY312" i="1"/>
  <c r="CZ312" i="1"/>
  <c r="Y312" i="1" s="1"/>
  <c r="GL312" i="1"/>
  <c r="GN312" i="1"/>
  <c r="GP312" i="1"/>
  <c r="GV312" i="1"/>
  <c r="GX312" i="1"/>
  <c r="HC312" i="1"/>
  <c r="C313" i="1"/>
  <c r="D313" i="1"/>
  <c r="U313" i="1"/>
  <c r="W313" i="1"/>
  <c r="AC313" i="1"/>
  <c r="AE313" i="1"/>
  <c r="CR313" i="1" s="1"/>
  <c r="Q313" i="1" s="1"/>
  <c r="AF313" i="1"/>
  <c r="CT313" i="1" s="1"/>
  <c r="S313" i="1" s="1"/>
  <c r="AG313" i="1"/>
  <c r="CU313" i="1" s="1"/>
  <c r="T313" i="1" s="1"/>
  <c r="AH313" i="1"/>
  <c r="AI313" i="1"/>
  <c r="AJ313" i="1"/>
  <c r="CQ313" i="1"/>
  <c r="P313" i="1" s="1"/>
  <c r="CV313" i="1"/>
  <c r="CW313" i="1"/>
  <c r="V313" i="1" s="1"/>
  <c r="CX313" i="1"/>
  <c r="GL313" i="1"/>
  <c r="GO313" i="1"/>
  <c r="GP313" i="1"/>
  <c r="GV313" i="1"/>
  <c r="HC313" i="1"/>
  <c r="GX313" i="1" s="1"/>
  <c r="C314" i="1"/>
  <c r="D314" i="1"/>
  <c r="P314" i="1"/>
  <c r="R314" i="1"/>
  <c r="AC314" i="1"/>
  <c r="AD314" i="1"/>
  <c r="AB314" i="1" s="1"/>
  <c r="AE314" i="1"/>
  <c r="AF314" i="1"/>
  <c r="CT314" i="1" s="1"/>
  <c r="S314" i="1" s="1"/>
  <c r="AG314" i="1"/>
  <c r="AH314" i="1"/>
  <c r="CV314" i="1" s="1"/>
  <c r="U314" i="1" s="1"/>
  <c r="AI314" i="1"/>
  <c r="AJ314" i="1"/>
  <c r="CQ314" i="1"/>
  <c r="CR314" i="1"/>
  <c r="Q314" i="1" s="1"/>
  <c r="CS314" i="1"/>
  <c r="CU314" i="1"/>
  <c r="T314" i="1" s="1"/>
  <c r="CW314" i="1"/>
  <c r="V314" i="1" s="1"/>
  <c r="CX314" i="1"/>
  <c r="W314" i="1" s="1"/>
  <c r="GL314" i="1"/>
  <c r="GO314" i="1"/>
  <c r="GP314" i="1"/>
  <c r="GV314" i="1"/>
  <c r="GX314" i="1"/>
  <c r="HC314" i="1"/>
  <c r="B316" i="1"/>
  <c r="B269" i="1" s="1"/>
  <c r="C316" i="1"/>
  <c r="C269" i="1" s="1"/>
  <c r="D316" i="1"/>
  <c r="D269" i="1" s="1"/>
  <c r="F316" i="1"/>
  <c r="F269" i="1" s="1"/>
  <c r="G316" i="1"/>
  <c r="G269" i="1" s="1"/>
  <c r="BX316" i="1"/>
  <c r="BX269" i="1" s="1"/>
  <c r="BY316" i="1"/>
  <c r="BY269" i="1" s="1"/>
  <c r="BZ316" i="1"/>
  <c r="BZ269" i="1" s="1"/>
  <c r="CD316" i="1"/>
  <c r="AU316" i="1" s="1"/>
  <c r="CI316" i="1"/>
  <c r="CI269" i="1" s="1"/>
  <c r="CK316" i="1"/>
  <c r="CK269" i="1" s="1"/>
  <c r="CL316" i="1"/>
  <c r="CL269" i="1" s="1"/>
  <c r="CM316" i="1"/>
  <c r="CM269" i="1" s="1"/>
  <c r="EH316" i="1"/>
  <c r="EH269" i="1" s="1"/>
  <c r="ET316" i="1"/>
  <c r="ET269" i="1" s="1"/>
  <c r="EV316" i="1"/>
  <c r="EV269" i="1" s="1"/>
  <c r="FP316" i="1"/>
  <c r="EG316" i="1" s="1"/>
  <c r="FQ316" i="1"/>
  <c r="FQ269" i="1" s="1"/>
  <c r="FR316" i="1"/>
  <c r="FR269" i="1" s="1"/>
  <c r="FV316" i="1"/>
  <c r="FV269" i="1" s="1"/>
  <c r="GA316" i="1"/>
  <c r="GA269" i="1" s="1"/>
  <c r="GC316" i="1"/>
  <c r="GC269" i="1" s="1"/>
  <c r="GD316" i="1"/>
  <c r="GD269" i="1" s="1"/>
  <c r="GE316" i="1"/>
  <c r="GE269" i="1" s="1"/>
  <c r="D346" i="1"/>
  <c r="E348" i="1"/>
  <c r="Z348" i="1"/>
  <c r="AA348" i="1"/>
  <c r="AM348" i="1"/>
  <c r="AN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BQ348" i="1"/>
  <c r="BR348" i="1"/>
  <c r="BS348" i="1"/>
  <c r="BT348" i="1"/>
  <c r="BU348" i="1"/>
  <c r="BV348" i="1"/>
  <c r="BW348" i="1"/>
  <c r="CN348" i="1"/>
  <c r="CO348" i="1"/>
  <c r="CP348" i="1"/>
  <c r="CQ348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DR348" i="1"/>
  <c r="DS348" i="1"/>
  <c r="EE348" i="1"/>
  <c r="EF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GF348" i="1"/>
  <c r="GG348" i="1"/>
  <c r="GH348" i="1"/>
  <c r="GI348" i="1"/>
  <c r="GJ348" i="1"/>
  <c r="GK348" i="1"/>
  <c r="GL348" i="1"/>
  <c r="GM348" i="1"/>
  <c r="GN348" i="1"/>
  <c r="GO348" i="1"/>
  <c r="GP348" i="1"/>
  <c r="GQ348" i="1"/>
  <c r="GR348" i="1"/>
  <c r="GS348" i="1"/>
  <c r="GT348" i="1"/>
  <c r="GU348" i="1"/>
  <c r="GV348" i="1"/>
  <c r="GW348" i="1"/>
  <c r="GX348" i="1"/>
  <c r="C350" i="1"/>
  <c r="D350" i="1"/>
  <c r="I350" i="1"/>
  <c r="K350" i="1"/>
  <c r="AC350" i="1"/>
  <c r="AE350" i="1"/>
  <c r="CS350" i="1" s="1"/>
  <c r="R350" i="1" s="1"/>
  <c r="AF350" i="1"/>
  <c r="CT350" i="1" s="1"/>
  <c r="S350" i="1" s="1"/>
  <c r="AG350" i="1"/>
  <c r="CU350" i="1" s="1"/>
  <c r="T350" i="1" s="1"/>
  <c r="AH350" i="1"/>
  <c r="CV350" i="1" s="1"/>
  <c r="U350" i="1" s="1"/>
  <c r="AI350" i="1"/>
  <c r="AJ350" i="1"/>
  <c r="CQ350" i="1"/>
  <c r="P350" i="1" s="1"/>
  <c r="CR350" i="1"/>
  <c r="Q350" i="1" s="1"/>
  <c r="CW350" i="1"/>
  <c r="V350" i="1" s="1"/>
  <c r="CX350" i="1"/>
  <c r="W350" i="1" s="1"/>
  <c r="GL350" i="1"/>
  <c r="GO350" i="1"/>
  <c r="GP350" i="1"/>
  <c r="GV350" i="1"/>
  <c r="HC350" i="1" s="1"/>
  <c r="GX350" i="1" s="1"/>
  <c r="C351" i="1"/>
  <c r="D351" i="1"/>
  <c r="I351" i="1"/>
  <c r="K351" i="1"/>
  <c r="AC351" i="1"/>
  <c r="AE351" i="1"/>
  <c r="AF351" i="1"/>
  <c r="CT351" i="1" s="1"/>
  <c r="S351" i="1" s="1"/>
  <c r="AG351" i="1"/>
  <c r="AH351" i="1"/>
  <c r="AI351" i="1"/>
  <c r="AJ351" i="1"/>
  <c r="CX351" i="1" s="1"/>
  <c r="W351" i="1" s="1"/>
  <c r="CQ351" i="1"/>
  <c r="P351" i="1" s="1"/>
  <c r="CU351" i="1"/>
  <c r="CV351" i="1"/>
  <c r="U351" i="1" s="1"/>
  <c r="CW351" i="1"/>
  <c r="V351" i="1" s="1"/>
  <c r="GL351" i="1"/>
  <c r="GO351" i="1"/>
  <c r="GP351" i="1"/>
  <c r="GV351" i="1"/>
  <c r="HC351" i="1"/>
  <c r="GX351" i="1" s="1"/>
  <c r="C352" i="1"/>
  <c r="D352" i="1"/>
  <c r="AC352" i="1"/>
  <c r="AE352" i="1"/>
  <c r="CS352" i="1" s="1"/>
  <c r="R352" i="1" s="1"/>
  <c r="AF352" i="1"/>
  <c r="CT352" i="1" s="1"/>
  <c r="S352" i="1" s="1"/>
  <c r="AG352" i="1"/>
  <c r="CU352" i="1" s="1"/>
  <c r="T352" i="1" s="1"/>
  <c r="AH352" i="1"/>
  <c r="CV352" i="1" s="1"/>
  <c r="U352" i="1" s="1"/>
  <c r="AI352" i="1"/>
  <c r="AJ352" i="1"/>
  <c r="CQ352" i="1"/>
  <c r="P352" i="1" s="1"/>
  <c r="CR352" i="1"/>
  <c r="Q352" i="1" s="1"/>
  <c r="CW352" i="1"/>
  <c r="V352" i="1" s="1"/>
  <c r="CX352" i="1"/>
  <c r="W352" i="1" s="1"/>
  <c r="GL352" i="1"/>
  <c r="GO352" i="1"/>
  <c r="GP352" i="1"/>
  <c r="GV352" i="1"/>
  <c r="HC352" i="1" s="1"/>
  <c r="GX352" i="1" s="1"/>
  <c r="C353" i="1"/>
  <c r="D353" i="1"/>
  <c r="S353" i="1"/>
  <c r="V353" i="1"/>
  <c r="AC353" i="1"/>
  <c r="CQ353" i="1" s="1"/>
  <c r="P353" i="1" s="1"/>
  <c r="AD353" i="1"/>
  <c r="AE353" i="1"/>
  <c r="AF353" i="1"/>
  <c r="AG353" i="1"/>
  <c r="CU353" i="1" s="1"/>
  <c r="T353" i="1" s="1"/>
  <c r="AH353" i="1"/>
  <c r="CV353" i="1" s="1"/>
  <c r="U353" i="1" s="1"/>
  <c r="AI353" i="1"/>
  <c r="AJ353" i="1"/>
  <c r="CR353" i="1"/>
  <c r="Q353" i="1" s="1"/>
  <c r="CS353" i="1"/>
  <c r="R353" i="1" s="1"/>
  <c r="CT353" i="1"/>
  <c r="CW353" i="1"/>
  <c r="CX353" i="1"/>
  <c r="W353" i="1" s="1"/>
  <c r="GL353" i="1"/>
  <c r="GO353" i="1"/>
  <c r="GP353" i="1"/>
  <c r="GV353" i="1"/>
  <c r="HC353" i="1" s="1"/>
  <c r="GX353" i="1" s="1"/>
  <c r="I354" i="1"/>
  <c r="R354" i="1"/>
  <c r="U354" i="1"/>
  <c r="AC354" i="1"/>
  <c r="AD354" i="1"/>
  <c r="AE354" i="1"/>
  <c r="CR354" i="1" s="1"/>
  <c r="Q354" i="1" s="1"/>
  <c r="AF354" i="1"/>
  <c r="AG354" i="1"/>
  <c r="AH354" i="1"/>
  <c r="CV354" i="1" s="1"/>
  <c r="AI354" i="1"/>
  <c r="CW354" i="1" s="1"/>
  <c r="V354" i="1" s="1"/>
  <c r="AJ354" i="1"/>
  <c r="CX354" i="1" s="1"/>
  <c r="W354" i="1" s="1"/>
  <c r="CS354" i="1"/>
  <c r="CT354" i="1"/>
  <c r="S354" i="1" s="1"/>
  <c r="CY354" i="1" s="1"/>
  <c r="X354" i="1" s="1"/>
  <c r="CU354" i="1"/>
  <c r="T354" i="1" s="1"/>
  <c r="CZ354" i="1"/>
  <c r="Y354" i="1" s="1"/>
  <c r="GL354" i="1"/>
  <c r="GO354" i="1"/>
  <c r="GP354" i="1"/>
  <c r="GV354" i="1"/>
  <c r="HC354" i="1" s="1"/>
  <c r="GX354" i="1" s="1"/>
  <c r="I355" i="1"/>
  <c r="S355" i="1" s="1"/>
  <c r="AC355" i="1"/>
  <c r="AE355" i="1"/>
  <c r="CS355" i="1" s="1"/>
  <c r="R355" i="1" s="1"/>
  <c r="AF355" i="1"/>
  <c r="CT355" i="1" s="1"/>
  <c r="AG355" i="1"/>
  <c r="CU355" i="1" s="1"/>
  <c r="AH355" i="1"/>
  <c r="AI355" i="1"/>
  <c r="AJ355" i="1"/>
  <c r="CQ355" i="1"/>
  <c r="CV355" i="1"/>
  <c r="CW355" i="1"/>
  <c r="CX355" i="1"/>
  <c r="GL355" i="1"/>
  <c r="GO355" i="1"/>
  <c r="GP355" i="1"/>
  <c r="GV355" i="1"/>
  <c r="HC355" i="1"/>
  <c r="I356" i="1"/>
  <c r="V356" i="1"/>
  <c r="AC356" i="1"/>
  <c r="AD356" i="1"/>
  <c r="AE356" i="1"/>
  <c r="AF356" i="1"/>
  <c r="AG356" i="1"/>
  <c r="CU356" i="1" s="1"/>
  <c r="T356" i="1" s="1"/>
  <c r="AH356" i="1"/>
  <c r="CV356" i="1" s="1"/>
  <c r="U356" i="1" s="1"/>
  <c r="AI356" i="1"/>
  <c r="AJ356" i="1"/>
  <c r="CX356" i="1" s="1"/>
  <c r="W356" i="1" s="1"/>
  <c r="CR356" i="1"/>
  <c r="Q356" i="1" s="1"/>
  <c r="CS356" i="1"/>
  <c r="R356" i="1" s="1"/>
  <c r="CT356" i="1"/>
  <c r="S356" i="1" s="1"/>
  <c r="CW356" i="1"/>
  <c r="GL356" i="1"/>
  <c r="GO356" i="1"/>
  <c r="GP356" i="1"/>
  <c r="GV356" i="1"/>
  <c r="HC356" i="1" s="1"/>
  <c r="GX356" i="1" s="1"/>
  <c r="I357" i="1"/>
  <c r="R357" i="1"/>
  <c r="W357" i="1"/>
  <c r="AC357" i="1"/>
  <c r="AD357" i="1"/>
  <c r="AE357" i="1"/>
  <c r="CR357" i="1" s="1"/>
  <c r="Q357" i="1" s="1"/>
  <c r="AF357" i="1"/>
  <c r="AG357" i="1"/>
  <c r="AH357" i="1"/>
  <c r="CV357" i="1" s="1"/>
  <c r="U357" i="1" s="1"/>
  <c r="AI357" i="1"/>
  <c r="AJ357" i="1"/>
  <c r="CX357" i="1" s="1"/>
  <c r="CS357" i="1"/>
  <c r="CT357" i="1"/>
  <c r="S357" i="1" s="1"/>
  <c r="CU357" i="1"/>
  <c r="T357" i="1" s="1"/>
  <c r="CW357" i="1"/>
  <c r="V357" i="1" s="1"/>
  <c r="GL357" i="1"/>
  <c r="GO357" i="1"/>
  <c r="GP357" i="1"/>
  <c r="GV357" i="1"/>
  <c r="HC357" i="1" s="1"/>
  <c r="GX357" i="1" s="1"/>
  <c r="C358" i="1"/>
  <c r="D358" i="1"/>
  <c r="I358" i="1"/>
  <c r="K364" i="1" s="1"/>
  <c r="K358" i="1"/>
  <c r="S358" i="1"/>
  <c r="CY358" i="1" s="1"/>
  <c r="X358" i="1" s="1"/>
  <c r="U358" i="1"/>
  <c r="AC358" i="1"/>
  <c r="CQ358" i="1" s="1"/>
  <c r="P358" i="1" s="1"/>
  <c r="CP358" i="1" s="1"/>
  <c r="O358" i="1" s="1"/>
  <c r="AD358" i="1"/>
  <c r="AB358" i="1" s="1"/>
  <c r="AE358" i="1"/>
  <c r="AF358" i="1"/>
  <c r="AG358" i="1"/>
  <c r="CU358" i="1" s="1"/>
  <c r="T358" i="1" s="1"/>
  <c r="AH358" i="1"/>
  <c r="CV358" i="1" s="1"/>
  <c r="AI358" i="1"/>
  <c r="CW358" i="1" s="1"/>
  <c r="V358" i="1" s="1"/>
  <c r="AJ358" i="1"/>
  <c r="CR358" i="1"/>
  <c r="Q358" i="1" s="1"/>
  <c r="CS358" i="1"/>
  <c r="R358" i="1" s="1"/>
  <c r="CT358" i="1"/>
  <c r="CX358" i="1"/>
  <c r="W358" i="1" s="1"/>
  <c r="GL358" i="1"/>
  <c r="GO358" i="1"/>
  <c r="GP358" i="1"/>
  <c r="GV358" i="1"/>
  <c r="HC358" i="1" s="1"/>
  <c r="GX358" i="1"/>
  <c r="C359" i="1"/>
  <c r="D359" i="1"/>
  <c r="I359" i="1"/>
  <c r="K359" i="1"/>
  <c r="R359" i="1"/>
  <c r="AC359" i="1"/>
  <c r="AD359" i="1"/>
  <c r="AE359" i="1"/>
  <c r="AF359" i="1"/>
  <c r="CT359" i="1" s="1"/>
  <c r="S359" i="1" s="1"/>
  <c r="AG359" i="1"/>
  <c r="AH359" i="1"/>
  <c r="CV359" i="1" s="1"/>
  <c r="U359" i="1" s="1"/>
  <c r="AI359" i="1"/>
  <c r="CW359" i="1" s="1"/>
  <c r="V359" i="1" s="1"/>
  <c r="AJ359" i="1"/>
  <c r="CQ359" i="1"/>
  <c r="P359" i="1" s="1"/>
  <c r="CR359" i="1"/>
  <c r="Q359" i="1" s="1"/>
  <c r="CS359" i="1"/>
  <c r="CU359" i="1"/>
  <c r="T359" i="1" s="1"/>
  <c r="CX359" i="1"/>
  <c r="W359" i="1" s="1"/>
  <c r="GL359" i="1"/>
  <c r="GO359" i="1"/>
  <c r="GP359" i="1"/>
  <c r="GV359" i="1"/>
  <c r="HC359" i="1" s="1"/>
  <c r="GX359" i="1"/>
  <c r="I360" i="1"/>
  <c r="U360" i="1"/>
  <c r="AC360" i="1"/>
  <c r="AE360" i="1"/>
  <c r="CR360" i="1" s="1"/>
  <c r="Q360" i="1" s="1"/>
  <c r="AF360" i="1"/>
  <c r="AG360" i="1"/>
  <c r="AH360" i="1"/>
  <c r="AI360" i="1"/>
  <c r="CW360" i="1" s="1"/>
  <c r="V360" i="1" s="1"/>
  <c r="AJ360" i="1"/>
  <c r="CX360" i="1" s="1"/>
  <c r="CQ360" i="1"/>
  <c r="P360" i="1" s="1"/>
  <c r="CP360" i="1" s="1"/>
  <c r="O360" i="1" s="1"/>
  <c r="CT360" i="1"/>
  <c r="S360" i="1" s="1"/>
  <c r="CU360" i="1"/>
  <c r="T360" i="1" s="1"/>
  <c r="CV360" i="1"/>
  <c r="GL360" i="1"/>
  <c r="GO360" i="1"/>
  <c r="GP360" i="1"/>
  <c r="GV360" i="1"/>
  <c r="HC360" i="1" s="1"/>
  <c r="GX360" i="1" s="1"/>
  <c r="I361" i="1"/>
  <c r="P361" i="1"/>
  <c r="S361" i="1"/>
  <c r="AC361" i="1"/>
  <c r="AE361" i="1"/>
  <c r="CR361" i="1" s="1"/>
  <c r="Q361" i="1" s="1"/>
  <c r="AF361" i="1"/>
  <c r="CT361" i="1" s="1"/>
  <c r="AG361" i="1"/>
  <c r="CU361" i="1" s="1"/>
  <c r="T361" i="1" s="1"/>
  <c r="AH361" i="1"/>
  <c r="CV361" i="1" s="1"/>
  <c r="U361" i="1" s="1"/>
  <c r="AI361" i="1"/>
  <c r="AJ361" i="1"/>
  <c r="CX361" i="1" s="1"/>
  <c r="W361" i="1" s="1"/>
  <c r="CQ361" i="1"/>
  <c r="CS361" i="1"/>
  <c r="R361" i="1" s="1"/>
  <c r="CW361" i="1"/>
  <c r="V361" i="1" s="1"/>
  <c r="GL361" i="1"/>
  <c r="GO361" i="1"/>
  <c r="GP361" i="1"/>
  <c r="GV361" i="1"/>
  <c r="GX361" i="1"/>
  <c r="HC361" i="1"/>
  <c r="I362" i="1"/>
  <c r="P362" i="1" s="1"/>
  <c r="S362" i="1"/>
  <c r="AB362" i="1"/>
  <c r="AC362" i="1"/>
  <c r="AD362" i="1"/>
  <c r="AE362" i="1"/>
  <c r="AF362" i="1"/>
  <c r="AG362" i="1"/>
  <c r="CU362" i="1" s="1"/>
  <c r="T362" i="1" s="1"/>
  <c r="AH362" i="1"/>
  <c r="CV362" i="1" s="1"/>
  <c r="U362" i="1" s="1"/>
  <c r="AI362" i="1"/>
  <c r="AJ362" i="1"/>
  <c r="CQ362" i="1"/>
  <c r="CR362" i="1"/>
  <c r="CS362" i="1"/>
  <c r="R362" i="1" s="1"/>
  <c r="CT362" i="1"/>
  <c r="CW362" i="1"/>
  <c r="V362" i="1" s="1"/>
  <c r="CX362" i="1"/>
  <c r="W362" i="1" s="1"/>
  <c r="GL362" i="1"/>
  <c r="GO362" i="1"/>
  <c r="GP362" i="1"/>
  <c r="GV362" i="1"/>
  <c r="HC362" i="1" s="1"/>
  <c r="GX362" i="1" s="1"/>
  <c r="I363" i="1"/>
  <c r="Q363" i="1" s="1"/>
  <c r="U363" i="1"/>
  <c r="AC363" i="1"/>
  <c r="AD363" i="1"/>
  <c r="AB363" i="1" s="1"/>
  <c r="AE363" i="1"/>
  <c r="CR363" i="1" s="1"/>
  <c r="AF363" i="1"/>
  <c r="CT363" i="1" s="1"/>
  <c r="S363" i="1" s="1"/>
  <c r="AG363" i="1"/>
  <c r="AH363" i="1"/>
  <c r="AI363" i="1"/>
  <c r="CW363" i="1" s="1"/>
  <c r="V363" i="1" s="1"/>
  <c r="AJ363" i="1"/>
  <c r="CX363" i="1" s="1"/>
  <c r="W363" i="1" s="1"/>
  <c r="CQ363" i="1"/>
  <c r="P363" i="1" s="1"/>
  <c r="CP363" i="1" s="1"/>
  <c r="O363" i="1" s="1"/>
  <c r="CS363" i="1"/>
  <c r="CU363" i="1"/>
  <c r="T363" i="1" s="1"/>
  <c r="CV363" i="1"/>
  <c r="GL363" i="1"/>
  <c r="GO363" i="1"/>
  <c r="GP363" i="1"/>
  <c r="GV363" i="1"/>
  <c r="HC363" i="1" s="1"/>
  <c r="GX363" i="1" s="1"/>
  <c r="I364" i="1"/>
  <c r="I368" i="1" s="1"/>
  <c r="U364" i="1"/>
  <c r="X364" i="1"/>
  <c r="AC364" i="1"/>
  <c r="AD364" i="1"/>
  <c r="AE364" i="1"/>
  <c r="CS364" i="1" s="1"/>
  <c r="AF364" i="1"/>
  <c r="CT364" i="1" s="1"/>
  <c r="S364" i="1" s="1"/>
  <c r="AG364" i="1"/>
  <c r="CU364" i="1" s="1"/>
  <c r="T364" i="1" s="1"/>
  <c r="AH364" i="1"/>
  <c r="AI364" i="1"/>
  <c r="AJ364" i="1"/>
  <c r="CX364" i="1" s="1"/>
  <c r="W364" i="1" s="1"/>
  <c r="CQ364" i="1"/>
  <c r="P364" i="1" s="1"/>
  <c r="CR364" i="1"/>
  <c r="CV364" i="1"/>
  <c r="CW364" i="1"/>
  <c r="CY364" i="1"/>
  <c r="CZ364" i="1"/>
  <c r="Y364" i="1" s="1"/>
  <c r="GL364" i="1"/>
  <c r="GO364" i="1"/>
  <c r="GP364" i="1"/>
  <c r="GV364" i="1"/>
  <c r="HC364" i="1"/>
  <c r="GX364" i="1" s="1"/>
  <c r="I365" i="1"/>
  <c r="K369" i="1" s="1"/>
  <c r="R365" i="1"/>
  <c r="Y365" i="1"/>
  <c r="AC365" i="1"/>
  <c r="AE365" i="1"/>
  <c r="CR365" i="1" s="1"/>
  <c r="Q365" i="1" s="1"/>
  <c r="AF365" i="1"/>
  <c r="CT365" i="1" s="1"/>
  <c r="S365" i="1" s="1"/>
  <c r="AG365" i="1"/>
  <c r="AH365" i="1"/>
  <c r="AI365" i="1"/>
  <c r="AJ365" i="1"/>
  <c r="CX365" i="1" s="1"/>
  <c r="W365" i="1" s="1"/>
  <c r="CQ365" i="1"/>
  <c r="P365" i="1" s="1"/>
  <c r="CS365" i="1"/>
  <c r="CU365" i="1"/>
  <c r="T365" i="1" s="1"/>
  <c r="CV365" i="1"/>
  <c r="U365" i="1" s="1"/>
  <c r="CW365" i="1"/>
  <c r="V365" i="1" s="1"/>
  <c r="CY365" i="1"/>
  <c r="X365" i="1" s="1"/>
  <c r="CZ365" i="1"/>
  <c r="GL365" i="1"/>
  <c r="GO365" i="1"/>
  <c r="GP365" i="1"/>
  <c r="GV365" i="1"/>
  <c r="HC365" i="1"/>
  <c r="GX365" i="1" s="1"/>
  <c r="I366" i="1"/>
  <c r="K366" i="1"/>
  <c r="P366" i="1"/>
  <c r="T366" i="1"/>
  <c r="V366" i="1"/>
  <c r="AB366" i="1"/>
  <c r="AC366" i="1"/>
  <c r="AD366" i="1"/>
  <c r="AE366" i="1"/>
  <c r="CR366" i="1" s="1"/>
  <c r="Q366" i="1" s="1"/>
  <c r="CP366" i="1" s="1"/>
  <c r="O366" i="1" s="1"/>
  <c r="GM366" i="1" s="1"/>
  <c r="GO366" i="1" s="1"/>
  <c r="AF366" i="1"/>
  <c r="CT366" i="1" s="1"/>
  <c r="S366" i="1" s="1"/>
  <c r="AG366" i="1"/>
  <c r="AH366" i="1"/>
  <c r="CV366" i="1" s="1"/>
  <c r="U366" i="1" s="1"/>
  <c r="AI366" i="1"/>
  <c r="AJ366" i="1"/>
  <c r="CX366" i="1" s="1"/>
  <c r="W366" i="1" s="1"/>
  <c r="CQ366" i="1"/>
  <c r="CS366" i="1"/>
  <c r="R366" i="1" s="1"/>
  <c r="CU366" i="1"/>
  <c r="CW366" i="1"/>
  <c r="CY366" i="1"/>
  <c r="X366" i="1" s="1"/>
  <c r="CZ366" i="1"/>
  <c r="Y366" i="1" s="1"/>
  <c r="GL366" i="1"/>
  <c r="GN366" i="1"/>
  <c r="GP366" i="1"/>
  <c r="GV366" i="1"/>
  <c r="HC366" i="1" s="1"/>
  <c r="GX366" i="1" s="1"/>
  <c r="I367" i="1"/>
  <c r="K367" i="1"/>
  <c r="U367" i="1"/>
  <c r="W367" i="1"/>
  <c r="X367" i="1"/>
  <c r="AC367" i="1"/>
  <c r="CQ367" i="1" s="1"/>
  <c r="P367" i="1" s="1"/>
  <c r="CP367" i="1" s="1"/>
  <c r="O367" i="1" s="1"/>
  <c r="AE367" i="1"/>
  <c r="CR367" i="1" s="1"/>
  <c r="Q367" i="1" s="1"/>
  <c r="AF367" i="1"/>
  <c r="AG367" i="1"/>
  <c r="CU367" i="1" s="1"/>
  <c r="T367" i="1" s="1"/>
  <c r="AH367" i="1"/>
  <c r="AI367" i="1"/>
  <c r="CW367" i="1" s="1"/>
  <c r="V367" i="1" s="1"/>
  <c r="AJ367" i="1"/>
  <c r="CT367" i="1"/>
  <c r="S367" i="1" s="1"/>
  <c r="CV367" i="1"/>
  <c r="CX367" i="1"/>
  <c r="CY367" i="1"/>
  <c r="CZ367" i="1"/>
  <c r="Y367" i="1" s="1"/>
  <c r="GL367" i="1"/>
  <c r="GN367" i="1"/>
  <c r="GP367" i="1"/>
  <c r="GV367" i="1"/>
  <c r="HC367" i="1" s="1"/>
  <c r="GX367" i="1" s="1"/>
  <c r="C368" i="1"/>
  <c r="D368" i="1"/>
  <c r="K368" i="1"/>
  <c r="AB368" i="1"/>
  <c r="AC368" i="1"/>
  <c r="AD368" i="1"/>
  <c r="AE368" i="1"/>
  <c r="CR368" i="1" s="1"/>
  <c r="Q368" i="1" s="1"/>
  <c r="AF368" i="1"/>
  <c r="CT368" i="1" s="1"/>
  <c r="S368" i="1" s="1"/>
  <c r="AG368" i="1"/>
  <c r="AH368" i="1"/>
  <c r="CV368" i="1" s="1"/>
  <c r="U368" i="1" s="1"/>
  <c r="AI368" i="1"/>
  <c r="AJ368" i="1"/>
  <c r="CX368" i="1" s="1"/>
  <c r="W368" i="1" s="1"/>
  <c r="CQ368" i="1"/>
  <c r="CS368" i="1"/>
  <c r="R368" i="1" s="1"/>
  <c r="CU368" i="1"/>
  <c r="CW368" i="1"/>
  <c r="GL368" i="1"/>
  <c r="GO368" i="1"/>
  <c r="GP368" i="1"/>
  <c r="GV368" i="1"/>
  <c r="HC368" i="1" s="1"/>
  <c r="GX368" i="1" s="1"/>
  <c r="C369" i="1"/>
  <c r="D369" i="1"/>
  <c r="I369" i="1"/>
  <c r="S369" i="1"/>
  <c r="CY369" i="1" s="1"/>
  <c r="X369" i="1" s="1"/>
  <c r="AC369" i="1"/>
  <c r="CQ369" i="1" s="1"/>
  <c r="P369" i="1" s="1"/>
  <c r="AD369" i="1"/>
  <c r="AE369" i="1"/>
  <c r="CS369" i="1" s="1"/>
  <c r="R369" i="1" s="1"/>
  <c r="AF369" i="1"/>
  <c r="AG369" i="1"/>
  <c r="CU369" i="1" s="1"/>
  <c r="T369" i="1" s="1"/>
  <c r="AH369" i="1"/>
  <c r="AI369" i="1"/>
  <c r="CW369" i="1" s="1"/>
  <c r="V369" i="1" s="1"/>
  <c r="AJ369" i="1"/>
  <c r="CR369" i="1"/>
  <c r="Q369" i="1" s="1"/>
  <c r="CT369" i="1"/>
  <c r="CV369" i="1"/>
  <c r="CX369" i="1"/>
  <c r="W369" i="1" s="1"/>
  <c r="GL369" i="1"/>
  <c r="GO369" i="1"/>
  <c r="GP369" i="1"/>
  <c r="GV369" i="1"/>
  <c r="HC369" i="1" s="1"/>
  <c r="GX369" i="1" s="1"/>
  <c r="C370" i="1"/>
  <c r="D370" i="1"/>
  <c r="I370" i="1"/>
  <c r="K370" i="1"/>
  <c r="R370" i="1"/>
  <c r="T370" i="1"/>
  <c r="AC370" i="1"/>
  <c r="AD370" i="1"/>
  <c r="AE370" i="1"/>
  <c r="AF370" i="1"/>
  <c r="AB370" i="1" s="1"/>
  <c r="AG370" i="1"/>
  <c r="AH370" i="1"/>
  <c r="CV370" i="1" s="1"/>
  <c r="U370" i="1" s="1"/>
  <c r="AI370" i="1"/>
  <c r="AJ370" i="1"/>
  <c r="CX370" i="1" s="1"/>
  <c r="W370" i="1" s="1"/>
  <c r="CQ370" i="1"/>
  <c r="P370" i="1" s="1"/>
  <c r="CR370" i="1"/>
  <c r="Q370" i="1" s="1"/>
  <c r="CS370" i="1"/>
  <c r="CU370" i="1"/>
  <c r="CW370" i="1"/>
  <c r="V370" i="1" s="1"/>
  <c r="GL370" i="1"/>
  <c r="GO370" i="1"/>
  <c r="GP370" i="1"/>
  <c r="GV370" i="1"/>
  <c r="HC370" i="1" s="1"/>
  <c r="GX370" i="1" s="1"/>
  <c r="C371" i="1"/>
  <c r="D371" i="1"/>
  <c r="I371" i="1"/>
  <c r="K371" i="1"/>
  <c r="S371" i="1"/>
  <c r="W371" i="1"/>
  <c r="AC371" i="1"/>
  <c r="CQ371" i="1" s="1"/>
  <c r="P371" i="1" s="1"/>
  <c r="AE371" i="1"/>
  <c r="AD371" i="1" s="1"/>
  <c r="AB371" i="1" s="1"/>
  <c r="AF371" i="1"/>
  <c r="AG371" i="1"/>
  <c r="CU371" i="1" s="1"/>
  <c r="T371" i="1" s="1"/>
  <c r="AH371" i="1"/>
  <c r="AI371" i="1"/>
  <c r="CW371" i="1" s="1"/>
  <c r="V371" i="1" s="1"/>
  <c r="AJ371" i="1"/>
  <c r="CT371" i="1"/>
  <c r="CV371" i="1"/>
  <c r="U371" i="1" s="1"/>
  <c r="CX371" i="1"/>
  <c r="GL371" i="1"/>
  <c r="GO371" i="1"/>
  <c r="GP371" i="1"/>
  <c r="GV371" i="1"/>
  <c r="HC371" i="1"/>
  <c r="GX371" i="1" s="1"/>
  <c r="C372" i="1"/>
  <c r="D372" i="1"/>
  <c r="R372" i="1"/>
  <c r="T372" i="1"/>
  <c r="AC372" i="1"/>
  <c r="AD372" i="1"/>
  <c r="AE372" i="1"/>
  <c r="AF372" i="1"/>
  <c r="AB372" i="1" s="1"/>
  <c r="AG372" i="1"/>
  <c r="AH372" i="1"/>
  <c r="CV372" i="1" s="1"/>
  <c r="U372" i="1" s="1"/>
  <c r="AI372" i="1"/>
  <c r="AJ372" i="1"/>
  <c r="CX372" i="1" s="1"/>
  <c r="W372" i="1" s="1"/>
  <c r="CQ372" i="1"/>
  <c r="P372" i="1" s="1"/>
  <c r="CR372" i="1"/>
  <c r="Q372" i="1" s="1"/>
  <c r="CS372" i="1"/>
  <c r="CU372" i="1"/>
  <c r="CW372" i="1"/>
  <c r="V372" i="1" s="1"/>
  <c r="GL372" i="1"/>
  <c r="GN372" i="1"/>
  <c r="GP372" i="1"/>
  <c r="GV372" i="1"/>
  <c r="HC372" i="1" s="1"/>
  <c r="GX372" i="1" s="1"/>
  <c r="C373" i="1"/>
  <c r="D373" i="1"/>
  <c r="S373" i="1"/>
  <c r="CY373" i="1" s="1"/>
  <c r="X373" i="1" s="1"/>
  <c r="U373" i="1"/>
  <c r="AC373" i="1"/>
  <c r="CQ373" i="1" s="1"/>
  <c r="P373" i="1" s="1"/>
  <c r="CP373" i="1" s="1"/>
  <c r="O373" i="1" s="1"/>
  <c r="AD373" i="1"/>
  <c r="AE373" i="1"/>
  <c r="CS373" i="1" s="1"/>
  <c r="R373" i="1" s="1"/>
  <c r="AF373" i="1"/>
  <c r="AG373" i="1"/>
  <c r="CU373" i="1" s="1"/>
  <c r="T373" i="1" s="1"/>
  <c r="AH373" i="1"/>
  <c r="AI373" i="1"/>
  <c r="CW373" i="1" s="1"/>
  <c r="V373" i="1" s="1"/>
  <c r="AJ373" i="1"/>
  <c r="CR373" i="1"/>
  <c r="Q373" i="1" s="1"/>
  <c r="CT373" i="1"/>
  <c r="CV373" i="1"/>
  <c r="CX373" i="1"/>
  <c r="W373" i="1" s="1"/>
  <c r="GL373" i="1"/>
  <c r="GN373" i="1"/>
  <c r="GP373" i="1"/>
  <c r="GV373" i="1"/>
  <c r="HC373" i="1" s="1"/>
  <c r="GX373" i="1" s="1"/>
  <c r="I374" i="1"/>
  <c r="K374" i="1"/>
  <c r="P374" i="1"/>
  <c r="T374" i="1"/>
  <c r="V374" i="1"/>
  <c r="AB374" i="1"/>
  <c r="AC374" i="1"/>
  <c r="AD374" i="1"/>
  <c r="AE374" i="1"/>
  <c r="CR374" i="1" s="1"/>
  <c r="Q374" i="1" s="1"/>
  <c r="CP374" i="1" s="1"/>
  <c r="O374" i="1" s="1"/>
  <c r="AF374" i="1"/>
  <c r="AG374" i="1"/>
  <c r="AH374" i="1"/>
  <c r="CV374" i="1" s="1"/>
  <c r="U374" i="1" s="1"/>
  <c r="AI374" i="1"/>
  <c r="AJ374" i="1"/>
  <c r="CX374" i="1" s="1"/>
  <c r="W374" i="1" s="1"/>
  <c r="CQ374" i="1"/>
  <c r="CS374" i="1"/>
  <c r="R374" i="1" s="1"/>
  <c r="CT374" i="1"/>
  <c r="S374" i="1" s="1"/>
  <c r="CU374" i="1"/>
  <c r="CW374" i="1"/>
  <c r="CY374" i="1"/>
  <c r="X374" i="1" s="1"/>
  <c r="CZ374" i="1"/>
  <c r="Y374" i="1" s="1"/>
  <c r="GL374" i="1"/>
  <c r="GN374" i="1"/>
  <c r="GP374" i="1"/>
  <c r="GV374" i="1"/>
  <c r="HC374" i="1" s="1"/>
  <c r="GX374" i="1" s="1"/>
  <c r="CJ395" i="1" s="1"/>
  <c r="I375" i="1"/>
  <c r="K375" i="1"/>
  <c r="U375" i="1"/>
  <c r="W375" i="1"/>
  <c r="X375" i="1"/>
  <c r="AC375" i="1"/>
  <c r="CQ375" i="1" s="1"/>
  <c r="P375" i="1" s="1"/>
  <c r="CP375" i="1" s="1"/>
  <c r="O375" i="1" s="1"/>
  <c r="GM375" i="1" s="1"/>
  <c r="GO375" i="1" s="1"/>
  <c r="AE375" i="1"/>
  <c r="CR375" i="1" s="1"/>
  <c r="Q375" i="1" s="1"/>
  <c r="AF375" i="1"/>
  <c r="AG375" i="1"/>
  <c r="CU375" i="1" s="1"/>
  <c r="T375" i="1" s="1"/>
  <c r="AH375" i="1"/>
  <c r="AI375" i="1"/>
  <c r="CW375" i="1" s="1"/>
  <c r="V375" i="1" s="1"/>
  <c r="AJ375" i="1"/>
  <c r="CT375" i="1"/>
  <c r="S375" i="1" s="1"/>
  <c r="CV375" i="1"/>
  <c r="CX375" i="1"/>
  <c r="CY375" i="1"/>
  <c r="CZ375" i="1"/>
  <c r="Y375" i="1" s="1"/>
  <c r="GL375" i="1"/>
  <c r="GN375" i="1"/>
  <c r="GP375" i="1"/>
  <c r="GV375" i="1"/>
  <c r="HC375" i="1" s="1"/>
  <c r="GX375" i="1" s="1"/>
  <c r="I376" i="1"/>
  <c r="R376" i="1" s="1"/>
  <c r="K376" i="1"/>
  <c r="P376" i="1"/>
  <c r="CP376" i="1" s="1"/>
  <c r="O376" i="1" s="1"/>
  <c r="GM376" i="1" s="1"/>
  <c r="GO376" i="1" s="1"/>
  <c r="V376" i="1"/>
  <c r="X376" i="1"/>
  <c r="Y376" i="1"/>
  <c r="AC376" i="1"/>
  <c r="AD376" i="1"/>
  <c r="AB376" i="1" s="1"/>
  <c r="AE376" i="1"/>
  <c r="AF376" i="1"/>
  <c r="CT376" i="1" s="1"/>
  <c r="S376" i="1" s="1"/>
  <c r="AG376" i="1"/>
  <c r="AH376" i="1"/>
  <c r="AI376" i="1"/>
  <c r="AJ376" i="1"/>
  <c r="CX376" i="1" s="1"/>
  <c r="W376" i="1" s="1"/>
  <c r="CQ376" i="1"/>
  <c r="CR376" i="1"/>
  <c r="Q376" i="1" s="1"/>
  <c r="CS376" i="1"/>
  <c r="CU376" i="1"/>
  <c r="T376" i="1" s="1"/>
  <c r="CV376" i="1"/>
  <c r="U376" i="1" s="1"/>
  <c r="CW376" i="1"/>
  <c r="CY376" i="1"/>
  <c r="CZ376" i="1"/>
  <c r="GL376" i="1"/>
  <c r="GN376" i="1"/>
  <c r="GP376" i="1"/>
  <c r="GV376" i="1"/>
  <c r="GX376" i="1"/>
  <c r="HC376" i="1"/>
  <c r="I377" i="1"/>
  <c r="S377" i="1" s="1"/>
  <c r="K377" i="1"/>
  <c r="W377" i="1"/>
  <c r="Y377" i="1"/>
  <c r="AC377" i="1"/>
  <c r="AE377" i="1"/>
  <c r="CR377" i="1" s="1"/>
  <c r="Q377" i="1" s="1"/>
  <c r="AF377" i="1"/>
  <c r="AG377" i="1"/>
  <c r="CU377" i="1" s="1"/>
  <c r="T377" i="1" s="1"/>
  <c r="AH377" i="1"/>
  <c r="AI377" i="1"/>
  <c r="CW377" i="1" s="1"/>
  <c r="V377" i="1" s="1"/>
  <c r="AJ377" i="1"/>
  <c r="CQ377" i="1"/>
  <c r="P377" i="1" s="1"/>
  <c r="CT377" i="1"/>
  <c r="CV377" i="1"/>
  <c r="U377" i="1" s="1"/>
  <c r="CX377" i="1"/>
  <c r="CY377" i="1"/>
  <c r="X377" i="1" s="1"/>
  <c r="CZ377" i="1"/>
  <c r="GL377" i="1"/>
  <c r="GN377" i="1"/>
  <c r="GP377" i="1"/>
  <c r="GV377" i="1"/>
  <c r="HC377" i="1"/>
  <c r="GX377" i="1" s="1"/>
  <c r="C378" i="1"/>
  <c r="D378" i="1"/>
  <c r="R378" i="1"/>
  <c r="T378" i="1"/>
  <c r="AC378" i="1"/>
  <c r="AB378" i="1" s="1"/>
  <c r="AD378" i="1"/>
  <c r="AE378" i="1"/>
  <c r="AF378" i="1"/>
  <c r="CT378" i="1" s="1"/>
  <c r="S378" i="1" s="1"/>
  <c r="AG378" i="1"/>
  <c r="AH378" i="1"/>
  <c r="CV378" i="1" s="1"/>
  <c r="U378" i="1" s="1"/>
  <c r="AI378" i="1"/>
  <c r="AJ378" i="1"/>
  <c r="CQ378" i="1"/>
  <c r="P378" i="1" s="1"/>
  <c r="CP378" i="1" s="1"/>
  <c r="O378" i="1" s="1"/>
  <c r="CR378" i="1"/>
  <c r="Q378" i="1" s="1"/>
  <c r="CS378" i="1"/>
  <c r="CU378" i="1"/>
  <c r="CW378" i="1"/>
  <c r="V378" i="1" s="1"/>
  <c r="CX378" i="1"/>
  <c r="W378" i="1" s="1"/>
  <c r="GL378" i="1"/>
  <c r="GN378" i="1"/>
  <c r="GP378" i="1"/>
  <c r="GV378" i="1"/>
  <c r="HC378" i="1" s="1"/>
  <c r="GX378" i="1" s="1"/>
  <c r="C379" i="1"/>
  <c r="D379" i="1"/>
  <c r="S379" i="1"/>
  <c r="CY379" i="1" s="1"/>
  <c r="X379" i="1" s="1"/>
  <c r="U379" i="1"/>
  <c r="AC379" i="1"/>
  <c r="CQ379" i="1" s="1"/>
  <c r="P379" i="1" s="1"/>
  <c r="AE379" i="1"/>
  <c r="AD379" i="1" s="1"/>
  <c r="AF379" i="1"/>
  <c r="AG379" i="1"/>
  <c r="CU379" i="1" s="1"/>
  <c r="T379" i="1" s="1"/>
  <c r="AH379" i="1"/>
  <c r="AI379" i="1"/>
  <c r="CW379" i="1" s="1"/>
  <c r="V379" i="1" s="1"/>
  <c r="AJ379" i="1"/>
  <c r="CR379" i="1"/>
  <c r="Q379" i="1" s="1"/>
  <c r="CS379" i="1"/>
  <c r="R379" i="1" s="1"/>
  <c r="CT379" i="1"/>
  <c r="CV379" i="1"/>
  <c r="CX379" i="1"/>
  <c r="W379" i="1" s="1"/>
  <c r="GL379" i="1"/>
  <c r="GN379" i="1"/>
  <c r="GP379" i="1"/>
  <c r="GV379" i="1"/>
  <c r="HC379" i="1" s="1"/>
  <c r="GX379" i="1" s="1"/>
  <c r="P380" i="1"/>
  <c r="CP380" i="1" s="1"/>
  <c r="O380" i="1" s="1"/>
  <c r="GM380" i="1" s="1"/>
  <c r="GO380" i="1" s="1"/>
  <c r="R380" i="1"/>
  <c r="V380" i="1"/>
  <c r="X380" i="1"/>
  <c r="Y380" i="1"/>
  <c r="AC380" i="1"/>
  <c r="AD380" i="1"/>
  <c r="AB380" i="1" s="1"/>
  <c r="AE380" i="1"/>
  <c r="AF380" i="1"/>
  <c r="CT380" i="1" s="1"/>
  <c r="S380" i="1" s="1"/>
  <c r="AG380" i="1"/>
  <c r="AH380" i="1"/>
  <c r="CV380" i="1" s="1"/>
  <c r="U380" i="1" s="1"/>
  <c r="AI380" i="1"/>
  <c r="AJ380" i="1"/>
  <c r="CX380" i="1" s="1"/>
  <c r="W380" i="1" s="1"/>
  <c r="CQ380" i="1"/>
  <c r="CR380" i="1"/>
  <c r="Q380" i="1" s="1"/>
  <c r="CS380" i="1"/>
  <c r="CU380" i="1"/>
  <c r="T380" i="1" s="1"/>
  <c r="CW380" i="1"/>
  <c r="CY380" i="1"/>
  <c r="CZ380" i="1"/>
  <c r="GL380" i="1"/>
  <c r="BZ395" i="1" s="1"/>
  <c r="GN380" i="1"/>
  <c r="GP380" i="1"/>
  <c r="GV380" i="1"/>
  <c r="GX380" i="1"/>
  <c r="HC380" i="1"/>
  <c r="HG380" i="1"/>
  <c r="R381" i="1"/>
  <c r="X381" i="1"/>
  <c r="AC381" i="1"/>
  <c r="AB381" i="1" s="1"/>
  <c r="AD381" i="1"/>
  <c r="AE381" i="1"/>
  <c r="AF381" i="1"/>
  <c r="CT381" i="1" s="1"/>
  <c r="S381" i="1" s="1"/>
  <c r="AG381" i="1"/>
  <c r="CU381" i="1" s="1"/>
  <c r="T381" i="1" s="1"/>
  <c r="AH381" i="1"/>
  <c r="CV381" i="1" s="1"/>
  <c r="U381" i="1" s="1"/>
  <c r="AI381" i="1"/>
  <c r="AJ381" i="1"/>
  <c r="CQ381" i="1"/>
  <c r="P381" i="1" s="1"/>
  <c r="CR381" i="1"/>
  <c r="Q381" i="1" s="1"/>
  <c r="CS381" i="1"/>
  <c r="CW381" i="1"/>
  <c r="V381" i="1" s="1"/>
  <c r="CX381" i="1"/>
  <c r="W381" i="1" s="1"/>
  <c r="CY381" i="1"/>
  <c r="CZ381" i="1"/>
  <c r="Y381" i="1" s="1"/>
  <c r="GL381" i="1"/>
  <c r="GN381" i="1"/>
  <c r="GP381" i="1"/>
  <c r="GV381" i="1"/>
  <c r="HC381" i="1" s="1"/>
  <c r="GX381" i="1" s="1"/>
  <c r="HG381" i="1"/>
  <c r="I382" i="1"/>
  <c r="K382" i="1"/>
  <c r="R382" i="1"/>
  <c r="T382" i="1"/>
  <c r="X382" i="1"/>
  <c r="AC382" i="1"/>
  <c r="AD382" i="1"/>
  <c r="AE382" i="1"/>
  <c r="AF382" i="1"/>
  <c r="AB382" i="1" s="1"/>
  <c r="AG382" i="1"/>
  <c r="AH382" i="1"/>
  <c r="CV382" i="1" s="1"/>
  <c r="U382" i="1" s="1"/>
  <c r="AI382" i="1"/>
  <c r="AJ382" i="1"/>
  <c r="CX382" i="1" s="1"/>
  <c r="W382" i="1" s="1"/>
  <c r="CQ382" i="1"/>
  <c r="P382" i="1" s="1"/>
  <c r="CR382" i="1"/>
  <c r="Q382" i="1" s="1"/>
  <c r="CS382" i="1"/>
  <c r="CU382" i="1"/>
  <c r="CW382" i="1"/>
  <c r="V382" i="1" s="1"/>
  <c r="CY382" i="1"/>
  <c r="CZ382" i="1"/>
  <c r="Y382" i="1" s="1"/>
  <c r="GL382" i="1"/>
  <c r="GN382" i="1"/>
  <c r="GP382" i="1"/>
  <c r="GV382" i="1"/>
  <c r="HC382" i="1" s="1"/>
  <c r="GX382" i="1" s="1"/>
  <c r="HG382" i="1"/>
  <c r="I383" i="1"/>
  <c r="K383" i="1"/>
  <c r="R383" i="1"/>
  <c r="X383" i="1"/>
  <c r="AC383" i="1"/>
  <c r="AB383" i="1" s="1"/>
  <c r="AD383" i="1"/>
  <c r="AE383" i="1"/>
  <c r="AF383" i="1"/>
  <c r="CT383" i="1" s="1"/>
  <c r="S383" i="1" s="1"/>
  <c r="AG383" i="1"/>
  <c r="CU383" i="1" s="1"/>
  <c r="T383" i="1" s="1"/>
  <c r="AH383" i="1"/>
  <c r="CV383" i="1" s="1"/>
  <c r="U383" i="1" s="1"/>
  <c r="AI383" i="1"/>
  <c r="AJ383" i="1"/>
  <c r="CQ383" i="1"/>
  <c r="P383" i="1" s="1"/>
  <c r="CR383" i="1"/>
  <c r="Q383" i="1" s="1"/>
  <c r="CS383" i="1"/>
  <c r="CW383" i="1"/>
  <c r="V383" i="1" s="1"/>
  <c r="CX383" i="1"/>
  <c r="W383" i="1" s="1"/>
  <c r="CY383" i="1"/>
  <c r="CZ383" i="1"/>
  <c r="Y383" i="1" s="1"/>
  <c r="GL383" i="1"/>
  <c r="GN383" i="1"/>
  <c r="GP383" i="1"/>
  <c r="GV383" i="1"/>
  <c r="HC383" i="1" s="1"/>
  <c r="GX383" i="1" s="1"/>
  <c r="HG383" i="1"/>
  <c r="C384" i="1"/>
  <c r="D384" i="1"/>
  <c r="R384" i="1"/>
  <c r="T384" i="1"/>
  <c r="AC384" i="1"/>
  <c r="AD384" i="1"/>
  <c r="AE384" i="1"/>
  <c r="AF384" i="1"/>
  <c r="AB384" i="1" s="1"/>
  <c r="AG384" i="1"/>
  <c r="AH384" i="1"/>
  <c r="CV384" i="1" s="1"/>
  <c r="U384" i="1" s="1"/>
  <c r="AI384" i="1"/>
  <c r="AJ384" i="1"/>
  <c r="CX384" i="1" s="1"/>
  <c r="W384" i="1" s="1"/>
  <c r="CQ384" i="1"/>
  <c r="P384" i="1" s="1"/>
  <c r="CR384" i="1"/>
  <c r="Q384" i="1" s="1"/>
  <c r="CS384" i="1"/>
  <c r="CU384" i="1"/>
  <c r="CW384" i="1"/>
  <c r="V384" i="1" s="1"/>
  <c r="GL384" i="1"/>
  <c r="GN384" i="1"/>
  <c r="GP384" i="1"/>
  <c r="GV384" i="1"/>
  <c r="HC384" i="1" s="1"/>
  <c r="GX384" i="1" s="1"/>
  <c r="C385" i="1"/>
  <c r="D385" i="1"/>
  <c r="S385" i="1"/>
  <c r="CY385" i="1" s="1"/>
  <c r="X385" i="1" s="1"/>
  <c r="AC385" i="1"/>
  <c r="CQ385" i="1" s="1"/>
  <c r="P385" i="1" s="1"/>
  <c r="CP385" i="1" s="1"/>
  <c r="O385" i="1" s="1"/>
  <c r="AD385" i="1"/>
  <c r="AE385" i="1"/>
  <c r="CS385" i="1" s="1"/>
  <c r="R385" i="1" s="1"/>
  <c r="AF385" i="1"/>
  <c r="AG385" i="1"/>
  <c r="CU385" i="1" s="1"/>
  <c r="T385" i="1" s="1"/>
  <c r="AH385" i="1"/>
  <c r="CV385" i="1" s="1"/>
  <c r="U385" i="1" s="1"/>
  <c r="AI385" i="1"/>
  <c r="CW385" i="1" s="1"/>
  <c r="V385" i="1" s="1"/>
  <c r="AJ385" i="1"/>
  <c r="CR385" i="1"/>
  <c r="Q385" i="1" s="1"/>
  <c r="CT385" i="1"/>
  <c r="CX385" i="1"/>
  <c r="W385" i="1" s="1"/>
  <c r="GL385" i="1"/>
  <c r="GN385" i="1"/>
  <c r="GP385" i="1"/>
  <c r="GV385" i="1"/>
  <c r="HC385" i="1" s="1"/>
  <c r="GX385" i="1" s="1"/>
  <c r="P386" i="1"/>
  <c r="V386" i="1"/>
  <c r="X386" i="1"/>
  <c r="Y386" i="1"/>
  <c r="AC386" i="1"/>
  <c r="AD386" i="1"/>
  <c r="AB386" i="1" s="1"/>
  <c r="AE386" i="1"/>
  <c r="CS386" i="1" s="1"/>
  <c r="R386" i="1" s="1"/>
  <c r="AF386" i="1"/>
  <c r="CT386" i="1" s="1"/>
  <c r="S386" i="1" s="1"/>
  <c r="AG386" i="1"/>
  <c r="AH386" i="1"/>
  <c r="AI386" i="1"/>
  <c r="AJ386" i="1"/>
  <c r="CX386" i="1" s="1"/>
  <c r="W386" i="1" s="1"/>
  <c r="CQ386" i="1"/>
  <c r="CR386" i="1"/>
  <c r="Q386" i="1" s="1"/>
  <c r="CU386" i="1"/>
  <c r="T386" i="1" s="1"/>
  <c r="CV386" i="1"/>
  <c r="U386" i="1" s="1"/>
  <c r="CW386" i="1"/>
  <c r="CY386" i="1"/>
  <c r="CZ386" i="1"/>
  <c r="GL386" i="1"/>
  <c r="GN386" i="1"/>
  <c r="GP386" i="1"/>
  <c r="GV386" i="1"/>
  <c r="GX386" i="1"/>
  <c r="HC386" i="1"/>
  <c r="HG386" i="1"/>
  <c r="R387" i="1"/>
  <c r="T387" i="1"/>
  <c r="X387" i="1"/>
  <c r="AC387" i="1"/>
  <c r="AD387" i="1"/>
  <c r="AE387" i="1"/>
  <c r="AF387" i="1"/>
  <c r="AB387" i="1" s="1"/>
  <c r="AG387" i="1"/>
  <c r="AH387" i="1"/>
  <c r="CV387" i="1" s="1"/>
  <c r="U387" i="1" s="1"/>
  <c r="AI387" i="1"/>
  <c r="AJ387" i="1"/>
  <c r="CX387" i="1" s="1"/>
  <c r="W387" i="1" s="1"/>
  <c r="CQ387" i="1"/>
  <c r="P387" i="1" s="1"/>
  <c r="CR387" i="1"/>
  <c r="Q387" i="1" s="1"/>
  <c r="CS387" i="1"/>
  <c r="CU387" i="1"/>
  <c r="CW387" i="1"/>
  <c r="V387" i="1" s="1"/>
  <c r="CY387" i="1"/>
  <c r="CZ387" i="1"/>
  <c r="Y387" i="1" s="1"/>
  <c r="GL387" i="1"/>
  <c r="GN387" i="1"/>
  <c r="GP387" i="1"/>
  <c r="GV387" i="1"/>
  <c r="HC387" i="1" s="1"/>
  <c r="GX387" i="1" s="1"/>
  <c r="HG387" i="1"/>
  <c r="C388" i="1"/>
  <c r="D388" i="1"/>
  <c r="I388" i="1"/>
  <c r="K388" i="1"/>
  <c r="P388" i="1"/>
  <c r="V388" i="1"/>
  <c r="AC388" i="1"/>
  <c r="AD388" i="1"/>
  <c r="AB388" i="1" s="1"/>
  <c r="AE388" i="1"/>
  <c r="CS388" i="1" s="1"/>
  <c r="R388" i="1" s="1"/>
  <c r="AF388" i="1"/>
  <c r="CT388" i="1" s="1"/>
  <c r="S388" i="1" s="1"/>
  <c r="AG388" i="1"/>
  <c r="AH388" i="1"/>
  <c r="AI388" i="1"/>
  <c r="AJ388" i="1"/>
  <c r="CX388" i="1" s="1"/>
  <c r="W388" i="1" s="1"/>
  <c r="CQ388" i="1"/>
  <c r="CR388" i="1"/>
  <c r="Q388" i="1" s="1"/>
  <c r="CU388" i="1"/>
  <c r="T388" i="1" s="1"/>
  <c r="CV388" i="1"/>
  <c r="U388" i="1" s="1"/>
  <c r="CW388" i="1"/>
  <c r="GL388" i="1"/>
  <c r="GN388" i="1"/>
  <c r="GP388" i="1"/>
  <c r="GV388" i="1"/>
  <c r="GX388" i="1"/>
  <c r="HC388" i="1"/>
  <c r="C389" i="1"/>
  <c r="D389" i="1"/>
  <c r="I389" i="1"/>
  <c r="K389" i="1"/>
  <c r="U389" i="1"/>
  <c r="AC389" i="1"/>
  <c r="CQ389" i="1" s="1"/>
  <c r="P389" i="1" s="1"/>
  <c r="CP389" i="1" s="1"/>
  <c r="O389" i="1" s="1"/>
  <c r="AE389" i="1"/>
  <c r="CR389" i="1" s="1"/>
  <c r="Q389" i="1" s="1"/>
  <c r="AF389" i="1"/>
  <c r="AG389" i="1"/>
  <c r="CU389" i="1" s="1"/>
  <c r="T389" i="1" s="1"/>
  <c r="AH389" i="1"/>
  <c r="AI389" i="1"/>
  <c r="CW389" i="1" s="1"/>
  <c r="V389" i="1" s="1"/>
  <c r="AJ389" i="1"/>
  <c r="CX389" i="1" s="1"/>
  <c r="W389" i="1" s="1"/>
  <c r="CT389" i="1"/>
  <c r="S389" i="1" s="1"/>
  <c r="CV389" i="1"/>
  <c r="GL389" i="1"/>
  <c r="GN389" i="1"/>
  <c r="GP389" i="1"/>
  <c r="GV389" i="1"/>
  <c r="HC389" i="1" s="1"/>
  <c r="GX389" i="1" s="1"/>
  <c r="I390" i="1"/>
  <c r="K390" i="1"/>
  <c r="P390" i="1"/>
  <c r="CP390" i="1" s="1"/>
  <c r="O390" i="1" s="1"/>
  <c r="GM390" i="1" s="1"/>
  <c r="GO390" i="1" s="1"/>
  <c r="V390" i="1"/>
  <c r="X390" i="1"/>
  <c r="Y390" i="1"/>
  <c r="AC390" i="1"/>
  <c r="AD390" i="1"/>
  <c r="AB390" i="1" s="1"/>
  <c r="AE390" i="1"/>
  <c r="CS390" i="1" s="1"/>
  <c r="R390" i="1" s="1"/>
  <c r="AF390" i="1"/>
  <c r="CT390" i="1" s="1"/>
  <c r="S390" i="1" s="1"/>
  <c r="AG390" i="1"/>
  <c r="AH390" i="1"/>
  <c r="AI390" i="1"/>
  <c r="AJ390" i="1"/>
  <c r="CX390" i="1" s="1"/>
  <c r="W390" i="1" s="1"/>
  <c r="CQ390" i="1"/>
  <c r="CR390" i="1"/>
  <c r="Q390" i="1" s="1"/>
  <c r="CU390" i="1"/>
  <c r="T390" i="1" s="1"/>
  <c r="CV390" i="1"/>
  <c r="U390" i="1" s="1"/>
  <c r="CW390" i="1"/>
  <c r="CY390" i="1"/>
  <c r="CZ390" i="1"/>
  <c r="GL390" i="1"/>
  <c r="GN390" i="1"/>
  <c r="GP390" i="1"/>
  <c r="GV390" i="1"/>
  <c r="GX390" i="1"/>
  <c r="HC390" i="1"/>
  <c r="I391" i="1"/>
  <c r="K391" i="1"/>
  <c r="S391" i="1"/>
  <c r="W391" i="1"/>
  <c r="Y391" i="1"/>
  <c r="AC391" i="1"/>
  <c r="AE391" i="1"/>
  <c r="CR391" i="1" s="1"/>
  <c r="Q391" i="1" s="1"/>
  <c r="AF391" i="1"/>
  <c r="AG391" i="1"/>
  <c r="CU391" i="1" s="1"/>
  <c r="T391" i="1" s="1"/>
  <c r="AH391" i="1"/>
  <c r="AI391" i="1"/>
  <c r="CW391" i="1" s="1"/>
  <c r="V391" i="1" s="1"/>
  <c r="AJ391" i="1"/>
  <c r="CQ391" i="1"/>
  <c r="P391" i="1" s="1"/>
  <c r="CT391" i="1"/>
  <c r="CV391" i="1"/>
  <c r="U391" i="1" s="1"/>
  <c r="CX391" i="1"/>
  <c r="CY391" i="1"/>
  <c r="X391" i="1" s="1"/>
  <c r="CZ391" i="1"/>
  <c r="GL391" i="1"/>
  <c r="GN391" i="1"/>
  <c r="GP391" i="1"/>
  <c r="GV391" i="1"/>
  <c r="HC391" i="1"/>
  <c r="GX391" i="1" s="1"/>
  <c r="C392" i="1"/>
  <c r="D392" i="1"/>
  <c r="R392" i="1"/>
  <c r="AC392" i="1"/>
  <c r="AB392" i="1" s="1"/>
  <c r="AD392" i="1"/>
  <c r="AE392" i="1"/>
  <c r="AF392" i="1"/>
  <c r="CT392" i="1" s="1"/>
  <c r="S392" i="1" s="1"/>
  <c r="AG392" i="1"/>
  <c r="CU392" i="1" s="1"/>
  <c r="T392" i="1" s="1"/>
  <c r="AH392" i="1"/>
  <c r="CV392" i="1" s="1"/>
  <c r="U392" i="1" s="1"/>
  <c r="AI392" i="1"/>
  <c r="AJ392" i="1"/>
  <c r="CQ392" i="1"/>
  <c r="P392" i="1" s="1"/>
  <c r="CR392" i="1"/>
  <c r="Q392" i="1" s="1"/>
  <c r="CS392" i="1"/>
  <c r="CW392" i="1"/>
  <c r="V392" i="1" s="1"/>
  <c r="CX392" i="1"/>
  <c r="W392" i="1" s="1"/>
  <c r="GL392" i="1"/>
  <c r="GO392" i="1"/>
  <c r="GP392" i="1"/>
  <c r="GV392" i="1"/>
  <c r="HC392" i="1" s="1"/>
  <c r="GX392" i="1" s="1"/>
  <c r="C393" i="1"/>
  <c r="D393" i="1"/>
  <c r="S393" i="1"/>
  <c r="CY393" i="1" s="1"/>
  <c r="X393" i="1" s="1"/>
  <c r="U393" i="1"/>
  <c r="AC393" i="1"/>
  <c r="CQ393" i="1" s="1"/>
  <c r="P393" i="1" s="1"/>
  <c r="CP393" i="1" s="1"/>
  <c r="O393" i="1" s="1"/>
  <c r="AE393" i="1"/>
  <c r="AD393" i="1" s="1"/>
  <c r="AF393" i="1"/>
  <c r="AG393" i="1"/>
  <c r="CU393" i="1" s="1"/>
  <c r="T393" i="1" s="1"/>
  <c r="AH393" i="1"/>
  <c r="AI393" i="1"/>
  <c r="CW393" i="1" s="1"/>
  <c r="V393" i="1" s="1"/>
  <c r="AJ393" i="1"/>
  <c r="CR393" i="1"/>
  <c r="Q393" i="1" s="1"/>
  <c r="CS393" i="1"/>
  <c r="R393" i="1" s="1"/>
  <c r="CT393" i="1"/>
  <c r="CV393" i="1"/>
  <c r="CX393" i="1"/>
  <c r="W393" i="1" s="1"/>
  <c r="GL393" i="1"/>
  <c r="GO393" i="1"/>
  <c r="GP393" i="1"/>
  <c r="GV393" i="1"/>
  <c r="HC393" i="1" s="1"/>
  <c r="GX393" i="1" s="1"/>
  <c r="B395" i="1"/>
  <c r="B348" i="1" s="1"/>
  <c r="C395" i="1"/>
  <c r="C348" i="1" s="1"/>
  <c r="D395" i="1"/>
  <c r="D348" i="1" s="1"/>
  <c r="F395" i="1"/>
  <c r="F348" i="1" s="1"/>
  <c r="G395" i="1"/>
  <c r="G348" i="1" s="1"/>
  <c r="AP395" i="1"/>
  <c r="AP348" i="1" s="1"/>
  <c r="BB395" i="1"/>
  <c r="BB348" i="1" s="1"/>
  <c r="BX395" i="1"/>
  <c r="BY395" i="1"/>
  <c r="BY348" i="1" s="1"/>
  <c r="CD395" i="1"/>
  <c r="CK395" i="1"/>
  <c r="CK348" i="1" s="1"/>
  <c r="CL395" i="1"/>
  <c r="CL348" i="1" s="1"/>
  <c r="CM395" i="1"/>
  <c r="CM348" i="1" s="1"/>
  <c r="EH395" i="1"/>
  <c r="EH348" i="1" s="1"/>
  <c r="FP395" i="1"/>
  <c r="FQ395" i="1"/>
  <c r="FQ348" i="1" s="1"/>
  <c r="FR395" i="1"/>
  <c r="FR348" i="1" s="1"/>
  <c r="FV395" i="1"/>
  <c r="GC395" i="1"/>
  <c r="GC348" i="1" s="1"/>
  <c r="GD395" i="1"/>
  <c r="GD348" i="1" s="1"/>
  <c r="GE395" i="1"/>
  <c r="GE348" i="1" s="1"/>
  <c r="F404" i="1"/>
  <c r="P404" i="1"/>
  <c r="F408" i="1"/>
  <c r="D425" i="1"/>
  <c r="E427" i="1"/>
  <c r="Z427" i="1"/>
  <c r="AA427" i="1"/>
  <c r="AM427" i="1"/>
  <c r="AN427" i="1"/>
  <c r="BE427" i="1"/>
  <c r="BF427" i="1"/>
  <c r="BG427" i="1"/>
  <c r="BH427" i="1"/>
  <c r="BI427" i="1"/>
  <c r="BJ427" i="1"/>
  <c r="BK427" i="1"/>
  <c r="BL427" i="1"/>
  <c r="BM427" i="1"/>
  <c r="BN427" i="1"/>
  <c r="BO427" i="1"/>
  <c r="BP427" i="1"/>
  <c r="BQ427" i="1"/>
  <c r="BR427" i="1"/>
  <c r="BS427" i="1"/>
  <c r="BT427" i="1"/>
  <c r="BU427" i="1"/>
  <c r="BV427" i="1"/>
  <c r="BW427" i="1"/>
  <c r="CN427" i="1"/>
  <c r="CO427" i="1"/>
  <c r="CP427" i="1"/>
  <c r="CQ427" i="1"/>
  <c r="CR427" i="1"/>
  <c r="CS427" i="1"/>
  <c r="CT427" i="1"/>
  <c r="CU427" i="1"/>
  <c r="CV427" i="1"/>
  <c r="CW427" i="1"/>
  <c r="CX427" i="1"/>
  <c r="CY427" i="1"/>
  <c r="CZ427" i="1"/>
  <c r="DA427" i="1"/>
  <c r="DB427" i="1"/>
  <c r="DC427" i="1"/>
  <c r="DD427" i="1"/>
  <c r="DE427" i="1"/>
  <c r="DF427" i="1"/>
  <c r="DR427" i="1"/>
  <c r="DS427" i="1"/>
  <c r="EE427" i="1"/>
  <c r="EF427" i="1"/>
  <c r="EW427" i="1"/>
  <c r="EX427" i="1"/>
  <c r="EY427" i="1"/>
  <c r="EZ427" i="1"/>
  <c r="FA427" i="1"/>
  <c r="FB427" i="1"/>
  <c r="FC427" i="1"/>
  <c r="FD427" i="1"/>
  <c r="FE427" i="1"/>
  <c r="FF427" i="1"/>
  <c r="FG427" i="1"/>
  <c r="FH427" i="1"/>
  <c r="FI427" i="1"/>
  <c r="FJ427" i="1"/>
  <c r="FK427" i="1"/>
  <c r="FL427" i="1"/>
  <c r="FM427" i="1"/>
  <c r="FN427" i="1"/>
  <c r="FO427" i="1"/>
  <c r="GF427" i="1"/>
  <c r="GG427" i="1"/>
  <c r="GH427" i="1"/>
  <c r="GI427" i="1"/>
  <c r="GJ427" i="1"/>
  <c r="GK427" i="1"/>
  <c r="GL427" i="1"/>
  <c r="GM427" i="1"/>
  <c r="GN427" i="1"/>
  <c r="GO427" i="1"/>
  <c r="GP427" i="1"/>
  <c r="GQ427" i="1"/>
  <c r="GR427" i="1"/>
  <c r="GS427" i="1"/>
  <c r="GT427" i="1"/>
  <c r="GU427" i="1"/>
  <c r="GV427" i="1"/>
  <c r="GW427" i="1"/>
  <c r="GX427" i="1"/>
  <c r="C429" i="1"/>
  <c r="D429" i="1"/>
  <c r="I429" i="1"/>
  <c r="K429" i="1"/>
  <c r="R429" i="1"/>
  <c r="AC429" i="1"/>
  <c r="AD429" i="1"/>
  <c r="AE429" i="1"/>
  <c r="AF429" i="1"/>
  <c r="AG429" i="1"/>
  <c r="CU429" i="1" s="1"/>
  <c r="T429" i="1" s="1"/>
  <c r="AH429" i="1"/>
  <c r="CV429" i="1" s="1"/>
  <c r="U429" i="1" s="1"/>
  <c r="AI429" i="1"/>
  <c r="AJ429" i="1"/>
  <c r="CQ429" i="1"/>
  <c r="P429" i="1" s="1"/>
  <c r="CR429" i="1"/>
  <c r="Q429" i="1" s="1"/>
  <c r="CS429" i="1"/>
  <c r="CW429" i="1"/>
  <c r="V429" i="1" s="1"/>
  <c r="CX429" i="1"/>
  <c r="W429" i="1" s="1"/>
  <c r="GL429" i="1"/>
  <c r="GO429" i="1"/>
  <c r="GP429" i="1"/>
  <c r="GV429" i="1"/>
  <c r="HC429" i="1" s="1"/>
  <c r="GX429" i="1" s="1"/>
  <c r="C430" i="1"/>
  <c r="D430" i="1"/>
  <c r="I430" i="1"/>
  <c r="K430" i="1"/>
  <c r="W430" i="1"/>
  <c r="AC430" i="1"/>
  <c r="AE430" i="1"/>
  <c r="AF430" i="1"/>
  <c r="CT430" i="1" s="1"/>
  <c r="S430" i="1" s="1"/>
  <c r="AG430" i="1"/>
  <c r="CU430" i="1" s="1"/>
  <c r="T430" i="1" s="1"/>
  <c r="AH430" i="1"/>
  <c r="AI430" i="1"/>
  <c r="AJ430" i="1"/>
  <c r="CQ430" i="1"/>
  <c r="P430" i="1" s="1"/>
  <c r="CV430" i="1"/>
  <c r="U430" i="1" s="1"/>
  <c r="CW430" i="1"/>
  <c r="V430" i="1" s="1"/>
  <c r="CX430" i="1"/>
  <c r="GL430" i="1"/>
  <c r="GO430" i="1"/>
  <c r="GP430" i="1"/>
  <c r="GV430" i="1"/>
  <c r="HC430" i="1"/>
  <c r="GX430" i="1" s="1"/>
  <c r="C431" i="1"/>
  <c r="D431" i="1"/>
  <c r="R431" i="1"/>
  <c r="AC431" i="1"/>
  <c r="AD431" i="1"/>
  <c r="AE431" i="1"/>
  <c r="AF431" i="1"/>
  <c r="AG431" i="1"/>
  <c r="CU431" i="1" s="1"/>
  <c r="T431" i="1" s="1"/>
  <c r="AH431" i="1"/>
  <c r="CV431" i="1" s="1"/>
  <c r="U431" i="1" s="1"/>
  <c r="AI431" i="1"/>
  <c r="AJ431" i="1"/>
  <c r="CQ431" i="1"/>
  <c r="P431" i="1" s="1"/>
  <c r="CR431" i="1"/>
  <c r="Q431" i="1" s="1"/>
  <c r="CS431" i="1"/>
  <c r="CW431" i="1"/>
  <c r="V431" i="1" s="1"/>
  <c r="CX431" i="1"/>
  <c r="W431" i="1" s="1"/>
  <c r="GL431" i="1"/>
  <c r="GO431" i="1"/>
  <c r="GP431" i="1"/>
  <c r="GV431" i="1"/>
  <c r="HC431" i="1" s="1"/>
  <c r="GX431" i="1" s="1"/>
  <c r="C432" i="1"/>
  <c r="D432" i="1"/>
  <c r="S432" i="1"/>
  <c r="AC432" i="1"/>
  <c r="CQ432" i="1" s="1"/>
  <c r="P432" i="1" s="1"/>
  <c r="AD432" i="1"/>
  <c r="AE432" i="1"/>
  <c r="AF432" i="1"/>
  <c r="AG432" i="1"/>
  <c r="CU432" i="1" s="1"/>
  <c r="T432" i="1" s="1"/>
  <c r="AH432" i="1"/>
  <c r="CV432" i="1" s="1"/>
  <c r="U432" i="1" s="1"/>
  <c r="AI432" i="1"/>
  <c r="CW432" i="1" s="1"/>
  <c r="V432" i="1" s="1"/>
  <c r="AJ432" i="1"/>
  <c r="CR432" i="1"/>
  <c r="Q432" i="1" s="1"/>
  <c r="CS432" i="1"/>
  <c r="R432" i="1" s="1"/>
  <c r="CT432" i="1"/>
  <c r="CX432" i="1"/>
  <c r="W432" i="1" s="1"/>
  <c r="GL432" i="1"/>
  <c r="GO432" i="1"/>
  <c r="GP432" i="1"/>
  <c r="GV432" i="1"/>
  <c r="HC432" i="1" s="1"/>
  <c r="GX432" i="1" s="1"/>
  <c r="I433" i="1"/>
  <c r="U433" i="1"/>
  <c r="AC433" i="1"/>
  <c r="AE433" i="1"/>
  <c r="CS433" i="1" s="1"/>
  <c r="R433" i="1" s="1"/>
  <c r="AF433" i="1"/>
  <c r="AG433" i="1"/>
  <c r="AH433" i="1"/>
  <c r="AI433" i="1"/>
  <c r="CW433" i="1" s="1"/>
  <c r="V433" i="1" s="1"/>
  <c r="AJ433" i="1"/>
  <c r="CX433" i="1" s="1"/>
  <c r="W433" i="1" s="1"/>
  <c r="CT433" i="1"/>
  <c r="S433" i="1" s="1"/>
  <c r="CZ433" i="1" s="1"/>
  <c r="Y433" i="1" s="1"/>
  <c r="CU433" i="1"/>
  <c r="T433" i="1" s="1"/>
  <c r="CV433" i="1"/>
  <c r="GL433" i="1"/>
  <c r="GO433" i="1"/>
  <c r="GP433" i="1"/>
  <c r="GV433" i="1"/>
  <c r="HC433" i="1" s="1"/>
  <c r="GX433" i="1" s="1"/>
  <c r="I434" i="1"/>
  <c r="W434" i="1"/>
  <c r="AC434" i="1"/>
  <c r="AE434" i="1"/>
  <c r="AF434" i="1"/>
  <c r="CT434" i="1" s="1"/>
  <c r="S434" i="1" s="1"/>
  <c r="AG434" i="1"/>
  <c r="CU434" i="1" s="1"/>
  <c r="T434" i="1" s="1"/>
  <c r="AH434" i="1"/>
  <c r="AI434" i="1"/>
  <c r="AJ434" i="1"/>
  <c r="CQ434" i="1"/>
  <c r="P434" i="1" s="1"/>
  <c r="CV434" i="1"/>
  <c r="U434" i="1" s="1"/>
  <c r="CW434" i="1"/>
  <c r="V434" i="1" s="1"/>
  <c r="CX434" i="1"/>
  <c r="GL434" i="1"/>
  <c r="GO434" i="1"/>
  <c r="GP434" i="1"/>
  <c r="GV434" i="1"/>
  <c r="HC434" i="1"/>
  <c r="GX434" i="1" s="1"/>
  <c r="I435" i="1"/>
  <c r="S435" i="1"/>
  <c r="AC435" i="1"/>
  <c r="CQ435" i="1" s="1"/>
  <c r="P435" i="1" s="1"/>
  <c r="AD435" i="1"/>
  <c r="AE435" i="1"/>
  <c r="AF435" i="1"/>
  <c r="AG435" i="1"/>
  <c r="CU435" i="1" s="1"/>
  <c r="T435" i="1" s="1"/>
  <c r="AH435" i="1"/>
  <c r="CV435" i="1" s="1"/>
  <c r="U435" i="1" s="1"/>
  <c r="AI435" i="1"/>
  <c r="CW435" i="1" s="1"/>
  <c r="V435" i="1" s="1"/>
  <c r="AJ435" i="1"/>
  <c r="CR435" i="1"/>
  <c r="Q435" i="1" s="1"/>
  <c r="CS435" i="1"/>
  <c r="R435" i="1" s="1"/>
  <c r="CT435" i="1"/>
  <c r="CX435" i="1"/>
  <c r="W435" i="1" s="1"/>
  <c r="GL435" i="1"/>
  <c r="GO435" i="1"/>
  <c r="GP435" i="1"/>
  <c r="GV435" i="1"/>
  <c r="HC435" i="1" s="1"/>
  <c r="GX435" i="1" s="1"/>
  <c r="I436" i="1"/>
  <c r="U436" i="1"/>
  <c r="AC436" i="1"/>
  <c r="AE436" i="1"/>
  <c r="CS436" i="1" s="1"/>
  <c r="R436" i="1" s="1"/>
  <c r="AF436" i="1"/>
  <c r="AG436" i="1"/>
  <c r="AH436" i="1"/>
  <c r="AI436" i="1"/>
  <c r="CW436" i="1" s="1"/>
  <c r="V436" i="1" s="1"/>
  <c r="AJ436" i="1"/>
  <c r="CX436" i="1" s="1"/>
  <c r="W436" i="1" s="1"/>
  <c r="CT436" i="1"/>
  <c r="S436" i="1" s="1"/>
  <c r="CY436" i="1" s="1"/>
  <c r="X436" i="1" s="1"/>
  <c r="CU436" i="1"/>
  <c r="T436" i="1" s="1"/>
  <c r="CV436" i="1"/>
  <c r="GL436" i="1"/>
  <c r="GO436" i="1"/>
  <c r="GP436" i="1"/>
  <c r="GV436" i="1"/>
  <c r="HC436" i="1" s="1"/>
  <c r="GX436" i="1" s="1"/>
  <c r="C437" i="1"/>
  <c r="D437" i="1"/>
  <c r="P437" i="1"/>
  <c r="S437" i="1"/>
  <c r="V437" i="1"/>
  <c r="AC437" i="1"/>
  <c r="AD437" i="1"/>
  <c r="AB437" i="1" s="1"/>
  <c r="AE437" i="1"/>
  <c r="CS437" i="1" s="1"/>
  <c r="R437" i="1" s="1"/>
  <c r="AF437" i="1"/>
  <c r="CT437" i="1" s="1"/>
  <c r="AG437" i="1"/>
  <c r="AH437" i="1"/>
  <c r="AI437" i="1"/>
  <c r="AJ437" i="1"/>
  <c r="CQ437" i="1"/>
  <c r="CR437" i="1"/>
  <c r="Q437" i="1" s="1"/>
  <c r="CU437" i="1"/>
  <c r="T437" i="1" s="1"/>
  <c r="CV437" i="1"/>
  <c r="U437" i="1" s="1"/>
  <c r="CW437" i="1"/>
  <c r="CX437" i="1"/>
  <c r="W437" i="1" s="1"/>
  <c r="GL437" i="1"/>
  <c r="GO437" i="1"/>
  <c r="GP437" i="1"/>
  <c r="GV437" i="1"/>
  <c r="GX437" i="1"/>
  <c r="HC437" i="1"/>
  <c r="C438" i="1"/>
  <c r="D438" i="1"/>
  <c r="W438" i="1"/>
  <c r="AC438" i="1"/>
  <c r="AE438" i="1"/>
  <c r="AF438" i="1"/>
  <c r="CT438" i="1" s="1"/>
  <c r="S438" i="1" s="1"/>
  <c r="AG438" i="1"/>
  <c r="CU438" i="1" s="1"/>
  <c r="T438" i="1" s="1"/>
  <c r="AH438" i="1"/>
  <c r="AI438" i="1"/>
  <c r="AJ438" i="1"/>
  <c r="CQ438" i="1"/>
  <c r="P438" i="1" s="1"/>
  <c r="CV438" i="1"/>
  <c r="U438" i="1" s="1"/>
  <c r="CW438" i="1"/>
  <c r="V438" i="1" s="1"/>
  <c r="CX438" i="1"/>
  <c r="GL438" i="1"/>
  <c r="GO438" i="1"/>
  <c r="GP438" i="1"/>
  <c r="GV438" i="1"/>
  <c r="HC438" i="1"/>
  <c r="GX438" i="1" s="1"/>
  <c r="I439" i="1"/>
  <c r="S439" i="1"/>
  <c r="V439" i="1"/>
  <c r="AC439" i="1"/>
  <c r="CQ439" i="1" s="1"/>
  <c r="P439" i="1" s="1"/>
  <c r="AD439" i="1"/>
  <c r="AE439" i="1"/>
  <c r="AF439" i="1"/>
  <c r="AG439" i="1"/>
  <c r="CU439" i="1" s="1"/>
  <c r="T439" i="1" s="1"/>
  <c r="AH439" i="1"/>
  <c r="CV439" i="1" s="1"/>
  <c r="U439" i="1" s="1"/>
  <c r="AI439" i="1"/>
  <c r="CW439" i="1" s="1"/>
  <c r="AJ439" i="1"/>
  <c r="CX439" i="1" s="1"/>
  <c r="W439" i="1" s="1"/>
  <c r="CR439" i="1"/>
  <c r="Q439" i="1" s="1"/>
  <c r="CS439" i="1"/>
  <c r="R439" i="1" s="1"/>
  <c r="CT439" i="1"/>
  <c r="GL439" i="1"/>
  <c r="GO439" i="1"/>
  <c r="GP439" i="1"/>
  <c r="GV439" i="1"/>
  <c r="HC439" i="1" s="1"/>
  <c r="GX439" i="1" s="1"/>
  <c r="I440" i="1"/>
  <c r="U440" i="1"/>
  <c r="AC440" i="1"/>
  <c r="AE440" i="1"/>
  <c r="CR440" i="1" s="1"/>
  <c r="Q440" i="1" s="1"/>
  <c r="AF440" i="1"/>
  <c r="CT440" i="1" s="1"/>
  <c r="S440" i="1" s="1"/>
  <c r="AG440" i="1"/>
  <c r="AH440" i="1"/>
  <c r="AI440" i="1"/>
  <c r="CW440" i="1" s="1"/>
  <c r="V440" i="1" s="1"/>
  <c r="AJ440" i="1"/>
  <c r="CX440" i="1" s="1"/>
  <c r="W440" i="1" s="1"/>
  <c r="CU440" i="1"/>
  <c r="T440" i="1" s="1"/>
  <c r="CV440" i="1"/>
  <c r="GL440" i="1"/>
  <c r="GO440" i="1"/>
  <c r="GP440" i="1"/>
  <c r="GV440" i="1"/>
  <c r="HC440" i="1" s="1"/>
  <c r="GX440" i="1" s="1"/>
  <c r="I441" i="1"/>
  <c r="W441" i="1"/>
  <c r="AC441" i="1"/>
  <c r="AE441" i="1"/>
  <c r="AF441" i="1"/>
  <c r="CT441" i="1" s="1"/>
  <c r="AG441" i="1"/>
  <c r="CU441" i="1" s="1"/>
  <c r="AH441" i="1"/>
  <c r="AI441" i="1"/>
  <c r="AJ441" i="1"/>
  <c r="CQ441" i="1"/>
  <c r="P441" i="1" s="1"/>
  <c r="CV441" i="1"/>
  <c r="U441" i="1" s="1"/>
  <c r="CW441" i="1"/>
  <c r="CX441" i="1"/>
  <c r="GL441" i="1"/>
  <c r="GO441" i="1"/>
  <c r="GP441" i="1"/>
  <c r="GV441" i="1"/>
  <c r="HC441" i="1"/>
  <c r="GX441" i="1" s="1"/>
  <c r="I442" i="1"/>
  <c r="S442" i="1"/>
  <c r="AC442" i="1"/>
  <c r="CQ442" i="1" s="1"/>
  <c r="P442" i="1" s="1"/>
  <c r="AD442" i="1"/>
  <c r="AE442" i="1"/>
  <c r="AF442" i="1"/>
  <c r="AG442" i="1"/>
  <c r="CU442" i="1" s="1"/>
  <c r="T442" i="1" s="1"/>
  <c r="AH442" i="1"/>
  <c r="CV442" i="1" s="1"/>
  <c r="U442" i="1" s="1"/>
  <c r="AI442" i="1"/>
  <c r="CW442" i="1" s="1"/>
  <c r="V442" i="1" s="1"/>
  <c r="AJ442" i="1"/>
  <c r="CR442" i="1"/>
  <c r="Q442" i="1" s="1"/>
  <c r="CS442" i="1"/>
  <c r="R442" i="1" s="1"/>
  <c r="CT442" i="1"/>
  <c r="CX442" i="1"/>
  <c r="W442" i="1" s="1"/>
  <c r="GL442" i="1"/>
  <c r="GO442" i="1"/>
  <c r="GP442" i="1"/>
  <c r="GV442" i="1"/>
  <c r="HC442" i="1" s="1"/>
  <c r="GX442" i="1" s="1"/>
  <c r="I443" i="1"/>
  <c r="K443" i="1"/>
  <c r="T443" i="1"/>
  <c r="V443" i="1"/>
  <c r="AC443" i="1"/>
  <c r="CQ443" i="1" s="1"/>
  <c r="P443" i="1" s="1"/>
  <c r="AD443" i="1"/>
  <c r="AB443" i="1" s="1"/>
  <c r="AE443" i="1"/>
  <c r="CR443" i="1" s="1"/>
  <c r="Q443" i="1" s="1"/>
  <c r="AF443" i="1"/>
  <c r="AG443" i="1"/>
  <c r="AH443" i="1"/>
  <c r="AI443" i="1"/>
  <c r="CW443" i="1" s="1"/>
  <c r="AJ443" i="1"/>
  <c r="CX443" i="1" s="1"/>
  <c r="W443" i="1" s="1"/>
  <c r="CT443" i="1"/>
  <c r="S443" i="1" s="1"/>
  <c r="CU443" i="1"/>
  <c r="CV443" i="1"/>
  <c r="U443" i="1" s="1"/>
  <c r="CY443" i="1"/>
  <c r="X443" i="1" s="1"/>
  <c r="CZ443" i="1"/>
  <c r="Y443" i="1" s="1"/>
  <c r="GL443" i="1"/>
  <c r="GO443" i="1"/>
  <c r="GP443" i="1"/>
  <c r="GV443" i="1"/>
  <c r="HC443" i="1"/>
  <c r="GX443" i="1" s="1"/>
  <c r="I444" i="1"/>
  <c r="K444" i="1"/>
  <c r="V444" i="1"/>
  <c r="W444" i="1"/>
  <c r="AC444" i="1"/>
  <c r="AD444" i="1"/>
  <c r="AE444" i="1"/>
  <c r="CR444" i="1" s="1"/>
  <c r="Q444" i="1" s="1"/>
  <c r="AF444" i="1"/>
  <c r="AG444" i="1"/>
  <c r="AH444" i="1"/>
  <c r="CV444" i="1" s="1"/>
  <c r="U444" i="1" s="1"/>
  <c r="AI444" i="1"/>
  <c r="CW444" i="1" s="1"/>
  <c r="AJ444" i="1"/>
  <c r="CX444" i="1" s="1"/>
  <c r="CS444" i="1"/>
  <c r="R444" i="1" s="1"/>
  <c r="CT444" i="1"/>
  <c r="S444" i="1" s="1"/>
  <c r="CU444" i="1"/>
  <c r="T444" i="1" s="1"/>
  <c r="CY444" i="1"/>
  <c r="X444" i="1" s="1"/>
  <c r="CZ444" i="1"/>
  <c r="Y444" i="1" s="1"/>
  <c r="GL444" i="1"/>
  <c r="GO444" i="1"/>
  <c r="GP444" i="1"/>
  <c r="GV444" i="1"/>
  <c r="HC444" i="1" s="1"/>
  <c r="GX444" i="1"/>
  <c r="I445" i="1"/>
  <c r="K445" i="1"/>
  <c r="P445" i="1"/>
  <c r="CP445" i="1" s="1"/>
  <c r="O445" i="1" s="1"/>
  <c r="Q445" i="1"/>
  <c r="T445" i="1"/>
  <c r="AB445" i="1"/>
  <c r="AC445" i="1"/>
  <c r="CQ445" i="1" s="1"/>
  <c r="AD445" i="1"/>
  <c r="AE445" i="1"/>
  <c r="CR445" i="1" s="1"/>
  <c r="AF445" i="1"/>
  <c r="AG445" i="1"/>
  <c r="AH445" i="1"/>
  <c r="CV445" i="1" s="1"/>
  <c r="U445" i="1" s="1"/>
  <c r="AI445" i="1"/>
  <c r="CW445" i="1" s="1"/>
  <c r="V445" i="1" s="1"/>
  <c r="AJ445" i="1"/>
  <c r="CX445" i="1" s="1"/>
  <c r="W445" i="1" s="1"/>
  <c r="CS445" i="1"/>
  <c r="R445" i="1" s="1"/>
  <c r="CT445" i="1"/>
  <c r="S445" i="1" s="1"/>
  <c r="CU445" i="1"/>
  <c r="CY445" i="1"/>
  <c r="X445" i="1" s="1"/>
  <c r="CZ445" i="1"/>
  <c r="Y445" i="1" s="1"/>
  <c r="GL445" i="1"/>
  <c r="GN445" i="1"/>
  <c r="GP445" i="1"/>
  <c r="GV445" i="1"/>
  <c r="GX445" i="1"/>
  <c r="HC445" i="1"/>
  <c r="I446" i="1"/>
  <c r="K446" i="1"/>
  <c r="W446" i="1"/>
  <c r="X446" i="1"/>
  <c r="AC446" i="1"/>
  <c r="AB446" i="1" s="1"/>
  <c r="AD446" i="1"/>
  <c r="AE446" i="1"/>
  <c r="AF446" i="1"/>
  <c r="AG446" i="1"/>
  <c r="AH446" i="1"/>
  <c r="AI446" i="1"/>
  <c r="CW446" i="1" s="1"/>
  <c r="V446" i="1" s="1"/>
  <c r="AJ446" i="1"/>
  <c r="CX446" i="1" s="1"/>
  <c r="CT446" i="1"/>
  <c r="S446" i="1" s="1"/>
  <c r="CU446" i="1"/>
  <c r="T446" i="1" s="1"/>
  <c r="CV446" i="1"/>
  <c r="U446" i="1" s="1"/>
  <c r="CY446" i="1"/>
  <c r="CZ446" i="1"/>
  <c r="Y446" i="1" s="1"/>
  <c r="GL446" i="1"/>
  <c r="GN446" i="1"/>
  <c r="GP446" i="1"/>
  <c r="GV446" i="1"/>
  <c r="HC446" i="1" s="1"/>
  <c r="GX446" i="1" s="1"/>
  <c r="C447" i="1"/>
  <c r="D447" i="1"/>
  <c r="I447" i="1"/>
  <c r="K447" i="1"/>
  <c r="T447" i="1"/>
  <c r="V447" i="1"/>
  <c r="AC447" i="1"/>
  <c r="CQ447" i="1" s="1"/>
  <c r="P447" i="1" s="1"/>
  <c r="AD447" i="1"/>
  <c r="AB447" i="1" s="1"/>
  <c r="AE447" i="1"/>
  <c r="CR447" i="1" s="1"/>
  <c r="Q447" i="1" s="1"/>
  <c r="AF447" i="1"/>
  <c r="AG447" i="1"/>
  <c r="AH447" i="1"/>
  <c r="AI447" i="1"/>
  <c r="CW447" i="1" s="1"/>
  <c r="AJ447" i="1"/>
  <c r="CX447" i="1" s="1"/>
  <c r="W447" i="1" s="1"/>
  <c r="CT447" i="1"/>
  <c r="S447" i="1" s="1"/>
  <c r="CU447" i="1"/>
  <c r="CV447" i="1"/>
  <c r="U447" i="1" s="1"/>
  <c r="GL447" i="1"/>
  <c r="GO447" i="1"/>
  <c r="GP447" i="1"/>
  <c r="GV447" i="1"/>
  <c r="HC447" i="1" s="1"/>
  <c r="GX447" i="1" s="1"/>
  <c r="C448" i="1"/>
  <c r="D448" i="1"/>
  <c r="I448" i="1"/>
  <c r="K448" i="1"/>
  <c r="P448" i="1"/>
  <c r="S448" i="1"/>
  <c r="CY448" i="1" s="1"/>
  <c r="X448" i="1" s="1"/>
  <c r="V448" i="1"/>
  <c r="AB448" i="1"/>
  <c r="AC448" i="1"/>
  <c r="CQ448" i="1" s="1"/>
  <c r="AD448" i="1"/>
  <c r="AE448" i="1"/>
  <c r="AF448" i="1"/>
  <c r="AG448" i="1"/>
  <c r="CU448" i="1" s="1"/>
  <c r="T448" i="1" s="1"/>
  <c r="AH448" i="1"/>
  <c r="CV448" i="1" s="1"/>
  <c r="U448" i="1" s="1"/>
  <c r="AI448" i="1"/>
  <c r="CW448" i="1" s="1"/>
  <c r="AJ448" i="1"/>
  <c r="CR448" i="1"/>
  <c r="Q448" i="1" s="1"/>
  <c r="CS448" i="1"/>
  <c r="R448" i="1" s="1"/>
  <c r="CT448" i="1"/>
  <c r="CX448" i="1"/>
  <c r="W448" i="1" s="1"/>
  <c r="GL448" i="1"/>
  <c r="GO448" i="1"/>
  <c r="GP448" i="1"/>
  <c r="GV448" i="1"/>
  <c r="HC448" i="1" s="1"/>
  <c r="GX448" i="1" s="1"/>
  <c r="C449" i="1"/>
  <c r="D449" i="1"/>
  <c r="I449" i="1"/>
  <c r="K449" i="1"/>
  <c r="T449" i="1"/>
  <c r="U449" i="1"/>
  <c r="AC449" i="1"/>
  <c r="AB449" i="1" s="1"/>
  <c r="AD449" i="1"/>
  <c r="AE449" i="1"/>
  <c r="AF449" i="1"/>
  <c r="CT449" i="1" s="1"/>
  <c r="S449" i="1" s="1"/>
  <c r="AG449" i="1"/>
  <c r="CU449" i="1" s="1"/>
  <c r="AH449" i="1"/>
  <c r="CV449" i="1" s="1"/>
  <c r="AI449" i="1"/>
  <c r="AJ449" i="1"/>
  <c r="CQ449" i="1"/>
  <c r="P449" i="1" s="1"/>
  <c r="CR449" i="1"/>
  <c r="Q449" i="1" s="1"/>
  <c r="CS449" i="1"/>
  <c r="R449" i="1" s="1"/>
  <c r="CW449" i="1"/>
  <c r="V449" i="1" s="1"/>
  <c r="CX449" i="1"/>
  <c r="W449" i="1" s="1"/>
  <c r="GL449" i="1"/>
  <c r="GO449" i="1"/>
  <c r="GP449" i="1"/>
  <c r="GV449" i="1"/>
  <c r="HC449" i="1" s="1"/>
  <c r="GX449" i="1" s="1"/>
  <c r="C450" i="1"/>
  <c r="D450" i="1"/>
  <c r="I450" i="1"/>
  <c r="K450" i="1"/>
  <c r="S450" i="1"/>
  <c r="AB450" i="1"/>
  <c r="AC450" i="1"/>
  <c r="AE450" i="1"/>
  <c r="AD450" i="1" s="1"/>
  <c r="AF450" i="1"/>
  <c r="CT450" i="1" s="1"/>
  <c r="AG450" i="1"/>
  <c r="CU450" i="1" s="1"/>
  <c r="T450" i="1" s="1"/>
  <c r="AH450" i="1"/>
  <c r="CV450" i="1" s="1"/>
  <c r="U450" i="1" s="1"/>
  <c r="AI450" i="1"/>
  <c r="AJ450" i="1"/>
  <c r="CQ450" i="1"/>
  <c r="P450" i="1" s="1"/>
  <c r="CS450" i="1"/>
  <c r="R450" i="1" s="1"/>
  <c r="CW450" i="1"/>
  <c r="V450" i="1" s="1"/>
  <c r="CX450" i="1"/>
  <c r="W450" i="1" s="1"/>
  <c r="GL450" i="1"/>
  <c r="GO450" i="1"/>
  <c r="GP450" i="1"/>
  <c r="GV450" i="1"/>
  <c r="HC450" i="1"/>
  <c r="GX450" i="1" s="1"/>
  <c r="C451" i="1"/>
  <c r="D451" i="1"/>
  <c r="I451" i="1"/>
  <c r="K451" i="1"/>
  <c r="R451" i="1"/>
  <c r="AB451" i="1"/>
  <c r="AC451" i="1"/>
  <c r="AD451" i="1"/>
  <c r="AE451" i="1"/>
  <c r="AF451" i="1"/>
  <c r="CT451" i="1" s="1"/>
  <c r="S451" i="1" s="1"/>
  <c r="AG451" i="1"/>
  <c r="CU451" i="1" s="1"/>
  <c r="T451" i="1" s="1"/>
  <c r="AH451" i="1"/>
  <c r="AI451" i="1"/>
  <c r="AJ451" i="1"/>
  <c r="CQ451" i="1"/>
  <c r="P451" i="1" s="1"/>
  <c r="CP451" i="1" s="1"/>
  <c r="O451" i="1" s="1"/>
  <c r="CR451" i="1"/>
  <c r="Q451" i="1" s="1"/>
  <c r="CS451" i="1"/>
  <c r="CV451" i="1"/>
  <c r="U451" i="1" s="1"/>
  <c r="CW451" i="1"/>
  <c r="CX451" i="1"/>
  <c r="GL451" i="1"/>
  <c r="GN451" i="1"/>
  <c r="GP451" i="1"/>
  <c r="GV451" i="1"/>
  <c r="GX451" i="1"/>
  <c r="HC451" i="1"/>
  <c r="C452" i="1"/>
  <c r="D452" i="1"/>
  <c r="I452" i="1"/>
  <c r="K452" i="1"/>
  <c r="R452" i="1"/>
  <c r="U452" i="1"/>
  <c r="V452" i="1"/>
  <c r="AC452" i="1"/>
  <c r="AD452" i="1"/>
  <c r="AE452" i="1"/>
  <c r="CS452" i="1" s="1"/>
  <c r="AF452" i="1"/>
  <c r="CT452" i="1" s="1"/>
  <c r="S452" i="1" s="1"/>
  <c r="AG452" i="1"/>
  <c r="AH452" i="1"/>
  <c r="AI452" i="1"/>
  <c r="AJ452" i="1"/>
  <c r="CX452" i="1" s="1"/>
  <c r="W452" i="1" s="1"/>
  <c r="CQ452" i="1"/>
  <c r="P452" i="1" s="1"/>
  <c r="CR452" i="1"/>
  <c r="Q452" i="1" s="1"/>
  <c r="CU452" i="1"/>
  <c r="T452" i="1" s="1"/>
  <c r="CV452" i="1"/>
  <c r="CW452" i="1"/>
  <c r="GL452" i="1"/>
  <c r="GN452" i="1"/>
  <c r="GP452" i="1"/>
  <c r="GV452" i="1"/>
  <c r="HC452" i="1" s="1"/>
  <c r="GX452" i="1" s="1"/>
  <c r="I453" i="1"/>
  <c r="V453" i="1" s="1"/>
  <c r="K453" i="1"/>
  <c r="T453" i="1"/>
  <c r="X453" i="1"/>
  <c r="Y453" i="1"/>
  <c r="AC453" i="1"/>
  <c r="AE453" i="1"/>
  <c r="CS453" i="1" s="1"/>
  <c r="R453" i="1" s="1"/>
  <c r="AF453" i="1"/>
  <c r="CT453" i="1" s="1"/>
  <c r="S453" i="1" s="1"/>
  <c r="AG453" i="1"/>
  <c r="AH453" i="1"/>
  <c r="AI453" i="1"/>
  <c r="AJ453" i="1"/>
  <c r="CX453" i="1" s="1"/>
  <c r="W453" i="1" s="1"/>
  <c r="CQ453" i="1"/>
  <c r="P453" i="1" s="1"/>
  <c r="CU453" i="1"/>
  <c r="CV453" i="1"/>
  <c r="CW453" i="1"/>
  <c r="CY453" i="1"/>
  <c r="CZ453" i="1"/>
  <c r="GL453" i="1"/>
  <c r="GN453" i="1"/>
  <c r="GP453" i="1"/>
  <c r="GV453" i="1"/>
  <c r="GX453" i="1"/>
  <c r="HC453" i="1"/>
  <c r="I454" i="1"/>
  <c r="T454" i="1" s="1"/>
  <c r="K454" i="1"/>
  <c r="R454" i="1"/>
  <c r="X454" i="1"/>
  <c r="AC454" i="1"/>
  <c r="AB454" i="1" s="1"/>
  <c r="AE454" i="1"/>
  <c r="AD454" i="1" s="1"/>
  <c r="AF454" i="1"/>
  <c r="CT454" i="1" s="1"/>
  <c r="S454" i="1" s="1"/>
  <c r="AG454" i="1"/>
  <c r="CU454" i="1" s="1"/>
  <c r="AH454" i="1"/>
  <c r="CV454" i="1" s="1"/>
  <c r="U454" i="1" s="1"/>
  <c r="AI454" i="1"/>
  <c r="CW454" i="1" s="1"/>
  <c r="V454" i="1" s="1"/>
  <c r="AJ454" i="1"/>
  <c r="CR454" i="1"/>
  <c r="Q454" i="1" s="1"/>
  <c r="CS454" i="1"/>
  <c r="CX454" i="1"/>
  <c r="W454" i="1" s="1"/>
  <c r="CY454" i="1"/>
  <c r="CZ454" i="1"/>
  <c r="Y454" i="1" s="1"/>
  <c r="GL454" i="1"/>
  <c r="GN454" i="1"/>
  <c r="GP454" i="1"/>
  <c r="GV454" i="1"/>
  <c r="HC454" i="1" s="1"/>
  <c r="GX454" i="1" s="1"/>
  <c r="I455" i="1"/>
  <c r="K455" i="1"/>
  <c r="R455" i="1"/>
  <c r="S455" i="1"/>
  <c r="Y455" i="1"/>
  <c r="AC455" i="1"/>
  <c r="AB455" i="1" s="1"/>
  <c r="AD455" i="1"/>
  <c r="AE455" i="1"/>
  <c r="AF455" i="1"/>
  <c r="AG455" i="1"/>
  <c r="CU455" i="1" s="1"/>
  <c r="T455" i="1" s="1"/>
  <c r="AH455" i="1"/>
  <c r="CV455" i="1" s="1"/>
  <c r="U455" i="1" s="1"/>
  <c r="AI455" i="1"/>
  <c r="CW455" i="1" s="1"/>
  <c r="V455" i="1" s="1"/>
  <c r="AJ455" i="1"/>
  <c r="CX455" i="1" s="1"/>
  <c r="W455" i="1" s="1"/>
  <c r="CR455" i="1"/>
  <c r="CS455" i="1"/>
  <c r="CT455" i="1"/>
  <c r="CY455" i="1"/>
  <c r="X455" i="1" s="1"/>
  <c r="CZ455" i="1"/>
  <c r="GL455" i="1"/>
  <c r="GN455" i="1"/>
  <c r="GP455" i="1"/>
  <c r="GV455" i="1"/>
  <c r="HC455" i="1" s="1"/>
  <c r="GX455" i="1" s="1"/>
  <c r="I456" i="1"/>
  <c r="K456" i="1"/>
  <c r="P456" i="1"/>
  <c r="CP456" i="1" s="1"/>
  <c r="O456" i="1" s="1"/>
  <c r="GM456" i="1" s="1"/>
  <c r="GO456" i="1" s="1"/>
  <c r="V456" i="1"/>
  <c r="X456" i="1"/>
  <c r="AC456" i="1"/>
  <c r="AD456" i="1"/>
  <c r="AB456" i="1" s="1"/>
  <c r="AE456" i="1"/>
  <c r="CR456" i="1" s="1"/>
  <c r="Q456" i="1" s="1"/>
  <c r="AF456" i="1"/>
  <c r="CT456" i="1" s="1"/>
  <c r="S456" i="1" s="1"/>
  <c r="AG456" i="1"/>
  <c r="AH456" i="1"/>
  <c r="AI456" i="1"/>
  <c r="AJ456" i="1"/>
  <c r="CX456" i="1" s="1"/>
  <c r="W456" i="1" s="1"/>
  <c r="CQ456" i="1"/>
  <c r="CU456" i="1"/>
  <c r="T456" i="1" s="1"/>
  <c r="CV456" i="1"/>
  <c r="U456" i="1" s="1"/>
  <c r="CW456" i="1"/>
  <c r="CY456" i="1"/>
  <c r="CZ456" i="1"/>
  <c r="Y456" i="1" s="1"/>
  <c r="GL456" i="1"/>
  <c r="GN456" i="1"/>
  <c r="GP456" i="1"/>
  <c r="GV456" i="1"/>
  <c r="GX456" i="1"/>
  <c r="HC456" i="1"/>
  <c r="C457" i="1"/>
  <c r="D457" i="1"/>
  <c r="W457" i="1"/>
  <c r="AC457" i="1"/>
  <c r="AE457" i="1"/>
  <c r="AD457" i="1" s="1"/>
  <c r="AB457" i="1" s="1"/>
  <c r="AF457" i="1"/>
  <c r="CT457" i="1" s="1"/>
  <c r="S457" i="1" s="1"/>
  <c r="AG457" i="1"/>
  <c r="CU457" i="1" s="1"/>
  <c r="T457" i="1" s="1"/>
  <c r="AH457" i="1"/>
  <c r="AI457" i="1"/>
  <c r="CW457" i="1" s="1"/>
  <c r="V457" i="1" s="1"/>
  <c r="AJ457" i="1"/>
  <c r="CQ457" i="1"/>
  <c r="P457" i="1" s="1"/>
  <c r="CV457" i="1"/>
  <c r="U457" i="1" s="1"/>
  <c r="CX457" i="1"/>
  <c r="GL457" i="1"/>
  <c r="GN457" i="1"/>
  <c r="GP457" i="1"/>
  <c r="GV457" i="1"/>
  <c r="HC457" i="1"/>
  <c r="GX457" i="1" s="1"/>
  <c r="C458" i="1"/>
  <c r="D458" i="1"/>
  <c r="R458" i="1"/>
  <c r="AC458" i="1"/>
  <c r="AD458" i="1"/>
  <c r="AE458" i="1"/>
  <c r="AF458" i="1"/>
  <c r="AB458" i="1" s="1"/>
  <c r="AG458" i="1"/>
  <c r="CU458" i="1" s="1"/>
  <c r="T458" i="1" s="1"/>
  <c r="AH458" i="1"/>
  <c r="CV458" i="1" s="1"/>
  <c r="U458" i="1" s="1"/>
  <c r="AI458" i="1"/>
  <c r="AJ458" i="1"/>
  <c r="CQ458" i="1"/>
  <c r="P458" i="1" s="1"/>
  <c r="CR458" i="1"/>
  <c r="Q458" i="1" s="1"/>
  <c r="CS458" i="1"/>
  <c r="CW458" i="1"/>
  <c r="V458" i="1" s="1"/>
  <c r="CX458" i="1"/>
  <c r="W458" i="1" s="1"/>
  <c r="GL458" i="1"/>
  <c r="GN458" i="1"/>
  <c r="GP458" i="1"/>
  <c r="GV458" i="1"/>
  <c r="HC458" i="1" s="1"/>
  <c r="GX458" i="1" s="1"/>
  <c r="I459" i="1"/>
  <c r="S459" i="1" s="1"/>
  <c r="K459" i="1"/>
  <c r="Y459" i="1"/>
  <c r="AC459" i="1"/>
  <c r="HG459" i="1" s="1"/>
  <c r="AD459" i="1"/>
  <c r="AB459" i="1" s="1"/>
  <c r="AE459" i="1"/>
  <c r="AF459" i="1"/>
  <c r="AG459" i="1"/>
  <c r="CU459" i="1" s="1"/>
  <c r="T459" i="1" s="1"/>
  <c r="AH459" i="1"/>
  <c r="CV459" i="1" s="1"/>
  <c r="U459" i="1" s="1"/>
  <c r="AI459" i="1"/>
  <c r="CW459" i="1" s="1"/>
  <c r="V459" i="1" s="1"/>
  <c r="AJ459" i="1"/>
  <c r="CR459" i="1"/>
  <c r="Q459" i="1" s="1"/>
  <c r="CS459" i="1"/>
  <c r="R459" i="1" s="1"/>
  <c r="CT459" i="1"/>
  <c r="CX459" i="1"/>
  <c r="W459" i="1" s="1"/>
  <c r="CY459" i="1"/>
  <c r="X459" i="1" s="1"/>
  <c r="CZ459" i="1"/>
  <c r="GL459" i="1"/>
  <c r="GN459" i="1"/>
  <c r="GP459" i="1"/>
  <c r="GV459" i="1"/>
  <c r="HC459" i="1" s="1"/>
  <c r="GX459" i="1" s="1"/>
  <c r="I460" i="1"/>
  <c r="K460" i="1"/>
  <c r="S460" i="1"/>
  <c r="Y460" i="1"/>
  <c r="AC460" i="1"/>
  <c r="CQ460" i="1" s="1"/>
  <c r="P460" i="1" s="1"/>
  <c r="AE460" i="1"/>
  <c r="CS460" i="1" s="1"/>
  <c r="R460" i="1" s="1"/>
  <c r="AF460" i="1"/>
  <c r="AG460" i="1"/>
  <c r="CU460" i="1" s="1"/>
  <c r="T460" i="1" s="1"/>
  <c r="AH460" i="1"/>
  <c r="CV460" i="1" s="1"/>
  <c r="U460" i="1" s="1"/>
  <c r="AI460" i="1"/>
  <c r="CW460" i="1" s="1"/>
  <c r="V460" i="1" s="1"/>
  <c r="AJ460" i="1"/>
  <c r="CR460" i="1"/>
  <c r="Q460" i="1" s="1"/>
  <c r="CT460" i="1"/>
  <c r="CX460" i="1"/>
  <c r="W460" i="1" s="1"/>
  <c r="CY460" i="1"/>
  <c r="X460" i="1" s="1"/>
  <c r="CZ460" i="1"/>
  <c r="GL460" i="1"/>
  <c r="GN460" i="1"/>
  <c r="GP460" i="1"/>
  <c r="GV460" i="1"/>
  <c r="HC460" i="1" s="1"/>
  <c r="GX460" i="1" s="1"/>
  <c r="I461" i="1"/>
  <c r="S461" i="1" s="1"/>
  <c r="K461" i="1"/>
  <c r="Y461" i="1"/>
  <c r="AC461" i="1"/>
  <c r="HG461" i="1" s="1"/>
  <c r="AD461" i="1"/>
  <c r="AB461" i="1" s="1"/>
  <c r="AE461" i="1"/>
  <c r="AF461" i="1"/>
  <c r="AG461" i="1"/>
  <c r="CU461" i="1" s="1"/>
  <c r="T461" i="1" s="1"/>
  <c r="AH461" i="1"/>
  <c r="CV461" i="1" s="1"/>
  <c r="U461" i="1" s="1"/>
  <c r="AI461" i="1"/>
  <c r="CW461" i="1" s="1"/>
  <c r="V461" i="1" s="1"/>
  <c r="AJ461" i="1"/>
  <c r="CR461" i="1"/>
  <c r="Q461" i="1" s="1"/>
  <c r="CS461" i="1"/>
  <c r="R461" i="1" s="1"/>
  <c r="CT461" i="1"/>
  <c r="CX461" i="1"/>
  <c r="W461" i="1" s="1"/>
  <c r="CY461" i="1"/>
  <c r="X461" i="1" s="1"/>
  <c r="CZ461" i="1"/>
  <c r="GL461" i="1"/>
  <c r="GN461" i="1"/>
  <c r="GP461" i="1"/>
  <c r="GV461" i="1"/>
  <c r="HC461" i="1" s="1"/>
  <c r="GX461" i="1" s="1"/>
  <c r="I462" i="1"/>
  <c r="K462" i="1"/>
  <c r="S462" i="1"/>
  <c r="Y462" i="1"/>
  <c r="AC462" i="1"/>
  <c r="CQ462" i="1" s="1"/>
  <c r="P462" i="1" s="1"/>
  <c r="AE462" i="1"/>
  <c r="CS462" i="1" s="1"/>
  <c r="R462" i="1" s="1"/>
  <c r="AF462" i="1"/>
  <c r="AG462" i="1"/>
  <c r="CU462" i="1" s="1"/>
  <c r="T462" i="1" s="1"/>
  <c r="AH462" i="1"/>
  <c r="CV462" i="1" s="1"/>
  <c r="U462" i="1" s="1"/>
  <c r="AI462" i="1"/>
  <c r="CW462" i="1" s="1"/>
  <c r="V462" i="1" s="1"/>
  <c r="AJ462" i="1"/>
  <c r="CR462" i="1"/>
  <c r="Q462" i="1" s="1"/>
  <c r="CT462" i="1"/>
  <c r="CX462" i="1"/>
  <c r="W462" i="1" s="1"/>
  <c r="CY462" i="1"/>
  <c r="X462" i="1" s="1"/>
  <c r="CZ462" i="1"/>
  <c r="GL462" i="1"/>
  <c r="GN462" i="1"/>
  <c r="GP462" i="1"/>
  <c r="GV462" i="1"/>
  <c r="HC462" i="1" s="1"/>
  <c r="GX462" i="1" s="1"/>
  <c r="C463" i="1"/>
  <c r="D463" i="1"/>
  <c r="S463" i="1"/>
  <c r="CY463" i="1" s="1"/>
  <c r="X463" i="1" s="1"/>
  <c r="AC463" i="1"/>
  <c r="CQ463" i="1" s="1"/>
  <c r="P463" i="1" s="1"/>
  <c r="AD463" i="1"/>
  <c r="AB463" i="1" s="1"/>
  <c r="AE463" i="1"/>
  <c r="AF463" i="1"/>
  <c r="AG463" i="1"/>
  <c r="CU463" i="1" s="1"/>
  <c r="T463" i="1" s="1"/>
  <c r="AH463" i="1"/>
  <c r="CV463" i="1" s="1"/>
  <c r="U463" i="1" s="1"/>
  <c r="AI463" i="1"/>
  <c r="CW463" i="1" s="1"/>
  <c r="V463" i="1" s="1"/>
  <c r="AJ463" i="1"/>
  <c r="CR463" i="1"/>
  <c r="Q463" i="1" s="1"/>
  <c r="CS463" i="1"/>
  <c r="R463" i="1" s="1"/>
  <c r="CT463" i="1"/>
  <c r="CX463" i="1"/>
  <c r="W463" i="1" s="1"/>
  <c r="GL463" i="1"/>
  <c r="GN463" i="1"/>
  <c r="GP463" i="1"/>
  <c r="GV463" i="1"/>
  <c r="HC463" i="1" s="1"/>
  <c r="GX463" i="1" s="1"/>
  <c r="C464" i="1"/>
  <c r="D464" i="1"/>
  <c r="T464" i="1"/>
  <c r="AB464" i="1"/>
  <c r="AC464" i="1"/>
  <c r="CQ464" i="1" s="1"/>
  <c r="P464" i="1" s="1"/>
  <c r="AD464" i="1"/>
  <c r="AE464" i="1"/>
  <c r="CR464" i="1" s="1"/>
  <c r="Q464" i="1" s="1"/>
  <c r="AF464" i="1"/>
  <c r="CT464" i="1" s="1"/>
  <c r="S464" i="1" s="1"/>
  <c r="AG464" i="1"/>
  <c r="AH464" i="1"/>
  <c r="CV464" i="1" s="1"/>
  <c r="U464" i="1" s="1"/>
  <c r="AI464" i="1"/>
  <c r="CW464" i="1" s="1"/>
  <c r="V464" i="1" s="1"/>
  <c r="AJ464" i="1"/>
  <c r="CX464" i="1" s="1"/>
  <c r="W464" i="1" s="1"/>
  <c r="CS464" i="1"/>
  <c r="R464" i="1" s="1"/>
  <c r="CU464" i="1"/>
  <c r="GL464" i="1"/>
  <c r="GN464" i="1"/>
  <c r="GP464" i="1"/>
  <c r="FV474" i="1" s="1"/>
  <c r="GV464" i="1"/>
  <c r="GX464" i="1"/>
  <c r="HC464" i="1"/>
  <c r="I465" i="1"/>
  <c r="K465" i="1"/>
  <c r="U465" i="1"/>
  <c r="X465" i="1"/>
  <c r="AC465" i="1"/>
  <c r="CQ465" i="1" s="1"/>
  <c r="P465" i="1" s="1"/>
  <c r="CP465" i="1" s="1"/>
  <c r="O465" i="1" s="1"/>
  <c r="AD465" i="1"/>
  <c r="AE465" i="1"/>
  <c r="CR465" i="1" s="1"/>
  <c r="Q465" i="1" s="1"/>
  <c r="AF465" i="1"/>
  <c r="AG465" i="1"/>
  <c r="AH465" i="1"/>
  <c r="AI465" i="1"/>
  <c r="CW465" i="1" s="1"/>
  <c r="V465" i="1" s="1"/>
  <c r="AJ465" i="1"/>
  <c r="CX465" i="1" s="1"/>
  <c r="W465" i="1" s="1"/>
  <c r="CT465" i="1"/>
  <c r="S465" i="1" s="1"/>
  <c r="CU465" i="1"/>
  <c r="T465" i="1" s="1"/>
  <c r="CV465" i="1"/>
  <c r="CY465" i="1"/>
  <c r="CZ465" i="1"/>
  <c r="Y465" i="1" s="1"/>
  <c r="GL465" i="1"/>
  <c r="GN465" i="1"/>
  <c r="GP465" i="1"/>
  <c r="GV465" i="1"/>
  <c r="HC465" i="1" s="1"/>
  <c r="GX465" i="1" s="1"/>
  <c r="I466" i="1"/>
  <c r="K466" i="1"/>
  <c r="U466" i="1"/>
  <c r="X466" i="1"/>
  <c r="AC466" i="1"/>
  <c r="AE466" i="1"/>
  <c r="CS466" i="1" s="1"/>
  <c r="R466" i="1" s="1"/>
  <c r="AF466" i="1"/>
  <c r="AG466" i="1"/>
  <c r="CU466" i="1" s="1"/>
  <c r="T466" i="1" s="1"/>
  <c r="AH466" i="1"/>
  <c r="AI466" i="1"/>
  <c r="CW466" i="1" s="1"/>
  <c r="V466" i="1" s="1"/>
  <c r="AJ466" i="1"/>
  <c r="CX466" i="1" s="1"/>
  <c r="W466" i="1" s="1"/>
  <c r="CT466" i="1"/>
  <c r="S466" i="1" s="1"/>
  <c r="CV466" i="1"/>
  <c r="CY466" i="1"/>
  <c r="CZ466" i="1"/>
  <c r="Y466" i="1" s="1"/>
  <c r="GL466" i="1"/>
  <c r="GN466" i="1"/>
  <c r="GP466" i="1"/>
  <c r="GV466" i="1"/>
  <c r="HC466" i="1" s="1"/>
  <c r="GX466" i="1" s="1"/>
  <c r="C467" i="1"/>
  <c r="D467" i="1"/>
  <c r="I467" i="1"/>
  <c r="K467" i="1"/>
  <c r="AC467" i="1"/>
  <c r="CQ467" i="1" s="1"/>
  <c r="P467" i="1" s="1"/>
  <c r="AD467" i="1"/>
  <c r="AB467" i="1" s="1"/>
  <c r="AE467" i="1"/>
  <c r="AF467" i="1"/>
  <c r="AG467" i="1"/>
  <c r="CU467" i="1" s="1"/>
  <c r="T467" i="1" s="1"/>
  <c r="AH467" i="1"/>
  <c r="CV467" i="1" s="1"/>
  <c r="U467" i="1" s="1"/>
  <c r="AI467" i="1"/>
  <c r="CW467" i="1" s="1"/>
  <c r="V467" i="1" s="1"/>
  <c r="AJ467" i="1"/>
  <c r="CR467" i="1"/>
  <c r="Q467" i="1" s="1"/>
  <c r="CS467" i="1"/>
  <c r="R467" i="1" s="1"/>
  <c r="CT467" i="1"/>
  <c r="CX467" i="1"/>
  <c r="W467" i="1" s="1"/>
  <c r="GL467" i="1"/>
  <c r="GN467" i="1"/>
  <c r="GP467" i="1"/>
  <c r="GV467" i="1"/>
  <c r="HC467" i="1" s="1"/>
  <c r="GX467" i="1" s="1"/>
  <c r="C468" i="1"/>
  <c r="D468" i="1"/>
  <c r="I468" i="1"/>
  <c r="K468" i="1"/>
  <c r="R468" i="1"/>
  <c r="AC468" i="1"/>
  <c r="AD468" i="1"/>
  <c r="AE468" i="1"/>
  <c r="AF468" i="1"/>
  <c r="AB468" i="1" s="1"/>
  <c r="AG468" i="1"/>
  <c r="CU468" i="1" s="1"/>
  <c r="T468" i="1" s="1"/>
  <c r="AH468" i="1"/>
  <c r="CV468" i="1" s="1"/>
  <c r="U468" i="1" s="1"/>
  <c r="AI468" i="1"/>
  <c r="AJ468" i="1"/>
  <c r="CQ468" i="1"/>
  <c r="P468" i="1" s="1"/>
  <c r="CR468" i="1"/>
  <c r="Q468" i="1" s="1"/>
  <c r="CS468" i="1"/>
  <c r="CW468" i="1"/>
  <c r="V468" i="1" s="1"/>
  <c r="CX468" i="1"/>
  <c r="W468" i="1" s="1"/>
  <c r="GL468" i="1"/>
  <c r="GN468" i="1"/>
  <c r="GP468" i="1"/>
  <c r="GV468" i="1"/>
  <c r="HC468" i="1" s="1"/>
  <c r="GX468" i="1" s="1"/>
  <c r="I469" i="1"/>
  <c r="S469" i="1" s="1"/>
  <c r="K469" i="1"/>
  <c r="Y469" i="1"/>
  <c r="AB469" i="1"/>
  <c r="AC469" i="1"/>
  <c r="CQ469" i="1" s="1"/>
  <c r="P469" i="1" s="1"/>
  <c r="AD469" i="1"/>
  <c r="AE469" i="1"/>
  <c r="AF469" i="1"/>
  <c r="AG469" i="1"/>
  <c r="CU469" i="1" s="1"/>
  <c r="T469" i="1" s="1"/>
  <c r="AH469" i="1"/>
  <c r="CV469" i="1" s="1"/>
  <c r="U469" i="1" s="1"/>
  <c r="AI469" i="1"/>
  <c r="CW469" i="1" s="1"/>
  <c r="V469" i="1" s="1"/>
  <c r="AJ469" i="1"/>
  <c r="CR469" i="1"/>
  <c r="Q469" i="1" s="1"/>
  <c r="CS469" i="1"/>
  <c r="R469" i="1" s="1"/>
  <c r="CT469" i="1"/>
  <c r="CX469" i="1"/>
  <c r="W469" i="1" s="1"/>
  <c r="CY469" i="1"/>
  <c r="X469" i="1" s="1"/>
  <c r="CZ469" i="1"/>
  <c r="GL469" i="1"/>
  <c r="GN469" i="1"/>
  <c r="GP469" i="1"/>
  <c r="GV469" i="1"/>
  <c r="HC469" i="1" s="1"/>
  <c r="GX469" i="1" s="1"/>
  <c r="I470" i="1"/>
  <c r="K470" i="1"/>
  <c r="T470" i="1"/>
  <c r="AB470" i="1"/>
  <c r="AC470" i="1"/>
  <c r="CQ470" i="1" s="1"/>
  <c r="P470" i="1" s="1"/>
  <c r="AD470" i="1"/>
  <c r="AE470" i="1"/>
  <c r="CR470" i="1" s="1"/>
  <c r="Q470" i="1" s="1"/>
  <c r="AF470" i="1"/>
  <c r="CT470" i="1" s="1"/>
  <c r="S470" i="1" s="1"/>
  <c r="AG470" i="1"/>
  <c r="AH470" i="1"/>
  <c r="CV470" i="1" s="1"/>
  <c r="U470" i="1" s="1"/>
  <c r="AI470" i="1"/>
  <c r="CW470" i="1" s="1"/>
  <c r="V470" i="1" s="1"/>
  <c r="AJ470" i="1"/>
  <c r="CX470" i="1" s="1"/>
  <c r="W470" i="1" s="1"/>
  <c r="CS470" i="1"/>
  <c r="R470" i="1" s="1"/>
  <c r="CU470" i="1"/>
  <c r="CY470" i="1"/>
  <c r="X470" i="1" s="1"/>
  <c r="CZ470" i="1"/>
  <c r="Y470" i="1" s="1"/>
  <c r="GL470" i="1"/>
  <c r="GN470" i="1"/>
  <c r="GP470" i="1"/>
  <c r="GV470" i="1"/>
  <c r="GX470" i="1"/>
  <c r="HC470" i="1"/>
  <c r="C471" i="1"/>
  <c r="D471" i="1"/>
  <c r="U471" i="1"/>
  <c r="AC471" i="1"/>
  <c r="CQ471" i="1" s="1"/>
  <c r="P471" i="1" s="1"/>
  <c r="AD471" i="1"/>
  <c r="AE471" i="1"/>
  <c r="CR471" i="1" s="1"/>
  <c r="Q471" i="1" s="1"/>
  <c r="AF471" i="1"/>
  <c r="AG471" i="1"/>
  <c r="AH471" i="1"/>
  <c r="AI471" i="1"/>
  <c r="CW471" i="1" s="1"/>
  <c r="V471" i="1" s="1"/>
  <c r="AJ471" i="1"/>
  <c r="CX471" i="1" s="1"/>
  <c r="W471" i="1" s="1"/>
  <c r="CT471" i="1"/>
  <c r="S471" i="1" s="1"/>
  <c r="CU471" i="1"/>
  <c r="T471" i="1" s="1"/>
  <c r="CV471" i="1"/>
  <c r="GL471" i="1"/>
  <c r="GO471" i="1"/>
  <c r="GP471" i="1"/>
  <c r="GV471" i="1"/>
  <c r="HC471" i="1" s="1"/>
  <c r="GX471" i="1" s="1"/>
  <c r="C472" i="1"/>
  <c r="D472" i="1"/>
  <c r="P472" i="1"/>
  <c r="CP472" i="1" s="1"/>
  <c r="O472" i="1" s="1"/>
  <c r="V472" i="1"/>
  <c r="AC472" i="1"/>
  <c r="AB472" i="1" s="1"/>
  <c r="AD472" i="1"/>
  <c r="AE472" i="1"/>
  <c r="CS472" i="1" s="1"/>
  <c r="R472" i="1" s="1"/>
  <c r="AF472" i="1"/>
  <c r="CT472" i="1" s="1"/>
  <c r="S472" i="1" s="1"/>
  <c r="AG472" i="1"/>
  <c r="AH472" i="1"/>
  <c r="CV472" i="1" s="1"/>
  <c r="U472" i="1" s="1"/>
  <c r="AI472" i="1"/>
  <c r="AJ472" i="1"/>
  <c r="CX472" i="1" s="1"/>
  <c r="W472" i="1" s="1"/>
  <c r="CQ472" i="1"/>
  <c r="CR472" i="1"/>
  <c r="Q472" i="1" s="1"/>
  <c r="CU472" i="1"/>
  <c r="T472" i="1" s="1"/>
  <c r="CW472" i="1"/>
  <c r="GL472" i="1"/>
  <c r="FR474" i="1" s="1"/>
  <c r="GO472" i="1"/>
  <c r="GP472" i="1"/>
  <c r="GV472" i="1"/>
  <c r="GX472" i="1"/>
  <c r="HC472" i="1"/>
  <c r="B474" i="1"/>
  <c r="B427" i="1" s="1"/>
  <c r="C474" i="1"/>
  <c r="C427" i="1" s="1"/>
  <c r="D474" i="1"/>
  <c r="D427" i="1" s="1"/>
  <c r="F474" i="1"/>
  <c r="F427" i="1" s="1"/>
  <c r="G474" i="1"/>
  <c r="G427" i="1" s="1"/>
  <c r="AP474" i="1"/>
  <c r="AP427" i="1" s="1"/>
  <c r="AQ474" i="1"/>
  <c r="AQ427" i="1" s="1"/>
  <c r="BB474" i="1"/>
  <c r="BB427" i="1" s="1"/>
  <c r="BC474" i="1"/>
  <c r="BC427" i="1" s="1"/>
  <c r="BX474" i="1"/>
  <c r="AO474" i="1" s="1"/>
  <c r="BY474" i="1"/>
  <c r="BY427" i="1" s="1"/>
  <c r="BZ474" i="1"/>
  <c r="BZ427" i="1" s="1"/>
  <c r="CD474" i="1"/>
  <c r="AU474" i="1" s="1"/>
  <c r="CG474" i="1"/>
  <c r="CG427" i="1" s="1"/>
  <c r="CK474" i="1"/>
  <c r="CK427" i="1" s="1"/>
  <c r="CL474" i="1"/>
  <c r="CL427" i="1" s="1"/>
  <c r="CM474" i="1"/>
  <c r="CM427" i="1" s="1"/>
  <c r="EH474" i="1"/>
  <c r="EH427" i="1" s="1"/>
  <c r="ET474" i="1"/>
  <c r="ET427" i="1" s="1"/>
  <c r="FP474" i="1"/>
  <c r="EG474" i="1" s="1"/>
  <c r="FQ474" i="1"/>
  <c r="FQ427" i="1" s="1"/>
  <c r="GC474" i="1"/>
  <c r="GC427" i="1" s="1"/>
  <c r="GD474" i="1"/>
  <c r="GD427" i="1" s="1"/>
  <c r="GE474" i="1"/>
  <c r="GE427" i="1" s="1"/>
  <c r="F484" i="1"/>
  <c r="P487" i="1"/>
  <c r="F490" i="1"/>
  <c r="D504" i="1"/>
  <c r="E506" i="1"/>
  <c r="Z506" i="1"/>
  <c r="AA506" i="1"/>
  <c r="AM506" i="1"/>
  <c r="AN506" i="1"/>
  <c r="BE506" i="1"/>
  <c r="BF506" i="1"/>
  <c r="BG506" i="1"/>
  <c r="BH506" i="1"/>
  <c r="BI506" i="1"/>
  <c r="BJ506" i="1"/>
  <c r="BK506" i="1"/>
  <c r="BL506" i="1"/>
  <c r="BM506" i="1"/>
  <c r="BN506" i="1"/>
  <c r="BO506" i="1"/>
  <c r="BP506" i="1"/>
  <c r="BQ506" i="1"/>
  <c r="BR506" i="1"/>
  <c r="BS506" i="1"/>
  <c r="BT506" i="1"/>
  <c r="BU506" i="1"/>
  <c r="BV506" i="1"/>
  <c r="BW506" i="1"/>
  <c r="CN506" i="1"/>
  <c r="CO506" i="1"/>
  <c r="CP506" i="1"/>
  <c r="CQ506" i="1"/>
  <c r="CR506" i="1"/>
  <c r="CS506" i="1"/>
  <c r="CT506" i="1"/>
  <c r="CU506" i="1"/>
  <c r="CV506" i="1"/>
  <c r="CW506" i="1"/>
  <c r="CX506" i="1"/>
  <c r="CY506" i="1"/>
  <c r="CZ506" i="1"/>
  <c r="DA506" i="1"/>
  <c r="DB506" i="1"/>
  <c r="DC506" i="1"/>
  <c r="DD506" i="1"/>
  <c r="DE506" i="1"/>
  <c r="DF506" i="1"/>
  <c r="DR506" i="1"/>
  <c r="DS506" i="1"/>
  <c r="EE506" i="1"/>
  <c r="EF506" i="1"/>
  <c r="EW506" i="1"/>
  <c r="EX506" i="1"/>
  <c r="EY506" i="1"/>
  <c r="EZ506" i="1"/>
  <c r="FA506" i="1"/>
  <c r="FB506" i="1"/>
  <c r="FC506" i="1"/>
  <c r="FD506" i="1"/>
  <c r="FE506" i="1"/>
  <c r="FF506" i="1"/>
  <c r="FG506" i="1"/>
  <c r="FH506" i="1"/>
  <c r="FI506" i="1"/>
  <c r="FJ506" i="1"/>
  <c r="FK506" i="1"/>
  <c r="FL506" i="1"/>
  <c r="FM506" i="1"/>
  <c r="FN506" i="1"/>
  <c r="FO506" i="1"/>
  <c r="GF506" i="1"/>
  <c r="GG506" i="1"/>
  <c r="GH506" i="1"/>
  <c r="GI506" i="1"/>
  <c r="GJ506" i="1"/>
  <c r="GK506" i="1"/>
  <c r="GL506" i="1"/>
  <c r="GM506" i="1"/>
  <c r="GN506" i="1"/>
  <c r="GO506" i="1"/>
  <c r="GP506" i="1"/>
  <c r="GQ506" i="1"/>
  <c r="GR506" i="1"/>
  <c r="GS506" i="1"/>
  <c r="GT506" i="1"/>
  <c r="GU506" i="1"/>
  <c r="GV506" i="1"/>
  <c r="GW506" i="1"/>
  <c r="GX506" i="1"/>
  <c r="C508" i="1"/>
  <c r="D508" i="1"/>
  <c r="I508" i="1"/>
  <c r="K508" i="1"/>
  <c r="R508" i="1"/>
  <c r="AC508" i="1"/>
  <c r="AB508" i="1" s="1"/>
  <c r="AE508" i="1"/>
  <c r="AD508" i="1" s="1"/>
  <c r="AF508" i="1"/>
  <c r="AG508" i="1"/>
  <c r="CU508" i="1" s="1"/>
  <c r="T508" i="1" s="1"/>
  <c r="AH508" i="1"/>
  <c r="CV508" i="1" s="1"/>
  <c r="U508" i="1" s="1"/>
  <c r="AI508" i="1"/>
  <c r="CW508" i="1" s="1"/>
  <c r="V508" i="1" s="1"/>
  <c r="AJ508" i="1"/>
  <c r="CX508" i="1" s="1"/>
  <c r="W508" i="1" s="1"/>
  <c r="CR508" i="1"/>
  <c r="Q508" i="1" s="1"/>
  <c r="CS508" i="1"/>
  <c r="CT508" i="1"/>
  <c r="S508" i="1" s="1"/>
  <c r="GL508" i="1"/>
  <c r="GO508" i="1"/>
  <c r="GP508" i="1"/>
  <c r="GV508" i="1"/>
  <c r="HC508" i="1" s="1"/>
  <c r="GX508" i="1" s="1"/>
  <c r="C509" i="1"/>
  <c r="D509" i="1"/>
  <c r="I509" i="1"/>
  <c r="K509" i="1"/>
  <c r="W509" i="1"/>
  <c r="AC509" i="1"/>
  <c r="CQ509" i="1" s="1"/>
  <c r="P509" i="1" s="1"/>
  <c r="AE509" i="1"/>
  <c r="CR509" i="1" s="1"/>
  <c r="Q509" i="1" s="1"/>
  <c r="AF509" i="1"/>
  <c r="AG509" i="1"/>
  <c r="CU509" i="1" s="1"/>
  <c r="T509" i="1" s="1"/>
  <c r="AH509" i="1"/>
  <c r="CV509" i="1" s="1"/>
  <c r="U509" i="1" s="1"/>
  <c r="AI509" i="1"/>
  <c r="AJ509" i="1"/>
  <c r="CS509" i="1"/>
  <c r="R509" i="1" s="1"/>
  <c r="CT509" i="1"/>
  <c r="S509" i="1" s="1"/>
  <c r="CW509" i="1"/>
  <c r="V509" i="1" s="1"/>
  <c r="CX509" i="1"/>
  <c r="GL509" i="1"/>
  <c r="GO509" i="1"/>
  <c r="GP509" i="1"/>
  <c r="GV509" i="1"/>
  <c r="HC509" i="1"/>
  <c r="GX509" i="1" s="1"/>
  <c r="C510" i="1"/>
  <c r="D510" i="1"/>
  <c r="R510" i="1"/>
  <c r="U510" i="1"/>
  <c r="AC510" i="1"/>
  <c r="AB510" i="1" s="1"/>
  <c r="AE510" i="1"/>
  <c r="AD510" i="1" s="1"/>
  <c r="AF510" i="1"/>
  <c r="AG510" i="1"/>
  <c r="CU510" i="1" s="1"/>
  <c r="T510" i="1" s="1"/>
  <c r="AH510" i="1"/>
  <c r="AI510" i="1"/>
  <c r="CW510" i="1" s="1"/>
  <c r="V510" i="1" s="1"/>
  <c r="AJ510" i="1"/>
  <c r="CX510" i="1" s="1"/>
  <c r="W510" i="1" s="1"/>
  <c r="CR510" i="1"/>
  <c r="Q510" i="1" s="1"/>
  <c r="CS510" i="1"/>
  <c r="CT510" i="1"/>
  <c r="S510" i="1" s="1"/>
  <c r="CV510" i="1"/>
  <c r="GL510" i="1"/>
  <c r="GO510" i="1"/>
  <c r="GP510" i="1"/>
  <c r="GV510" i="1"/>
  <c r="HC510" i="1" s="1"/>
  <c r="GX510" i="1" s="1"/>
  <c r="C511" i="1"/>
  <c r="D511" i="1"/>
  <c r="P511" i="1"/>
  <c r="CP511" i="1" s="1"/>
  <c r="O511" i="1" s="1"/>
  <c r="S511" i="1"/>
  <c r="AC511" i="1"/>
  <c r="AD511" i="1"/>
  <c r="AB511" i="1" s="1"/>
  <c r="AE511" i="1"/>
  <c r="CS511" i="1" s="1"/>
  <c r="R511" i="1" s="1"/>
  <c r="AF511" i="1"/>
  <c r="AG511" i="1"/>
  <c r="AH511" i="1"/>
  <c r="AI511" i="1"/>
  <c r="CW511" i="1" s="1"/>
  <c r="V511" i="1" s="1"/>
  <c r="AJ511" i="1"/>
  <c r="CX511" i="1" s="1"/>
  <c r="W511" i="1" s="1"/>
  <c r="CQ511" i="1"/>
  <c r="CR511" i="1"/>
  <c r="Q511" i="1" s="1"/>
  <c r="CT511" i="1"/>
  <c r="CU511" i="1"/>
  <c r="T511" i="1" s="1"/>
  <c r="CV511" i="1"/>
  <c r="U511" i="1" s="1"/>
  <c r="GL511" i="1"/>
  <c r="GO511" i="1"/>
  <c r="GP511" i="1"/>
  <c r="GV511" i="1"/>
  <c r="GX511" i="1"/>
  <c r="HC511" i="1"/>
  <c r="I512" i="1"/>
  <c r="AC512" i="1"/>
  <c r="AB512" i="1" s="1"/>
  <c r="AD512" i="1"/>
  <c r="AE512" i="1"/>
  <c r="CS512" i="1" s="1"/>
  <c r="R512" i="1" s="1"/>
  <c r="AF512" i="1"/>
  <c r="CT512" i="1" s="1"/>
  <c r="S512" i="1" s="1"/>
  <c r="AG512" i="1"/>
  <c r="AH512" i="1"/>
  <c r="CV512" i="1" s="1"/>
  <c r="U512" i="1" s="1"/>
  <c r="AI512" i="1"/>
  <c r="AJ512" i="1"/>
  <c r="CX512" i="1" s="1"/>
  <c r="W512" i="1" s="1"/>
  <c r="CQ512" i="1"/>
  <c r="P512" i="1" s="1"/>
  <c r="CP512" i="1" s="1"/>
  <c r="O512" i="1" s="1"/>
  <c r="CR512" i="1"/>
  <c r="Q512" i="1" s="1"/>
  <c r="CU512" i="1"/>
  <c r="T512" i="1" s="1"/>
  <c r="CW512" i="1"/>
  <c r="V512" i="1" s="1"/>
  <c r="GL512" i="1"/>
  <c r="GO512" i="1"/>
  <c r="GP512" i="1"/>
  <c r="GV512" i="1"/>
  <c r="HC512" i="1" s="1"/>
  <c r="GX512" i="1" s="1"/>
  <c r="I513" i="1"/>
  <c r="W513" i="1" s="1"/>
  <c r="T513" i="1"/>
  <c r="AC513" i="1"/>
  <c r="AE513" i="1"/>
  <c r="CR513" i="1" s="1"/>
  <c r="Q513" i="1" s="1"/>
  <c r="AF513" i="1"/>
  <c r="CT513" i="1" s="1"/>
  <c r="S513" i="1" s="1"/>
  <c r="CY513" i="1" s="1"/>
  <c r="X513" i="1" s="1"/>
  <c r="AG513" i="1"/>
  <c r="AH513" i="1"/>
  <c r="CV513" i="1" s="1"/>
  <c r="U513" i="1" s="1"/>
  <c r="AI513" i="1"/>
  <c r="CW513" i="1" s="1"/>
  <c r="V513" i="1" s="1"/>
  <c r="AJ513" i="1"/>
  <c r="CQ513" i="1"/>
  <c r="P513" i="1" s="1"/>
  <c r="CS513" i="1"/>
  <c r="R513" i="1" s="1"/>
  <c r="CU513" i="1"/>
  <c r="CX513" i="1"/>
  <c r="GL513" i="1"/>
  <c r="GO513" i="1"/>
  <c r="GP513" i="1"/>
  <c r="GV513" i="1"/>
  <c r="HC513" i="1"/>
  <c r="GX513" i="1" s="1"/>
  <c r="I514" i="1"/>
  <c r="P514" i="1"/>
  <c r="CP514" i="1" s="1"/>
  <c r="O514" i="1" s="1"/>
  <c r="S514" i="1"/>
  <c r="CZ514" i="1" s="1"/>
  <c r="Y514" i="1" s="1"/>
  <c r="AC514" i="1"/>
  <c r="AD514" i="1"/>
  <c r="AB514" i="1" s="1"/>
  <c r="AE514" i="1"/>
  <c r="CS514" i="1" s="1"/>
  <c r="R514" i="1" s="1"/>
  <c r="AF514" i="1"/>
  <c r="AG514" i="1"/>
  <c r="AH514" i="1"/>
  <c r="AI514" i="1"/>
  <c r="CW514" i="1" s="1"/>
  <c r="V514" i="1" s="1"/>
  <c r="AJ514" i="1"/>
  <c r="CX514" i="1" s="1"/>
  <c r="W514" i="1" s="1"/>
  <c r="CQ514" i="1"/>
  <c r="CR514" i="1"/>
  <c r="Q514" i="1" s="1"/>
  <c r="CT514" i="1"/>
  <c r="CU514" i="1"/>
  <c r="T514" i="1" s="1"/>
  <c r="CV514" i="1"/>
  <c r="U514" i="1" s="1"/>
  <c r="GL514" i="1"/>
  <c r="GO514" i="1"/>
  <c r="GP514" i="1"/>
  <c r="GV514" i="1"/>
  <c r="GX514" i="1"/>
  <c r="HC514" i="1"/>
  <c r="I515" i="1"/>
  <c r="R515" i="1"/>
  <c r="AC515" i="1"/>
  <c r="AB515" i="1" s="1"/>
  <c r="AD515" i="1"/>
  <c r="AE515" i="1"/>
  <c r="AF515" i="1"/>
  <c r="CT515" i="1" s="1"/>
  <c r="S515" i="1" s="1"/>
  <c r="AG515" i="1"/>
  <c r="AH515" i="1"/>
  <c r="CV515" i="1" s="1"/>
  <c r="U515" i="1" s="1"/>
  <c r="AI515" i="1"/>
  <c r="AJ515" i="1"/>
  <c r="CX515" i="1" s="1"/>
  <c r="W515" i="1" s="1"/>
  <c r="CQ515" i="1"/>
  <c r="P515" i="1" s="1"/>
  <c r="CP515" i="1" s="1"/>
  <c r="O515" i="1" s="1"/>
  <c r="CR515" i="1"/>
  <c r="Q515" i="1" s="1"/>
  <c r="CS515" i="1"/>
  <c r="CU515" i="1"/>
  <c r="T515" i="1" s="1"/>
  <c r="CW515" i="1"/>
  <c r="V515" i="1" s="1"/>
  <c r="GL515" i="1"/>
  <c r="GO515" i="1"/>
  <c r="GP515" i="1"/>
  <c r="GV515" i="1"/>
  <c r="HC515" i="1" s="1"/>
  <c r="GX515" i="1" s="1"/>
  <c r="C516" i="1"/>
  <c r="D516" i="1"/>
  <c r="S516" i="1"/>
  <c r="V516" i="1"/>
  <c r="AC516" i="1"/>
  <c r="CQ516" i="1" s="1"/>
  <c r="P516" i="1" s="1"/>
  <c r="AD516" i="1"/>
  <c r="AE516" i="1"/>
  <c r="CS516" i="1" s="1"/>
  <c r="R516" i="1" s="1"/>
  <c r="AF516" i="1"/>
  <c r="AG516" i="1"/>
  <c r="CU516" i="1" s="1"/>
  <c r="T516" i="1" s="1"/>
  <c r="AH516" i="1"/>
  <c r="CV516" i="1" s="1"/>
  <c r="U516" i="1" s="1"/>
  <c r="AI516" i="1"/>
  <c r="AJ516" i="1"/>
  <c r="CR516" i="1"/>
  <c r="Q516" i="1" s="1"/>
  <c r="CT516" i="1"/>
  <c r="CW516" i="1"/>
  <c r="CX516" i="1"/>
  <c r="W516" i="1" s="1"/>
  <c r="GL516" i="1"/>
  <c r="GO516" i="1"/>
  <c r="GP516" i="1"/>
  <c r="GV516" i="1"/>
  <c r="GX516" i="1"/>
  <c r="HC516" i="1"/>
  <c r="C517" i="1"/>
  <c r="D517" i="1"/>
  <c r="T517" i="1"/>
  <c r="AC517" i="1"/>
  <c r="CQ517" i="1" s="1"/>
  <c r="P517" i="1" s="1"/>
  <c r="CP517" i="1" s="1"/>
  <c r="O517" i="1" s="1"/>
  <c r="AE517" i="1"/>
  <c r="CR517" i="1" s="1"/>
  <c r="Q517" i="1" s="1"/>
  <c r="AF517" i="1"/>
  <c r="AG517" i="1"/>
  <c r="AH517" i="1"/>
  <c r="CV517" i="1" s="1"/>
  <c r="U517" i="1" s="1"/>
  <c r="AI517" i="1"/>
  <c r="AJ517" i="1"/>
  <c r="CX517" i="1" s="1"/>
  <c r="W517" i="1" s="1"/>
  <c r="CS517" i="1"/>
  <c r="R517" i="1" s="1"/>
  <c r="CT517" i="1"/>
  <c r="S517" i="1" s="1"/>
  <c r="CU517" i="1"/>
  <c r="CW517" i="1"/>
  <c r="V517" i="1" s="1"/>
  <c r="GL517" i="1"/>
  <c r="GO517" i="1"/>
  <c r="GP517" i="1"/>
  <c r="GV517" i="1"/>
  <c r="HC517" i="1"/>
  <c r="GX517" i="1" s="1"/>
  <c r="I518" i="1"/>
  <c r="P518" i="1"/>
  <c r="CP518" i="1" s="1"/>
  <c r="O518" i="1" s="1"/>
  <c r="V518" i="1"/>
  <c r="AC518" i="1"/>
  <c r="CQ518" i="1" s="1"/>
  <c r="AD518" i="1"/>
  <c r="AB518" i="1" s="1"/>
  <c r="AE518" i="1"/>
  <c r="AF518" i="1"/>
  <c r="CT518" i="1" s="1"/>
  <c r="S518" i="1" s="1"/>
  <c r="AG518" i="1"/>
  <c r="AH518" i="1"/>
  <c r="CV518" i="1" s="1"/>
  <c r="U518" i="1" s="1"/>
  <c r="AI518" i="1"/>
  <c r="AJ518" i="1"/>
  <c r="CX518" i="1" s="1"/>
  <c r="W518" i="1" s="1"/>
  <c r="CR518" i="1"/>
  <c r="Q518" i="1" s="1"/>
  <c r="CS518" i="1"/>
  <c r="R518" i="1" s="1"/>
  <c r="CU518" i="1"/>
  <c r="T518" i="1" s="1"/>
  <c r="CW518" i="1"/>
  <c r="GL518" i="1"/>
  <c r="GO518" i="1"/>
  <c r="GP518" i="1"/>
  <c r="GV518" i="1"/>
  <c r="HC518" i="1" s="1"/>
  <c r="GX518" i="1"/>
  <c r="I519" i="1"/>
  <c r="R519" i="1"/>
  <c r="U519" i="1"/>
  <c r="AC519" i="1"/>
  <c r="AB519" i="1" s="1"/>
  <c r="AD519" i="1"/>
  <c r="AE519" i="1"/>
  <c r="CR519" i="1" s="1"/>
  <c r="Q519" i="1" s="1"/>
  <c r="AF519" i="1"/>
  <c r="CT519" i="1" s="1"/>
  <c r="S519" i="1" s="1"/>
  <c r="AG519" i="1"/>
  <c r="CU519" i="1" s="1"/>
  <c r="T519" i="1" s="1"/>
  <c r="AH519" i="1"/>
  <c r="AI519" i="1"/>
  <c r="AJ519" i="1"/>
  <c r="CQ519" i="1"/>
  <c r="P519" i="1" s="1"/>
  <c r="CP519" i="1" s="1"/>
  <c r="O519" i="1" s="1"/>
  <c r="CS519" i="1"/>
  <c r="CV519" i="1"/>
  <c r="CW519" i="1"/>
  <c r="V519" i="1" s="1"/>
  <c r="CX519" i="1"/>
  <c r="W519" i="1" s="1"/>
  <c r="GL519" i="1"/>
  <c r="GO519" i="1"/>
  <c r="GP519" i="1"/>
  <c r="GV519" i="1"/>
  <c r="HC519" i="1" s="1"/>
  <c r="GX519" i="1" s="1"/>
  <c r="I520" i="1"/>
  <c r="T520" i="1"/>
  <c r="AC520" i="1"/>
  <c r="CQ520" i="1" s="1"/>
  <c r="P520" i="1" s="1"/>
  <c r="AE520" i="1"/>
  <c r="CR520" i="1" s="1"/>
  <c r="Q520" i="1" s="1"/>
  <c r="AF520" i="1"/>
  <c r="AG520" i="1"/>
  <c r="AH520" i="1"/>
  <c r="CV520" i="1" s="1"/>
  <c r="U520" i="1" s="1"/>
  <c r="AI520" i="1"/>
  <c r="AJ520" i="1"/>
  <c r="CX520" i="1" s="1"/>
  <c r="W520" i="1" s="1"/>
  <c r="CS520" i="1"/>
  <c r="R520" i="1" s="1"/>
  <c r="CT520" i="1"/>
  <c r="S520" i="1" s="1"/>
  <c r="CZ520" i="1" s="1"/>
  <c r="Y520" i="1" s="1"/>
  <c r="CU520" i="1"/>
  <c r="CW520" i="1"/>
  <c r="V520" i="1" s="1"/>
  <c r="CY520" i="1"/>
  <c r="X520" i="1" s="1"/>
  <c r="GL520" i="1"/>
  <c r="GO520" i="1"/>
  <c r="GP520" i="1"/>
  <c r="GV520" i="1"/>
  <c r="HC520" i="1"/>
  <c r="GX520" i="1" s="1"/>
  <c r="I521" i="1"/>
  <c r="P521" i="1"/>
  <c r="V521" i="1"/>
  <c r="AC521" i="1"/>
  <c r="AD521" i="1"/>
  <c r="AB521" i="1" s="1"/>
  <c r="AE521" i="1"/>
  <c r="AF521" i="1"/>
  <c r="CT521" i="1" s="1"/>
  <c r="S521" i="1" s="1"/>
  <c r="AG521" i="1"/>
  <c r="AH521" i="1"/>
  <c r="CV521" i="1" s="1"/>
  <c r="U521" i="1" s="1"/>
  <c r="AI521" i="1"/>
  <c r="AJ521" i="1"/>
  <c r="CX521" i="1" s="1"/>
  <c r="W521" i="1" s="1"/>
  <c r="CQ521" i="1"/>
  <c r="CR521" i="1"/>
  <c r="Q521" i="1" s="1"/>
  <c r="CS521" i="1"/>
  <c r="R521" i="1" s="1"/>
  <c r="CU521" i="1"/>
  <c r="T521" i="1" s="1"/>
  <c r="CW521" i="1"/>
  <c r="GL521" i="1"/>
  <c r="GO521" i="1"/>
  <c r="GP521" i="1"/>
  <c r="GV521" i="1"/>
  <c r="HC521" i="1" s="1"/>
  <c r="GX521" i="1"/>
  <c r="I522" i="1"/>
  <c r="K522" i="1"/>
  <c r="W522" i="1"/>
  <c r="AC522" i="1"/>
  <c r="CQ522" i="1" s="1"/>
  <c r="P522" i="1" s="1"/>
  <c r="AE522" i="1"/>
  <c r="AF522" i="1"/>
  <c r="CT522" i="1" s="1"/>
  <c r="S522" i="1" s="1"/>
  <c r="AG522" i="1"/>
  <c r="CU522" i="1" s="1"/>
  <c r="T522" i="1" s="1"/>
  <c r="AH522" i="1"/>
  <c r="AI522" i="1"/>
  <c r="AJ522" i="1"/>
  <c r="CV522" i="1"/>
  <c r="U522" i="1" s="1"/>
  <c r="CW522" i="1"/>
  <c r="V522" i="1" s="1"/>
  <c r="CX522" i="1"/>
  <c r="CY522" i="1"/>
  <c r="X522" i="1" s="1"/>
  <c r="CZ522" i="1"/>
  <c r="Y522" i="1" s="1"/>
  <c r="GL522" i="1"/>
  <c r="GO522" i="1"/>
  <c r="GP522" i="1"/>
  <c r="GV522" i="1"/>
  <c r="HC522" i="1"/>
  <c r="GX522" i="1" s="1"/>
  <c r="HG522" i="1"/>
  <c r="I523" i="1"/>
  <c r="K523" i="1"/>
  <c r="W523" i="1"/>
  <c r="AC523" i="1"/>
  <c r="HG523" i="1" s="1"/>
  <c r="AE523" i="1"/>
  <c r="AF523" i="1"/>
  <c r="AG523" i="1"/>
  <c r="CU523" i="1" s="1"/>
  <c r="T523" i="1" s="1"/>
  <c r="AH523" i="1"/>
  <c r="AI523" i="1"/>
  <c r="CW523" i="1" s="1"/>
  <c r="V523" i="1" s="1"/>
  <c r="AJ523" i="1"/>
  <c r="CQ523" i="1"/>
  <c r="P523" i="1" s="1"/>
  <c r="CT523" i="1"/>
  <c r="S523" i="1" s="1"/>
  <c r="CV523" i="1"/>
  <c r="U523" i="1" s="1"/>
  <c r="CX523" i="1"/>
  <c r="CY523" i="1"/>
  <c r="X523" i="1" s="1"/>
  <c r="CZ523" i="1"/>
  <c r="Y523" i="1" s="1"/>
  <c r="GL523" i="1"/>
  <c r="GO523" i="1"/>
  <c r="GP523" i="1"/>
  <c r="GV523" i="1"/>
  <c r="HC523" i="1"/>
  <c r="GX523" i="1" s="1"/>
  <c r="I524" i="1"/>
  <c r="K524" i="1"/>
  <c r="W524" i="1"/>
  <c r="Y524" i="1"/>
  <c r="AC524" i="1"/>
  <c r="CQ524" i="1" s="1"/>
  <c r="P524" i="1" s="1"/>
  <c r="AE524" i="1"/>
  <c r="AF524" i="1"/>
  <c r="CT524" i="1" s="1"/>
  <c r="S524" i="1" s="1"/>
  <c r="AG524" i="1"/>
  <c r="CU524" i="1" s="1"/>
  <c r="T524" i="1" s="1"/>
  <c r="AH524" i="1"/>
  <c r="AI524" i="1"/>
  <c r="AJ524" i="1"/>
  <c r="CV524" i="1"/>
  <c r="U524" i="1" s="1"/>
  <c r="CW524" i="1"/>
  <c r="V524" i="1" s="1"/>
  <c r="CX524" i="1"/>
  <c r="CY524" i="1"/>
  <c r="X524" i="1" s="1"/>
  <c r="CZ524" i="1"/>
  <c r="GL524" i="1"/>
  <c r="GN524" i="1"/>
  <c r="GP524" i="1"/>
  <c r="GV524" i="1"/>
  <c r="HC524" i="1"/>
  <c r="GX524" i="1" s="1"/>
  <c r="I525" i="1"/>
  <c r="T525" i="1" s="1"/>
  <c r="K525" i="1"/>
  <c r="R525" i="1"/>
  <c r="X525" i="1"/>
  <c r="AC525" i="1"/>
  <c r="AB525" i="1" s="1"/>
  <c r="AD525" i="1"/>
  <c r="AE525" i="1"/>
  <c r="AF525" i="1"/>
  <c r="CT525" i="1" s="1"/>
  <c r="S525" i="1" s="1"/>
  <c r="AG525" i="1"/>
  <c r="AH525" i="1"/>
  <c r="CV525" i="1" s="1"/>
  <c r="U525" i="1" s="1"/>
  <c r="AI525" i="1"/>
  <c r="AJ525" i="1"/>
  <c r="CX525" i="1" s="1"/>
  <c r="W525" i="1" s="1"/>
  <c r="CQ525" i="1"/>
  <c r="P525" i="1" s="1"/>
  <c r="CP525" i="1" s="1"/>
  <c r="O525" i="1" s="1"/>
  <c r="GM525" i="1" s="1"/>
  <c r="GO525" i="1" s="1"/>
  <c r="CR525" i="1"/>
  <c r="Q525" i="1" s="1"/>
  <c r="CS525" i="1"/>
  <c r="CU525" i="1"/>
  <c r="CW525" i="1"/>
  <c r="V525" i="1" s="1"/>
  <c r="CY525" i="1"/>
  <c r="CZ525" i="1"/>
  <c r="Y525" i="1" s="1"/>
  <c r="GL525" i="1"/>
  <c r="GN525" i="1"/>
  <c r="GP525" i="1"/>
  <c r="GV525" i="1"/>
  <c r="HC525" i="1" s="1"/>
  <c r="GX525" i="1" s="1"/>
  <c r="C526" i="1"/>
  <c r="D526" i="1"/>
  <c r="I526" i="1"/>
  <c r="K526" i="1"/>
  <c r="W526" i="1"/>
  <c r="AC526" i="1"/>
  <c r="CQ526" i="1" s="1"/>
  <c r="P526" i="1" s="1"/>
  <c r="AE526" i="1"/>
  <c r="AF526" i="1"/>
  <c r="CT526" i="1" s="1"/>
  <c r="S526" i="1" s="1"/>
  <c r="AG526" i="1"/>
  <c r="CU526" i="1" s="1"/>
  <c r="T526" i="1" s="1"/>
  <c r="AH526" i="1"/>
  <c r="AI526" i="1"/>
  <c r="AJ526" i="1"/>
  <c r="CV526" i="1"/>
  <c r="U526" i="1" s="1"/>
  <c r="CW526" i="1"/>
  <c r="V526" i="1" s="1"/>
  <c r="CX526" i="1"/>
  <c r="GL526" i="1"/>
  <c r="GO526" i="1"/>
  <c r="GP526" i="1"/>
  <c r="GV526" i="1"/>
  <c r="HC526" i="1"/>
  <c r="GX526" i="1" s="1"/>
  <c r="C527" i="1"/>
  <c r="D527" i="1"/>
  <c r="I527" i="1"/>
  <c r="K527" i="1"/>
  <c r="P527" i="1"/>
  <c r="CP527" i="1" s="1"/>
  <c r="O527" i="1" s="1"/>
  <c r="V527" i="1"/>
  <c r="AC527" i="1"/>
  <c r="AD527" i="1"/>
  <c r="AB527" i="1" s="1"/>
  <c r="AE527" i="1"/>
  <c r="AF527" i="1"/>
  <c r="CT527" i="1" s="1"/>
  <c r="S527" i="1" s="1"/>
  <c r="AG527" i="1"/>
  <c r="AH527" i="1"/>
  <c r="CV527" i="1" s="1"/>
  <c r="U527" i="1" s="1"/>
  <c r="AI527" i="1"/>
  <c r="AJ527" i="1"/>
  <c r="CX527" i="1" s="1"/>
  <c r="W527" i="1" s="1"/>
  <c r="CQ527" i="1"/>
  <c r="CR527" i="1"/>
  <c r="Q527" i="1" s="1"/>
  <c r="CS527" i="1"/>
  <c r="CU527" i="1"/>
  <c r="T527" i="1" s="1"/>
  <c r="CW527" i="1"/>
  <c r="GL527" i="1"/>
  <c r="GO527" i="1"/>
  <c r="GP527" i="1"/>
  <c r="GV527" i="1"/>
  <c r="HC527" i="1" s="1"/>
  <c r="GX527" i="1" s="1"/>
  <c r="C528" i="1"/>
  <c r="D528" i="1"/>
  <c r="I528" i="1"/>
  <c r="K528" i="1"/>
  <c r="U528" i="1"/>
  <c r="W528" i="1"/>
  <c r="AC528" i="1"/>
  <c r="AD528" i="1"/>
  <c r="AE528" i="1"/>
  <c r="CS528" i="1" s="1"/>
  <c r="R528" i="1" s="1"/>
  <c r="AF528" i="1"/>
  <c r="AG528" i="1"/>
  <c r="AH528" i="1"/>
  <c r="AI528" i="1"/>
  <c r="CW528" i="1" s="1"/>
  <c r="V528" i="1" s="1"/>
  <c r="AJ528" i="1"/>
  <c r="CR528" i="1"/>
  <c r="Q528" i="1" s="1"/>
  <c r="CT528" i="1"/>
  <c r="S528" i="1" s="1"/>
  <c r="CY528" i="1" s="1"/>
  <c r="X528" i="1" s="1"/>
  <c r="CU528" i="1"/>
  <c r="T528" i="1" s="1"/>
  <c r="CV528" i="1"/>
  <c r="CX528" i="1"/>
  <c r="GL528" i="1"/>
  <c r="GO528" i="1"/>
  <c r="GP528" i="1"/>
  <c r="GV528" i="1"/>
  <c r="HC528" i="1" s="1"/>
  <c r="GX528" i="1" s="1"/>
  <c r="C529" i="1"/>
  <c r="D529" i="1"/>
  <c r="I529" i="1"/>
  <c r="K529" i="1"/>
  <c r="P529" i="1"/>
  <c r="T529" i="1"/>
  <c r="AC529" i="1"/>
  <c r="AE529" i="1"/>
  <c r="CR529" i="1" s="1"/>
  <c r="Q529" i="1" s="1"/>
  <c r="AF529" i="1"/>
  <c r="CT529" i="1" s="1"/>
  <c r="S529" i="1" s="1"/>
  <c r="CY529" i="1" s="1"/>
  <c r="X529" i="1" s="1"/>
  <c r="AG529" i="1"/>
  <c r="AH529" i="1"/>
  <c r="CV529" i="1" s="1"/>
  <c r="U529" i="1" s="1"/>
  <c r="AI529" i="1"/>
  <c r="CW529" i="1" s="1"/>
  <c r="V529" i="1" s="1"/>
  <c r="AJ529" i="1"/>
  <c r="CX529" i="1" s="1"/>
  <c r="W529" i="1" s="1"/>
  <c r="CQ529" i="1"/>
  <c r="CS529" i="1"/>
  <c r="R529" i="1" s="1"/>
  <c r="CU529" i="1"/>
  <c r="GL529" i="1"/>
  <c r="GO529" i="1"/>
  <c r="GP529" i="1"/>
  <c r="GV529" i="1"/>
  <c r="HC529" i="1"/>
  <c r="GX529" i="1" s="1"/>
  <c r="C530" i="1"/>
  <c r="D530" i="1"/>
  <c r="U530" i="1"/>
  <c r="W530" i="1"/>
  <c r="AC530" i="1"/>
  <c r="AD530" i="1"/>
  <c r="AE530" i="1"/>
  <c r="CS530" i="1" s="1"/>
  <c r="R530" i="1" s="1"/>
  <c r="AF530" i="1"/>
  <c r="AG530" i="1"/>
  <c r="AH530" i="1"/>
  <c r="AI530" i="1"/>
  <c r="CW530" i="1" s="1"/>
  <c r="V530" i="1" s="1"/>
  <c r="AJ530" i="1"/>
  <c r="CR530" i="1"/>
  <c r="Q530" i="1" s="1"/>
  <c r="CT530" i="1"/>
  <c r="S530" i="1" s="1"/>
  <c r="CY530" i="1" s="1"/>
  <c r="X530" i="1" s="1"/>
  <c r="CU530" i="1"/>
  <c r="T530" i="1" s="1"/>
  <c r="CV530" i="1"/>
  <c r="CX530" i="1"/>
  <c r="GL530" i="1"/>
  <c r="GN530" i="1"/>
  <c r="GP530" i="1"/>
  <c r="GV530" i="1"/>
  <c r="HC530" i="1" s="1"/>
  <c r="GX530" i="1" s="1"/>
  <c r="C531" i="1"/>
  <c r="D531" i="1"/>
  <c r="P531" i="1"/>
  <c r="CP531" i="1" s="1"/>
  <c r="O531" i="1" s="1"/>
  <c r="V531" i="1"/>
  <c r="AC531" i="1"/>
  <c r="AD531" i="1"/>
  <c r="AB531" i="1" s="1"/>
  <c r="AE531" i="1"/>
  <c r="AF531" i="1"/>
  <c r="CT531" i="1" s="1"/>
  <c r="S531" i="1" s="1"/>
  <c r="AG531" i="1"/>
  <c r="AH531" i="1"/>
  <c r="CV531" i="1" s="1"/>
  <c r="U531" i="1" s="1"/>
  <c r="AI531" i="1"/>
  <c r="AJ531" i="1"/>
  <c r="CX531" i="1" s="1"/>
  <c r="W531" i="1" s="1"/>
  <c r="CQ531" i="1"/>
  <c r="CR531" i="1"/>
  <c r="Q531" i="1" s="1"/>
  <c r="CS531" i="1"/>
  <c r="R531" i="1" s="1"/>
  <c r="CU531" i="1"/>
  <c r="T531" i="1" s="1"/>
  <c r="CW531" i="1"/>
  <c r="GL531" i="1"/>
  <c r="FR553" i="1" s="1"/>
  <c r="GN531" i="1"/>
  <c r="GP531" i="1"/>
  <c r="GV531" i="1"/>
  <c r="GX531" i="1"/>
  <c r="HC531" i="1"/>
  <c r="I532" i="1"/>
  <c r="K532" i="1"/>
  <c r="W532" i="1"/>
  <c r="Y532" i="1"/>
  <c r="AC532" i="1"/>
  <c r="CQ532" i="1" s="1"/>
  <c r="P532" i="1" s="1"/>
  <c r="AE532" i="1"/>
  <c r="AF532" i="1"/>
  <c r="CT532" i="1" s="1"/>
  <c r="S532" i="1" s="1"/>
  <c r="AG532" i="1"/>
  <c r="CU532" i="1" s="1"/>
  <c r="T532" i="1" s="1"/>
  <c r="AH532" i="1"/>
  <c r="AI532" i="1"/>
  <c r="AJ532" i="1"/>
  <c r="CV532" i="1"/>
  <c r="U532" i="1" s="1"/>
  <c r="CW532" i="1"/>
  <c r="V532" i="1" s="1"/>
  <c r="CX532" i="1"/>
  <c r="CY532" i="1"/>
  <c r="X532" i="1" s="1"/>
  <c r="CZ532" i="1"/>
  <c r="GL532" i="1"/>
  <c r="GN532" i="1"/>
  <c r="GP532" i="1"/>
  <c r="GV532" i="1"/>
  <c r="HC532" i="1"/>
  <c r="GX532" i="1" s="1"/>
  <c r="I533" i="1"/>
  <c r="T533" i="1" s="1"/>
  <c r="K533" i="1"/>
  <c r="R533" i="1"/>
  <c r="X533" i="1"/>
  <c r="AC533" i="1"/>
  <c r="AB533" i="1" s="1"/>
  <c r="AD533" i="1"/>
  <c r="AE533" i="1"/>
  <c r="AF533" i="1"/>
  <c r="CT533" i="1" s="1"/>
  <c r="S533" i="1" s="1"/>
  <c r="AG533" i="1"/>
  <c r="AH533" i="1"/>
  <c r="CV533" i="1" s="1"/>
  <c r="U533" i="1" s="1"/>
  <c r="AI533" i="1"/>
  <c r="AJ533" i="1"/>
  <c r="CX533" i="1" s="1"/>
  <c r="W533" i="1" s="1"/>
  <c r="CQ533" i="1"/>
  <c r="P533" i="1" s="1"/>
  <c r="CP533" i="1" s="1"/>
  <c r="O533" i="1" s="1"/>
  <c r="CR533" i="1"/>
  <c r="Q533" i="1" s="1"/>
  <c r="CS533" i="1"/>
  <c r="CU533" i="1"/>
  <c r="CW533" i="1"/>
  <c r="V533" i="1" s="1"/>
  <c r="CY533" i="1"/>
  <c r="CZ533" i="1"/>
  <c r="Y533" i="1" s="1"/>
  <c r="GL533" i="1"/>
  <c r="GN533" i="1"/>
  <c r="GP533" i="1"/>
  <c r="GV533" i="1"/>
  <c r="HC533" i="1" s="1"/>
  <c r="GX533" i="1" s="1"/>
  <c r="I534" i="1"/>
  <c r="K534" i="1"/>
  <c r="S534" i="1"/>
  <c r="Y534" i="1"/>
  <c r="AC534" i="1"/>
  <c r="CQ534" i="1" s="1"/>
  <c r="P534" i="1" s="1"/>
  <c r="AD534" i="1"/>
  <c r="AE534" i="1"/>
  <c r="CS534" i="1" s="1"/>
  <c r="AF534" i="1"/>
  <c r="AG534" i="1"/>
  <c r="CU534" i="1" s="1"/>
  <c r="T534" i="1" s="1"/>
  <c r="AH534" i="1"/>
  <c r="CV534" i="1" s="1"/>
  <c r="U534" i="1" s="1"/>
  <c r="AI534" i="1"/>
  <c r="CW534" i="1" s="1"/>
  <c r="V534" i="1" s="1"/>
  <c r="AJ534" i="1"/>
  <c r="CR534" i="1"/>
  <c r="Q534" i="1" s="1"/>
  <c r="CT534" i="1"/>
  <c r="CX534" i="1"/>
  <c r="W534" i="1" s="1"/>
  <c r="CY534" i="1"/>
  <c r="X534" i="1" s="1"/>
  <c r="CZ534" i="1"/>
  <c r="GL534" i="1"/>
  <c r="GN534" i="1"/>
  <c r="GP534" i="1"/>
  <c r="GV534" i="1"/>
  <c r="HC534" i="1" s="1"/>
  <c r="GX534" i="1" s="1"/>
  <c r="I535" i="1"/>
  <c r="K535" i="1"/>
  <c r="T535" i="1"/>
  <c r="V535" i="1"/>
  <c r="AC535" i="1"/>
  <c r="CQ535" i="1" s="1"/>
  <c r="P535" i="1" s="1"/>
  <c r="AE535" i="1"/>
  <c r="CR535" i="1" s="1"/>
  <c r="Q535" i="1" s="1"/>
  <c r="AF535" i="1"/>
  <c r="AG535" i="1"/>
  <c r="AH535" i="1"/>
  <c r="CV535" i="1" s="1"/>
  <c r="U535" i="1" s="1"/>
  <c r="AI535" i="1"/>
  <c r="AJ535" i="1"/>
  <c r="CX535" i="1" s="1"/>
  <c r="W535" i="1" s="1"/>
  <c r="CS535" i="1"/>
  <c r="R535" i="1" s="1"/>
  <c r="CT535" i="1"/>
  <c r="S535" i="1" s="1"/>
  <c r="CU535" i="1"/>
  <c r="CW535" i="1"/>
  <c r="CY535" i="1"/>
  <c r="X535" i="1" s="1"/>
  <c r="CZ535" i="1"/>
  <c r="Y535" i="1" s="1"/>
  <c r="GL535" i="1"/>
  <c r="GN535" i="1"/>
  <c r="GP535" i="1"/>
  <c r="GV535" i="1"/>
  <c r="HC535" i="1"/>
  <c r="GX535" i="1" s="1"/>
  <c r="C536" i="1"/>
  <c r="D536" i="1"/>
  <c r="U536" i="1"/>
  <c r="AC536" i="1"/>
  <c r="AE536" i="1"/>
  <c r="CS536" i="1" s="1"/>
  <c r="R536" i="1" s="1"/>
  <c r="CZ536" i="1" s="1"/>
  <c r="Y536" i="1" s="1"/>
  <c r="AF536" i="1"/>
  <c r="AG536" i="1"/>
  <c r="CU536" i="1" s="1"/>
  <c r="T536" i="1" s="1"/>
  <c r="AH536" i="1"/>
  <c r="AI536" i="1"/>
  <c r="CW536" i="1" s="1"/>
  <c r="V536" i="1" s="1"/>
  <c r="AJ536" i="1"/>
  <c r="CX536" i="1" s="1"/>
  <c r="W536" i="1" s="1"/>
  <c r="AJ553" i="1" s="1"/>
  <c r="CT536" i="1"/>
  <c r="S536" i="1" s="1"/>
  <c r="CV536" i="1"/>
  <c r="GL536" i="1"/>
  <c r="GN536" i="1"/>
  <c r="GP536" i="1"/>
  <c r="GV536" i="1"/>
  <c r="HC536" i="1" s="1"/>
  <c r="GX536" i="1" s="1"/>
  <c r="C537" i="1"/>
  <c r="D537" i="1"/>
  <c r="P537" i="1"/>
  <c r="S537" i="1"/>
  <c r="V537" i="1"/>
  <c r="AC537" i="1"/>
  <c r="AD537" i="1"/>
  <c r="AB537" i="1" s="1"/>
  <c r="AE537" i="1"/>
  <c r="CS537" i="1" s="1"/>
  <c r="R537" i="1" s="1"/>
  <c r="AF537" i="1"/>
  <c r="AG537" i="1"/>
  <c r="AH537" i="1"/>
  <c r="AI537" i="1"/>
  <c r="AJ537" i="1"/>
  <c r="CX537" i="1" s="1"/>
  <c r="W537" i="1" s="1"/>
  <c r="CQ537" i="1"/>
  <c r="CR537" i="1"/>
  <c r="Q537" i="1" s="1"/>
  <c r="CT537" i="1"/>
  <c r="CU537" i="1"/>
  <c r="T537" i="1" s="1"/>
  <c r="CV537" i="1"/>
  <c r="U537" i="1" s="1"/>
  <c r="CW537" i="1"/>
  <c r="GL537" i="1"/>
  <c r="GN537" i="1"/>
  <c r="GP537" i="1"/>
  <c r="GV537" i="1"/>
  <c r="GX537" i="1"/>
  <c r="HC537" i="1"/>
  <c r="P538" i="1"/>
  <c r="S538" i="1"/>
  <c r="U538" i="1"/>
  <c r="Y538" i="1"/>
  <c r="AC538" i="1"/>
  <c r="HG538" i="1" s="1"/>
  <c r="AD538" i="1"/>
  <c r="AB538" i="1" s="1"/>
  <c r="AE538" i="1"/>
  <c r="AF538" i="1"/>
  <c r="AG538" i="1"/>
  <c r="CU538" i="1" s="1"/>
  <c r="T538" i="1" s="1"/>
  <c r="AH538" i="1"/>
  <c r="AI538" i="1"/>
  <c r="CW538" i="1" s="1"/>
  <c r="V538" i="1" s="1"/>
  <c r="AJ538" i="1"/>
  <c r="CQ538" i="1"/>
  <c r="CR538" i="1"/>
  <c r="Q538" i="1" s="1"/>
  <c r="CS538" i="1"/>
  <c r="R538" i="1" s="1"/>
  <c r="CT538" i="1"/>
  <c r="CV538" i="1"/>
  <c r="CX538" i="1"/>
  <c r="W538" i="1" s="1"/>
  <c r="CY538" i="1"/>
  <c r="X538" i="1" s="1"/>
  <c r="CZ538" i="1"/>
  <c r="GL538" i="1"/>
  <c r="GN538" i="1"/>
  <c r="GP538" i="1"/>
  <c r="GV538" i="1"/>
  <c r="HC538" i="1" s="1"/>
  <c r="GX538" i="1" s="1"/>
  <c r="U539" i="1"/>
  <c r="X539" i="1"/>
  <c r="AC539" i="1"/>
  <c r="AE539" i="1"/>
  <c r="CS539" i="1" s="1"/>
  <c r="R539" i="1" s="1"/>
  <c r="AF539" i="1"/>
  <c r="AG539" i="1"/>
  <c r="AH539" i="1"/>
  <c r="AI539" i="1"/>
  <c r="CW539" i="1" s="1"/>
  <c r="V539" i="1" s="1"/>
  <c r="AJ539" i="1"/>
  <c r="CX539" i="1" s="1"/>
  <c r="W539" i="1" s="1"/>
  <c r="CT539" i="1"/>
  <c r="S539" i="1" s="1"/>
  <c r="CU539" i="1"/>
  <c r="T539" i="1" s="1"/>
  <c r="CV539" i="1"/>
  <c r="CY539" i="1"/>
  <c r="CZ539" i="1"/>
  <c r="Y539" i="1" s="1"/>
  <c r="GL539" i="1"/>
  <c r="GN539" i="1"/>
  <c r="GP539" i="1"/>
  <c r="GV539" i="1"/>
  <c r="HC539" i="1" s="1"/>
  <c r="GX539" i="1" s="1"/>
  <c r="I540" i="1"/>
  <c r="K540" i="1"/>
  <c r="R540" i="1"/>
  <c r="U540" i="1"/>
  <c r="W540" i="1"/>
  <c r="X540" i="1"/>
  <c r="AC540" i="1"/>
  <c r="AD540" i="1"/>
  <c r="AE540" i="1"/>
  <c r="AF540" i="1"/>
  <c r="AG540" i="1"/>
  <c r="AH540" i="1"/>
  <c r="AI540" i="1"/>
  <c r="CW540" i="1" s="1"/>
  <c r="V540" i="1" s="1"/>
  <c r="AJ540" i="1"/>
  <c r="CR540" i="1"/>
  <c r="Q540" i="1" s="1"/>
  <c r="CS540" i="1"/>
  <c r="CT540" i="1"/>
  <c r="S540" i="1" s="1"/>
  <c r="CU540" i="1"/>
  <c r="T540" i="1" s="1"/>
  <c r="CV540" i="1"/>
  <c r="CX540" i="1"/>
  <c r="CY540" i="1"/>
  <c r="CZ540" i="1"/>
  <c r="Y540" i="1" s="1"/>
  <c r="GL540" i="1"/>
  <c r="GN540" i="1"/>
  <c r="GP540" i="1"/>
  <c r="GV540" i="1"/>
  <c r="HC540" i="1" s="1"/>
  <c r="GX540" i="1" s="1"/>
  <c r="I541" i="1"/>
  <c r="K541" i="1"/>
  <c r="U541" i="1"/>
  <c r="X541" i="1"/>
  <c r="AC541" i="1"/>
  <c r="AE541" i="1"/>
  <c r="CS541" i="1" s="1"/>
  <c r="R541" i="1" s="1"/>
  <c r="AF541" i="1"/>
  <c r="AG541" i="1"/>
  <c r="AH541" i="1"/>
  <c r="AI541" i="1"/>
  <c r="CW541" i="1" s="1"/>
  <c r="V541" i="1" s="1"/>
  <c r="AJ541" i="1"/>
  <c r="CX541" i="1" s="1"/>
  <c r="W541" i="1" s="1"/>
  <c r="CT541" i="1"/>
  <c r="S541" i="1" s="1"/>
  <c r="CU541" i="1"/>
  <c r="T541" i="1" s="1"/>
  <c r="CV541" i="1"/>
  <c r="CY541" i="1"/>
  <c r="CZ541" i="1"/>
  <c r="Y541" i="1" s="1"/>
  <c r="GL541" i="1"/>
  <c r="GN541" i="1"/>
  <c r="GP541" i="1"/>
  <c r="GV541" i="1"/>
  <c r="HC541" i="1" s="1"/>
  <c r="GX541" i="1" s="1"/>
  <c r="C542" i="1"/>
  <c r="D542" i="1"/>
  <c r="R542" i="1"/>
  <c r="U542" i="1"/>
  <c r="AC542" i="1"/>
  <c r="AD542" i="1"/>
  <c r="AE542" i="1"/>
  <c r="AF542" i="1"/>
  <c r="AG542" i="1"/>
  <c r="AH542" i="1"/>
  <c r="AI542" i="1"/>
  <c r="CW542" i="1" s="1"/>
  <c r="V542" i="1" s="1"/>
  <c r="AJ542" i="1"/>
  <c r="CR542" i="1"/>
  <c r="Q542" i="1" s="1"/>
  <c r="CS542" i="1"/>
  <c r="CT542" i="1"/>
  <c r="S542" i="1" s="1"/>
  <c r="CY542" i="1" s="1"/>
  <c r="X542" i="1" s="1"/>
  <c r="CU542" i="1"/>
  <c r="T542" i="1" s="1"/>
  <c r="CV542" i="1"/>
  <c r="CX542" i="1"/>
  <c r="W542" i="1" s="1"/>
  <c r="CZ542" i="1"/>
  <c r="Y542" i="1" s="1"/>
  <c r="GL542" i="1"/>
  <c r="GN542" i="1"/>
  <c r="GP542" i="1"/>
  <c r="GV542" i="1"/>
  <c r="HC542" i="1" s="1"/>
  <c r="GX542" i="1" s="1"/>
  <c r="C543" i="1"/>
  <c r="D543" i="1"/>
  <c r="P543" i="1"/>
  <c r="S543" i="1"/>
  <c r="V543" i="1"/>
  <c r="AC543" i="1"/>
  <c r="AD543" i="1"/>
  <c r="AB543" i="1" s="1"/>
  <c r="AE543" i="1"/>
  <c r="CS543" i="1" s="1"/>
  <c r="R543" i="1" s="1"/>
  <c r="AF543" i="1"/>
  <c r="AG543" i="1"/>
  <c r="AH543" i="1"/>
  <c r="AI543" i="1"/>
  <c r="AJ543" i="1"/>
  <c r="CX543" i="1" s="1"/>
  <c r="W543" i="1" s="1"/>
  <c r="CQ543" i="1"/>
  <c r="CR543" i="1"/>
  <c r="Q543" i="1" s="1"/>
  <c r="CT543" i="1"/>
  <c r="CU543" i="1"/>
  <c r="T543" i="1" s="1"/>
  <c r="CV543" i="1"/>
  <c r="U543" i="1" s="1"/>
  <c r="CW543" i="1"/>
  <c r="GL543" i="1"/>
  <c r="GN543" i="1"/>
  <c r="GP543" i="1"/>
  <c r="GV543" i="1"/>
  <c r="GX543" i="1"/>
  <c r="HC543" i="1"/>
  <c r="I544" i="1"/>
  <c r="K544" i="1"/>
  <c r="S544" i="1"/>
  <c r="T544" i="1"/>
  <c r="AC544" i="1"/>
  <c r="AE544" i="1"/>
  <c r="AF544" i="1"/>
  <c r="CT544" i="1" s="1"/>
  <c r="AG544" i="1"/>
  <c r="CU544" i="1" s="1"/>
  <c r="AH544" i="1"/>
  <c r="AI544" i="1"/>
  <c r="AJ544" i="1"/>
  <c r="CQ544" i="1"/>
  <c r="P544" i="1" s="1"/>
  <c r="CS544" i="1"/>
  <c r="R544" i="1" s="1"/>
  <c r="CV544" i="1"/>
  <c r="U544" i="1" s="1"/>
  <c r="CW544" i="1"/>
  <c r="V544" i="1" s="1"/>
  <c r="CX544" i="1"/>
  <c r="W544" i="1" s="1"/>
  <c r="CY544" i="1"/>
  <c r="X544" i="1" s="1"/>
  <c r="CZ544" i="1"/>
  <c r="Y544" i="1" s="1"/>
  <c r="GL544" i="1"/>
  <c r="GN544" i="1"/>
  <c r="GP544" i="1"/>
  <c r="GV544" i="1"/>
  <c r="HC544" i="1"/>
  <c r="GX544" i="1" s="1"/>
  <c r="HG544" i="1"/>
  <c r="I545" i="1"/>
  <c r="K545" i="1"/>
  <c r="W545" i="1"/>
  <c r="Y545" i="1"/>
  <c r="AB545" i="1"/>
  <c r="AC545" i="1"/>
  <c r="AE545" i="1"/>
  <c r="AD545" i="1" s="1"/>
  <c r="AF545" i="1"/>
  <c r="CT545" i="1" s="1"/>
  <c r="S545" i="1" s="1"/>
  <c r="AG545" i="1"/>
  <c r="CU545" i="1" s="1"/>
  <c r="T545" i="1" s="1"/>
  <c r="AH545" i="1"/>
  <c r="AI545" i="1"/>
  <c r="AJ545" i="1"/>
  <c r="CQ545" i="1"/>
  <c r="P545" i="1" s="1"/>
  <c r="CP545" i="1" s="1"/>
  <c r="O545" i="1" s="1"/>
  <c r="CR545" i="1"/>
  <c r="Q545" i="1" s="1"/>
  <c r="CV545" i="1"/>
  <c r="U545" i="1" s="1"/>
  <c r="CW545" i="1"/>
  <c r="V545" i="1" s="1"/>
  <c r="CX545" i="1"/>
  <c r="CY545" i="1"/>
  <c r="X545" i="1" s="1"/>
  <c r="CZ545" i="1"/>
  <c r="GL545" i="1"/>
  <c r="GN545" i="1"/>
  <c r="GP545" i="1"/>
  <c r="GV545" i="1"/>
  <c r="HC545" i="1"/>
  <c r="HG545" i="1"/>
  <c r="C546" i="1"/>
  <c r="D546" i="1"/>
  <c r="I546" i="1"/>
  <c r="K546" i="1"/>
  <c r="W546" i="1"/>
  <c r="AC546" i="1"/>
  <c r="CQ546" i="1" s="1"/>
  <c r="P546" i="1" s="1"/>
  <c r="CP546" i="1" s="1"/>
  <c r="O546" i="1" s="1"/>
  <c r="AE546" i="1"/>
  <c r="CR546" i="1" s="1"/>
  <c r="Q546" i="1" s="1"/>
  <c r="AF546" i="1"/>
  <c r="AG546" i="1"/>
  <c r="CU546" i="1" s="1"/>
  <c r="T546" i="1" s="1"/>
  <c r="AH546" i="1"/>
  <c r="AI546" i="1"/>
  <c r="CW546" i="1" s="1"/>
  <c r="V546" i="1" s="1"/>
  <c r="AJ546" i="1"/>
  <c r="CT546" i="1"/>
  <c r="S546" i="1" s="1"/>
  <c r="CV546" i="1"/>
  <c r="U546" i="1" s="1"/>
  <c r="CX546" i="1"/>
  <c r="GL546" i="1"/>
  <c r="GN546" i="1"/>
  <c r="GP546" i="1"/>
  <c r="GV546" i="1"/>
  <c r="HC546" i="1"/>
  <c r="GX546" i="1" s="1"/>
  <c r="C547" i="1"/>
  <c r="D547" i="1"/>
  <c r="I547" i="1"/>
  <c r="K547" i="1"/>
  <c r="P547" i="1"/>
  <c r="V547" i="1"/>
  <c r="AC547" i="1"/>
  <c r="AD547" i="1"/>
  <c r="AB547" i="1" s="1"/>
  <c r="AE547" i="1"/>
  <c r="CR547" i="1" s="1"/>
  <c r="Q547" i="1" s="1"/>
  <c r="AF547" i="1"/>
  <c r="CT547" i="1" s="1"/>
  <c r="S547" i="1" s="1"/>
  <c r="AG547" i="1"/>
  <c r="AH547" i="1"/>
  <c r="CV547" i="1" s="1"/>
  <c r="U547" i="1" s="1"/>
  <c r="AI547" i="1"/>
  <c r="AJ547" i="1"/>
  <c r="CX547" i="1" s="1"/>
  <c r="W547" i="1" s="1"/>
  <c r="CQ547" i="1"/>
  <c r="CU547" i="1"/>
  <c r="T547" i="1" s="1"/>
  <c r="CW547" i="1"/>
  <c r="GL547" i="1"/>
  <c r="GN547" i="1"/>
  <c r="GP547" i="1"/>
  <c r="GV547" i="1"/>
  <c r="GX547" i="1"/>
  <c r="HC547" i="1"/>
  <c r="I548" i="1"/>
  <c r="K548" i="1"/>
  <c r="W548" i="1"/>
  <c r="X548" i="1"/>
  <c r="AC548" i="1"/>
  <c r="CQ548" i="1" s="1"/>
  <c r="P548" i="1" s="1"/>
  <c r="CP548" i="1" s="1"/>
  <c r="O548" i="1" s="1"/>
  <c r="GM548" i="1" s="1"/>
  <c r="GO548" i="1" s="1"/>
  <c r="AE548" i="1"/>
  <c r="CR548" i="1" s="1"/>
  <c r="Q548" i="1" s="1"/>
  <c r="AF548" i="1"/>
  <c r="AG548" i="1"/>
  <c r="CU548" i="1" s="1"/>
  <c r="T548" i="1" s="1"/>
  <c r="AH548" i="1"/>
  <c r="AI548" i="1"/>
  <c r="CW548" i="1" s="1"/>
  <c r="V548" i="1" s="1"/>
  <c r="AJ548" i="1"/>
  <c r="CT548" i="1"/>
  <c r="S548" i="1" s="1"/>
  <c r="CV548" i="1"/>
  <c r="U548" i="1" s="1"/>
  <c r="CX548" i="1"/>
  <c r="CY548" i="1"/>
  <c r="CZ548" i="1"/>
  <c r="Y548" i="1" s="1"/>
  <c r="GL548" i="1"/>
  <c r="GN548" i="1"/>
  <c r="GP548" i="1"/>
  <c r="GV548" i="1"/>
  <c r="HC548" i="1"/>
  <c r="GX548" i="1" s="1"/>
  <c r="I549" i="1"/>
  <c r="K549" i="1"/>
  <c r="R549" i="1"/>
  <c r="X549" i="1"/>
  <c r="AC549" i="1"/>
  <c r="AB549" i="1" s="1"/>
  <c r="AD549" i="1"/>
  <c r="AE549" i="1"/>
  <c r="AF549" i="1"/>
  <c r="CT549" i="1" s="1"/>
  <c r="S549" i="1" s="1"/>
  <c r="AG549" i="1"/>
  <c r="CU549" i="1" s="1"/>
  <c r="T549" i="1" s="1"/>
  <c r="AH549" i="1"/>
  <c r="CV549" i="1" s="1"/>
  <c r="U549" i="1" s="1"/>
  <c r="AI549" i="1"/>
  <c r="AJ549" i="1"/>
  <c r="CX549" i="1" s="1"/>
  <c r="W549" i="1" s="1"/>
  <c r="CQ549" i="1"/>
  <c r="P549" i="1" s="1"/>
  <c r="CR549" i="1"/>
  <c r="Q549" i="1" s="1"/>
  <c r="CS549" i="1"/>
  <c r="CW549" i="1"/>
  <c r="V549" i="1" s="1"/>
  <c r="CY549" i="1"/>
  <c r="CZ549" i="1"/>
  <c r="Y549" i="1" s="1"/>
  <c r="GL549" i="1"/>
  <c r="GN549" i="1"/>
  <c r="GP549" i="1"/>
  <c r="GV549" i="1"/>
  <c r="HC549" i="1" s="1"/>
  <c r="GX549" i="1" s="1"/>
  <c r="C550" i="1"/>
  <c r="D550" i="1"/>
  <c r="S550" i="1"/>
  <c r="CY550" i="1" s="1"/>
  <c r="X550" i="1" s="1"/>
  <c r="AC550" i="1"/>
  <c r="CQ550" i="1" s="1"/>
  <c r="P550" i="1" s="1"/>
  <c r="CP550" i="1" s="1"/>
  <c r="O550" i="1" s="1"/>
  <c r="AE550" i="1"/>
  <c r="CS550" i="1" s="1"/>
  <c r="R550" i="1" s="1"/>
  <c r="AF550" i="1"/>
  <c r="AG550" i="1"/>
  <c r="CU550" i="1" s="1"/>
  <c r="T550" i="1" s="1"/>
  <c r="AH550" i="1"/>
  <c r="AI550" i="1"/>
  <c r="CW550" i="1" s="1"/>
  <c r="V550" i="1" s="1"/>
  <c r="AJ550" i="1"/>
  <c r="CR550" i="1"/>
  <c r="Q550" i="1" s="1"/>
  <c r="CT550" i="1"/>
  <c r="CV550" i="1"/>
  <c r="U550" i="1" s="1"/>
  <c r="CX550" i="1"/>
  <c r="W550" i="1" s="1"/>
  <c r="GL550" i="1"/>
  <c r="GO550" i="1"/>
  <c r="GP550" i="1"/>
  <c r="CD553" i="1" s="1"/>
  <c r="GV550" i="1"/>
  <c r="HC550" i="1"/>
  <c r="GX550" i="1" s="1"/>
  <c r="C551" i="1"/>
  <c r="D551" i="1"/>
  <c r="T551" i="1"/>
  <c r="AC551" i="1"/>
  <c r="AE551" i="1"/>
  <c r="CR551" i="1" s="1"/>
  <c r="Q551" i="1" s="1"/>
  <c r="AF551" i="1"/>
  <c r="CT551" i="1" s="1"/>
  <c r="S551" i="1" s="1"/>
  <c r="AG551" i="1"/>
  <c r="AH551" i="1"/>
  <c r="CV551" i="1" s="1"/>
  <c r="U551" i="1" s="1"/>
  <c r="AI551" i="1"/>
  <c r="CW551" i="1" s="1"/>
  <c r="V551" i="1" s="1"/>
  <c r="AJ551" i="1"/>
  <c r="CX551" i="1" s="1"/>
  <c r="W551" i="1" s="1"/>
  <c r="EB553" i="1" s="1"/>
  <c r="CQ551" i="1"/>
  <c r="P551" i="1" s="1"/>
  <c r="CP551" i="1" s="1"/>
  <c r="O551" i="1" s="1"/>
  <c r="CS551" i="1"/>
  <c r="R551" i="1" s="1"/>
  <c r="CU551" i="1"/>
  <c r="GL551" i="1"/>
  <c r="GO551" i="1"/>
  <c r="GP551" i="1"/>
  <c r="FV553" i="1" s="1"/>
  <c r="GV551" i="1"/>
  <c r="HC551" i="1"/>
  <c r="GX551" i="1" s="1"/>
  <c r="B553" i="1"/>
  <c r="B506" i="1" s="1"/>
  <c r="C553" i="1"/>
  <c r="C506" i="1" s="1"/>
  <c r="D553" i="1"/>
  <c r="D506" i="1" s="1"/>
  <c r="F553" i="1"/>
  <c r="F506" i="1" s="1"/>
  <c r="G553" i="1"/>
  <c r="G506" i="1" s="1"/>
  <c r="AF553" i="1"/>
  <c r="AF506" i="1" s="1"/>
  <c r="AO553" i="1"/>
  <c r="AO506" i="1" s="1"/>
  <c r="BD553" i="1"/>
  <c r="BD506" i="1" s="1"/>
  <c r="BX553" i="1"/>
  <c r="BX506" i="1" s="1"/>
  <c r="BY553" i="1"/>
  <c r="BY506" i="1" s="1"/>
  <c r="BZ553" i="1"/>
  <c r="BZ506" i="1" s="1"/>
  <c r="CK553" i="1"/>
  <c r="CK506" i="1" s="1"/>
  <c r="CL553" i="1"/>
  <c r="CL506" i="1" s="1"/>
  <c r="CM553" i="1"/>
  <c r="CM506" i="1" s="1"/>
  <c r="EG553" i="1"/>
  <c r="EG506" i="1" s="1"/>
  <c r="FP553" i="1"/>
  <c r="FP506" i="1" s="1"/>
  <c r="FQ553" i="1"/>
  <c r="FQ506" i="1" s="1"/>
  <c r="GC553" i="1"/>
  <c r="GC506" i="1" s="1"/>
  <c r="GD553" i="1"/>
  <c r="GD506" i="1" s="1"/>
  <c r="GE553" i="1"/>
  <c r="GE506" i="1" s="1"/>
  <c r="F557" i="1"/>
  <c r="F578" i="1"/>
  <c r="D583" i="1"/>
  <c r="E585" i="1"/>
  <c r="Z585" i="1"/>
  <c r="AA585" i="1"/>
  <c r="AM585" i="1"/>
  <c r="AN585" i="1"/>
  <c r="BE585" i="1"/>
  <c r="BF585" i="1"/>
  <c r="BG585" i="1"/>
  <c r="BH585" i="1"/>
  <c r="BI585" i="1"/>
  <c r="BJ585" i="1"/>
  <c r="BK585" i="1"/>
  <c r="BL585" i="1"/>
  <c r="BM585" i="1"/>
  <c r="BN585" i="1"/>
  <c r="BO585" i="1"/>
  <c r="BP585" i="1"/>
  <c r="BQ585" i="1"/>
  <c r="BR585" i="1"/>
  <c r="BS585" i="1"/>
  <c r="BT585" i="1"/>
  <c r="BU585" i="1"/>
  <c r="BV585" i="1"/>
  <c r="BW585" i="1"/>
  <c r="CN585" i="1"/>
  <c r="CO585" i="1"/>
  <c r="CP585" i="1"/>
  <c r="CQ585" i="1"/>
  <c r="CR585" i="1"/>
  <c r="CS585" i="1"/>
  <c r="CT585" i="1"/>
  <c r="CU585" i="1"/>
  <c r="CV585" i="1"/>
  <c r="CW585" i="1"/>
  <c r="CX585" i="1"/>
  <c r="CY585" i="1"/>
  <c r="CZ585" i="1"/>
  <c r="DA585" i="1"/>
  <c r="DB585" i="1"/>
  <c r="DC585" i="1"/>
  <c r="DD585" i="1"/>
  <c r="DE585" i="1"/>
  <c r="DF585" i="1"/>
  <c r="DR585" i="1"/>
  <c r="DS585" i="1"/>
  <c r="EE585" i="1"/>
  <c r="EF585" i="1"/>
  <c r="EW585" i="1"/>
  <c r="EX585" i="1"/>
  <c r="EY585" i="1"/>
  <c r="EZ585" i="1"/>
  <c r="FA585" i="1"/>
  <c r="FB585" i="1"/>
  <c r="FC585" i="1"/>
  <c r="FD585" i="1"/>
  <c r="FE585" i="1"/>
  <c r="FF585" i="1"/>
  <c r="FG585" i="1"/>
  <c r="FH585" i="1"/>
  <c r="FI585" i="1"/>
  <c r="FJ585" i="1"/>
  <c r="FK585" i="1"/>
  <c r="FL585" i="1"/>
  <c r="FM585" i="1"/>
  <c r="FN585" i="1"/>
  <c r="FO585" i="1"/>
  <c r="GF585" i="1"/>
  <c r="GG585" i="1"/>
  <c r="GH585" i="1"/>
  <c r="GI585" i="1"/>
  <c r="GJ585" i="1"/>
  <c r="GK585" i="1"/>
  <c r="GL585" i="1"/>
  <c r="GM585" i="1"/>
  <c r="GN585" i="1"/>
  <c r="GO585" i="1"/>
  <c r="GP585" i="1"/>
  <c r="GQ585" i="1"/>
  <c r="GR585" i="1"/>
  <c r="GS585" i="1"/>
  <c r="GT585" i="1"/>
  <c r="GU585" i="1"/>
  <c r="GV585" i="1"/>
  <c r="GW585" i="1"/>
  <c r="GX585" i="1"/>
  <c r="C587" i="1"/>
  <c r="D587" i="1"/>
  <c r="I587" i="1"/>
  <c r="K587" i="1"/>
  <c r="AC587" i="1"/>
  <c r="AE587" i="1"/>
  <c r="AD587" i="1" s="1"/>
  <c r="AB587" i="1" s="1"/>
  <c r="AF587" i="1"/>
  <c r="CT587" i="1" s="1"/>
  <c r="S587" i="1" s="1"/>
  <c r="AG587" i="1"/>
  <c r="CU587" i="1" s="1"/>
  <c r="T587" i="1" s="1"/>
  <c r="AH587" i="1"/>
  <c r="CV587" i="1" s="1"/>
  <c r="U587" i="1" s="1"/>
  <c r="AI587" i="1"/>
  <c r="CW587" i="1" s="1"/>
  <c r="V587" i="1" s="1"/>
  <c r="AJ587" i="1"/>
  <c r="CQ587" i="1"/>
  <c r="P587" i="1" s="1"/>
  <c r="CR587" i="1"/>
  <c r="Q587" i="1" s="1"/>
  <c r="CS587" i="1"/>
  <c r="R587" i="1" s="1"/>
  <c r="CX587" i="1"/>
  <c r="W587" i="1" s="1"/>
  <c r="GL587" i="1"/>
  <c r="GO587" i="1"/>
  <c r="GP587" i="1"/>
  <c r="GV587" i="1"/>
  <c r="HC587" i="1"/>
  <c r="GX587" i="1" s="1"/>
  <c r="C588" i="1"/>
  <c r="D588" i="1"/>
  <c r="I588" i="1"/>
  <c r="GX588" i="1" s="1"/>
  <c r="K588" i="1"/>
  <c r="R588" i="1"/>
  <c r="AC588" i="1"/>
  <c r="AD588" i="1"/>
  <c r="AB588" i="1" s="1"/>
  <c r="AE588" i="1"/>
  <c r="AF588" i="1"/>
  <c r="CT588" i="1" s="1"/>
  <c r="S588" i="1" s="1"/>
  <c r="AG588" i="1"/>
  <c r="AH588" i="1"/>
  <c r="AI588" i="1"/>
  <c r="AJ588" i="1"/>
  <c r="CQ588" i="1"/>
  <c r="P588" i="1" s="1"/>
  <c r="CR588" i="1"/>
  <c r="Q588" i="1" s="1"/>
  <c r="CS588" i="1"/>
  <c r="CU588" i="1"/>
  <c r="T588" i="1" s="1"/>
  <c r="CV588" i="1"/>
  <c r="U588" i="1" s="1"/>
  <c r="CW588" i="1"/>
  <c r="V588" i="1" s="1"/>
  <c r="CX588" i="1"/>
  <c r="W588" i="1" s="1"/>
  <c r="GL588" i="1"/>
  <c r="GO588" i="1"/>
  <c r="GP588" i="1"/>
  <c r="GV588" i="1"/>
  <c r="HC588" i="1"/>
  <c r="C589" i="1"/>
  <c r="D589" i="1"/>
  <c r="AC589" i="1"/>
  <c r="AE589" i="1"/>
  <c r="CS589" i="1" s="1"/>
  <c r="R589" i="1" s="1"/>
  <c r="AF589" i="1"/>
  <c r="CT589" i="1" s="1"/>
  <c r="S589" i="1" s="1"/>
  <c r="AG589" i="1"/>
  <c r="CU589" i="1" s="1"/>
  <c r="T589" i="1" s="1"/>
  <c r="AH589" i="1"/>
  <c r="CV589" i="1" s="1"/>
  <c r="U589" i="1" s="1"/>
  <c r="AI589" i="1"/>
  <c r="CW589" i="1" s="1"/>
  <c r="V589" i="1" s="1"/>
  <c r="AJ589" i="1"/>
  <c r="CQ589" i="1"/>
  <c r="P589" i="1" s="1"/>
  <c r="CR589" i="1"/>
  <c r="Q589" i="1" s="1"/>
  <c r="CX589" i="1"/>
  <c r="W589" i="1" s="1"/>
  <c r="GL589" i="1"/>
  <c r="GO589" i="1"/>
  <c r="GP589" i="1"/>
  <c r="GV589" i="1"/>
  <c r="HC589" i="1"/>
  <c r="GX589" i="1" s="1"/>
  <c r="C590" i="1"/>
  <c r="D590" i="1"/>
  <c r="T590" i="1"/>
  <c r="AB590" i="1"/>
  <c r="AC590" i="1"/>
  <c r="CQ590" i="1" s="1"/>
  <c r="P590" i="1" s="1"/>
  <c r="AD590" i="1"/>
  <c r="AE590" i="1"/>
  <c r="AF590" i="1"/>
  <c r="AG590" i="1"/>
  <c r="AH590" i="1"/>
  <c r="CV590" i="1" s="1"/>
  <c r="U590" i="1" s="1"/>
  <c r="AI590" i="1"/>
  <c r="AJ590" i="1"/>
  <c r="CR590" i="1"/>
  <c r="Q590" i="1" s="1"/>
  <c r="CS590" i="1"/>
  <c r="R590" i="1" s="1"/>
  <c r="CT590" i="1"/>
  <c r="S590" i="1" s="1"/>
  <c r="CU590" i="1"/>
  <c r="CW590" i="1"/>
  <c r="V590" i="1" s="1"/>
  <c r="CX590" i="1"/>
  <c r="W590" i="1" s="1"/>
  <c r="GL590" i="1"/>
  <c r="GO590" i="1"/>
  <c r="GP590" i="1"/>
  <c r="GV590" i="1"/>
  <c r="HC590" i="1" s="1"/>
  <c r="GX590" i="1" s="1"/>
  <c r="I591" i="1"/>
  <c r="P591" i="1"/>
  <c r="AC591" i="1"/>
  <c r="AD591" i="1"/>
  <c r="AB591" i="1" s="1"/>
  <c r="AE591" i="1"/>
  <c r="CR591" i="1" s="1"/>
  <c r="Q591" i="1" s="1"/>
  <c r="AF591" i="1"/>
  <c r="AG591" i="1"/>
  <c r="AH591" i="1"/>
  <c r="CV591" i="1" s="1"/>
  <c r="U591" i="1" s="1"/>
  <c r="AI591" i="1"/>
  <c r="CW591" i="1" s="1"/>
  <c r="V591" i="1" s="1"/>
  <c r="AJ591" i="1"/>
  <c r="CX591" i="1" s="1"/>
  <c r="W591" i="1" s="1"/>
  <c r="CQ591" i="1"/>
  <c r="CS591" i="1"/>
  <c r="R591" i="1" s="1"/>
  <c r="CT591" i="1"/>
  <c r="S591" i="1" s="1"/>
  <c r="CU591" i="1"/>
  <c r="T591" i="1" s="1"/>
  <c r="GL591" i="1"/>
  <c r="GO591" i="1"/>
  <c r="GP591" i="1"/>
  <c r="GV591" i="1"/>
  <c r="GX591" i="1"/>
  <c r="HC591" i="1"/>
  <c r="I592" i="1"/>
  <c r="AC592" i="1"/>
  <c r="AD592" i="1"/>
  <c r="AB592" i="1" s="1"/>
  <c r="AE592" i="1"/>
  <c r="CS592" i="1" s="1"/>
  <c r="R592" i="1" s="1"/>
  <c r="AF592" i="1"/>
  <c r="CT592" i="1" s="1"/>
  <c r="S592" i="1" s="1"/>
  <c r="AG592" i="1"/>
  <c r="CU592" i="1" s="1"/>
  <c r="T592" i="1" s="1"/>
  <c r="AH592" i="1"/>
  <c r="CV592" i="1" s="1"/>
  <c r="U592" i="1" s="1"/>
  <c r="AI592" i="1"/>
  <c r="AJ592" i="1"/>
  <c r="CQ592" i="1"/>
  <c r="P592" i="1" s="1"/>
  <c r="CP592" i="1" s="1"/>
  <c r="O592" i="1" s="1"/>
  <c r="CR592" i="1"/>
  <c r="Q592" i="1" s="1"/>
  <c r="CW592" i="1"/>
  <c r="V592" i="1" s="1"/>
  <c r="CX592" i="1"/>
  <c r="W592" i="1" s="1"/>
  <c r="GL592" i="1"/>
  <c r="GO592" i="1"/>
  <c r="GP592" i="1"/>
  <c r="GV592" i="1"/>
  <c r="GX592" i="1"/>
  <c r="HC592" i="1"/>
  <c r="I593" i="1"/>
  <c r="T593" i="1"/>
  <c r="AB593" i="1"/>
  <c r="AC593" i="1"/>
  <c r="CQ593" i="1" s="1"/>
  <c r="P593" i="1" s="1"/>
  <c r="AD593" i="1"/>
  <c r="AE593" i="1"/>
  <c r="AF593" i="1"/>
  <c r="AG593" i="1"/>
  <c r="AH593" i="1"/>
  <c r="CV593" i="1" s="1"/>
  <c r="U593" i="1" s="1"/>
  <c r="AI593" i="1"/>
  <c r="AJ593" i="1"/>
  <c r="CR593" i="1"/>
  <c r="Q593" i="1" s="1"/>
  <c r="CS593" i="1"/>
  <c r="R593" i="1" s="1"/>
  <c r="CT593" i="1"/>
  <c r="S593" i="1" s="1"/>
  <c r="CU593" i="1"/>
  <c r="CW593" i="1"/>
  <c r="V593" i="1" s="1"/>
  <c r="CX593" i="1"/>
  <c r="W593" i="1" s="1"/>
  <c r="GL593" i="1"/>
  <c r="GO593" i="1"/>
  <c r="GP593" i="1"/>
  <c r="GV593" i="1"/>
  <c r="HC593" i="1" s="1"/>
  <c r="GX593" i="1" s="1"/>
  <c r="I594" i="1"/>
  <c r="P594" i="1"/>
  <c r="AC594" i="1"/>
  <c r="AD594" i="1"/>
  <c r="AB594" i="1" s="1"/>
  <c r="AE594" i="1"/>
  <c r="CR594" i="1" s="1"/>
  <c r="Q594" i="1" s="1"/>
  <c r="AF594" i="1"/>
  <c r="AG594" i="1"/>
  <c r="AH594" i="1"/>
  <c r="CV594" i="1" s="1"/>
  <c r="U594" i="1" s="1"/>
  <c r="AI594" i="1"/>
  <c r="CW594" i="1" s="1"/>
  <c r="V594" i="1" s="1"/>
  <c r="AJ594" i="1"/>
  <c r="CX594" i="1" s="1"/>
  <c r="W594" i="1" s="1"/>
  <c r="CQ594" i="1"/>
  <c r="CS594" i="1"/>
  <c r="R594" i="1" s="1"/>
  <c r="CT594" i="1"/>
  <c r="S594" i="1" s="1"/>
  <c r="CU594" i="1"/>
  <c r="T594" i="1" s="1"/>
  <c r="GL594" i="1"/>
  <c r="GO594" i="1"/>
  <c r="GP594" i="1"/>
  <c r="GV594" i="1"/>
  <c r="GX594" i="1"/>
  <c r="HC594" i="1"/>
  <c r="C595" i="1"/>
  <c r="D595" i="1"/>
  <c r="W595" i="1"/>
  <c r="AC595" i="1"/>
  <c r="CQ595" i="1" s="1"/>
  <c r="P595" i="1" s="1"/>
  <c r="AE595" i="1"/>
  <c r="AD595" i="1" s="1"/>
  <c r="AF595" i="1"/>
  <c r="CT595" i="1" s="1"/>
  <c r="S595" i="1" s="1"/>
  <c r="AG595" i="1"/>
  <c r="CU595" i="1" s="1"/>
  <c r="T595" i="1" s="1"/>
  <c r="AH595" i="1"/>
  <c r="AI595" i="1"/>
  <c r="AJ595" i="1"/>
  <c r="CV595" i="1"/>
  <c r="U595" i="1" s="1"/>
  <c r="CW595" i="1"/>
  <c r="V595" i="1" s="1"/>
  <c r="CX595" i="1"/>
  <c r="GL595" i="1"/>
  <c r="GO595" i="1"/>
  <c r="GP595" i="1"/>
  <c r="GV595" i="1"/>
  <c r="HC595" i="1"/>
  <c r="GX595" i="1" s="1"/>
  <c r="C596" i="1"/>
  <c r="D596" i="1"/>
  <c r="R596" i="1"/>
  <c r="AC596" i="1"/>
  <c r="AD596" i="1"/>
  <c r="AB596" i="1" s="1"/>
  <c r="AE596" i="1"/>
  <c r="AF596" i="1"/>
  <c r="CT596" i="1" s="1"/>
  <c r="S596" i="1" s="1"/>
  <c r="AG596" i="1"/>
  <c r="AH596" i="1"/>
  <c r="AI596" i="1"/>
  <c r="AJ596" i="1"/>
  <c r="CX596" i="1" s="1"/>
  <c r="W596" i="1" s="1"/>
  <c r="CQ596" i="1"/>
  <c r="P596" i="1" s="1"/>
  <c r="CR596" i="1"/>
  <c r="Q596" i="1" s="1"/>
  <c r="CS596" i="1"/>
  <c r="CU596" i="1"/>
  <c r="T596" i="1" s="1"/>
  <c r="CV596" i="1"/>
  <c r="U596" i="1" s="1"/>
  <c r="CW596" i="1"/>
  <c r="V596" i="1" s="1"/>
  <c r="GL596" i="1"/>
  <c r="GO596" i="1"/>
  <c r="GP596" i="1"/>
  <c r="GV596" i="1"/>
  <c r="GX596" i="1"/>
  <c r="HC596" i="1"/>
  <c r="I597" i="1"/>
  <c r="T597" i="1" s="1"/>
  <c r="AB597" i="1"/>
  <c r="AC597" i="1"/>
  <c r="AD597" i="1"/>
  <c r="AE597" i="1"/>
  <c r="AF597" i="1"/>
  <c r="CT597" i="1" s="1"/>
  <c r="S597" i="1" s="1"/>
  <c r="AG597" i="1"/>
  <c r="AH597" i="1"/>
  <c r="CV597" i="1" s="1"/>
  <c r="U597" i="1" s="1"/>
  <c r="AI597" i="1"/>
  <c r="CW597" i="1" s="1"/>
  <c r="V597" i="1" s="1"/>
  <c r="AJ597" i="1"/>
  <c r="CX597" i="1" s="1"/>
  <c r="W597" i="1" s="1"/>
  <c r="CQ597" i="1"/>
  <c r="P597" i="1" s="1"/>
  <c r="CP597" i="1" s="1"/>
  <c r="O597" i="1" s="1"/>
  <c r="CR597" i="1"/>
  <c r="Q597" i="1" s="1"/>
  <c r="CS597" i="1"/>
  <c r="R597" i="1" s="1"/>
  <c r="CU597" i="1"/>
  <c r="GL597" i="1"/>
  <c r="GO597" i="1"/>
  <c r="GP597" i="1"/>
  <c r="GV597" i="1"/>
  <c r="HC597" i="1" s="1"/>
  <c r="GX597" i="1" s="1"/>
  <c r="I598" i="1"/>
  <c r="V598" i="1"/>
  <c r="AC598" i="1"/>
  <c r="CQ598" i="1" s="1"/>
  <c r="P598" i="1" s="1"/>
  <c r="CP598" i="1" s="1"/>
  <c r="O598" i="1" s="1"/>
  <c r="AD598" i="1"/>
  <c r="AB598" i="1" s="1"/>
  <c r="AE598" i="1"/>
  <c r="CR598" i="1" s="1"/>
  <c r="Q598" i="1" s="1"/>
  <c r="AF598" i="1"/>
  <c r="CT598" i="1" s="1"/>
  <c r="S598" i="1" s="1"/>
  <c r="AG598" i="1"/>
  <c r="AH598" i="1"/>
  <c r="AI598" i="1"/>
  <c r="AJ598" i="1"/>
  <c r="CX598" i="1" s="1"/>
  <c r="W598" i="1" s="1"/>
  <c r="CU598" i="1"/>
  <c r="T598" i="1" s="1"/>
  <c r="CV598" i="1"/>
  <c r="U598" i="1" s="1"/>
  <c r="CW598" i="1"/>
  <c r="GL598" i="1"/>
  <c r="GO598" i="1"/>
  <c r="GP598" i="1"/>
  <c r="GV598" i="1"/>
  <c r="GX598" i="1"/>
  <c r="HC598" i="1"/>
  <c r="I599" i="1"/>
  <c r="R599" i="1"/>
  <c r="AC599" i="1"/>
  <c r="AD599" i="1"/>
  <c r="AB599" i="1" s="1"/>
  <c r="AE599" i="1"/>
  <c r="AF599" i="1"/>
  <c r="CT599" i="1" s="1"/>
  <c r="S599" i="1" s="1"/>
  <c r="AG599" i="1"/>
  <c r="AH599" i="1"/>
  <c r="AI599" i="1"/>
  <c r="AJ599" i="1"/>
  <c r="CX599" i="1" s="1"/>
  <c r="W599" i="1" s="1"/>
  <c r="CQ599" i="1"/>
  <c r="P599" i="1" s="1"/>
  <c r="CR599" i="1"/>
  <c r="Q599" i="1" s="1"/>
  <c r="CS599" i="1"/>
  <c r="CU599" i="1"/>
  <c r="T599" i="1" s="1"/>
  <c r="CV599" i="1"/>
  <c r="U599" i="1" s="1"/>
  <c r="CW599" i="1"/>
  <c r="V599" i="1" s="1"/>
  <c r="GL599" i="1"/>
  <c r="GO599" i="1"/>
  <c r="GP599" i="1"/>
  <c r="GV599" i="1"/>
  <c r="GX599" i="1"/>
  <c r="HC599" i="1"/>
  <c r="I600" i="1"/>
  <c r="T600" i="1" s="1"/>
  <c r="AB600" i="1"/>
  <c r="AC600" i="1"/>
  <c r="AD600" i="1"/>
  <c r="AE600" i="1"/>
  <c r="AF600" i="1"/>
  <c r="CT600" i="1" s="1"/>
  <c r="S600" i="1" s="1"/>
  <c r="AG600" i="1"/>
  <c r="AH600" i="1"/>
  <c r="CV600" i="1" s="1"/>
  <c r="U600" i="1" s="1"/>
  <c r="AI600" i="1"/>
  <c r="CW600" i="1" s="1"/>
  <c r="V600" i="1" s="1"/>
  <c r="AJ600" i="1"/>
  <c r="CX600" i="1" s="1"/>
  <c r="W600" i="1" s="1"/>
  <c r="CQ600" i="1"/>
  <c r="P600" i="1" s="1"/>
  <c r="CR600" i="1"/>
  <c r="Q600" i="1" s="1"/>
  <c r="CS600" i="1"/>
  <c r="R600" i="1" s="1"/>
  <c r="CU600" i="1"/>
  <c r="GL600" i="1"/>
  <c r="GO600" i="1"/>
  <c r="GP600" i="1"/>
  <c r="GV600" i="1"/>
  <c r="HC600" i="1" s="1"/>
  <c r="GX600" i="1" s="1"/>
  <c r="I601" i="1"/>
  <c r="K605" i="1" s="1"/>
  <c r="K601" i="1"/>
  <c r="U601" i="1"/>
  <c r="AC601" i="1"/>
  <c r="AB601" i="1" s="1"/>
  <c r="AD601" i="1"/>
  <c r="AE601" i="1"/>
  <c r="CS601" i="1" s="1"/>
  <c r="R601" i="1" s="1"/>
  <c r="AF601" i="1"/>
  <c r="AG601" i="1"/>
  <c r="AH601" i="1"/>
  <c r="AI601" i="1"/>
  <c r="CW601" i="1" s="1"/>
  <c r="V601" i="1" s="1"/>
  <c r="AJ601" i="1"/>
  <c r="CR601" i="1"/>
  <c r="Q601" i="1" s="1"/>
  <c r="CT601" i="1"/>
  <c r="S601" i="1" s="1"/>
  <c r="CU601" i="1"/>
  <c r="T601" i="1" s="1"/>
  <c r="CV601" i="1"/>
  <c r="CX601" i="1"/>
  <c r="W601" i="1" s="1"/>
  <c r="CY601" i="1"/>
  <c r="X601" i="1" s="1"/>
  <c r="CZ601" i="1"/>
  <c r="Y601" i="1" s="1"/>
  <c r="GL601" i="1"/>
  <c r="GO601" i="1"/>
  <c r="GP601" i="1"/>
  <c r="GV601" i="1"/>
  <c r="HC601" i="1" s="1"/>
  <c r="GX601" i="1" s="1"/>
  <c r="I602" i="1"/>
  <c r="I606" i="1" s="1"/>
  <c r="K602" i="1"/>
  <c r="U602" i="1"/>
  <c r="AC602" i="1"/>
  <c r="CQ602" i="1" s="1"/>
  <c r="P602" i="1" s="1"/>
  <c r="AD602" i="1"/>
  <c r="AE602" i="1"/>
  <c r="AF602" i="1"/>
  <c r="AG602" i="1"/>
  <c r="CU602" i="1" s="1"/>
  <c r="T602" i="1" s="1"/>
  <c r="AH602" i="1"/>
  <c r="AI602" i="1"/>
  <c r="CW602" i="1" s="1"/>
  <c r="V602" i="1" s="1"/>
  <c r="AJ602" i="1"/>
  <c r="CX602" i="1" s="1"/>
  <c r="W602" i="1" s="1"/>
  <c r="CR602" i="1"/>
  <c r="Q602" i="1" s="1"/>
  <c r="CS602" i="1"/>
  <c r="R602" i="1" s="1"/>
  <c r="CT602" i="1"/>
  <c r="S602" i="1" s="1"/>
  <c r="CV602" i="1"/>
  <c r="CY602" i="1"/>
  <c r="X602" i="1" s="1"/>
  <c r="CZ602" i="1"/>
  <c r="Y602" i="1" s="1"/>
  <c r="GL602" i="1"/>
  <c r="GO602" i="1"/>
  <c r="GP602" i="1"/>
  <c r="GV602" i="1"/>
  <c r="HC602" i="1" s="1"/>
  <c r="GX602" i="1" s="1"/>
  <c r="I603" i="1"/>
  <c r="K603" i="1"/>
  <c r="U603" i="1"/>
  <c r="AC603" i="1"/>
  <c r="AB603" i="1" s="1"/>
  <c r="AD603" i="1"/>
  <c r="AE603" i="1"/>
  <c r="CS603" i="1" s="1"/>
  <c r="R603" i="1" s="1"/>
  <c r="AF603" i="1"/>
  <c r="AG603" i="1"/>
  <c r="AH603" i="1"/>
  <c r="AI603" i="1"/>
  <c r="CW603" i="1" s="1"/>
  <c r="V603" i="1" s="1"/>
  <c r="AJ603" i="1"/>
  <c r="CR603" i="1"/>
  <c r="Q603" i="1" s="1"/>
  <c r="CT603" i="1"/>
  <c r="S603" i="1" s="1"/>
  <c r="CU603" i="1"/>
  <c r="T603" i="1" s="1"/>
  <c r="CV603" i="1"/>
  <c r="CX603" i="1"/>
  <c r="W603" i="1" s="1"/>
  <c r="CY603" i="1"/>
  <c r="X603" i="1" s="1"/>
  <c r="CZ603" i="1"/>
  <c r="Y603" i="1" s="1"/>
  <c r="GL603" i="1"/>
  <c r="GN603" i="1"/>
  <c r="GP603" i="1"/>
  <c r="GV603" i="1"/>
  <c r="HC603" i="1" s="1"/>
  <c r="GX603" i="1" s="1"/>
  <c r="I604" i="1"/>
  <c r="K604" i="1"/>
  <c r="P604" i="1"/>
  <c r="AC604" i="1"/>
  <c r="AD604" i="1"/>
  <c r="AB604" i="1" s="1"/>
  <c r="AE604" i="1"/>
  <c r="CR604" i="1" s="1"/>
  <c r="Q604" i="1" s="1"/>
  <c r="AF604" i="1"/>
  <c r="AG604" i="1"/>
  <c r="AH604" i="1"/>
  <c r="CV604" i="1" s="1"/>
  <c r="U604" i="1" s="1"/>
  <c r="AI604" i="1"/>
  <c r="CW604" i="1" s="1"/>
  <c r="V604" i="1" s="1"/>
  <c r="AJ604" i="1"/>
  <c r="CX604" i="1" s="1"/>
  <c r="W604" i="1" s="1"/>
  <c r="CQ604" i="1"/>
  <c r="CS604" i="1"/>
  <c r="R604" i="1" s="1"/>
  <c r="CT604" i="1"/>
  <c r="S604" i="1" s="1"/>
  <c r="CU604" i="1"/>
  <c r="T604" i="1" s="1"/>
  <c r="CY604" i="1"/>
  <c r="X604" i="1" s="1"/>
  <c r="CZ604" i="1"/>
  <c r="Y604" i="1" s="1"/>
  <c r="GL604" i="1"/>
  <c r="GN604" i="1"/>
  <c r="GP604" i="1"/>
  <c r="GV604" i="1"/>
  <c r="GX604" i="1"/>
  <c r="HC604" i="1"/>
  <c r="C605" i="1"/>
  <c r="D605" i="1"/>
  <c r="I605" i="1"/>
  <c r="U605" i="1"/>
  <c r="AC605" i="1"/>
  <c r="AB605" i="1" s="1"/>
  <c r="AD605" i="1"/>
  <c r="AE605" i="1"/>
  <c r="CS605" i="1" s="1"/>
  <c r="R605" i="1" s="1"/>
  <c r="CZ605" i="1" s="1"/>
  <c r="Y605" i="1" s="1"/>
  <c r="AF605" i="1"/>
  <c r="AG605" i="1"/>
  <c r="AH605" i="1"/>
  <c r="AI605" i="1"/>
  <c r="CW605" i="1" s="1"/>
  <c r="V605" i="1" s="1"/>
  <c r="AJ605" i="1"/>
  <c r="CR605" i="1"/>
  <c r="Q605" i="1" s="1"/>
  <c r="CT605" i="1"/>
  <c r="S605" i="1" s="1"/>
  <c r="CU605" i="1"/>
  <c r="T605" i="1" s="1"/>
  <c r="CV605" i="1"/>
  <c r="CX605" i="1"/>
  <c r="W605" i="1" s="1"/>
  <c r="GL605" i="1"/>
  <c r="GO605" i="1"/>
  <c r="GP605" i="1"/>
  <c r="GV605" i="1"/>
  <c r="HC605" i="1" s="1"/>
  <c r="GX605" i="1" s="1"/>
  <c r="C606" i="1"/>
  <c r="D606" i="1"/>
  <c r="K606" i="1"/>
  <c r="AB606" i="1"/>
  <c r="AC606" i="1"/>
  <c r="AD606" i="1"/>
  <c r="AE606" i="1"/>
  <c r="AF606" i="1"/>
  <c r="CT606" i="1" s="1"/>
  <c r="S606" i="1" s="1"/>
  <c r="AG606" i="1"/>
  <c r="CU606" i="1" s="1"/>
  <c r="T606" i="1" s="1"/>
  <c r="AH606" i="1"/>
  <c r="CV606" i="1" s="1"/>
  <c r="AI606" i="1"/>
  <c r="CW606" i="1" s="1"/>
  <c r="AJ606" i="1"/>
  <c r="CX606" i="1" s="1"/>
  <c r="W606" i="1" s="1"/>
  <c r="CQ606" i="1"/>
  <c r="P606" i="1" s="1"/>
  <c r="CP606" i="1" s="1"/>
  <c r="O606" i="1" s="1"/>
  <c r="CR606" i="1"/>
  <c r="Q606" i="1" s="1"/>
  <c r="CS606" i="1"/>
  <c r="GL606" i="1"/>
  <c r="GO606" i="1"/>
  <c r="GP606" i="1"/>
  <c r="GV606" i="1"/>
  <c r="HC606" i="1" s="1"/>
  <c r="GX606" i="1" s="1"/>
  <c r="C607" i="1"/>
  <c r="D607" i="1"/>
  <c r="I607" i="1"/>
  <c r="K607" i="1"/>
  <c r="S607" i="1"/>
  <c r="AC607" i="1"/>
  <c r="CQ607" i="1" s="1"/>
  <c r="P607" i="1" s="1"/>
  <c r="CP607" i="1" s="1"/>
  <c r="O607" i="1" s="1"/>
  <c r="AE607" i="1"/>
  <c r="AD607" i="1" s="1"/>
  <c r="AB607" i="1" s="1"/>
  <c r="AF607" i="1"/>
  <c r="AG607" i="1"/>
  <c r="CU607" i="1" s="1"/>
  <c r="T607" i="1" s="1"/>
  <c r="AH607" i="1"/>
  <c r="AI607" i="1"/>
  <c r="AJ607" i="1"/>
  <c r="CR607" i="1"/>
  <c r="Q607" i="1" s="1"/>
  <c r="CS607" i="1"/>
  <c r="R607" i="1" s="1"/>
  <c r="CT607" i="1"/>
  <c r="CV607" i="1"/>
  <c r="U607" i="1" s="1"/>
  <c r="CW607" i="1"/>
  <c r="V607" i="1" s="1"/>
  <c r="CX607" i="1"/>
  <c r="W607" i="1" s="1"/>
  <c r="GL607" i="1"/>
  <c r="GO607" i="1"/>
  <c r="GP607" i="1"/>
  <c r="GV607" i="1"/>
  <c r="HC607" i="1"/>
  <c r="GX607" i="1" s="1"/>
  <c r="C608" i="1"/>
  <c r="D608" i="1"/>
  <c r="I608" i="1"/>
  <c r="K608" i="1"/>
  <c r="AC608" i="1"/>
  <c r="AD608" i="1"/>
  <c r="AB608" i="1" s="1"/>
  <c r="AE608" i="1"/>
  <c r="CS608" i="1" s="1"/>
  <c r="R608" i="1" s="1"/>
  <c r="AF608" i="1"/>
  <c r="CT608" i="1" s="1"/>
  <c r="S608" i="1" s="1"/>
  <c r="AG608" i="1"/>
  <c r="CU608" i="1" s="1"/>
  <c r="T608" i="1" s="1"/>
  <c r="AH608" i="1"/>
  <c r="CV608" i="1" s="1"/>
  <c r="U608" i="1" s="1"/>
  <c r="AI608" i="1"/>
  <c r="AJ608" i="1"/>
  <c r="CQ608" i="1"/>
  <c r="P608" i="1" s="1"/>
  <c r="CR608" i="1"/>
  <c r="Q608" i="1" s="1"/>
  <c r="CW608" i="1"/>
  <c r="V608" i="1" s="1"/>
  <c r="CX608" i="1"/>
  <c r="W608" i="1" s="1"/>
  <c r="GL608" i="1"/>
  <c r="GO608" i="1"/>
  <c r="GP608" i="1"/>
  <c r="GV608" i="1"/>
  <c r="GX608" i="1"/>
  <c r="HC608" i="1"/>
  <c r="C609" i="1"/>
  <c r="D609" i="1"/>
  <c r="S609" i="1"/>
  <c r="AC609" i="1"/>
  <c r="CQ609" i="1" s="1"/>
  <c r="P609" i="1" s="1"/>
  <c r="AE609" i="1"/>
  <c r="AD609" i="1" s="1"/>
  <c r="AB609" i="1" s="1"/>
  <c r="AF609" i="1"/>
  <c r="AG609" i="1"/>
  <c r="CU609" i="1" s="1"/>
  <c r="T609" i="1" s="1"/>
  <c r="AH609" i="1"/>
  <c r="AI609" i="1"/>
  <c r="AJ609" i="1"/>
  <c r="CR609" i="1"/>
  <c r="Q609" i="1" s="1"/>
  <c r="CS609" i="1"/>
  <c r="R609" i="1" s="1"/>
  <c r="CT609" i="1"/>
  <c r="CV609" i="1"/>
  <c r="U609" i="1" s="1"/>
  <c r="CW609" i="1"/>
  <c r="V609" i="1" s="1"/>
  <c r="CX609" i="1"/>
  <c r="W609" i="1" s="1"/>
  <c r="GL609" i="1"/>
  <c r="GN609" i="1"/>
  <c r="GP609" i="1"/>
  <c r="GV609" i="1"/>
  <c r="HC609" i="1"/>
  <c r="GX609" i="1" s="1"/>
  <c r="C610" i="1"/>
  <c r="D610" i="1"/>
  <c r="T610" i="1"/>
  <c r="AB610" i="1"/>
  <c r="AC610" i="1"/>
  <c r="AD610" i="1"/>
  <c r="AE610" i="1"/>
  <c r="AF610" i="1"/>
  <c r="CT610" i="1" s="1"/>
  <c r="S610" i="1" s="1"/>
  <c r="CZ610" i="1" s="1"/>
  <c r="Y610" i="1" s="1"/>
  <c r="AG610" i="1"/>
  <c r="AH610" i="1"/>
  <c r="CV610" i="1" s="1"/>
  <c r="U610" i="1" s="1"/>
  <c r="AI610" i="1"/>
  <c r="CW610" i="1" s="1"/>
  <c r="V610" i="1" s="1"/>
  <c r="AJ610" i="1"/>
  <c r="CX610" i="1" s="1"/>
  <c r="W610" i="1" s="1"/>
  <c r="CQ610" i="1"/>
  <c r="P610" i="1" s="1"/>
  <c r="CR610" i="1"/>
  <c r="Q610" i="1" s="1"/>
  <c r="CS610" i="1"/>
  <c r="R610" i="1" s="1"/>
  <c r="CU610" i="1"/>
  <c r="GL610" i="1"/>
  <c r="GN610" i="1"/>
  <c r="GP610" i="1"/>
  <c r="GV610" i="1"/>
  <c r="HC610" i="1" s="1"/>
  <c r="GX610" i="1" s="1"/>
  <c r="I611" i="1"/>
  <c r="K611" i="1"/>
  <c r="U611" i="1"/>
  <c r="AC611" i="1"/>
  <c r="AD611" i="1"/>
  <c r="AE611" i="1"/>
  <c r="CS611" i="1" s="1"/>
  <c r="R611" i="1" s="1"/>
  <c r="AF611" i="1"/>
  <c r="AG611" i="1"/>
  <c r="AH611" i="1"/>
  <c r="AI611" i="1"/>
  <c r="CW611" i="1" s="1"/>
  <c r="V611" i="1" s="1"/>
  <c r="AJ611" i="1"/>
  <c r="CR611" i="1"/>
  <c r="Q611" i="1" s="1"/>
  <c r="CT611" i="1"/>
  <c r="S611" i="1" s="1"/>
  <c r="CU611" i="1"/>
  <c r="T611" i="1" s="1"/>
  <c r="CV611" i="1"/>
  <c r="CX611" i="1"/>
  <c r="W611" i="1" s="1"/>
  <c r="CY611" i="1"/>
  <c r="X611" i="1" s="1"/>
  <c r="CZ611" i="1"/>
  <c r="Y611" i="1" s="1"/>
  <c r="GL611" i="1"/>
  <c r="GN611" i="1"/>
  <c r="GP611" i="1"/>
  <c r="GV611" i="1"/>
  <c r="HC611" i="1" s="1"/>
  <c r="GX611" i="1" s="1"/>
  <c r="I612" i="1"/>
  <c r="K612" i="1"/>
  <c r="P612" i="1"/>
  <c r="V612" i="1"/>
  <c r="AC612" i="1"/>
  <c r="AD612" i="1"/>
  <c r="AB612" i="1" s="1"/>
  <c r="AE612" i="1"/>
  <c r="CR612" i="1" s="1"/>
  <c r="Q612" i="1" s="1"/>
  <c r="AF612" i="1"/>
  <c r="AG612" i="1"/>
  <c r="AH612" i="1"/>
  <c r="CV612" i="1" s="1"/>
  <c r="U612" i="1" s="1"/>
  <c r="AI612" i="1"/>
  <c r="AJ612" i="1"/>
  <c r="CX612" i="1" s="1"/>
  <c r="W612" i="1" s="1"/>
  <c r="CQ612" i="1"/>
  <c r="CS612" i="1"/>
  <c r="R612" i="1" s="1"/>
  <c r="CT612" i="1"/>
  <c r="S612" i="1" s="1"/>
  <c r="CU612" i="1"/>
  <c r="T612" i="1" s="1"/>
  <c r="CW612" i="1"/>
  <c r="CY612" i="1"/>
  <c r="X612" i="1" s="1"/>
  <c r="CZ612" i="1"/>
  <c r="Y612" i="1" s="1"/>
  <c r="GL612" i="1"/>
  <c r="GN612" i="1"/>
  <c r="GP612" i="1"/>
  <c r="GV612" i="1"/>
  <c r="GX612" i="1"/>
  <c r="HC612" i="1"/>
  <c r="I613" i="1"/>
  <c r="K613" i="1"/>
  <c r="W613" i="1"/>
  <c r="X613" i="1"/>
  <c r="AC613" i="1"/>
  <c r="CQ613" i="1" s="1"/>
  <c r="P613" i="1" s="1"/>
  <c r="AE613" i="1"/>
  <c r="AF613" i="1"/>
  <c r="AG613" i="1"/>
  <c r="CU613" i="1" s="1"/>
  <c r="T613" i="1" s="1"/>
  <c r="AH613" i="1"/>
  <c r="AI613" i="1"/>
  <c r="AJ613" i="1"/>
  <c r="CT613" i="1"/>
  <c r="S613" i="1" s="1"/>
  <c r="CV613" i="1"/>
  <c r="U613" i="1" s="1"/>
  <c r="CW613" i="1"/>
  <c r="V613" i="1" s="1"/>
  <c r="CX613" i="1"/>
  <c r="CY613" i="1"/>
  <c r="CZ613" i="1"/>
  <c r="Y613" i="1" s="1"/>
  <c r="GL613" i="1"/>
  <c r="GN613" i="1"/>
  <c r="GP613" i="1"/>
  <c r="GV613" i="1"/>
  <c r="HC613" i="1"/>
  <c r="GX613" i="1" s="1"/>
  <c r="I614" i="1"/>
  <c r="K614" i="1"/>
  <c r="R614" i="1"/>
  <c r="X614" i="1"/>
  <c r="Y614" i="1"/>
  <c r="AC614" i="1"/>
  <c r="AD614" i="1"/>
  <c r="AE614" i="1"/>
  <c r="AF614" i="1"/>
  <c r="CT614" i="1" s="1"/>
  <c r="S614" i="1" s="1"/>
  <c r="AG614" i="1"/>
  <c r="AH614" i="1"/>
  <c r="CV614" i="1" s="1"/>
  <c r="U614" i="1" s="1"/>
  <c r="AI614" i="1"/>
  <c r="AJ614" i="1"/>
  <c r="CX614" i="1" s="1"/>
  <c r="W614" i="1" s="1"/>
  <c r="CQ614" i="1"/>
  <c r="P614" i="1" s="1"/>
  <c r="CR614" i="1"/>
  <c r="Q614" i="1" s="1"/>
  <c r="CS614" i="1"/>
  <c r="CU614" i="1"/>
  <c r="T614" i="1" s="1"/>
  <c r="CW614" i="1"/>
  <c r="V614" i="1" s="1"/>
  <c r="CY614" i="1"/>
  <c r="CZ614" i="1"/>
  <c r="GL614" i="1"/>
  <c r="GN614" i="1"/>
  <c r="GP614" i="1"/>
  <c r="GV614" i="1"/>
  <c r="GX614" i="1"/>
  <c r="HC614" i="1"/>
  <c r="C615" i="1"/>
  <c r="D615" i="1"/>
  <c r="S615" i="1"/>
  <c r="AC615" i="1"/>
  <c r="CQ615" i="1" s="1"/>
  <c r="P615" i="1" s="1"/>
  <c r="AE615" i="1"/>
  <c r="CS615" i="1" s="1"/>
  <c r="R615" i="1" s="1"/>
  <c r="AF615" i="1"/>
  <c r="AG615" i="1"/>
  <c r="CU615" i="1" s="1"/>
  <c r="T615" i="1" s="1"/>
  <c r="AH615" i="1"/>
  <c r="AI615" i="1"/>
  <c r="CW615" i="1" s="1"/>
  <c r="V615" i="1" s="1"/>
  <c r="AJ615" i="1"/>
  <c r="CR615" i="1"/>
  <c r="Q615" i="1" s="1"/>
  <c r="CT615" i="1"/>
  <c r="CV615" i="1"/>
  <c r="U615" i="1" s="1"/>
  <c r="CX615" i="1"/>
  <c r="W615" i="1" s="1"/>
  <c r="GL615" i="1"/>
  <c r="GN615" i="1"/>
  <c r="GP615" i="1"/>
  <c r="GV615" i="1"/>
  <c r="HC615" i="1"/>
  <c r="GX615" i="1" s="1"/>
  <c r="C616" i="1"/>
  <c r="D616" i="1"/>
  <c r="T616" i="1"/>
  <c r="AB616" i="1"/>
  <c r="AC616" i="1"/>
  <c r="AD616" i="1"/>
  <c r="AE616" i="1"/>
  <c r="AF616" i="1"/>
  <c r="AG616" i="1"/>
  <c r="AH616" i="1"/>
  <c r="CV616" i="1" s="1"/>
  <c r="U616" i="1" s="1"/>
  <c r="AI616" i="1"/>
  <c r="AJ616" i="1"/>
  <c r="CX616" i="1" s="1"/>
  <c r="W616" i="1" s="1"/>
  <c r="CQ616" i="1"/>
  <c r="P616" i="1" s="1"/>
  <c r="CR616" i="1"/>
  <c r="Q616" i="1" s="1"/>
  <c r="CS616" i="1"/>
  <c r="R616" i="1" s="1"/>
  <c r="CT616" i="1"/>
  <c r="S616" i="1" s="1"/>
  <c r="CZ616" i="1" s="1"/>
  <c r="Y616" i="1" s="1"/>
  <c r="CU616" i="1"/>
  <c r="CW616" i="1"/>
  <c r="V616" i="1" s="1"/>
  <c r="CY616" i="1"/>
  <c r="X616" i="1" s="1"/>
  <c r="GL616" i="1"/>
  <c r="GN616" i="1"/>
  <c r="GP616" i="1"/>
  <c r="FV632" i="1" s="1"/>
  <c r="GV616" i="1"/>
  <c r="HC616" i="1" s="1"/>
  <c r="GX616" i="1" s="1"/>
  <c r="I617" i="1"/>
  <c r="K617" i="1"/>
  <c r="U617" i="1"/>
  <c r="AC617" i="1"/>
  <c r="AD617" i="1"/>
  <c r="AE617" i="1"/>
  <c r="CS617" i="1" s="1"/>
  <c r="R617" i="1" s="1"/>
  <c r="AF617" i="1"/>
  <c r="AG617" i="1"/>
  <c r="CU617" i="1" s="1"/>
  <c r="T617" i="1" s="1"/>
  <c r="AH617" i="1"/>
  <c r="AI617" i="1"/>
  <c r="CW617" i="1" s="1"/>
  <c r="V617" i="1" s="1"/>
  <c r="AJ617" i="1"/>
  <c r="CR617" i="1"/>
  <c r="Q617" i="1" s="1"/>
  <c r="CT617" i="1"/>
  <c r="S617" i="1" s="1"/>
  <c r="CV617" i="1"/>
  <c r="CX617" i="1"/>
  <c r="W617" i="1" s="1"/>
  <c r="CY617" i="1"/>
  <c r="X617" i="1" s="1"/>
  <c r="CZ617" i="1"/>
  <c r="Y617" i="1" s="1"/>
  <c r="GL617" i="1"/>
  <c r="GN617" i="1"/>
  <c r="GP617" i="1"/>
  <c r="GV617" i="1"/>
  <c r="HC617" i="1" s="1"/>
  <c r="GX617" i="1" s="1"/>
  <c r="I618" i="1"/>
  <c r="K618" i="1"/>
  <c r="U618" i="1"/>
  <c r="AC618" i="1"/>
  <c r="AD618" i="1"/>
  <c r="AE618" i="1"/>
  <c r="CS618" i="1" s="1"/>
  <c r="R618" i="1" s="1"/>
  <c r="AF618" i="1"/>
  <c r="AG618" i="1"/>
  <c r="AH618" i="1"/>
  <c r="AI618" i="1"/>
  <c r="CW618" i="1" s="1"/>
  <c r="V618" i="1" s="1"/>
  <c r="AJ618" i="1"/>
  <c r="CR618" i="1"/>
  <c r="Q618" i="1" s="1"/>
  <c r="CT618" i="1"/>
  <c r="S618" i="1" s="1"/>
  <c r="CU618" i="1"/>
  <c r="T618" i="1" s="1"/>
  <c r="CV618" i="1"/>
  <c r="CX618" i="1"/>
  <c r="W618" i="1" s="1"/>
  <c r="CY618" i="1"/>
  <c r="X618" i="1" s="1"/>
  <c r="CZ618" i="1"/>
  <c r="Y618" i="1" s="1"/>
  <c r="GL618" i="1"/>
  <c r="GN618" i="1"/>
  <c r="GP618" i="1"/>
  <c r="GV618" i="1"/>
  <c r="HC618" i="1" s="1"/>
  <c r="GX618" i="1" s="1"/>
  <c r="I619" i="1"/>
  <c r="K619" i="1"/>
  <c r="U619" i="1"/>
  <c r="AC619" i="1"/>
  <c r="AD619" i="1"/>
  <c r="AE619" i="1"/>
  <c r="CS619" i="1" s="1"/>
  <c r="R619" i="1" s="1"/>
  <c r="AF619" i="1"/>
  <c r="AG619" i="1"/>
  <c r="CU619" i="1" s="1"/>
  <c r="T619" i="1" s="1"/>
  <c r="AH619" i="1"/>
  <c r="AI619" i="1"/>
  <c r="CW619" i="1" s="1"/>
  <c r="V619" i="1" s="1"/>
  <c r="AJ619" i="1"/>
  <c r="CR619" i="1"/>
  <c r="Q619" i="1" s="1"/>
  <c r="CT619" i="1"/>
  <c r="S619" i="1" s="1"/>
  <c r="CV619" i="1"/>
  <c r="CX619" i="1"/>
  <c r="W619" i="1" s="1"/>
  <c r="CY619" i="1"/>
  <c r="X619" i="1" s="1"/>
  <c r="CZ619" i="1"/>
  <c r="Y619" i="1" s="1"/>
  <c r="GL619" i="1"/>
  <c r="GN619" i="1"/>
  <c r="GP619" i="1"/>
  <c r="GV619" i="1"/>
  <c r="HC619" i="1" s="1"/>
  <c r="GX619" i="1" s="1"/>
  <c r="I620" i="1"/>
  <c r="K620" i="1"/>
  <c r="U620" i="1"/>
  <c r="AC620" i="1"/>
  <c r="AD620" i="1"/>
  <c r="AE620" i="1"/>
  <c r="CS620" i="1" s="1"/>
  <c r="R620" i="1" s="1"/>
  <c r="AF620" i="1"/>
  <c r="AG620" i="1"/>
  <c r="AH620" i="1"/>
  <c r="AI620" i="1"/>
  <c r="CW620" i="1" s="1"/>
  <c r="V620" i="1" s="1"/>
  <c r="AJ620" i="1"/>
  <c r="CR620" i="1"/>
  <c r="Q620" i="1" s="1"/>
  <c r="CT620" i="1"/>
  <c r="S620" i="1" s="1"/>
  <c r="CU620" i="1"/>
  <c r="T620" i="1" s="1"/>
  <c r="CV620" i="1"/>
  <c r="CX620" i="1"/>
  <c r="W620" i="1" s="1"/>
  <c r="EB632" i="1" s="1"/>
  <c r="CY620" i="1"/>
  <c r="X620" i="1" s="1"/>
  <c r="CZ620" i="1"/>
  <c r="Y620" i="1" s="1"/>
  <c r="GL620" i="1"/>
  <c r="GN620" i="1"/>
  <c r="GP620" i="1"/>
  <c r="GV620" i="1"/>
  <c r="HC620" i="1" s="1"/>
  <c r="GX620" i="1" s="1"/>
  <c r="C621" i="1"/>
  <c r="D621" i="1"/>
  <c r="U621" i="1"/>
  <c r="AC621" i="1"/>
  <c r="AD621" i="1"/>
  <c r="AE621" i="1"/>
  <c r="CS621" i="1" s="1"/>
  <c r="R621" i="1" s="1"/>
  <c r="AF621" i="1"/>
  <c r="AG621" i="1"/>
  <c r="CU621" i="1" s="1"/>
  <c r="T621" i="1" s="1"/>
  <c r="AH621" i="1"/>
  <c r="AI621" i="1"/>
  <c r="CW621" i="1" s="1"/>
  <c r="V621" i="1" s="1"/>
  <c r="AJ621" i="1"/>
  <c r="CR621" i="1"/>
  <c r="Q621" i="1" s="1"/>
  <c r="CT621" i="1"/>
  <c r="S621" i="1" s="1"/>
  <c r="CY621" i="1" s="1"/>
  <c r="X621" i="1" s="1"/>
  <c r="CV621" i="1"/>
  <c r="CX621" i="1"/>
  <c r="W621" i="1" s="1"/>
  <c r="GL621" i="1"/>
  <c r="GN621" i="1"/>
  <c r="GP621" i="1"/>
  <c r="GV621" i="1"/>
  <c r="HC621" i="1" s="1"/>
  <c r="GX621" i="1" s="1"/>
  <c r="C622" i="1"/>
  <c r="D622" i="1"/>
  <c r="P622" i="1"/>
  <c r="V622" i="1"/>
  <c r="AC622" i="1"/>
  <c r="AD622" i="1"/>
  <c r="AB622" i="1" s="1"/>
  <c r="AE622" i="1"/>
  <c r="CR622" i="1" s="1"/>
  <c r="Q622" i="1" s="1"/>
  <c r="AF622" i="1"/>
  <c r="CT622" i="1" s="1"/>
  <c r="S622" i="1" s="1"/>
  <c r="AG622" i="1"/>
  <c r="AH622" i="1"/>
  <c r="AI622" i="1"/>
  <c r="AJ622" i="1"/>
  <c r="CX622" i="1" s="1"/>
  <c r="W622" i="1" s="1"/>
  <c r="CQ622" i="1"/>
  <c r="CS622" i="1"/>
  <c r="R622" i="1" s="1"/>
  <c r="CU622" i="1"/>
  <c r="T622" i="1" s="1"/>
  <c r="CV622" i="1"/>
  <c r="U622" i="1" s="1"/>
  <c r="CW622" i="1"/>
  <c r="GL622" i="1"/>
  <c r="GN622" i="1"/>
  <c r="GP622" i="1"/>
  <c r="GV622" i="1"/>
  <c r="GX622" i="1"/>
  <c r="HC622" i="1"/>
  <c r="I623" i="1"/>
  <c r="K623" i="1"/>
  <c r="W623" i="1"/>
  <c r="X623" i="1"/>
  <c r="AC623" i="1"/>
  <c r="CQ623" i="1" s="1"/>
  <c r="P623" i="1" s="1"/>
  <c r="AE623" i="1"/>
  <c r="AF623" i="1"/>
  <c r="AG623" i="1"/>
  <c r="CU623" i="1" s="1"/>
  <c r="T623" i="1" s="1"/>
  <c r="AH623" i="1"/>
  <c r="AI623" i="1"/>
  <c r="CW623" i="1" s="1"/>
  <c r="V623" i="1" s="1"/>
  <c r="AJ623" i="1"/>
  <c r="CT623" i="1"/>
  <c r="S623" i="1" s="1"/>
  <c r="CV623" i="1"/>
  <c r="U623" i="1" s="1"/>
  <c r="CX623" i="1"/>
  <c r="CY623" i="1"/>
  <c r="CZ623" i="1"/>
  <c r="Y623" i="1" s="1"/>
  <c r="GL623" i="1"/>
  <c r="GN623" i="1"/>
  <c r="GP623" i="1"/>
  <c r="GV623" i="1"/>
  <c r="HC623" i="1"/>
  <c r="GX623" i="1" s="1"/>
  <c r="I624" i="1"/>
  <c r="K624" i="1"/>
  <c r="W624" i="1"/>
  <c r="X624" i="1"/>
  <c r="AC624" i="1"/>
  <c r="CQ624" i="1" s="1"/>
  <c r="P624" i="1" s="1"/>
  <c r="AE624" i="1"/>
  <c r="AF624" i="1"/>
  <c r="AG624" i="1"/>
  <c r="CU624" i="1" s="1"/>
  <c r="T624" i="1" s="1"/>
  <c r="AH624" i="1"/>
  <c r="AI624" i="1"/>
  <c r="AJ624" i="1"/>
  <c r="CT624" i="1"/>
  <c r="S624" i="1" s="1"/>
  <c r="CV624" i="1"/>
  <c r="U624" i="1" s="1"/>
  <c r="CW624" i="1"/>
  <c r="V624" i="1" s="1"/>
  <c r="CX624" i="1"/>
  <c r="CY624" i="1"/>
  <c r="CZ624" i="1"/>
  <c r="Y624" i="1" s="1"/>
  <c r="GL624" i="1"/>
  <c r="GN624" i="1"/>
  <c r="GP624" i="1"/>
  <c r="GV624" i="1"/>
  <c r="HC624" i="1"/>
  <c r="GX624" i="1" s="1"/>
  <c r="HG624" i="1"/>
  <c r="C625" i="1"/>
  <c r="D625" i="1"/>
  <c r="I625" i="1"/>
  <c r="K625" i="1"/>
  <c r="U625" i="1"/>
  <c r="AC625" i="1"/>
  <c r="AD625" i="1"/>
  <c r="AE625" i="1"/>
  <c r="CS625" i="1" s="1"/>
  <c r="R625" i="1" s="1"/>
  <c r="AF625" i="1"/>
  <c r="AG625" i="1"/>
  <c r="CU625" i="1" s="1"/>
  <c r="T625" i="1" s="1"/>
  <c r="AH625" i="1"/>
  <c r="AI625" i="1"/>
  <c r="CW625" i="1" s="1"/>
  <c r="V625" i="1" s="1"/>
  <c r="AJ625" i="1"/>
  <c r="CX625" i="1" s="1"/>
  <c r="W625" i="1" s="1"/>
  <c r="CR625" i="1"/>
  <c r="Q625" i="1" s="1"/>
  <c r="CT625" i="1"/>
  <c r="S625" i="1" s="1"/>
  <c r="CY625" i="1" s="1"/>
  <c r="X625" i="1" s="1"/>
  <c r="CV625" i="1"/>
  <c r="GL625" i="1"/>
  <c r="GN625" i="1"/>
  <c r="GP625" i="1"/>
  <c r="GV625" i="1"/>
  <c r="HC625" i="1" s="1"/>
  <c r="GX625" i="1" s="1"/>
  <c r="C626" i="1"/>
  <c r="D626" i="1"/>
  <c r="I626" i="1"/>
  <c r="K626" i="1"/>
  <c r="T626" i="1"/>
  <c r="AB626" i="1"/>
  <c r="AC626" i="1"/>
  <c r="CQ626" i="1" s="1"/>
  <c r="P626" i="1" s="1"/>
  <c r="AD626" i="1"/>
  <c r="AE626" i="1"/>
  <c r="AF626" i="1"/>
  <c r="AG626" i="1"/>
  <c r="AH626" i="1"/>
  <c r="CV626" i="1" s="1"/>
  <c r="U626" i="1" s="1"/>
  <c r="AI626" i="1"/>
  <c r="AJ626" i="1"/>
  <c r="CX626" i="1" s="1"/>
  <c r="W626" i="1" s="1"/>
  <c r="CR626" i="1"/>
  <c r="Q626" i="1" s="1"/>
  <c r="CS626" i="1"/>
  <c r="R626" i="1" s="1"/>
  <c r="CT626" i="1"/>
  <c r="S626" i="1" s="1"/>
  <c r="CY626" i="1" s="1"/>
  <c r="X626" i="1" s="1"/>
  <c r="CU626" i="1"/>
  <c r="CW626" i="1"/>
  <c r="V626" i="1" s="1"/>
  <c r="GL626" i="1"/>
  <c r="GN626" i="1"/>
  <c r="GP626" i="1"/>
  <c r="GV626" i="1"/>
  <c r="HC626" i="1" s="1"/>
  <c r="GX626" i="1" s="1"/>
  <c r="I627" i="1"/>
  <c r="K627" i="1"/>
  <c r="U627" i="1"/>
  <c r="AC627" i="1"/>
  <c r="AD627" i="1"/>
  <c r="AE627" i="1"/>
  <c r="CS627" i="1" s="1"/>
  <c r="R627" i="1" s="1"/>
  <c r="AF627" i="1"/>
  <c r="AG627" i="1"/>
  <c r="CU627" i="1" s="1"/>
  <c r="T627" i="1" s="1"/>
  <c r="AH627" i="1"/>
  <c r="AI627" i="1"/>
  <c r="CW627" i="1" s="1"/>
  <c r="V627" i="1" s="1"/>
  <c r="AJ627" i="1"/>
  <c r="CX627" i="1" s="1"/>
  <c r="W627" i="1" s="1"/>
  <c r="CR627" i="1"/>
  <c r="Q627" i="1" s="1"/>
  <c r="CT627" i="1"/>
  <c r="S627" i="1" s="1"/>
  <c r="CV627" i="1"/>
  <c r="CY627" i="1"/>
  <c r="X627" i="1" s="1"/>
  <c r="CZ627" i="1"/>
  <c r="Y627" i="1" s="1"/>
  <c r="GL627" i="1"/>
  <c r="GN627" i="1"/>
  <c r="GP627" i="1"/>
  <c r="GV627" i="1"/>
  <c r="HC627" i="1" s="1"/>
  <c r="GX627" i="1" s="1"/>
  <c r="I628" i="1"/>
  <c r="K628" i="1"/>
  <c r="P628" i="1"/>
  <c r="V628" i="1"/>
  <c r="AC628" i="1"/>
  <c r="AD628" i="1"/>
  <c r="AB628" i="1" s="1"/>
  <c r="AE628" i="1"/>
  <c r="CR628" i="1" s="1"/>
  <c r="Q628" i="1" s="1"/>
  <c r="AF628" i="1"/>
  <c r="AG628" i="1"/>
  <c r="AH628" i="1"/>
  <c r="AI628" i="1"/>
  <c r="AJ628" i="1"/>
  <c r="CX628" i="1" s="1"/>
  <c r="W628" i="1" s="1"/>
  <c r="CQ628" i="1"/>
  <c r="CT628" i="1"/>
  <c r="S628" i="1" s="1"/>
  <c r="CU628" i="1"/>
  <c r="T628" i="1" s="1"/>
  <c r="CV628" i="1"/>
  <c r="U628" i="1" s="1"/>
  <c r="CW628" i="1"/>
  <c r="CY628" i="1"/>
  <c r="X628" i="1" s="1"/>
  <c r="CZ628" i="1"/>
  <c r="Y628" i="1" s="1"/>
  <c r="GL628" i="1"/>
  <c r="GN628" i="1"/>
  <c r="GP628" i="1"/>
  <c r="GV628" i="1"/>
  <c r="GX628" i="1"/>
  <c r="HC628" i="1"/>
  <c r="C629" i="1"/>
  <c r="D629" i="1"/>
  <c r="W629" i="1"/>
  <c r="AC629" i="1"/>
  <c r="AE629" i="1"/>
  <c r="AF629" i="1"/>
  <c r="AG629" i="1"/>
  <c r="CU629" i="1" s="1"/>
  <c r="T629" i="1" s="1"/>
  <c r="AH629" i="1"/>
  <c r="AI629" i="1"/>
  <c r="CW629" i="1" s="1"/>
  <c r="V629" i="1" s="1"/>
  <c r="AJ629" i="1"/>
  <c r="CQ629" i="1"/>
  <c r="P629" i="1" s="1"/>
  <c r="CT629" i="1"/>
  <c r="S629" i="1" s="1"/>
  <c r="CV629" i="1"/>
  <c r="U629" i="1" s="1"/>
  <c r="CX629" i="1"/>
  <c r="GL629" i="1"/>
  <c r="GO629" i="1"/>
  <c r="GP629" i="1"/>
  <c r="GV629" i="1"/>
  <c r="HC629" i="1"/>
  <c r="GX629" i="1" s="1"/>
  <c r="C630" i="1"/>
  <c r="D630" i="1"/>
  <c r="AC630" i="1"/>
  <c r="AD630" i="1"/>
  <c r="AE630" i="1"/>
  <c r="CS630" i="1" s="1"/>
  <c r="R630" i="1" s="1"/>
  <c r="AF630" i="1"/>
  <c r="CT630" i="1" s="1"/>
  <c r="S630" i="1" s="1"/>
  <c r="AG630" i="1"/>
  <c r="CU630" i="1" s="1"/>
  <c r="T630" i="1" s="1"/>
  <c r="AH630" i="1"/>
  <c r="AI630" i="1"/>
  <c r="AJ630" i="1"/>
  <c r="CQ630" i="1"/>
  <c r="P630" i="1" s="1"/>
  <c r="CR630" i="1"/>
  <c r="Q630" i="1" s="1"/>
  <c r="CV630" i="1"/>
  <c r="U630" i="1" s="1"/>
  <c r="CW630" i="1"/>
  <c r="V630" i="1" s="1"/>
  <c r="CX630" i="1"/>
  <c r="W630" i="1" s="1"/>
  <c r="GL630" i="1"/>
  <c r="GO630" i="1"/>
  <c r="GP630" i="1"/>
  <c r="GV630" i="1"/>
  <c r="GX630" i="1"/>
  <c r="HC630" i="1"/>
  <c r="B632" i="1"/>
  <c r="B585" i="1" s="1"/>
  <c r="C632" i="1"/>
  <c r="C585" i="1" s="1"/>
  <c r="D632" i="1"/>
  <c r="D585" i="1" s="1"/>
  <c r="F632" i="1"/>
  <c r="F585" i="1" s="1"/>
  <c r="G632" i="1"/>
  <c r="G585" i="1" s="1"/>
  <c r="AJ632" i="1"/>
  <c r="AP632" i="1"/>
  <c r="AP585" i="1" s="1"/>
  <c r="AX632" i="1"/>
  <c r="BB632" i="1"/>
  <c r="F645" i="1" s="1"/>
  <c r="BD632" i="1"/>
  <c r="BX632" i="1"/>
  <c r="AO632" i="1" s="1"/>
  <c r="BY632" i="1"/>
  <c r="BY585" i="1" s="1"/>
  <c r="BZ632" i="1"/>
  <c r="AQ632" i="1" s="1"/>
  <c r="CD632" i="1"/>
  <c r="CD585" i="1" s="1"/>
  <c r="CG632" i="1"/>
  <c r="CG585" i="1" s="1"/>
  <c r="CI632" i="1"/>
  <c r="CK632" i="1"/>
  <c r="CK585" i="1" s="1"/>
  <c r="CL632" i="1"/>
  <c r="BC632" i="1" s="1"/>
  <c r="CM632" i="1"/>
  <c r="CM585" i="1" s="1"/>
  <c r="EH632" i="1"/>
  <c r="ET632" i="1"/>
  <c r="ET585" i="1" s="1"/>
  <c r="FP632" i="1"/>
  <c r="FQ632" i="1"/>
  <c r="FQ585" i="1" s="1"/>
  <c r="GB632" i="1"/>
  <c r="GC632" i="1"/>
  <c r="GC585" i="1" s="1"/>
  <c r="GD632" i="1"/>
  <c r="EU632" i="1" s="1"/>
  <c r="EU585" i="1" s="1"/>
  <c r="GE632" i="1"/>
  <c r="GE585" i="1" s="1"/>
  <c r="F641" i="1"/>
  <c r="P645" i="1"/>
  <c r="D662" i="1"/>
  <c r="E664" i="1"/>
  <c r="Z664" i="1"/>
  <c r="AA664" i="1"/>
  <c r="AM664" i="1"/>
  <c r="AN664" i="1"/>
  <c r="BE664" i="1"/>
  <c r="BF664" i="1"/>
  <c r="BG664" i="1"/>
  <c r="BH664" i="1"/>
  <c r="BI664" i="1"/>
  <c r="BJ664" i="1"/>
  <c r="BK664" i="1"/>
  <c r="BL664" i="1"/>
  <c r="BM664" i="1"/>
  <c r="BN664" i="1"/>
  <c r="BO664" i="1"/>
  <c r="BP664" i="1"/>
  <c r="BQ664" i="1"/>
  <c r="BR664" i="1"/>
  <c r="BS664" i="1"/>
  <c r="BT664" i="1"/>
  <c r="BU664" i="1"/>
  <c r="BV664" i="1"/>
  <c r="BW664" i="1"/>
  <c r="CN664" i="1"/>
  <c r="CO664" i="1"/>
  <c r="CP664" i="1"/>
  <c r="CQ664" i="1"/>
  <c r="CR664" i="1"/>
  <c r="CS664" i="1"/>
  <c r="CT664" i="1"/>
  <c r="CU664" i="1"/>
  <c r="CV664" i="1"/>
  <c r="CW664" i="1"/>
  <c r="CX664" i="1"/>
  <c r="CY664" i="1"/>
  <c r="CZ664" i="1"/>
  <c r="DA664" i="1"/>
  <c r="DB664" i="1"/>
  <c r="DC664" i="1"/>
  <c r="DD664" i="1"/>
  <c r="DE664" i="1"/>
  <c r="DF664" i="1"/>
  <c r="DR664" i="1"/>
  <c r="DS664" i="1"/>
  <c r="EE664" i="1"/>
  <c r="EF664" i="1"/>
  <c r="EW664" i="1"/>
  <c r="EX664" i="1"/>
  <c r="EY664" i="1"/>
  <c r="EZ664" i="1"/>
  <c r="FA664" i="1"/>
  <c r="FB664" i="1"/>
  <c r="FC664" i="1"/>
  <c r="FD664" i="1"/>
  <c r="FE664" i="1"/>
  <c r="FF664" i="1"/>
  <c r="FG664" i="1"/>
  <c r="FH664" i="1"/>
  <c r="FI664" i="1"/>
  <c r="FJ664" i="1"/>
  <c r="FK664" i="1"/>
  <c r="FL664" i="1"/>
  <c r="FM664" i="1"/>
  <c r="FN664" i="1"/>
  <c r="FO664" i="1"/>
  <c r="GF664" i="1"/>
  <c r="GG664" i="1"/>
  <c r="GH664" i="1"/>
  <c r="GI664" i="1"/>
  <c r="GJ664" i="1"/>
  <c r="GK664" i="1"/>
  <c r="GL664" i="1"/>
  <c r="GM664" i="1"/>
  <c r="GN664" i="1"/>
  <c r="GO664" i="1"/>
  <c r="GP664" i="1"/>
  <c r="GQ664" i="1"/>
  <c r="GR664" i="1"/>
  <c r="GS664" i="1"/>
  <c r="GT664" i="1"/>
  <c r="GU664" i="1"/>
  <c r="GV664" i="1"/>
  <c r="GW664" i="1"/>
  <c r="GX664" i="1"/>
  <c r="C666" i="1"/>
  <c r="D666" i="1"/>
  <c r="I666" i="1"/>
  <c r="K666" i="1"/>
  <c r="T666" i="1"/>
  <c r="U666" i="1"/>
  <c r="W666" i="1"/>
  <c r="AC666" i="1"/>
  <c r="AB666" i="1" s="1"/>
  <c r="AE666" i="1"/>
  <c r="AD666" i="1" s="1"/>
  <c r="AF666" i="1"/>
  <c r="CT666" i="1" s="1"/>
  <c r="S666" i="1" s="1"/>
  <c r="AG666" i="1"/>
  <c r="CU666" i="1" s="1"/>
  <c r="AH666" i="1"/>
  <c r="AI666" i="1"/>
  <c r="AJ666" i="1"/>
  <c r="CQ666" i="1"/>
  <c r="P666" i="1" s="1"/>
  <c r="CR666" i="1"/>
  <c r="Q666" i="1" s="1"/>
  <c r="CV666" i="1"/>
  <c r="CW666" i="1"/>
  <c r="V666" i="1" s="1"/>
  <c r="CX666" i="1"/>
  <c r="GL666" i="1"/>
  <c r="GO666" i="1"/>
  <c r="GP666" i="1"/>
  <c r="GV666" i="1"/>
  <c r="HC666" i="1" s="1"/>
  <c r="GX666" i="1" s="1"/>
  <c r="C667" i="1"/>
  <c r="D667" i="1"/>
  <c r="I667" i="1"/>
  <c r="K667" i="1"/>
  <c r="S667" i="1"/>
  <c r="V667" i="1"/>
  <c r="AC667" i="1"/>
  <c r="AE667" i="1"/>
  <c r="AD667" i="1" s="1"/>
  <c r="AB667" i="1" s="1"/>
  <c r="AF667" i="1"/>
  <c r="CT667" i="1" s="1"/>
  <c r="AG667" i="1"/>
  <c r="CU667" i="1" s="1"/>
  <c r="T667" i="1" s="1"/>
  <c r="AH667" i="1"/>
  <c r="CV667" i="1" s="1"/>
  <c r="U667" i="1" s="1"/>
  <c r="AI667" i="1"/>
  <c r="AJ667" i="1"/>
  <c r="CX667" i="1" s="1"/>
  <c r="W667" i="1" s="1"/>
  <c r="CQ667" i="1"/>
  <c r="CR667" i="1"/>
  <c r="Q667" i="1" s="1"/>
  <c r="CS667" i="1"/>
  <c r="R667" i="1" s="1"/>
  <c r="CW667" i="1"/>
  <c r="GL667" i="1"/>
  <c r="GO667" i="1"/>
  <c r="GP667" i="1"/>
  <c r="GV667" i="1"/>
  <c r="GX667" i="1"/>
  <c r="HC667" i="1"/>
  <c r="C668" i="1"/>
  <c r="D668" i="1"/>
  <c r="Q668" i="1"/>
  <c r="S668" i="1"/>
  <c r="T668" i="1"/>
  <c r="AC668" i="1"/>
  <c r="CQ668" i="1" s="1"/>
  <c r="P668" i="1" s="1"/>
  <c r="AE668" i="1"/>
  <c r="AD668" i="1" s="1"/>
  <c r="AB668" i="1" s="1"/>
  <c r="AF668" i="1"/>
  <c r="AG668" i="1"/>
  <c r="CU668" i="1" s="1"/>
  <c r="AH668" i="1"/>
  <c r="CV668" i="1" s="1"/>
  <c r="U668" i="1" s="1"/>
  <c r="AI668" i="1"/>
  <c r="CW668" i="1" s="1"/>
  <c r="V668" i="1" s="1"/>
  <c r="AJ668" i="1"/>
  <c r="CR668" i="1"/>
  <c r="CS668" i="1"/>
  <c r="R668" i="1" s="1"/>
  <c r="CT668" i="1"/>
  <c r="CX668" i="1"/>
  <c r="W668" i="1" s="1"/>
  <c r="GL668" i="1"/>
  <c r="GO668" i="1"/>
  <c r="GP668" i="1"/>
  <c r="GV668" i="1"/>
  <c r="HC668" i="1" s="1"/>
  <c r="GX668" i="1" s="1"/>
  <c r="C669" i="1"/>
  <c r="D669" i="1"/>
  <c r="AC669" i="1"/>
  <c r="CQ669" i="1" s="1"/>
  <c r="P669" i="1" s="1"/>
  <c r="CP669" i="1" s="1"/>
  <c r="O669" i="1" s="1"/>
  <c r="AD669" i="1"/>
  <c r="AB669" i="1" s="1"/>
  <c r="AE669" i="1"/>
  <c r="AF669" i="1"/>
  <c r="CT669" i="1" s="1"/>
  <c r="S669" i="1" s="1"/>
  <c r="AG669" i="1"/>
  <c r="CU669" i="1" s="1"/>
  <c r="T669" i="1" s="1"/>
  <c r="AH669" i="1"/>
  <c r="CV669" i="1" s="1"/>
  <c r="U669" i="1" s="1"/>
  <c r="AI669" i="1"/>
  <c r="CW669" i="1" s="1"/>
  <c r="V669" i="1" s="1"/>
  <c r="AJ669" i="1"/>
  <c r="CX669" i="1" s="1"/>
  <c r="W669" i="1" s="1"/>
  <c r="CR669" i="1"/>
  <c r="Q669" i="1" s="1"/>
  <c r="CS669" i="1"/>
  <c r="R669" i="1" s="1"/>
  <c r="GL669" i="1"/>
  <c r="GO669" i="1"/>
  <c r="GP669" i="1"/>
  <c r="GV669" i="1"/>
  <c r="HC669" i="1" s="1"/>
  <c r="GX669" i="1"/>
  <c r="I670" i="1"/>
  <c r="AC670" i="1"/>
  <c r="CQ670" i="1" s="1"/>
  <c r="P670" i="1" s="1"/>
  <c r="CP670" i="1" s="1"/>
  <c r="O670" i="1" s="1"/>
  <c r="AD670" i="1"/>
  <c r="AE670" i="1"/>
  <c r="CR670" i="1" s="1"/>
  <c r="Q670" i="1" s="1"/>
  <c r="AF670" i="1"/>
  <c r="AG670" i="1"/>
  <c r="AH670" i="1"/>
  <c r="CV670" i="1" s="1"/>
  <c r="U670" i="1" s="1"/>
  <c r="AI670" i="1"/>
  <c r="CW670" i="1" s="1"/>
  <c r="V670" i="1" s="1"/>
  <c r="AJ670" i="1"/>
  <c r="CX670" i="1" s="1"/>
  <c r="W670" i="1" s="1"/>
  <c r="CT670" i="1"/>
  <c r="S670" i="1" s="1"/>
  <c r="CU670" i="1"/>
  <c r="T670" i="1" s="1"/>
  <c r="GL670" i="1"/>
  <c r="GO670" i="1"/>
  <c r="GP670" i="1"/>
  <c r="GV670" i="1"/>
  <c r="HC670" i="1" s="1"/>
  <c r="GX670" i="1" s="1"/>
  <c r="I671" i="1"/>
  <c r="W671" i="1"/>
  <c r="AC671" i="1"/>
  <c r="AE671" i="1"/>
  <c r="CS671" i="1" s="1"/>
  <c r="R671" i="1" s="1"/>
  <c r="AF671" i="1"/>
  <c r="CT671" i="1" s="1"/>
  <c r="S671" i="1" s="1"/>
  <c r="AG671" i="1"/>
  <c r="CU671" i="1" s="1"/>
  <c r="T671" i="1" s="1"/>
  <c r="AH671" i="1"/>
  <c r="CV671" i="1" s="1"/>
  <c r="U671" i="1" s="1"/>
  <c r="AI671" i="1"/>
  <c r="AJ671" i="1"/>
  <c r="CQ671" i="1"/>
  <c r="P671" i="1" s="1"/>
  <c r="CW671" i="1"/>
  <c r="V671" i="1" s="1"/>
  <c r="CX671" i="1"/>
  <c r="GL671" i="1"/>
  <c r="GO671" i="1"/>
  <c r="GP671" i="1"/>
  <c r="GV671" i="1"/>
  <c r="HC671" i="1"/>
  <c r="GX671" i="1" s="1"/>
  <c r="I672" i="1"/>
  <c r="S672" i="1" s="1"/>
  <c r="AC672" i="1"/>
  <c r="CQ672" i="1" s="1"/>
  <c r="P672" i="1" s="1"/>
  <c r="CP672" i="1" s="1"/>
  <c r="O672" i="1" s="1"/>
  <c r="AD672" i="1"/>
  <c r="AB672" i="1" s="1"/>
  <c r="AE672" i="1"/>
  <c r="AF672" i="1"/>
  <c r="AG672" i="1"/>
  <c r="AH672" i="1"/>
  <c r="CV672" i="1" s="1"/>
  <c r="U672" i="1" s="1"/>
  <c r="AI672" i="1"/>
  <c r="CW672" i="1" s="1"/>
  <c r="V672" i="1" s="1"/>
  <c r="AJ672" i="1"/>
  <c r="CR672" i="1"/>
  <c r="Q672" i="1" s="1"/>
  <c r="CS672" i="1"/>
  <c r="R672" i="1" s="1"/>
  <c r="CT672" i="1"/>
  <c r="CU672" i="1"/>
  <c r="T672" i="1" s="1"/>
  <c r="CX672" i="1"/>
  <c r="W672" i="1" s="1"/>
  <c r="GL672" i="1"/>
  <c r="GO672" i="1"/>
  <c r="GP672" i="1"/>
  <c r="GV672" i="1"/>
  <c r="HC672" i="1" s="1"/>
  <c r="GX672" i="1" s="1"/>
  <c r="I673" i="1"/>
  <c r="P673" i="1"/>
  <c r="U673" i="1"/>
  <c r="AC673" i="1"/>
  <c r="AB673" i="1" s="1"/>
  <c r="AD673" i="1"/>
  <c r="AE673" i="1"/>
  <c r="CR673" i="1" s="1"/>
  <c r="Q673" i="1" s="1"/>
  <c r="AF673" i="1"/>
  <c r="AG673" i="1"/>
  <c r="AH673" i="1"/>
  <c r="AI673" i="1"/>
  <c r="CW673" i="1" s="1"/>
  <c r="V673" i="1" s="1"/>
  <c r="AJ673" i="1"/>
  <c r="CX673" i="1" s="1"/>
  <c r="W673" i="1" s="1"/>
  <c r="CQ673" i="1"/>
  <c r="CT673" i="1"/>
  <c r="S673" i="1" s="1"/>
  <c r="CU673" i="1"/>
  <c r="T673" i="1" s="1"/>
  <c r="CV673" i="1"/>
  <c r="GL673" i="1"/>
  <c r="GO673" i="1"/>
  <c r="GP673" i="1"/>
  <c r="GV673" i="1"/>
  <c r="HC673" i="1" s="1"/>
  <c r="GX673" i="1" s="1"/>
  <c r="C674" i="1"/>
  <c r="D674" i="1"/>
  <c r="P674" i="1"/>
  <c r="V674" i="1"/>
  <c r="W674" i="1"/>
  <c r="AC674" i="1"/>
  <c r="AE674" i="1"/>
  <c r="CR674" i="1" s="1"/>
  <c r="Q674" i="1" s="1"/>
  <c r="CP674" i="1" s="1"/>
  <c r="O674" i="1" s="1"/>
  <c r="AF674" i="1"/>
  <c r="CT674" i="1" s="1"/>
  <c r="S674" i="1" s="1"/>
  <c r="AG674" i="1"/>
  <c r="CU674" i="1" s="1"/>
  <c r="T674" i="1" s="1"/>
  <c r="AH674" i="1"/>
  <c r="AI674" i="1"/>
  <c r="AJ674" i="1"/>
  <c r="CQ674" i="1"/>
  <c r="CV674" i="1"/>
  <c r="U674" i="1" s="1"/>
  <c r="CW674" i="1"/>
  <c r="CX674" i="1"/>
  <c r="GL674" i="1"/>
  <c r="GO674" i="1"/>
  <c r="GP674" i="1"/>
  <c r="GV674" i="1"/>
  <c r="HC674" i="1"/>
  <c r="GX674" i="1" s="1"/>
  <c r="C675" i="1"/>
  <c r="D675" i="1"/>
  <c r="R675" i="1"/>
  <c r="W675" i="1"/>
  <c r="AC675" i="1"/>
  <c r="AE675" i="1"/>
  <c r="CR675" i="1" s="1"/>
  <c r="Q675" i="1" s="1"/>
  <c r="AF675" i="1"/>
  <c r="CT675" i="1" s="1"/>
  <c r="S675" i="1" s="1"/>
  <c r="AG675" i="1"/>
  <c r="CU675" i="1" s="1"/>
  <c r="T675" i="1" s="1"/>
  <c r="AH675" i="1"/>
  <c r="AI675" i="1"/>
  <c r="AJ675" i="1"/>
  <c r="CQ675" i="1"/>
  <c r="P675" i="1" s="1"/>
  <c r="CS675" i="1"/>
  <c r="CV675" i="1"/>
  <c r="U675" i="1" s="1"/>
  <c r="CW675" i="1"/>
  <c r="V675" i="1" s="1"/>
  <c r="CX675" i="1"/>
  <c r="GL675" i="1"/>
  <c r="GO675" i="1"/>
  <c r="GP675" i="1"/>
  <c r="GV675" i="1"/>
  <c r="HC675" i="1"/>
  <c r="GX675" i="1" s="1"/>
  <c r="I676" i="1"/>
  <c r="S676" i="1" s="1"/>
  <c r="AB676" i="1"/>
  <c r="AC676" i="1"/>
  <c r="CQ676" i="1" s="1"/>
  <c r="P676" i="1" s="1"/>
  <c r="AD676" i="1"/>
  <c r="AE676" i="1"/>
  <c r="AF676" i="1"/>
  <c r="AG676" i="1"/>
  <c r="CU676" i="1" s="1"/>
  <c r="T676" i="1" s="1"/>
  <c r="AH676" i="1"/>
  <c r="CV676" i="1" s="1"/>
  <c r="U676" i="1" s="1"/>
  <c r="AI676" i="1"/>
  <c r="CW676" i="1" s="1"/>
  <c r="V676" i="1" s="1"/>
  <c r="AJ676" i="1"/>
  <c r="CX676" i="1" s="1"/>
  <c r="W676" i="1" s="1"/>
  <c r="CR676" i="1"/>
  <c r="Q676" i="1" s="1"/>
  <c r="CS676" i="1"/>
  <c r="R676" i="1" s="1"/>
  <c r="CT676" i="1"/>
  <c r="GL676" i="1"/>
  <c r="GO676" i="1"/>
  <c r="GP676" i="1"/>
  <c r="GV676" i="1"/>
  <c r="HC676" i="1" s="1"/>
  <c r="GX676" i="1" s="1"/>
  <c r="I677" i="1"/>
  <c r="U677" i="1"/>
  <c r="V677" i="1"/>
  <c r="AC677" i="1"/>
  <c r="CQ677" i="1" s="1"/>
  <c r="P677" i="1" s="1"/>
  <c r="AD677" i="1"/>
  <c r="AE677" i="1"/>
  <c r="CR677" i="1" s="1"/>
  <c r="Q677" i="1" s="1"/>
  <c r="AF677" i="1"/>
  <c r="CT677" i="1" s="1"/>
  <c r="S677" i="1" s="1"/>
  <c r="AG677" i="1"/>
  <c r="AH677" i="1"/>
  <c r="AI677" i="1"/>
  <c r="AJ677" i="1"/>
  <c r="CX677" i="1" s="1"/>
  <c r="W677" i="1" s="1"/>
  <c r="CU677" i="1"/>
  <c r="T677" i="1" s="1"/>
  <c r="CV677" i="1"/>
  <c r="CW677" i="1"/>
  <c r="GL677" i="1"/>
  <c r="GO677" i="1"/>
  <c r="GP677" i="1"/>
  <c r="GV677" i="1"/>
  <c r="HC677" i="1" s="1"/>
  <c r="GX677" i="1" s="1"/>
  <c r="I678" i="1"/>
  <c r="W678" i="1" s="1"/>
  <c r="R678" i="1"/>
  <c r="AC678" i="1"/>
  <c r="AE678" i="1"/>
  <c r="CR678" i="1" s="1"/>
  <c r="Q678" i="1" s="1"/>
  <c r="AF678" i="1"/>
  <c r="CT678" i="1" s="1"/>
  <c r="S678" i="1" s="1"/>
  <c r="AG678" i="1"/>
  <c r="CU678" i="1" s="1"/>
  <c r="T678" i="1" s="1"/>
  <c r="AH678" i="1"/>
  <c r="AI678" i="1"/>
  <c r="AJ678" i="1"/>
  <c r="CQ678" i="1"/>
  <c r="P678" i="1" s="1"/>
  <c r="CP678" i="1" s="1"/>
  <c r="O678" i="1" s="1"/>
  <c r="CS678" i="1"/>
  <c r="CV678" i="1"/>
  <c r="U678" i="1" s="1"/>
  <c r="CW678" i="1"/>
  <c r="V678" i="1" s="1"/>
  <c r="CX678" i="1"/>
  <c r="GL678" i="1"/>
  <c r="GO678" i="1"/>
  <c r="GP678" i="1"/>
  <c r="GV678" i="1"/>
  <c r="HC678" i="1"/>
  <c r="GX678" i="1" s="1"/>
  <c r="I679" i="1"/>
  <c r="S679" i="1" s="1"/>
  <c r="AB679" i="1"/>
  <c r="AC679" i="1"/>
  <c r="CQ679" i="1" s="1"/>
  <c r="P679" i="1" s="1"/>
  <c r="AD679" i="1"/>
  <c r="AE679" i="1"/>
  <c r="AF679" i="1"/>
  <c r="AG679" i="1"/>
  <c r="CU679" i="1" s="1"/>
  <c r="T679" i="1" s="1"/>
  <c r="AH679" i="1"/>
  <c r="CV679" i="1" s="1"/>
  <c r="U679" i="1" s="1"/>
  <c r="AI679" i="1"/>
  <c r="CW679" i="1" s="1"/>
  <c r="V679" i="1" s="1"/>
  <c r="AJ679" i="1"/>
  <c r="CX679" i="1" s="1"/>
  <c r="W679" i="1" s="1"/>
  <c r="CR679" i="1"/>
  <c r="Q679" i="1" s="1"/>
  <c r="CS679" i="1"/>
  <c r="R679" i="1" s="1"/>
  <c r="CT679" i="1"/>
  <c r="GL679" i="1"/>
  <c r="GO679" i="1"/>
  <c r="GP679" i="1"/>
  <c r="GV679" i="1"/>
  <c r="HC679" i="1" s="1"/>
  <c r="GX679" i="1" s="1"/>
  <c r="I680" i="1"/>
  <c r="K680" i="1"/>
  <c r="T680" i="1"/>
  <c r="U680" i="1"/>
  <c r="AC680" i="1"/>
  <c r="CQ680" i="1" s="1"/>
  <c r="P680" i="1" s="1"/>
  <c r="AE680" i="1"/>
  <c r="CR680" i="1" s="1"/>
  <c r="Q680" i="1" s="1"/>
  <c r="AF680" i="1"/>
  <c r="AG680" i="1"/>
  <c r="AH680" i="1"/>
  <c r="AI680" i="1"/>
  <c r="CW680" i="1" s="1"/>
  <c r="V680" i="1" s="1"/>
  <c r="AJ680" i="1"/>
  <c r="CX680" i="1" s="1"/>
  <c r="W680" i="1" s="1"/>
  <c r="CT680" i="1"/>
  <c r="S680" i="1" s="1"/>
  <c r="CU680" i="1"/>
  <c r="CV680" i="1"/>
  <c r="CY680" i="1"/>
  <c r="X680" i="1" s="1"/>
  <c r="CZ680" i="1"/>
  <c r="Y680" i="1" s="1"/>
  <c r="GL680" i="1"/>
  <c r="GO680" i="1"/>
  <c r="GP680" i="1"/>
  <c r="GV680" i="1"/>
  <c r="HC680" i="1"/>
  <c r="GX680" i="1" s="1"/>
  <c r="I681" i="1"/>
  <c r="K681" i="1"/>
  <c r="T681" i="1"/>
  <c r="AC681" i="1"/>
  <c r="HG681" i="1" s="1"/>
  <c r="AD681" i="1"/>
  <c r="AE681" i="1"/>
  <c r="CR681" i="1" s="1"/>
  <c r="Q681" i="1" s="1"/>
  <c r="AF681" i="1"/>
  <c r="AG681" i="1"/>
  <c r="AH681" i="1"/>
  <c r="CV681" i="1" s="1"/>
  <c r="U681" i="1" s="1"/>
  <c r="AI681" i="1"/>
  <c r="CW681" i="1" s="1"/>
  <c r="V681" i="1" s="1"/>
  <c r="AJ681" i="1"/>
  <c r="CX681" i="1" s="1"/>
  <c r="W681" i="1" s="1"/>
  <c r="CS681" i="1"/>
  <c r="R681" i="1" s="1"/>
  <c r="CT681" i="1"/>
  <c r="S681" i="1" s="1"/>
  <c r="CU681" i="1"/>
  <c r="CY681" i="1"/>
  <c r="X681" i="1" s="1"/>
  <c r="CZ681" i="1"/>
  <c r="Y681" i="1" s="1"/>
  <c r="GL681" i="1"/>
  <c r="GO681" i="1"/>
  <c r="GP681" i="1"/>
  <c r="GV681" i="1"/>
  <c r="HC681" i="1" s="1"/>
  <c r="GX681" i="1" s="1"/>
  <c r="I682" i="1"/>
  <c r="K682" i="1"/>
  <c r="T682" i="1"/>
  <c r="U682" i="1"/>
  <c r="AC682" i="1"/>
  <c r="CQ682" i="1" s="1"/>
  <c r="P682" i="1" s="1"/>
  <c r="CP682" i="1" s="1"/>
  <c r="O682" i="1" s="1"/>
  <c r="AE682" i="1"/>
  <c r="CR682" i="1" s="1"/>
  <c r="Q682" i="1" s="1"/>
  <c r="AF682" i="1"/>
  <c r="AG682" i="1"/>
  <c r="AH682" i="1"/>
  <c r="AI682" i="1"/>
  <c r="CW682" i="1" s="1"/>
  <c r="V682" i="1" s="1"/>
  <c r="AJ682" i="1"/>
  <c r="CX682" i="1" s="1"/>
  <c r="W682" i="1" s="1"/>
  <c r="CT682" i="1"/>
  <c r="S682" i="1" s="1"/>
  <c r="CU682" i="1"/>
  <c r="CV682" i="1"/>
  <c r="CY682" i="1"/>
  <c r="X682" i="1" s="1"/>
  <c r="CZ682" i="1"/>
  <c r="Y682" i="1" s="1"/>
  <c r="GL682" i="1"/>
  <c r="GN682" i="1"/>
  <c r="GP682" i="1"/>
  <c r="GV682" i="1"/>
  <c r="HC682" i="1"/>
  <c r="GX682" i="1" s="1"/>
  <c r="I683" i="1"/>
  <c r="K683" i="1"/>
  <c r="P683" i="1"/>
  <c r="U683" i="1"/>
  <c r="X683" i="1"/>
  <c r="AC683" i="1"/>
  <c r="AB683" i="1" s="1"/>
  <c r="AD683" i="1"/>
  <c r="AE683" i="1"/>
  <c r="CR683" i="1" s="1"/>
  <c r="Q683" i="1" s="1"/>
  <c r="AF683" i="1"/>
  <c r="AG683" i="1"/>
  <c r="AH683" i="1"/>
  <c r="AI683" i="1"/>
  <c r="CW683" i="1" s="1"/>
  <c r="V683" i="1" s="1"/>
  <c r="AJ683" i="1"/>
  <c r="CX683" i="1" s="1"/>
  <c r="W683" i="1" s="1"/>
  <c r="CQ683" i="1"/>
  <c r="CT683" i="1"/>
  <c r="S683" i="1" s="1"/>
  <c r="CU683" i="1"/>
  <c r="T683" i="1" s="1"/>
  <c r="CV683" i="1"/>
  <c r="CY683" i="1"/>
  <c r="CZ683" i="1"/>
  <c r="Y683" i="1" s="1"/>
  <c r="GL683" i="1"/>
  <c r="GN683" i="1"/>
  <c r="GP683" i="1"/>
  <c r="GV683" i="1"/>
  <c r="HC683" i="1" s="1"/>
  <c r="GX683" i="1" s="1"/>
  <c r="C684" i="1"/>
  <c r="D684" i="1"/>
  <c r="I684" i="1"/>
  <c r="K684" i="1"/>
  <c r="T684" i="1"/>
  <c r="U684" i="1"/>
  <c r="AC684" i="1"/>
  <c r="CQ684" i="1" s="1"/>
  <c r="P684" i="1" s="1"/>
  <c r="AE684" i="1"/>
  <c r="CR684" i="1" s="1"/>
  <c r="Q684" i="1" s="1"/>
  <c r="AF684" i="1"/>
  <c r="AG684" i="1"/>
  <c r="AH684" i="1"/>
  <c r="AI684" i="1"/>
  <c r="CW684" i="1" s="1"/>
  <c r="V684" i="1" s="1"/>
  <c r="AJ684" i="1"/>
  <c r="CX684" i="1" s="1"/>
  <c r="W684" i="1" s="1"/>
  <c r="CT684" i="1"/>
  <c r="S684" i="1" s="1"/>
  <c r="CU684" i="1"/>
  <c r="CV684" i="1"/>
  <c r="GL684" i="1"/>
  <c r="GO684" i="1"/>
  <c r="GP684" i="1"/>
  <c r="GV684" i="1"/>
  <c r="HC684" i="1"/>
  <c r="GX684" i="1" s="1"/>
  <c r="C685" i="1"/>
  <c r="D685" i="1"/>
  <c r="I685" i="1"/>
  <c r="K685" i="1"/>
  <c r="AB685" i="1"/>
  <c r="AC685" i="1"/>
  <c r="CQ685" i="1" s="1"/>
  <c r="P685" i="1" s="1"/>
  <c r="AD685" i="1"/>
  <c r="AE685" i="1"/>
  <c r="AF685" i="1"/>
  <c r="AG685" i="1"/>
  <c r="CU685" i="1" s="1"/>
  <c r="T685" i="1" s="1"/>
  <c r="AH685" i="1"/>
  <c r="CV685" i="1" s="1"/>
  <c r="U685" i="1" s="1"/>
  <c r="AI685" i="1"/>
  <c r="CW685" i="1" s="1"/>
  <c r="V685" i="1" s="1"/>
  <c r="AJ685" i="1"/>
  <c r="CX685" i="1" s="1"/>
  <c r="W685" i="1" s="1"/>
  <c r="CR685" i="1"/>
  <c r="Q685" i="1" s="1"/>
  <c r="CS685" i="1"/>
  <c r="R685" i="1" s="1"/>
  <c r="CT685" i="1"/>
  <c r="GL685" i="1"/>
  <c r="GO685" i="1"/>
  <c r="GP685" i="1"/>
  <c r="GV685" i="1"/>
  <c r="HC685" i="1" s="1"/>
  <c r="GX685" i="1" s="1"/>
  <c r="C686" i="1"/>
  <c r="D686" i="1"/>
  <c r="I686" i="1"/>
  <c r="R686" i="1" s="1"/>
  <c r="K686" i="1"/>
  <c r="S686" i="1"/>
  <c r="AC686" i="1"/>
  <c r="CQ686" i="1" s="1"/>
  <c r="P686" i="1" s="1"/>
  <c r="CP686" i="1" s="1"/>
  <c r="O686" i="1" s="1"/>
  <c r="AD686" i="1"/>
  <c r="AE686" i="1"/>
  <c r="AF686" i="1"/>
  <c r="AG686" i="1"/>
  <c r="CU686" i="1" s="1"/>
  <c r="T686" i="1" s="1"/>
  <c r="AH686" i="1"/>
  <c r="CV686" i="1" s="1"/>
  <c r="U686" i="1" s="1"/>
  <c r="AI686" i="1"/>
  <c r="AJ686" i="1"/>
  <c r="CR686" i="1"/>
  <c r="Q686" i="1" s="1"/>
  <c r="CS686" i="1"/>
  <c r="CT686" i="1"/>
  <c r="CW686" i="1"/>
  <c r="V686" i="1" s="1"/>
  <c r="CX686" i="1"/>
  <c r="W686" i="1" s="1"/>
  <c r="GL686" i="1"/>
  <c r="GO686" i="1"/>
  <c r="GP686" i="1"/>
  <c r="GV686" i="1"/>
  <c r="HC686" i="1" s="1"/>
  <c r="GX686" i="1" s="1"/>
  <c r="C687" i="1"/>
  <c r="D687" i="1"/>
  <c r="I687" i="1"/>
  <c r="K687" i="1"/>
  <c r="W687" i="1"/>
  <c r="AC687" i="1"/>
  <c r="AE687" i="1"/>
  <c r="CS687" i="1" s="1"/>
  <c r="R687" i="1" s="1"/>
  <c r="AF687" i="1"/>
  <c r="CT687" i="1" s="1"/>
  <c r="S687" i="1" s="1"/>
  <c r="AG687" i="1"/>
  <c r="CU687" i="1" s="1"/>
  <c r="T687" i="1" s="1"/>
  <c r="AH687" i="1"/>
  <c r="CV687" i="1" s="1"/>
  <c r="U687" i="1" s="1"/>
  <c r="AI687" i="1"/>
  <c r="AJ687" i="1"/>
  <c r="CQ687" i="1"/>
  <c r="P687" i="1" s="1"/>
  <c r="CW687" i="1"/>
  <c r="V687" i="1" s="1"/>
  <c r="CX687" i="1"/>
  <c r="GL687" i="1"/>
  <c r="GO687" i="1"/>
  <c r="GP687" i="1"/>
  <c r="GV687" i="1"/>
  <c r="HC687" i="1"/>
  <c r="GX687" i="1" s="1"/>
  <c r="C688" i="1"/>
  <c r="D688" i="1"/>
  <c r="I688" i="1"/>
  <c r="P688" i="1" s="1"/>
  <c r="K688" i="1"/>
  <c r="AC688" i="1"/>
  <c r="AE688" i="1"/>
  <c r="CR688" i="1" s="1"/>
  <c r="Q688" i="1" s="1"/>
  <c r="AF688" i="1"/>
  <c r="CT688" i="1" s="1"/>
  <c r="S688" i="1" s="1"/>
  <c r="AG688" i="1"/>
  <c r="AH688" i="1"/>
  <c r="AI688" i="1"/>
  <c r="AJ688" i="1"/>
  <c r="CX688" i="1" s="1"/>
  <c r="W688" i="1" s="1"/>
  <c r="CQ688" i="1"/>
  <c r="CU688" i="1"/>
  <c r="T688" i="1" s="1"/>
  <c r="CV688" i="1"/>
  <c r="U688" i="1" s="1"/>
  <c r="CW688" i="1"/>
  <c r="GL688" i="1"/>
  <c r="GN688" i="1"/>
  <c r="GP688" i="1"/>
  <c r="GV688" i="1"/>
  <c r="HC688" i="1"/>
  <c r="GX688" i="1" s="1"/>
  <c r="C689" i="1"/>
  <c r="D689" i="1"/>
  <c r="I689" i="1"/>
  <c r="K689" i="1"/>
  <c r="U689" i="1"/>
  <c r="V689" i="1"/>
  <c r="AC689" i="1"/>
  <c r="CQ689" i="1" s="1"/>
  <c r="P689" i="1" s="1"/>
  <c r="AD689" i="1"/>
  <c r="AE689" i="1"/>
  <c r="CR689" i="1" s="1"/>
  <c r="Q689" i="1" s="1"/>
  <c r="AF689" i="1"/>
  <c r="CT689" i="1" s="1"/>
  <c r="S689" i="1" s="1"/>
  <c r="AG689" i="1"/>
  <c r="AH689" i="1"/>
  <c r="AI689" i="1"/>
  <c r="AJ689" i="1"/>
  <c r="CX689" i="1" s="1"/>
  <c r="W689" i="1" s="1"/>
  <c r="CU689" i="1"/>
  <c r="T689" i="1" s="1"/>
  <c r="CV689" i="1"/>
  <c r="CW689" i="1"/>
  <c r="GL689" i="1"/>
  <c r="GN689" i="1"/>
  <c r="GP689" i="1"/>
  <c r="GV689" i="1"/>
  <c r="HC689" i="1" s="1"/>
  <c r="GX689" i="1" s="1"/>
  <c r="I690" i="1"/>
  <c r="V690" i="1" s="1"/>
  <c r="K690" i="1"/>
  <c r="X690" i="1"/>
  <c r="Y690" i="1"/>
  <c r="AC690" i="1"/>
  <c r="AE690" i="1"/>
  <c r="CR690" i="1" s="1"/>
  <c r="Q690" i="1" s="1"/>
  <c r="AF690" i="1"/>
  <c r="CT690" i="1" s="1"/>
  <c r="S690" i="1" s="1"/>
  <c r="AG690" i="1"/>
  <c r="AH690" i="1"/>
  <c r="AI690" i="1"/>
  <c r="AJ690" i="1"/>
  <c r="CX690" i="1" s="1"/>
  <c r="W690" i="1" s="1"/>
  <c r="CQ690" i="1"/>
  <c r="CU690" i="1"/>
  <c r="T690" i="1" s="1"/>
  <c r="CV690" i="1"/>
  <c r="U690" i="1" s="1"/>
  <c r="CW690" i="1"/>
  <c r="CY690" i="1"/>
  <c r="CZ690" i="1"/>
  <c r="GL690" i="1"/>
  <c r="GN690" i="1"/>
  <c r="GP690" i="1"/>
  <c r="GV690" i="1"/>
  <c r="HC690" i="1"/>
  <c r="GX690" i="1" s="1"/>
  <c r="I691" i="1"/>
  <c r="K691" i="1"/>
  <c r="W691" i="1"/>
  <c r="X691" i="1"/>
  <c r="Y691" i="1"/>
  <c r="AC691" i="1"/>
  <c r="AE691" i="1"/>
  <c r="CS691" i="1" s="1"/>
  <c r="R691" i="1" s="1"/>
  <c r="AF691" i="1"/>
  <c r="CT691" i="1" s="1"/>
  <c r="S691" i="1" s="1"/>
  <c r="AG691" i="1"/>
  <c r="CU691" i="1" s="1"/>
  <c r="T691" i="1" s="1"/>
  <c r="AH691" i="1"/>
  <c r="CV691" i="1" s="1"/>
  <c r="U691" i="1" s="1"/>
  <c r="AI691" i="1"/>
  <c r="AJ691" i="1"/>
  <c r="CQ691" i="1"/>
  <c r="P691" i="1" s="1"/>
  <c r="CW691" i="1"/>
  <c r="V691" i="1" s="1"/>
  <c r="CX691" i="1"/>
  <c r="CY691" i="1"/>
  <c r="CZ691" i="1"/>
  <c r="GL691" i="1"/>
  <c r="GN691" i="1"/>
  <c r="GP691" i="1"/>
  <c r="GV691" i="1"/>
  <c r="HC691" i="1"/>
  <c r="GX691" i="1" s="1"/>
  <c r="I692" i="1"/>
  <c r="R692" i="1" s="1"/>
  <c r="K692" i="1"/>
  <c r="S692" i="1"/>
  <c r="X692" i="1"/>
  <c r="Y692" i="1"/>
  <c r="AC692" i="1"/>
  <c r="CQ692" i="1" s="1"/>
  <c r="P692" i="1" s="1"/>
  <c r="AD692" i="1"/>
  <c r="AE692" i="1"/>
  <c r="AF692" i="1"/>
  <c r="AG692" i="1"/>
  <c r="CU692" i="1" s="1"/>
  <c r="T692" i="1" s="1"/>
  <c r="AH692" i="1"/>
  <c r="CV692" i="1" s="1"/>
  <c r="U692" i="1" s="1"/>
  <c r="AI692" i="1"/>
  <c r="AJ692" i="1"/>
  <c r="CR692" i="1"/>
  <c r="Q692" i="1" s="1"/>
  <c r="CS692" i="1"/>
  <c r="CT692" i="1"/>
  <c r="CW692" i="1"/>
  <c r="V692" i="1" s="1"/>
  <c r="CX692" i="1"/>
  <c r="W692" i="1" s="1"/>
  <c r="CY692" i="1"/>
  <c r="CZ692" i="1"/>
  <c r="GL692" i="1"/>
  <c r="GN692" i="1"/>
  <c r="GP692" i="1"/>
  <c r="GV692" i="1"/>
  <c r="HC692" i="1" s="1"/>
  <c r="GX692" i="1" s="1"/>
  <c r="I693" i="1"/>
  <c r="K693" i="1"/>
  <c r="S693" i="1"/>
  <c r="Y693" i="1"/>
  <c r="AB693" i="1"/>
  <c r="AC693" i="1"/>
  <c r="CQ693" i="1" s="1"/>
  <c r="P693" i="1" s="1"/>
  <c r="AD693" i="1"/>
  <c r="AE693" i="1"/>
  <c r="AF693" i="1"/>
  <c r="AG693" i="1"/>
  <c r="CU693" i="1" s="1"/>
  <c r="T693" i="1" s="1"/>
  <c r="AH693" i="1"/>
  <c r="CV693" i="1" s="1"/>
  <c r="U693" i="1" s="1"/>
  <c r="AI693" i="1"/>
  <c r="CW693" i="1" s="1"/>
  <c r="V693" i="1" s="1"/>
  <c r="AJ693" i="1"/>
  <c r="CX693" i="1" s="1"/>
  <c r="W693" i="1" s="1"/>
  <c r="CR693" i="1"/>
  <c r="Q693" i="1" s="1"/>
  <c r="CS693" i="1"/>
  <c r="R693" i="1" s="1"/>
  <c r="CT693" i="1"/>
  <c r="CY693" i="1"/>
  <c r="X693" i="1" s="1"/>
  <c r="CZ693" i="1"/>
  <c r="GL693" i="1"/>
  <c r="GN693" i="1"/>
  <c r="GP693" i="1"/>
  <c r="GV693" i="1"/>
  <c r="HC693" i="1" s="1"/>
  <c r="GX693" i="1" s="1"/>
  <c r="C694" i="1"/>
  <c r="D694" i="1"/>
  <c r="T694" i="1"/>
  <c r="U694" i="1"/>
  <c r="AC694" i="1"/>
  <c r="CQ694" i="1" s="1"/>
  <c r="P694" i="1" s="1"/>
  <c r="AE694" i="1"/>
  <c r="CR694" i="1" s="1"/>
  <c r="Q694" i="1" s="1"/>
  <c r="AF694" i="1"/>
  <c r="AG694" i="1"/>
  <c r="AH694" i="1"/>
  <c r="AI694" i="1"/>
  <c r="CW694" i="1" s="1"/>
  <c r="V694" i="1" s="1"/>
  <c r="AJ694" i="1"/>
  <c r="CX694" i="1" s="1"/>
  <c r="W694" i="1" s="1"/>
  <c r="CT694" i="1"/>
  <c r="S694" i="1" s="1"/>
  <c r="CU694" i="1"/>
  <c r="CV694" i="1"/>
  <c r="GL694" i="1"/>
  <c r="GN694" i="1"/>
  <c r="GP694" i="1"/>
  <c r="GV694" i="1"/>
  <c r="HC694" i="1"/>
  <c r="GX694" i="1" s="1"/>
  <c r="C695" i="1"/>
  <c r="D695" i="1"/>
  <c r="P695" i="1"/>
  <c r="CP695" i="1" s="1"/>
  <c r="O695" i="1" s="1"/>
  <c r="U695" i="1"/>
  <c r="AC695" i="1"/>
  <c r="AB695" i="1" s="1"/>
  <c r="AD695" i="1"/>
  <c r="AE695" i="1"/>
  <c r="CR695" i="1" s="1"/>
  <c r="Q695" i="1" s="1"/>
  <c r="AF695" i="1"/>
  <c r="AG695" i="1"/>
  <c r="AH695" i="1"/>
  <c r="AI695" i="1"/>
  <c r="CW695" i="1" s="1"/>
  <c r="V695" i="1" s="1"/>
  <c r="AJ695" i="1"/>
  <c r="CX695" i="1" s="1"/>
  <c r="W695" i="1" s="1"/>
  <c r="CQ695" i="1"/>
  <c r="CT695" i="1"/>
  <c r="S695" i="1" s="1"/>
  <c r="CU695" i="1"/>
  <c r="T695" i="1" s="1"/>
  <c r="CV695" i="1"/>
  <c r="GL695" i="1"/>
  <c r="GN695" i="1"/>
  <c r="GP695" i="1"/>
  <c r="GV695" i="1"/>
  <c r="HC695" i="1" s="1"/>
  <c r="GX695" i="1" s="1"/>
  <c r="I696" i="1"/>
  <c r="HG696" i="1" s="1"/>
  <c r="K696" i="1"/>
  <c r="P696" i="1"/>
  <c r="V696" i="1"/>
  <c r="W696" i="1"/>
  <c r="X696" i="1"/>
  <c r="Y696" i="1"/>
  <c r="AC696" i="1"/>
  <c r="AE696" i="1"/>
  <c r="CR696" i="1" s="1"/>
  <c r="Q696" i="1" s="1"/>
  <c r="AF696" i="1"/>
  <c r="CT696" i="1" s="1"/>
  <c r="S696" i="1" s="1"/>
  <c r="AG696" i="1"/>
  <c r="CU696" i="1" s="1"/>
  <c r="T696" i="1" s="1"/>
  <c r="AH696" i="1"/>
  <c r="AI696" i="1"/>
  <c r="AJ696" i="1"/>
  <c r="CQ696" i="1"/>
  <c r="CV696" i="1"/>
  <c r="U696" i="1" s="1"/>
  <c r="CW696" i="1"/>
  <c r="CX696" i="1"/>
  <c r="CY696" i="1"/>
  <c r="CZ696" i="1"/>
  <c r="GL696" i="1"/>
  <c r="GN696" i="1"/>
  <c r="GP696" i="1"/>
  <c r="GV696" i="1"/>
  <c r="HC696" i="1"/>
  <c r="GX696" i="1" s="1"/>
  <c r="I697" i="1"/>
  <c r="V697" i="1" s="1"/>
  <c r="K697" i="1"/>
  <c r="X697" i="1"/>
  <c r="Y697" i="1"/>
  <c r="AC697" i="1"/>
  <c r="AE697" i="1"/>
  <c r="CR697" i="1" s="1"/>
  <c r="Q697" i="1" s="1"/>
  <c r="AF697" i="1"/>
  <c r="CT697" i="1" s="1"/>
  <c r="S697" i="1" s="1"/>
  <c r="AG697" i="1"/>
  <c r="AH697" i="1"/>
  <c r="AI697" i="1"/>
  <c r="AJ697" i="1"/>
  <c r="CX697" i="1" s="1"/>
  <c r="W697" i="1" s="1"/>
  <c r="CQ697" i="1"/>
  <c r="CU697" i="1"/>
  <c r="T697" i="1" s="1"/>
  <c r="CV697" i="1"/>
  <c r="U697" i="1" s="1"/>
  <c r="CW697" i="1"/>
  <c r="CY697" i="1"/>
  <c r="CZ697" i="1"/>
  <c r="GL697" i="1"/>
  <c r="GN697" i="1"/>
  <c r="GP697" i="1"/>
  <c r="GV697" i="1"/>
  <c r="HC697" i="1"/>
  <c r="GX697" i="1" s="1"/>
  <c r="I698" i="1"/>
  <c r="HG698" i="1" s="1"/>
  <c r="K698" i="1"/>
  <c r="P698" i="1"/>
  <c r="V698" i="1"/>
  <c r="W698" i="1"/>
  <c r="X698" i="1"/>
  <c r="Y698" i="1"/>
  <c r="AC698" i="1"/>
  <c r="AE698" i="1"/>
  <c r="CR698" i="1" s="1"/>
  <c r="Q698" i="1" s="1"/>
  <c r="AF698" i="1"/>
  <c r="CT698" i="1" s="1"/>
  <c r="S698" i="1" s="1"/>
  <c r="AG698" i="1"/>
  <c r="CU698" i="1" s="1"/>
  <c r="T698" i="1" s="1"/>
  <c r="AH698" i="1"/>
  <c r="AI698" i="1"/>
  <c r="AJ698" i="1"/>
  <c r="CQ698" i="1"/>
  <c r="CV698" i="1"/>
  <c r="U698" i="1" s="1"/>
  <c r="CW698" i="1"/>
  <c r="CX698" i="1"/>
  <c r="CY698" i="1"/>
  <c r="CZ698" i="1"/>
  <c r="GL698" i="1"/>
  <c r="GN698" i="1"/>
  <c r="GP698" i="1"/>
  <c r="GV698" i="1"/>
  <c r="HC698" i="1"/>
  <c r="GX698" i="1" s="1"/>
  <c r="I699" i="1"/>
  <c r="V699" i="1" s="1"/>
  <c r="K699" i="1"/>
  <c r="X699" i="1"/>
  <c r="Y699" i="1"/>
  <c r="AC699" i="1"/>
  <c r="AE699" i="1"/>
  <c r="CR699" i="1" s="1"/>
  <c r="Q699" i="1" s="1"/>
  <c r="AF699" i="1"/>
  <c r="CT699" i="1" s="1"/>
  <c r="S699" i="1" s="1"/>
  <c r="AG699" i="1"/>
  <c r="AH699" i="1"/>
  <c r="AI699" i="1"/>
  <c r="AJ699" i="1"/>
  <c r="CX699" i="1" s="1"/>
  <c r="W699" i="1" s="1"/>
  <c r="CQ699" i="1"/>
  <c r="CU699" i="1"/>
  <c r="T699" i="1" s="1"/>
  <c r="CV699" i="1"/>
  <c r="U699" i="1" s="1"/>
  <c r="CW699" i="1"/>
  <c r="CY699" i="1"/>
  <c r="CZ699" i="1"/>
  <c r="GL699" i="1"/>
  <c r="GN699" i="1"/>
  <c r="GP699" i="1"/>
  <c r="GV699" i="1"/>
  <c r="HC699" i="1"/>
  <c r="GX699" i="1" s="1"/>
  <c r="C700" i="1"/>
  <c r="D700" i="1"/>
  <c r="P700" i="1"/>
  <c r="V700" i="1"/>
  <c r="W700" i="1"/>
  <c r="AC700" i="1"/>
  <c r="AE700" i="1"/>
  <c r="CR700" i="1" s="1"/>
  <c r="Q700" i="1" s="1"/>
  <c r="AF700" i="1"/>
  <c r="CT700" i="1" s="1"/>
  <c r="S700" i="1" s="1"/>
  <c r="AG700" i="1"/>
  <c r="CU700" i="1" s="1"/>
  <c r="T700" i="1" s="1"/>
  <c r="AH700" i="1"/>
  <c r="AI700" i="1"/>
  <c r="AJ700" i="1"/>
  <c r="CQ700" i="1"/>
  <c r="CV700" i="1"/>
  <c r="U700" i="1" s="1"/>
  <c r="CW700" i="1"/>
  <c r="CX700" i="1"/>
  <c r="GL700" i="1"/>
  <c r="GN700" i="1"/>
  <c r="GP700" i="1"/>
  <c r="GV700" i="1"/>
  <c r="HC700" i="1"/>
  <c r="GX700" i="1" s="1"/>
  <c r="C701" i="1"/>
  <c r="D701" i="1"/>
  <c r="R701" i="1"/>
  <c r="W701" i="1"/>
  <c r="AC701" i="1"/>
  <c r="AE701" i="1"/>
  <c r="CR701" i="1" s="1"/>
  <c r="Q701" i="1" s="1"/>
  <c r="AF701" i="1"/>
  <c r="CT701" i="1" s="1"/>
  <c r="S701" i="1" s="1"/>
  <c r="AG701" i="1"/>
  <c r="CU701" i="1" s="1"/>
  <c r="T701" i="1" s="1"/>
  <c r="AH701" i="1"/>
  <c r="AI701" i="1"/>
  <c r="AJ701" i="1"/>
  <c r="CQ701" i="1"/>
  <c r="P701" i="1" s="1"/>
  <c r="CP701" i="1" s="1"/>
  <c r="O701" i="1" s="1"/>
  <c r="CS701" i="1"/>
  <c r="CV701" i="1"/>
  <c r="U701" i="1" s="1"/>
  <c r="CW701" i="1"/>
  <c r="V701" i="1" s="1"/>
  <c r="CX701" i="1"/>
  <c r="GL701" i="1"/>
  <c r="GN701" i="1"/>
  <c r="GP701" i="1"/>
  <c r="GV701" i="1"/>
  <c r="HC701" i="1"/>
  <c r="GX701" i="1" s="1"/>
  <c r="I702" i="1"/>
  <c r="R702" i="1" s="1"/>
  <c r="K702" i="1"/>
  <c r="X702" i="1"/>
  <c r="Y702" i="1"/>
  <c r="AC702" i="1"/>
  <c r="AD702" i="1"/>
  <c r="AE702" i="1"/>
  <c r="AF702" i="1"/>
  <c r="CT702" i="1" s="1"/>
  <c r="S702" i="1" s="1"/>
  <c r="AG702" i="1"/>
  <c r="CU702" i="1" s="1"/>
  <c r="T702" i="1" s="1"/>
  <c r="AH702" i="1"/>
  <c r="CV702" i="1" s="1"/>
  <c r="U702" i="1" s="1"/>
  <c r="AI702" i="1"/>
  <c r="CW702" i="1" s="1"/>
  <c r="V702" i="1" s="1"/>
  <c r="AJ702" i="1"/>
  <c r="CQ702" i="1"/>
  <c r="P702" i="1" s="1"/>
  <c r="CP702" i="1" s="1"/>
  <c r="O702" i="1" s="1"/>
  <c r="CR702" i="1"/>
  <c r="Q702" i="1" s="1"/>
  <c r="CS702" i="1"/>
  <c r="CX702" i="1"/>
  <c r="W702" i="1" s="1"/>
  <c r="CY702" i="1"/>
  <c r="CZ702" i="1"/>
  <c r="GL702" i="1"/>
  <c r="GN702" i="1"/>
  <c r="GP702" i="1"/>
  <c r="GV702" i="1"/>
  <c r="HC702" i="1" s="1"/>
  <c r="GX702" i="1" s="1"/>
  <c r="I703" i="1"/>
  <c r="R703" i="1" s="1"/>
  <c r="K703" i="1"/>
  <c r="S703" i="1"/>
  <c r="X703" i="1"/>
  <c r="Y703" i="1"/>
  <c r="AC703" i="1"/>
  <c r="CQ703" i="1" s="1"/>
  <c r="P703" i="1" s="1"/>
  <c r="CP703" i="1" s="1"/>
  <c r="O703" i="1" s="1"/>
  <c r="GM703" i="1" s="1"/>
  <c r="GO703" i="1" s="1"/>
  <c r="AD703" i="1"/>
  <c r="AE703" i="1"/>
  <c r="AF703" i="1"/>
  <c r="AG703" i="1"/>
  <c r="CU703" i="1" s="1"/>
  <c r="T703" i="1" s="1"/>
  <c r="AH703" i="1"/>
  <c r="CV703" i="1" s="1"/>
  <c r="U703" i="1" s="1"/>
  <c r="AI703" i="1"/>
  <c r="AJ703" i="1"/>
  <c r="CR703" i="1"/>
  <c r="Q703" i="1" s="1"/>
  <c r="CS703" i="1"/>
  <c r="CT703" i="1"/>
  <c r="CW703" i="1"/>
  <c r="V703" i="1" s="1"/>
  <c r="CX703" i="1"/>
  <c r="W703" i="1" s="1"/>
  <c r="CY703" i="1"/>
  <c r="CZ703" i="1"/>
  <c r="GL703" i="1"/>
  <c r="GN703" i="1"/>
  <c r="GP703" i="1"/>
  <c r="GV703" i="1"/>
  <c r="HC703" i="1" s="1"/>
  <c r="GX703" i="1" s="1"/>
  <c r="C704" i="1"/>
  <c r="D704" i="1"/>
  <c r="I704" i="1"/>
  <c r="K704" i="1"/>
  <c r="P704" i="1"/>
  <c r="V704" i="1"/>
  <c r="W704" i="1"/>
  <c r="AC704" i="1"/>
  <c r="AE704" i="1"/>
  <c r="CR704" i="1" s="1"/>
  <c r="Q704" i="1" s="1"/>
  <c r="CP704" i="1" s="1"/>
  <c r="O704" i="1" s="1"/>
  <c r="AF704" i="1"/>
  <c r="CT704" i="1" s="1"/>
  <c r="S704" i="1" s="1"/>
  <c r="AG704" i="1"/>
  <c r="CU704" i="1" s="1"/>
  <c r="T704" i="1" s="1"/>
  <c r="AH704" i="1"/>
  <c r="AI704" i="1"/>
  <c r="AJ704" i="1"/>
  <c r="CQ704" i="1"/>
  <c r="CV704" i="1"/>
  <c r="U704" i="1" s="1"/>
  <c r="CW704" i="1"/>
  <c r="CX704" i="1"/>
  <c r="GL704" i="1"/>
  <c r="GN704" i="1"/>
  <c r="GP704" i="1"/>
  <c r="GV704" i="1"/>
  <c r="HC704" i="1"/>
  <c r="GX704" i="1" s="1"/>
  <c r="C705" i="1"/>
  <c r="D705" i="1"/>
  <c r="I705" i="1"/>
  <c r="K705" i="1"/>
  <c r="P705" i="1"/>
  <c r="AC705" i="1"/>
  <c r="AB705" i="1" s="1"/>
  <c r="AD705" i="1"/>
  <c r="AE705" i="1"/>
  <c r="CR705" i="1" s="1"/>
  <c r="Q705" i="1" s="1"/>
  <c r="AF705" i="1"/>
  <c r="AG705" i="1"/>
  <c r="AH705" i="1"/>
  <c r="AI705" i="1"/>
  <c r="CW705" i="1" s="1"/>
  <c r="V705" i="1" s="1"/>
  <c r="AJ705" i="1"/>
  <c r="CX705" i="1" s="1"/>
  <c r="W705" i="1" s="1"/>
  <c r="CQ705" i="1"/>
  <c r="CT705" i="1"/>
  <c r="S705" i="1" s="1"/>
  <c r="CU705" i="1"/>
  <c r="T705" i="1" s="1"/>
  <c r="CV705" i="1"/>
  <c r="U705" i="1" s="1"/>
  <c r="GL705" i="1"/>
  <c r="GN705" i="1"/>
  <c r="GP705" i="1"/>
  <c r="GV705" i="1"/>
  <c r="HC705" i="1" s="1"/>
  <c r="GX705" i="1" s="1"/>
  <c r="I706" i="1"/>
  <c r="K706" i="1"/>
  <c r="V706" i="1"/>
  <c r="W706" i="1"/>
  <c r="X706" i="1"/>
  <c r="Y706" i="1"/>
  <c r="AC706" i="1"/>
  <c r="AE706" i="1"/>
  <c r="CR706" i="1" s="1"/>
  <c r="Q706" i="1" s="1"/>
  <c r="AF706" i="1"/>
  <c r="CT706" i="1" s="1"/>
  <c r="S706" i="1" s="1"/>
  <c r="AG706" i="1"/>
  <c r="CU706" i="1" s="1"/>
  <c r="T706" i="1" s="1"/>
  <c r="AH706" i="1"/>
  <c r="AI706" i="1"/>
  <c r="AJ706" i="1"/>
  <c r="CQ706" i="1"/>
  <c r="P706" i="1" s="1"/>
  <c r="CP706" i="1" s="1"/>
  <c r="O706" i="1" s="1"/>
  <c r="GM706" i="1" s="1"/>
  <c r="GO706" i="1" s="1"/>
  <c r="CV706" i="1"/>
  <c r="U706" i="1" s="1"/>
  <c r="CW706" i="1"/>
  <c r="CX706" i="1"/>
  <c r="CY706" i="1"/>
  <c r="CZ706" i="1"/>
  <c r="GL706" i="1"/>
  <c r="GN706" i="1"/>
  <c r="GP706" i="1"/>
  <c r="GV706" i="1"/>
  <c r="HC706" i="1"/>
  <c r="GX706" i="1" s="1"/>
  <c r="I707" i="1"/>
  <c r="K707" i="1"/>
  <c r="R707" i="1"/>
  <c r="X707" i="1"/>
  <c r="Y707" i="1"/>
  <c r="AC707" i="1"/>
  <c r="AE707" i="1"/>
  <c r="CR707" i="1" s="1"/>
  <c r="Q707" i="1" s="1"/>
  <c r="AF707" i="1"/>
  <c r="CT707" i="1" s="1"/>
  <c r="S707" i="1" s="1"/>
  <c r="AG707" i="1"/>
  <c r="CU707" i="1" s="1"/>
  <c r="T707" i="1" s="1"/>
  <c r="AH707" i="1"/>
  <c r="AI707" i="1"/>
  <c r="AJ707" i="1"/>
  <c r="CQ707" i="1"/>
  <c r="P707" i="1" s="1"/>
  <c r="CS707" i="1"/>
  <c r="CV707" i="1"/>
  <c r="U707" i="1" s="1"/>
  <c r="CW707" i="1"/>
  <c r="V707" i="1" s="1"/>
  <c r="CX707" i="1"/>
  <c r="W707" i="1" s="1"/>
  <c r="CY707" i="1"/>
  <c r="CZ707" i="1"/>
  <c r="GL707" i="1"/>
  <c r="GN707" i="1"/>
  <c r="GP707" i="1"/>
  <c r="GV707" i="1"/>
  <c r="HC707" i="1"/>
  <c r="GX707" i="1" s="1"/>
  <c r="C708" i="1"/>
  <c r="D708" i="1"/>
  <c r="AB708" i="1"/>
  <c r="AC708" i="1"/>
  <c r="AD708" i="1"/>
  <c r="AE708" i="1"/>
  <c r="AF708" i="1"/>
  <c r="CT708" i="1" s="1"/>
  <c r="S708" i="1" s="1"/>
  <c r="AG708" i="1"/>
  <c r="CU708" i="1" s="1"/>
  <c r="T708" i="1" s="1"/>
  <c r="AH708" i="1"/>
  <c r="CV708" i="1" s="1"/>
  <c r="U708" i="1" s="1"/>
  <c r="AI708" i="1"/>
  <c r="CW708" i="1" s="1"/>
  <c r="V708" i="1" s="1"/>
  <c r="AJ708" i="1"/>
  <c r="CQ708" i="1"/>
  <c r="P708" i="1" s="1"/>
  <c r="CR708" i="1"/>
  <c r="Q708" i="1" s="1"/>
  <c r="CS708" i="1"/>
  <c r="R708" i="1" s="1"/>
  <c r="CX708" i="1"/>
  <c r="W708" i="1" s="1"/>
  <c r="GL708" i="1"/>
  <c r="GO708" i="1"/>
  <c r="GP708" i="1"/>
  <c r="GV708" i="1"/>
  <c r="HC708" i="1" s="1"/>
  <c r="GX708" i="1" s="1"/>
  <c r="C709" i="1"/>
  <c r="D709" i="1"/>
  <c r="S709" i="1"/>
  <c r="T709" i="1"/>
  <c r="AC709" i="1"/>
  <c r="CQ709" i="1" s="1"/>
  <c r="P709" i="1" s="1"/>
  <c r="AD709" i="1"/>
  <c r="AB709" i="1" s="1"/>
  <c r="AE709" i="1"/>
  <c r="AF709" i="1"/>
  <c r="AG709" i="1"/>
  <c r="AH709" i="1"/>
  <c r="CV709" i="1" s="1"/>
  <c r="U709" i="1" s="1"/>
  <c r="AI709" i="1"/>
  <c r="CW709" i="1" s="1"/>
  <c r="V709" i="1" s="1"/>
  <c r="AJ709" i="1"/>
  <c r="CR709" i="1"/>
  <c r="Q709" i="1" s="1"/>
  <c r="CS709" i="1"/>
  <c r="R709" i="1" s="1"/>
  <c r="CZ709" i="1" s="1"/>
  <c r="Y709" i="1" s="1"/>
  <c r="CT709" i="1"/>
  <c r="CU709" i="1"/>
  <c r="CX709" i="1"/>
  <c r="W709" i="1" s="1"/>
  <c r="GL709" i="1"/>
  <c r="GO709" i="1"/>
  <c r="GP709" i="1"/>
  <c r="GV709" i="1"/>
  <c r="HC709" i="1" s="1"/>
  <c r="GX709" i="1" s="1"/>
  <c r="GB711" i="1" s="1"/>
  <c r="B711" i="1"/>
  <c r="B664" i="1" s="1"/>
  <c r="C711" i="1"/>
  <c r="C664" i="1" s="1"/>
  <c r="D711" i="1"/>
  <c r="D664" i="1" s="1"/>
  <c r="F711" i="1"/>
  <c r="F664" i="1" s="1"/>
  <c r="G711" i="1"/>
  <c r="G664" i="1" s="1"/>
  <c r="BX711" i="1"/>
  <c r="CG711" i="1" s="1"/>
  <c r="BY711" i="1"/>
  <c r="BY664" i="1" s="1"/>
  <c r="BZ711" i="1"/>
  <c r="BZ664" i="1" s="1"/>
  <c r="CD711" i="1"/>
  <c r="AU711" i="1" s="1"/>
  <c r="AU664" i="1" s="1"/>
  <c r="CK711" i="1"/>
  <c r="CL711" i="1"/>
  <c r="CL664" i="1" s="1"/>
  <c r="CM711" i="1"/>
  <c r="DX711" i="1"/>
  <c r="ET711" i="1"/>
  <c r="ET664" i="1" s="1"/>
  <c r="FP711" i="1"/>
  <c r="EG711" i="1" s="1"/>
  <c r="EG664" i="1" s="1"/>
  <c r="FQ711" i="1"/>
  <c r="FR711" i="1"/>
  <c r="FR664" i="1" s="1"/>
  <c r="FV711" i="1"/>
  <c r="FY711" i="1"/>
  <c r="GC711" i="1"/>
  <c r="GC664" i="1" s="1"/>
  <c r="GD711" i="1"/>
  <c r="GE711" i="1"/>
  <c r="EV711" i="1" s="1"/>
  <c r="EV664" i="1" s="1"/>
  <c r="P715" i="1"/>
  <c r="P724" i="1"/>
  <c r="P736" i="1"/>
  <c r="D741" i="1"/>
  <c r="E743" i="1"/>
  <c r="Z743" i="1"/>
  <c r="AA743" i="1"/>
  <c r="AM743" i="1"/>
  <c r="AN743" i="1"/>
  <c r="BE743" i="1"/>
  <c r="BF743" i="1"/>
  <c r="BG743" i="1"/>
  <c r="BH743" i="1"/>
  <c r="BI743" i="1"/>
  <c r="BJ743" i="1"/>
  <c r="BK743" i="1"/>
  <c r="BL743" i="1"/>
  <c r="BM743" i="1"/>
  <c r="BN743" i="1"/>
  <c r="BO743" i="1"/>
  <c r="BP743" i="1"/>
  <c r="BQ743" i="1"/>
  <c r="BR743" i="1"/>
  <c r="BS743" i="1"/>
  <c r="BT743" i="1"/>
  <c r="BU743" i="1"/>
  <c r="BV743" i="1"/>
  <c r="BW743" i="1"/>
  <c r="CN743" i="1"/>
  <c r="CO743" i="1"/>
  <c r="CP743" i="1"/>
  <c r="CQ743" i="1"/>
  <c r="CR743" i="1"/>
  <c r="CS743" i="1"/>
  <c r="CT743" i="1"/>
  <c r="CU743" i="1"/>
  <c r="CV743" i="1"/>
  <c r="CW743" i="1"/>
  <c r="CX743" i="1"/>
  <c r="CY743" i="1"/>
  <c r="CZ743" i="1"/>
  <c r="DA743" i="1"/>
  <c r="DB743" i="1"/>
  <c r="DC743" i="1"/>
  <c r="DD743" i="1"/>
  <c r="DE743" i="1"/>
  <c r="DF743" i="1"/>
  <c r="DR743" i="1"/>
  <c r="DS743" i="1"/>
  <c r="EE743" i="1"/>
  <c r="EF743" i="1"/>
  <c r="EW743" i="1"/>
  <c r="EX743" i="1"/>
  <c r="EY743" i="1"/>
  <c r="EZ743" i="1"/>
  <c r="FA743" i="1"/>
  <c r="FB743" i="1"/>
  <c r="FC743" i="1"/>
  <c r="FD743" i="1"/>
  <c r="FE743" i="1"/>
  <c r="FF743" i="1"/>
  <c r="FG743" i="1"/>
  <c r="FH743" i="1"/>
  <c r="FI743" i="1"/>
  <c r="FJ743" i="1"/>
  <c r="FK743" i="1"/>
  <c r="FL743" i="1"/>
  <c r="FM743" i="1"/>
  <c r="FN743" i="1"/>
  <c r="FO743" i="1"/>
  <c r="GF743" i="1"/>
  <c r="GG743" i="1"/>
  <c r="GH743" i="1"/>
  <c r="GI743" i="1"/>
  <c r="GJ743" i="1"/>
  <c r="GK743" i="1"/>
  <c r="GL743" i="1"/>
  <c r="GM743" i="1"/>
  <c r="GN743" i="1"/>
  <c r="GO743" i="1"/>
  <c r="GP743" i="1"/>
  <c r="GQ743" i="1"/>
  <c r="GR743" i="1"/>
  <c r="GS743" i="1"/>
  <c r="GT743" i="1"/>
  <c r="GU743" i="1"/>
  <c r="GV743" i="1"/>
  <c r="GW743" i="1"/>
  <c r="GX743" i="1"/>
  <c r="C745" i="1"/>
  <c r="D745" i="1"/>
  <c r="I745" i="1"/>
  <c r="K745" i="1"/>
  <c r="AC745" i="1"/>
  <c r="CQ745" i="1" s="1"/>
  <c r="P745" i="1" s="1"/>
  <c r="AD745" i="1"/>
  <c r="AE745" i="1"/>
  <c r="AF745" i="1"/>
  <c r="AG745" i="1"/>
  <c r="CU745" i="1" s="1"/>
  <c r="T745" i="1" s="1"/>
  <c r="AH745" i="1"/>
  <c r="CV745" i="1" s="1"/>
  <c r="U745" i="1" s="1"/>
  <c r="AI745" i="1"/>
  <c r="AJ745" i="1"/>
  <c r="CR745" i="1"/>
  <c r="CS745" i="1"/>
  <c r="R745" i="1" s="1"/>
  <c r="CT745" i="1"/>
  <c r="S745" i="1" s="1"/>
  <c r="CW745" i="1"/>
  <c r="CX745" i="1"/>
  <c r="GL745" i="1"/>
  <c r="GO745" i="1"/>
  <c r="GP745" i="1"/>
  <c r="GV745" i="1"/>
  <c r="HC745" i="1" s="1"/>
  <c r="C746" i="1"/>
  <c r="D746" i="1"/>
  <c r="I746" i="1"/>
  <c r="K746" i="1"/>
  <c r="AC746" i="1"/>
  <c r="AE746" i="1"/>
  <c r="AD746" i="1" s="1"/>
  <c r="AB746" i="1" s="1"/>
  <c r="AF746" i="1"/>
  <c r="CT746" i="1" s="1"/>
  <c r="S746" i="1" s="1"/>
  <c r="AG746" i="1"/>
  <c r="CU746" i="1" s="1"/>
  <c r="T746" i="1" s="1"/>
  <c r="AH746" i="1"/>
  <c r="CV746" i="1" s="1"/>
  <c r="U746" i="1" s="1"/>
  <c r="AI746" i="1"/>
  <c r="AJ746" i="1"/>
  <c r="CQ746" i="1"/>
  <c r="P746" i="1" s="1"/>
  <c r="CW746" i="1"/>
  <c r="CX746" i="1"/>
  <c r="W746" i="1" s="1"/>
  <c r="GL746" i="1"/>
  <c r="GO746" i="1"/>
  <c r="GP746" i="1"/>
  <c r="GV746" i="1"/>
  <c r="HC746" i="1"/>
  <c r="GX746" i="1" s="1"/>
  <c r="C747" i="1"/>
  <c r="D747" i="1"/>
  <c r="R747" i="1"/>
  <c r="T747" i="1"/>
  <c r="AC747" i="1"/>
  <c r="CQ747" i="1" s="1"/>
  <c r="P747" i="1" s="1"/>
  <c r="CP747" i="1" s="1"/>
  <c r="O747" i="1" s="1"/>
  <c r="AD747" i="1"/>
  <c r="AE747" i="1"/>
  <c r="AF747" i="1"/>
  <c r="AG747" i="1"/>
  <c r="CU747" i="1" s="1"/>
  <c r="AH747" i="1"/>
  <c r="CV747" i="1" s="1"/>
  <c r="U747" i="1" s="1"/>
  <c r="AI747" i="1"/>
  <c r="AJ747" i="1"/>
  <c r="CR747" i="1"/>
  <c r="Q747" i="1" s="1"/>
  <c r="CS747" i="1"/>
  <c r="CT747" i="1"/>
  <c r="S747" i="1" s="1"/>
  <c r="CW747" i="1"/>
  <c r="V747" i="1" s="1"/>
  <c r="CX747" i="1"/>
  <c r="W747" i="1" s="1"/>
  <c r="GL747" i="1"/>
  <c r="GO747" i="1"/>
  <c r="GP747" i="1"/>
  <c r="GV747" i="1"/>
  <c r="HC747" i="1" s="1"/>
  <c r="GX747" i="1" s="1"/>
  <c r="C748" i="1"/>
  <c r="D748" i="1"/>
  <c r="AC748" i="1"/>
  <c r="CQ748" i="1" s="1"/>
  <c r="P748" i="1" s="1"/>
  <c r="AD748" i="1"/>
  <c r="AE748" i="1"/>
  <c r="AF748" i="1"/>
  <c r="AG748" i="1"/>
  <c r="CU748" i="1" s="1"/>
  <c r="T748" i="1" s="1"/>
  <c r="AH748" i="1"/>
  <c r="CV748" i="1" s="1"/>
  <c r="U748" i="1" s="1"/>
  <c r="AI748" i="1"/>
  <c r="CW748" i="1" s="1"/>
  <c r="V748" i="1" s="1"/>
  <c r="AJ748" i="1"/>
  <c r="CR748" i="1"/>
  <c r="Q748" i="1" s="1"/>
  <c r="CS748" i="1"/>
  <c r="R748" i="1" s="1"/>
  <c r="CT748" i="1"/>
  <c r="S748" i="1" s="1"/>
  <c r="CX748" i="1"/>
  <c r="W748" i="1" s="1"/>
  <c r="GL748" i="1"/>
  <c r="GO748" i="1"/>
  <c r="GP748" i="1"/>
  <c r="GV748" i="1"/>
  <c r="HC748" i="1" s="1"/>
  <c r="GX748" i="1" s="1"/>
  <c r="I749" i="1"/>
  <c r="V749" i="1"/>
  <c r="AC749" i="1"/>
  <c r="AB749" i="1" s="1"/>
  <c r="AD749" i="1"/>
  <c r="AE749" i="1"/>
  <c r="AF749" i="1"/>
  <c r="CT749" i="1" s="1"/>
  <c r="S749" i="1" s="1"/>
  <c r="AG749" i="1"/>
  <c r="AH749" i="1"/>
  <c r="AI749" i="1"/>
  <c r="AJ749" i="1"/>
  <c r="CX749" i="1" s="1"/>
  <c r="W749" i="1" s="1"/>
  <c r="CQ749" i="1"/>
  <c r="P749" i="1" s="1"/>
  <c r="CU749" i="1"/>
  <c r="T749" i="1" s="1"/>
  <c r="CV749" i="1"/>
  <c r="U749" i="1" s="1"/>
  <c r="CW749" i="1"/>
  <c r="GL749" i="1"/>
  <c r="GO749" i="1"/>
  <c r="GP749" i="1"/>
  <c r="GV749" i="1"/>
  <c r="HC749" i="1" s="1"/>
  <c r="GX749" i="1" s="1"/>
  <c r="I750" i="1"/>
  <c r="S750" i="1" s="1"/>
  <c r="AC750" i="1"/>
  <c r="AE750" i="1"/>
  <c r="AD750" i="1" s="1"/>
  <c r="AB750" i="1" s="1"/>
  <c r="AF750" i="1"/>
  <c r="CT750" i="1" s="1"/>
  <c r="AG750" i="1"/>
  <c r="CU750" i="1" s="1"/>
  <c r="T750" i="1" s="1"/>
  <c r="AH750" i="1"/>
  <c r="AI750" i="1"/>
  <c r="AJ750" i="1"/>
  <c r="CQ750" i="1"/>
  <c r="CV750" i="1"/>
  <c r="U750" i="1" s="1"/>
  <c r="CW750" i="1"/>
  <c r="CX750" i="1"/>
  <c r="W750" i="1" s="1"/>
  <c r="GL750" i="1"/>
  <c r="GO750" i="1"/>
  <c r="GP750" i="1"/>
  <c r="GV750" i="1"/>
  <c r="HC750" i="1"/>
  <c r="GX750" i="1" s="1"/>
  <c r="I751" i="1"/>
  <c r="S751" i="1"/>
  <c r="CY751" i="1" s="1"/>
  <c r="X751" i="1" s="1"/>
  <c r="U751" i="1"/>
  <c r="AC751" i="1"/>
  <c r="CQ751" i="1" s="1"/>
  <c r="P751" i="1" s="1"/>
  <c r="CP751" i="1" s="1"/>
  <c r="O751" i="1" s="1"/>
  <c r="AD751" i="1"/>
  <c r="AE751" i="1"/>
  <c r="AF751" i="1"/>
  <c r="AG751" i="1"/>
  <c r="CU751" i="1" s="1"/>
  <c r="T751" i="1" s="1"/>
  <c r="AH751" i="1"/>
  <c r="CV751" i="1" s="1"/>
  <c r="AI751" i="1"/>
  <c r="CW751" i="1" s="1"/>
  <c r="V751" i="1" s="1"/>
  <c r="AJ751" i="1"/>
  <c r="CR751" i="1"/>
  <c r="Q751" i="1" s="1"/>
  <c r="CS751" i="1"/>
  <c r="R751" i="1" s="1"/>
  <c r="CT751" i="1"/>
  <c r="CX751" i="1"/>
  <c r="W751" i="1" s="1"/>
  <c r="GL751" i="1"/>
  <c r="GO751" i="1"/>
  <c r="GP751" i="1"/>
  <c r="GV751" i="1"/>
  <c r="HC751" i="1" s="1"/>
  <c r="GX751" i="1" s="1"/>
  <c r="I752" i="1"/>
  <c r="AC752" i="1"/>
  <c r="AD752" i="1"/>
  <c r="AE752" i="1"/>
  <c r="AF752" i="1"/>
  <c r="CT752" i="1" s="1"/>
  <c r="S752" i="1" s="1"/>
  <c r="AG752" i="1"/>
  <c r="AH752" i="1"/>
  <c r="AI752" i="1"/>
  <c r="AJ752" i="1"/>
  <c r="CX752" i="1" s="1"/>
  <c r="W752" i="1" s="1"/>
  <c r="CQ752" i="1"/>
  <c r="P752" i="1" s="1"/>
  <c r="CU752" i="1"/>
  <c r="T752" i="1" s="1"/>
  <c r="CV752" i="1"/>
  <c r="U752" i="1" s="1"/>
  <c r="CW752" i="1"/>
  <c r="V752" i="1" s="1"/>
  <c r="GL752" i="1"/>
  <c r="GO752" i="1"/>
  <c r="GP752" i="1"/>
  <c r="GV752" i="1"/>
  <c r="GX752" i="1"/>
  <c r="HC752" i="1"/>
  <c r="C753" i="1"/>
  <c r="D753" i="1"/>
  <c r="P753" i="1"/>
  <c r="S753" i="1"/>
  <c r="V753" i="1"/>
  <c r="AC753" i="1"/>
  <c r="AE753" i="1"/>
  <c r="CS753" i="1" s="1"/>
  <c r="R753" i="1" s="1"/>
  <c r="AF753" i="1"/>
  <c r="CT753" i="1" s="1"/>
  <c r="AG753" i="1"/>
  <c r="CU753" i="1" s="1"/>
  <c r="T753" i="1" s="1"/>
  <c r="AH753" i="1"/>
  <c r="AI753" i="1"/>
  <c r="AJ753" i="1"/>
  <c r="CQ753" i="1"/>
  <c r="CV753" i="1"/>
  <c r="U753" i="1" s="1"/>
  <c r="CW753" i="1"/>
  <c r="CX753" i="1"/>
  <c r="W753" i="1" s="1"/>
  <c r="GL753" i="1"/>
  <c r="GO753" i="1"/>
  <c r="GP753" i="1"/>
  <c r="GV753" i="1"/>
  <c r="HC753" i="1"/>
  <c r="GX753" i="1" s="1"/>
  <c r="C754" i="1"/>
  <c r="D754" i="1"/>
  <c r="R754" i="1"/>
  <c r="S754" i="1"/>
  <c r="T754" i="1"/>
  <c r="AC754" i="1"/>
  <c r="AE754" i="1"/>
  <c r="AD754" i="1" s="1"/>
  <c r="AB754" i="1" s="1"/>
  <c r="AF754" i="1"/>
  <c r="CT754" i="1" s="1"/>
  <c r="AG754" i="1"/>
  <c r="CU754" i="1" s="1"/>
  <c r="AH754" i="1"/>
  <c r="AI754" i="1"/>
  <c r="AJ754" i="1"/>
  <c r="CQ754" i="1"/>
  <c r="P754" i="1" s="1"/>
  <c r="CR754" i="1"/>
  <c r="Q754" i="1" s="1"/>
  <c r="CP754" i="1" s="1"/>
  <c r="O754" i="1" s="1"/>
  <c r="CS754" i="1"/>
  <c r="CV754" i="1"/>
  <c r="U754" i="1" s="1"/>
  <c r="CW754" i="1"/>
  <c r="V754" i="1" s="1"/>
  <c r="CX754" i="1"/>
  <c r="W754" i="1" s="1"/>
  <c r="GL754" i="1"/>
  <c r="GO754" i="1"/>
  <c r="GP754" i="1"/>
  <c r="GV754" i="1"/>
  <c r="HC754" i="1"/>
  <c r="GX754" i="1" s="1"/>
  <c r="I755" i="1"/>
  <c r="U755" i="1"/>
  <c r="AC755" i="1"/>
  <c r="CQ755" i="1" s="1"/>
  <c r="P755" i="1" s="1"/>
  <c r="CP755" i="1" s="1"/>
  <c r="O755" i="1" s="1"/>
  <c r="AD755" i="1"/>
  <c r="AE755" i="1"/>
  <c r="AF755" i="1"/>
  <c r="AG755" i="1"/>
  <c r="AH755" i="1"/>
  <c r="CV755" i="1" s="1"/>
  <c r="AI755" i="1"/>
  <c r="CW755" i="1" s="1"/>
  <c r="V755" i="1" s="1"/>
  <c r="AJ755" i="1"/>
  <c r="CR755" i="1"/>
  <c r="Q755" i="1" s="1"/>
  <c r="CS755" i="1"/>
  <c r="CT755" i="1"/>
  <c r="S755" i="1" s="1"/>
  <c r="CU755" i="1"/>
  <c r="T755" i="1" s="1"/>
  <c r="CX755" i="1"/>
  <c r="W755" i="1" s="1"/>
  <c r="GL755" i="1"/>
  <c r="GO755" i="1"/>
  <c r="GP755" i="1"/>
  <c r="GV755" i="1"/>
  <c r="HC755" i="1" s="1"/>
  <c r="GX755" i="1" s="1"/>
  <c r="I756" i="1"/>
  <c r="P756" i="1"/>
  <c r="AC756" i="1"/>
  <c r="AD756" i="1"/>
  <c r="AE756" i="1"/>
  <c r="AF756" i="1"/>
  <c r="CT756" i="1" s="1"/>
  <c r="S756" i="1" s="1"/>
  <c r="AG756" i="1"/>
  <c r="AH756" i="1"/>
  <c r="AI756" i="1"/>
  <c r="AJ756" i="1"/>
  <c r="CX756" i="1" s="1"/>
  <c r="W756" i="1" s="1"/>
  <c r="CQ756" i="1"/>
  <c r="CU756" i="1"/>
  <c r="T756" i="1" s="1"/>
  <c r="CV756" i="1"/>
  <c r="U756" i="1" s="1"/>
  <c r="CW756" i="1"/>
  <c r="V756" i="1" s="1"/>
  <c r="GL756" i="1"/>
  <c r="GO756" i="1"/>
  <c r="GP756" i="1"/>
  <c r="GV756" i="1"/>
  <c r="HC756" i="1"/>
  <c r="GX756" i="1" s="1"/>
  <c r="I757" i="1"/>
  <c r="T757" i="1"/>
  <c r="V757" i="1"/>
  <c r="AC757" i="1"/>
  <c r="AB757" i="1" s="1"/>
  <c r="AD757" i="1"/>
  <c r="AE757" i="1"/>
  <c r="CR757" i="1" s="1"/>
  <c r="Q757" i="1" s="1"/>
  <c r="AF757" i="1"/>
  <c r="AG757" i="1"/>
  <c r="AH757" i="1"/>
  <c r="CV757" i="1" s="1"/>
  <c r="U757" i="1" s="1"/>
  <c r="AI757" i="1"/>
  <c r="AJ757" i="1"/>
  <c r="CX757" i="1" s="1"/>
  <c r="W757" i="1" s="1"/>
  <c r="CQ757" i="1"/>
  <c r="P757" i="1" s="1"/>
  <c r="CP757" i="1" s="1"/>
  <c r="O757" i="1" s="1"/>
  <c r="CS757" i="1"/>
  <c r="R757" i="1" s="1"/>
  <c r="CT757" i="1"/>
  <c r="S757" i="1" s="1"/>
  <c r="CU757" i="1"/>
  <c r="CW757" i="1"/>
  <c r="GL757" i="1"/>
  <c r="GO757" i="1"/>
  <c r="GP757" i="1"/>
  <c r="GV757" i="1"/>
  <c r="HC757" i="1" s="1"/>
  <c r="GX757" i="1" s="1"/>
  <c r="I758" i="1"/>
  <c r="P758" i="1"/>
  <c r="R758" i="1"/>
  <c r="T758" i="1"/>
  <c r="AC758" i="1"/>
  <c r="AD758" i="1"/>
  <c r="AB758" i="1" s="1"/>
  <c r="AE758" i="1"/>
  <c r="AF758" i="1"/>
  <c r="CT758" i="1" s="1"/>
  <c r="S758" i="1" s="1"/>
  <c r="AG758" i="1"/>
  <c r="AH758" i="1"/>
  <c r="CV758" i="1" s="1"/>
  <c r="U758" i="1" s="1"/>
  <c r="AI758" i="1"/>
  <c r="AJ758" i="1"/>
  <c r="CX758" i="1" s="1"/>
  <c r="W758" i="1" s="1"/>
  <c r="CQ758" i="1"/>
  <c r="CR758" i="1"/>
  <c r="Q758" i="1" s="1"/>
  <c r="CS758" i="1"/>
  <c r="CU758" i="1"/>
  <c r="CW758" i="1"/>
  <c r="V758" i="1" s="1"/>
  <c r="GL758" i="1"/>
  <c r="GO758" i="1"/>
  <c r="GP758" i="1"/>
  <c r="GV758" i="1"/>
  <c r="GX758" i="1"/>
  <c r="HC758" i="1"/>
  <c r="I759" i="1"/>
  <c r="W759" i="1" s="1"/>
  <c r="K759" i="1"/>
  <c r="Y759" i="1"/>
  <c r="AC759" i="1"/>
  <c r="CQ759" i="1" s="1"/>
  <c r="P759" i="1" s="1"/>
  <c r="CP759" i="1" s="1"/>
  <c r="O759" i="1" s="1"/>
  <c r="AE759" i="1"/>
  <c r="CS759" i="1" s="1"/>
  <c r="R759" i="1" s="1"/>
  <c r="AF759" i="1"/>
  <c r="AG759" i="1"/>
  <c r="CU759" i="1" s="1"/>
  <c r="T759" i="1" s="1"/>
  <c r="AH759" i="1"/>
  <c r="AI759" i="1"/>
  <c r="AJ759" i="1"/>
  <c r="CR759" i="1"/>
  <c r="Q759" i="1" s="1"/>
  <c r="CT759" i="1"/>
  <c r="S759" i="1" s="1"/>
  <c r="CV759" i="1"/>
  <c r="U759" i="1" s="1"/>
  <c r="CW759" i="1"/>
  <c r="V759" i="1" s="1"/>
  <c r="CX759" i="1"/>
  <c r="CY759" i="1"/>
  <c r="X759" i="1" s="1"/>
  <c r="CZ759" i="1"/>
  <c r="GL759" i="1"/>
  <c r="GO759" i="1"/>
  <c r="GP759" i="1"/>
  <c r="GV759" i="1"/>
  <c r="HC759" i="1" s="1"/>
  <c r="GX759" i="1" s="1"/>
  <c r="I760" i="1"/>
  <c r="K760" i="1"/>
  <c r="S760" i="1"/>
  <c r="U760" i="1"/>
  <c r="X760" i="1"/>
  <c r="AC760" i="1"/>
  <c r="AE760" i="1"/>
  <c r="CS760" i="1" s="1"/>
  <c r="R760" i="1" s="1"/>
  <c r="AF760" i="1"/>
  <c r="AG760" i="1"/>
  <c r="CU760" i="1" s="1"/>
  <c r="T760" i="1" s="1"/>
  <c r="AH760" i="1"/>
  <c r="AI760" i="1"/>
  <c r="CW760" i="1" s="1"/>
  <c r="V760" i="1" s="1"/>
  <c r="AJ760" i="1"/>
  <c r="CQ760" i="1"/>
  <c r="P760" i="1" s="1"/>
  <c r="CP760" i="1" s="1"/>
  <c r="O760" i="1" s="1"/>
  <c r="CR760" i="1"/>
  <c r="Q760" i="1" s="1"/>
  <c r="CT760" i="1"/>
  <c r="CV760" i="1"/>
  <c r="CX760" i="1"/>
  <c r="W760" i="1" s="1"/>
  <c r="CY760" i="1"/>
  <c r="CZ760" i="1"/>
  <c r="Y760" i="1" s="1"/>
  <c r="GL760" i="1"/>
  <c r="GO760" i="1"/>
  <c r="GP760" i="1"/>
  <c r="GV760" i="1"/>
  <c r="HC760" i="1"/>
  <c r="GX760" i="1" s="1"/>
  <c r="I761" i="1"/>
  <c r="K765" i="1" s="1"/>
  <c r="K761" i="1"/>
  <c r="Y761" i="1"/>
  <c r="AC761" i="1"/>
  <c r="CQ761" i="1" s="1"/>
  <c r="P761" i="1" s="1"/>
  <c r="AE761" i="1"/>
  <c r="CS761" i="1" s="1"/>
  <c r="R761" i="1" s="1"/>
  <c r="AF761" i="1"/>
  <c r="AG761" i="1"/>
  <c r="CU761" i="1" s="1"/>
  <c r="T761" i="1" s="1"/>
  <c r="AH761" i="1"/>
  <c r="AI761" i="1"/>
  <c r="AJ761" i="1"/>
  <c r="CR761" i="1"/>
  <c r="Q761" i="1" s="1"/>
  <c r="CT761" i="1"/>
  <c r="S761" i="1" s="1"/>
  <c r="CV761" i="1"/>
  <c r="U761" i="1" s="1"/>
  <c r="CW761" i="1"/>
  <c r="V761" i="1" s="1"/>
  <c r="CX761" i="1"/>
  <c r="W761" i="1" s="1"/>
  <c r="CY761" i="1"/>
  <c r="X761" i="1" s="1"/>
  <c r="CZ761" i="1"/>
  <c r="GL761" i="1"/>
  <c r="GN761" i="1"/>
  <c r="GP761" i="1"/>
  <c r="GV761" i="1"/>
  <c r="HC761" i="1" s="1"/>
  <c r="GX761" i="1" s="1"/>
  <c r="I762" i="1"/>
  <c r="I766" i="1" s="1"/>
  <c r="K762" i="1"/>
  <c r="T762" i="1"/>
  <c r="V762" i="1"/>
  <c r="Y762" i="1"/>
  <c r="AB762" i="1"/>
  <c r="AC762" i="1"/>
  <c r="AD762" i="1"/>
  <c r="AE762" i="1"/>
  <c r="AF762" i="1"/>
  <c r="CT762" i="1" s="1"/>
  <c r="S762" i="1" s="1"/>
  <c r="AG762" i="1"/>
  <c r="AH762" i="1"/>
  <c r="CV762" i="1" s="1"/>
  <c r="U762" i="1" s="1"/>
  <c r="AI762" i="1"/>
  <c r="AJ762" i="1"/>
  <c r="CX762" i="1" s="1"/>
  <c r="W762" i="1" s="1"/>
  <c r="CQ762" i="1"/>
  <c r="P762" i="1" s="1"/>
  <c r="CR762" i="1"/>
  <c r="Q762" i="1" s="1"/>
  <c r="CS762" i="1"/>
  <c r="R762" i="1" s="1"/>
  <c r="CU762" i="1"/>
  <c r="CW762" i="1"/>
  <c r="CY762" i="1"/>
  <c r="X762" i="1" s="1"/>
  <c r="CZ762" i="1"/>
  <c r="GL762" i="1"/>
  <c r="GN762" i="1"/>
  <c r="GP762" i="1"/>
  <c r="GV762" i="1"/>
  <c r="HC762" i="1" s="1"/>
  <c r="GX762" i="1" s="1"/>
  <c r="C763" i="1"/>
  <c r="D763" i="1"/>
  <c r="I763" i="1"/>
  <c r="AC763" i="1"/>
  <c r="CQ763" i="1" s="1"/>
  <c r="P763" i="1" s="1"/>
  <c r="AE763" i="1"/>
  <c r="CS763" i="1" s="1"/>
  <c r="R763" i="1" s="1"/>
  <c r="AF763" i="1"/>
  <c r="AG763" i="1"/>
  <c r="CU763" i="1" s="1"/>
  <c r="T763" i="1" s="1"/>
  <c r="AH763" i="1"/>
  <c r="AI763" i="1"/>
  <c r="AJ763" i="1"/>
  <c r="CR763" i="1"/>
  <c r="Q763" i="1" s="1"/>
  <c r="CT763" i="1"/>
  <c r="S763" i="1" s="1"/>
  <c r="CV763" i="1"/>
  <c r="U763" i="1" s="1"/>
  <c r="CW763" i="1"/>
  <c r="V763" i="1" s="1"/>
  <c r="CX763" i="1"/>
  <c r="W763" i="1" s="1"/>
  <c r="GL763" i="1"/>
  <c r="GO763" i="1"/>
  <c r="GP763" i="1"/>
  <c r="GV763" i="1"/>
  <c r="HC763" i="1" s="1"/>
  <c r="GX763" i="1" s="1"/>
  <c r="C764" i="1"/>
  <c r="D764" i="1"/>
  <c r="I764" i="1"/>
  <c r="K764" i="1"/>
  <c r="R764" i="1"/>
  <c r="T764" i="1"/>
  <c r="AC764" i="1"/>
  <c r="AD764" i="1"/>
  <c r="AB764" i="1" s="1"/>
  <c r="AE764" i="1"/>
  <c r="AF764" i="1"/>
  <c r="CT764" i="1" s="1"/>
  <c r="S764" i="1" s="1"/>
  <c r="AG764" i="1"/>
  <c r="AH764" i="1"/>
  <c r="CV764" i="1" s="1"/>
  <c r="U764" i="1" s="1"/>
  <c r="AI764" i="1"/>
  <c r="AJ764" i="1"/>
  <c r="CX764" i="1" s="1"/>
  <c r="W764" i="1" s="1"/>
  <c r="CQ764" i="1"/>
  <c r="P764" i="1" s="1"/>
  <c r="CR764" i="1"/>
  <c r="Q764" i="1" s="1"/>
  <c r="CS764" i="1"/>
  <c r="CU764" i="1"/>
  <c r="CW764" i="1"/>
  <c r="V764" i="1" s="1"/>
  <c r="GL764" i="1"/>
  <c r="GO764" i="1"/>
  <c r="GP764" i="1"/>
  <c r="GV764" i="1"/>
  <c r="GX764" i="1"/>
  <c r="HC764" i="1"/>
  <c r="C765" i="1"/>
  <c r="D765" i="1"/>
  <c r="I765" i="1"/>
  <c r="AC765" i="1"/>
  <c r="CQ765" i="1" s="1"/>
  <c r="P765" i="1" s="1"/>
  <c r="AE765" i="1"/>
  <c r="CS765" i="1" s="1"/>
  <c r="R765" i="1" s="1"/>
  <c r="AF765" i="1"/>
  <c r="AG765" i="1"/>
  <c r="AH765" i="1"/>
  <c r="AI765" i="1"/>
  <c r="CW765" i="1" s="1"/>
  <c r="V765" i="1" s="1"/>
  <c r="AJ765" i="1"/>
  <c r="CR765" i="1"/>
  <c r="Q765" i="1" s="1"/>
  <c r="CT765" i="1"/>
  <c r="S765" i="1" s="1"/>
  <c r="CU765" i="1"/>
  <c r="T765" i="1" s="1"/>
  <c r="CV765" i="1"/>
  <c r="U765" i="1" s="1"/>
  <c r="CX765" i="1"/>
  <c r="GL765" i="1"/>
  <c r="GO765" i="1"/>
  <c r="GP765" i="1"/>
  <c r="GV765" i="1"/>
  <c r="HC765" i="1"/>
  <c r="GX765" i="1" s="1"/>
  <c r="C766" i="1"/>
  <c r="D766" i="1"/>
  <c r="K766" i="1"/>
  <c r="AC766" i="1"/>
  <c r="AD766" i="1"/>
  <c r="AB766" i="1" s="1"/>
  <c r="AE766" i="1"/>
  <c r="CR766" i="1" s="1"/>
  <c r="Q766" i="1" s="1"/>
  <c r="AF766" i="1"/>
  <c r="CT766" i="1" s="1"/>
  <c r="S766" i="1" s="1"/>
  <c r="AG766" i="1"/>
  <c r="AH766" i="1"/>
  <c r="CV766" i="1" s="1"/>
  <c r="U766" i="1" s="1"/>
  <c r="AI766" i="1"/>
  <c r="AJ766" i="1"/>
  <c r="CX766" i="1" s="1"/>
  <c r="W766" i="1" s="1"/>
  <c r="CQ766" i="1"/>
  <c r="CS766" i="1"/>
  <c r="CU766" i="1"/>
  <c r="T766" i="1" s="1"/>
  <c r="CW766" i="1"/>
  <c r="V766" i="1" s="1"/>
  <c r="GL766" i="1"/>
  <c r="GO766" i="1"/>
  <c r="GP766" i="1"/>
  <c r="GV766" i="1"/>
  <c r="HC766" i="1" s="1"/>
  <c r="GX766" i="1" s="1"/>
  <c r="C767" i="1"/>
  <c r="D767" i="1"/>
  <c r="I767" i="1"/>
  <c r="K767" i="1"/>
  <c r="U767" i="1"/>
  <c r="W767" i="1"/>
  <c r="AC767" i="1"/>
  <c r="CQ767" i="1" s="1"/>
  <c r="P767" i="1" s="1"/>
  <c r="AE767" i="1"/>
  <c r="AD767" i="1" s="1"/>
  <c r="AF767" i="1"/>
  <c r="AG767" i="1"/>
  <c r="CU767" i="1" s="1"/>
  <c r="T767" i="1" s="1"/>
  <c r="AH767" i="1"/>
  <c r="AI767" i="1"/>
  <c r="CW767" i="1" s="1"/>
  <c r="V767" i="1" s="1"/>
  <c r="AJ767" i="1"/>
  <c r="CR767" i="1"/>
  <c r="Q767" i="1" s="1"/>
  <c r="CS767" i="1"/>
  <c r="R767" i="1" s="1"/>
  <c r="CT767" i="1"/>
  <c r="S767" i="1" s="1"/>
  <c r="CV767" i="1"/>
  <c r="CX767" i="1"/>
  <c r="GL767" i="1"/>
  <c r="GN767" i="1"/>
  <c r="GP767" i="1"/>
  <c r="GV767" i="1"/>
  <c r="HC767" i="1" s="1"/>
  <c r="GX767" i="1" s="1"/>
  <c r="C768" i="1"/>
  <c r="D768" i="1"/>
  <c r="I768" i="1"/>
  <c r="K768" i="1"/>
  <c r="P768" i="1"/>
  <c r="CP768" i="1" s="1"/>
  <c r="O768" i="1" s="1"/>
  <c r="AC768" i="1"/>
  <c r="AD768" i="1"/>
  <c r="AB768" i="1" s="1"/>
  <c r="AE768" i="1"/>
  <c r="AF768" i="1"/>
  <c r="CT768" i="1" s="1"/>
  <c r="S768" i="1" s="1"/>
  <c r="AG768" i="1"/>
  <c r="AH768" i="1"/>
  <c r="CV768" i="1" s="1"/>
  <c r="U768" i="1" s="1"/>
  <c r="AI768" i="1"/>
  <c r="AJ768" i="1"/>
  <c r="CQ768" i="1"/>
  <c r="CR768" i="1"/>
  <c r="Q768" i="1" s="1"/>
  <c r="CS768" i="1"/>
  <c r="R768" i="1" s="1"/>
  <c r="CU768" i="1"/>
  <c r="T768" i="1" s="1"/>
  <c r="CW768" i="1"/>
  <c r="V768" i="1" s="1"/>
  <c r="CX768" i="1"/>
  <c r="W768" i="1" s="1"/>
  <c r="GL768" i="1"/>
  <c r="GN768" i="1"/>
  <c r="GP768" i="1"/>
  <c r="GV768" i="1"/>
  <c r="HC768" i="1" s="1"/>
  <c r="GX768" i="1" s="1"/>
  <c r="I769" i="1"/>
  <c r="K769" i="1"/>
  <c r="U769" i="1"/>
  <c r="W769" i="1"/>
  <c r="AC769" i="1"/>
  <c r="CQ769" i="1" s="1"/>
  <c r="P769" i="1" s="1"/>
  <c r="CP769" i="1" s="1"/>
  <c r="O769" i="1" s="1"/>
  <c r="AE769" i="1"/>
  <c r="AD769" i="1" s="1"/>
  <c r="AF769" i="1"/>
  <c r="AG769" i="1"/>
  <c r="CU769" i="1" s="1"/>
  <c r="T769" i="1" s="1"/>
  <c r="AH769" i="1"/>
  <c r="AI769" i="1"/>
  <c r="CW769" i="1" s="1"/>
  <c r="V769" i="1" s="1"/>
  <c r="AJ769" i="1"/>
  <c r="CR769" i="1"/>
  <c r="Q769" i="1" s="1"/>
  <c r="CS769" i="1"/>
  <c r="R769" i="1" s="1"/>
  <c r="CT769" i="1"/>
  <c r="S769" i="1" s="1"/>
  <c r="CV769" i="1"/>
  <c r="CX769" i="1"/>
  <c r="CY769" i="1"/>
  <c r="X769" i="1" s="1"/>
  <c r="CZ769" i="1"/>
  <c r="Y769" i="1" s="1"/>
  <c r="GL769" i="1"/>
  <c r="GN769" i="1"/>
  <c r="GP769" i="1"/>
  <c r="GV769" i="1"/>
  <c r="HC769" i="1" s="1"/>
  <c r="GX769" i="1" s="1"/>
  <c r="I770" i="1"/>
  <c r="K770" i="1"/>
  <c r="P770" i="1"/>
  <c r="R770" i="1"/>
  <c r="AC770" i="1"/>
  <c r="AD770" i="1"/>
  <c r="AB770" i="1" s="1"/>
  <c r="AE770" i="1"/>
  <c r="CR770" i="1" s="1"/>
  <c r="Q770" i="1" s="1"/>
  <c r="AF770" i="1"/>
  <c r="CT770" i="1" s="1"/>
  <c r="S770" i="1" s="1"/>
  <c r="AG770" i="1"/>
  <c r="AH770" i="1"/>
  <c r="CV770" i="1" s="1"/>
  <c r="U770" i="1" s="1"/>
  <c r="AI770" i="1"/>
  <c r="AJ770" i="1"/>
  <c r="CX770" i="1" s="1"/>
  <c r="W770" i="1" s="1"/>
  <c r="CQ770" i="1"/>
  <c r="CS770" i="1"/>
  <c r="CU770" i="1"/>
  <c r="T770" i="1" s="1"/>
  <c r="CW770" i="1"/>
  <c r="V770" i="1" s="1"/>
  <c r="CY770" i="1"/>
  <c r="X770" i="1" s="1"/>
  <c r="CZ770" i="1"/>
  <c r="Y770" i="1" s="1"/>
  <c r="GL770" i="1"/>
  <c r="GN770" i="1"/>
  <c r="GP770" i="1"/>
  <c r="GV770" i="1"/>
  <c r="HC770" i="1" s="1"/>
  <c r="GX770" i="1" s="1"/>
  <c r="I771" i="1"/>
  <c r="W771" i="1" s="1"/>
  <c r="K771" i="1"/>
  <c r="X771" i="1"/>
  <c r="Y771" i="1"/>
  <c r="AC771" i="1"/>
  <c r="CQ771" i="1" s="1"/>
  <c r="P771" i="1" s="1"/>
  <c r="CP771" i="1" s="1"/>
  <c r="O771" i="1" s="1"/>
  <c r="GM771" i="1" s="1"/>
  <c r="GO771" i="1" s="1"/>
  <c r="AE771" i="1"/>
  <c r="CS771" i="1" s="1"/>
  <c r="R771" i="1" s="1"/>
  <c r="AF771" i="1"/>
  <c r="AG771" i="1"/>
  <c r="AH771" i="1"/>
  <c r="AI771" i="1"/>
  <c r="CW771" i="1" s="1"/>
  <c r="V771" i="1" s="1"/>
  <c r="AJ771" i="1"/>
  <c r="CR771" i="1"/>
  <c r="Q771" i="1" s="1"/>
  <c r="CT771" i="1"/>
  <c r="S771" i="1" s="1"/>
  <c r="CU771" i="1"/>
  <c r="T771" i="1" s="1"/>
  <c r="CV771" i="1"/>
  <c r="U771" i="1" s="1"/>
  <c r="CX771" i="1"/>
  <c r="CY771" i="1"/>
  <c r="CZ771" i="1"/>
  <c r="GL771" i="1"/>
  <c r="GN771" i="1"/>
  <c r="GP771" i="1"/>
  <c r="GV771" i="1"/>
  <c r="HC771" i="1"/>
  <c r="GX771" i="1" s="1"/>
  <c r="I772" i="1"/>
  <c r="K772" i="1"/>
  <c r="R772" i="1"/>
  <c r="T772" i="1"/>
  <c r="Y772" i="1"/>
  <c r="AC772" i="1"/>
  <c r="AD772" i="1"/>
  <c r="AE772" i="1"/>
  <c r="CR772" i="1" s="1"/>
  <c r="Q772" i="1" s="1"/>
  <c r="AF772" i="1"/>
  <c r="AB772" i="1" s="1"/>
  <c r="AG772" i="1"/>
  <c r="AH772" i="1"/>
  <c r="CV772" i="1" s="1"/>
  <c r="U772" i="1" s="1"/>
  <c r="AI772" i="1"/>
  <c r="AJ772" i="1"/>
  <c r="CX772" i="1" s="1"/>
  <c r="W772" i="1" s="1"/>
  <c r="CQ772" i="1"/>
  <c r="P772" i="1" s="1"/>
  <c r="CS772" i="1"/>
  <c r="CU772" i="1"/>
  <c r="CW772" i="1"/>
  <c r="V772" i="1" s="1"/>
  <c r="CY772" i="1"/>
  <c r="X772" i="1" s="1"/>
  <c r="CZ772" i="1"/>
  <c r="GL772" i="1"/>
  <c r="GN772" i="1"/>
  <c r="GP772" i="1"/>
  <c r="GV772" i="1"/>
  <c r="GX772" i="1"/>
  <c r="HC772" i="1"/>
  <c r="C773" i="1"/>
  <c r="D773" i="1"/>
  <c r="AC773" i="1"/>
  <c r="CQ773" i="1" s="1"/>
  <c r="P773" i="1" s="1"/>
  <c r="AE773" i="1"/>
  <c r="CS773" i="1" s="1"/>
  <c r="R773" i="1" s="1"/>
  <c r="AF773" i="1"/>
  <c r="AG773" i="1"/>
  <c r="CU773" i="1" s="1"/>
  <c r="T773" i="1" s="1"/>
  <c r="AH773" i="1"/>
  <c r="AI773" i="1"/>
  <c r="AJ773" i="1"/>
  <c r="CR773" i="1"/>
  <c r="Q773" i="1" s="1"/>
  <c r="CT773" i="1"/>
  <c r="S773" i="1" s="1"/>
  <c r="CV773" i="1"/>
  <c r="U773" i="1" s="1"/>
  <c r="CW773" i="1"/>
  <c r="V773" i="1" s="1"/>
  <c r="CX773" i="1"/>
  <c r="W773" i="1" s="1"/>
  <c r="GL773" i="1"/>
  <c r="GN773" i="1"/>
  <c r="GP773" i="1"/>
  <c r="GV773" i="1"/>
  <c r="HC773" i="1" s="1"/>
  <c r="GX773" i="1" s="1"/>
  <c r="C774" i="1"/>
  <c r="D774" i="1"/>
  <c r="T774" i="1"/>
  <c r="V774" i="1"/>
  <c r="AB774" i="1"/>
  <c r="AC774" i="1"/>
  <c r="AD774" i="1"/>
  <c r="AE774" i="1"/>
  <c r="AF774" i="1"/>
  <c r="CT774" i="1" s="1"/>
  <c r="S774" i="1" s="1"/>
  <c r="AG774" i="1"/>
  <c r="AH774" i="1"/>
  <c r="CV774" i="1" s="1"/>
  <c r="U774" i="1" s="1"/>
  <c r="AI774" i="1"/>
  <c r="AJ774" i="1"/>
  <c r="CX774" i="1" s="1"/>
  <c r="W774" i="1" s="1"/>
  <c r="CQ774" i="1"/>
  <c r="P774" i="1" s="1"/>
  <c r="CR774" i="1"/>
  <c r="Q774" i="1" s="1"/>
  <c r="CS774" i="1"/>
  <c r="R774" i="1" s="1"/>
  <c r="CU774" i="1"/>
  <c r="CW774" i="1"/>
  <c r="GL774" i="1"/>
  <c r="GN774" i="1"/>
  <c r="GP774" i="1"/>
  <c r="GV774" i="1"/>
  <c r="HC774" i="1" s="1"/>
  <c r="GX774" i="1" s="1"/>
  <c r="I775" i="1"/>
  <c r="K775" i="1"/>
  <c r="AC775" i="1"/>
  <c r="CQ775" i="1" s="1"/>
  <c r="P775" i="1" s="1"/>
  <c r="CP775" i="1" s="1"/>
  <c r="O775" i="1" s="1"/>
  <c r="GM775" i="1" s="1"/>
  <c r="GO775" i="1" s="1"/>
  <c r="AE775" i="1"/>
  <c r="CR775" i="1" s="1"/>
  <c r="Q775" i="1" s="1"/>
  <c r="AF775" i="1"/>
  <c r="AG775" i="1"/>
  <c r="CU775" i="1" s="1"/>
  <c r="T775" i="1" s="1"/>
  <c r="AH775" i="1"/>
  <c r="AI775" i="1"/>
  <c r="CW775" i="1" s="1"/>
  <c r="V775" i="1" s="1"/>
  <c r="AJ775" i="1"/>
  <c r="CT775" i="1"/>
  <c r="S775" i="1" s="1"/>
  <c r="CV775" i="1"/>
  <c r="U775" i="1" s="1"/>
  <c r="CX775" i="1"/>
  <c r="W775" i="1" s="1"/>
  <c r="CY775" i="1"/>
  <c r="X775" i="1" s="1"/>
  <c r="CZ775" i="1"/>
  <c r="Y775" i="1" s="1"/>
  <c r="GL775" i="1"/>
  <c r="GN775" i="1"/>
  <c r="GP775" i="1"/>
  <c r="GV775" i="1"/>
  <c r="HC775" i="1"/>
  <c r="GX775" i="1" s="1"/>
  <c r="I776" i="1"/>
  <c r="K776" i="1"/>
  <c r="U776" i="1"/>
  <c r="W776" i="1"/>
  <c r="AC776" i="1"/>
  <c r="HG776" i="1" s="1"/>
  <c r="AE776" i="1"/>
  <c r="AD776" i="1" s="1"/>
  <c r="AF776" i="1"/>
  <c r="AG776" i="1"/>
  <c r="CU776" i="1" s="1"/>
  <c r="T776" i="1" s="1"/>
  <c r="AH776" i="1"/>
  <c r="AI776" i="1"/>
  <c r="CW776" i="1" s="1"/>
  <c r="V776" i="1" s="1"/>
  <c r="AJ776" i="1"/>
  <c r="CR776" i="1"/>
  <c r="Q776" i="1" s="1"/>
  <c r="CS776" i="1"/>
  <c r="R776" i="1" s="1"/>
  <c r="CT776" i="1"/>
  <c r="S776" i="1" s="1"/>
  <c r="CV776" i="1"/>
  <c r="CX776" i="1"/>
  <c r="CY776" i="1"/>
  <c r="X776" i="1" s="1"/>
  <c r="CZ776" i="1"/>
  <c r="Y776" i="1" s="1"/>
  <c r="GL776" i="1"/>
  <c r="GN776" i="1"/>
  <c r="GP776" i="1"/>
  <c r="GV776" i="1"/>
  <c r="HC776" i="1" s="1"/>
  <c r="GX776" i="1" s="1"/>
  <c r="I777" i="1"/>
  <c r="K777" i="1"/>
  <c r="AC777" i="1"/>
  <c r="CQ777" i="1" s="1"/>
  <c r="P777" i="1" s="1"/>
  <c r="AE777" i="1"/>
  <c r="CR777" i="1" s="1"/>
  <c r="Q777" i="1" s="1"/>
  <c r="AF777" i="1"/>
  <c r="AG777" i="1"/>
  <c r="CU777" i="1" s="1"/>
  <c r="T777" i="1" s="1"/>
  <c r="AH777" i="1"/>
  <c r="AI777" i="1"/>
  <c r="CW777" i="1" s="1"/>
  <c r="V777" i="1" s="1"/>
  <c r="AJ777" i="1"/>
  <c r="CT777" i="1"/>
  <c r="S777" i="1" s="1"/>
  <c r="CV777" i="1"/>
  <c r="U777" i="1" s="1"/>
  <c r="CX777" i="1"/>
  <c r="W777" i="1" s="1"/>
  <c r="CY777" i="1"/>
  <c r="X777" i="1" s="1"/>
  <c r="CZ777" i="1"/>
  <c r="Y777" i="1" s="1"/>
  <c r="GL777" i="1"/>
  <c r="GN777" i="1"/>
  <c r="GP777" i="1"/>
  <c r="GV777" i="1"/>
  <c r="HC777" i="1"/>
  <c r="GX777" i="1" s="1"/>
  <c r="I778" i="1"/>
  <c r="K778" i="1"/>
  <c r="U778" i="1"/>
  <c r="W778" i="1"/>
  <c r="AC778" i="1"/>
  <c r="HG778" i="1" s="1"/>
  <c r="AE778" i="1"/>
  <c r="AD778" i="1" s="1"/>
  <c r="AF778" i="1"/>
  <c r="AG778" i="1"/>
  <c r="CU778" i="1" s="1"/>
  <c r="T778" i="1" s="1"/>
  <c r="AH778" i="1"/>
  <c r="AI778" i="1"/>
  <c r="CW778" i="1" s="1"/>
  <c r="V778" i="1" s="1"/>
  <c r="AJ778" i="1"/>
  <c r="CR778" i="1"/>
  <c r="Q778" i="1" s="1"/>
  <c r="CS778" i="1"/>
  <c r="R778" i="1" s="1"/>
  <c r="CT778" i="1"/>
  <c r="S778" i="1" s="1"/>
  <c r="CV778" i="1"/>
  <c r="CX778" i="1"/>
  <c r="CY778" i="1"/>
  <c r="X778" i="1" s="1"/>
  <c r="CZ778" i="1"/>
  <c r="Y778" i="1" s="1"/>
  <c r="GL778" i="1"/>
  <c r="GN778" i="1"/>
  <c r="GP778" i="1"/>
  <c r="GV778" i="1"/>
  <c r="HC778" i="1" s="1"/>
  <c r="GX778" i="1" s="1"/>
  <c r="C779" i="1"/>
  <c r="D779" i="1"/>
  <c r="AC779" i="1"/>
  <c r="CQ779" i="1" s="1"/>
  <c r="P779" i="1" s="1"/>
  <c r="CP779" i="1" s="1"/>
  <c r="O779" i="1" s="1"/>
  <c r="AE779" i="1"/>
  <c r="CR779" i="1" s="1"/>
  <c r="Q779" i="1" s="1"/>
  <c r="AF779" i="1"/>
  <c r="AG779" i="1"/>
  <c r="CU779" i="1" s="1"/>
  <c r="T779" i="1" s="1"/>
  <c r="AH779" i="1"/>
  <c r="AI779" i="1"/>
  <c r="CW779" i="1" s="1"/>
  <c r="V779" i="1" s="1"/>
  <c r="AJ779" i="1"/>
  <c r="CT779" i="1"/>
  <c r="S779" i="1" s="1"/>
  <c r="CV779" i="1"/>
  <c r="U779" i="1" s="1"/>
  <c r="CX779" i="1"/>
  <c r="W779" i="1" s="1"/>
  <c r="GL779" i="1"/>
  <c r="GN779" i="1"/>
  <c r="GP779" i="1"/>
  <c r="GV779" i="1"/>
  <c r="HC779" i="1"/>
  <c r="GX779" i="1" s="1"/>
  <c r="C780" i="1"/>
  <c r="D780" i="1"/>
  <c r="V780" i="1"/>
  <c r="AC780" i="1"/>
  <c r="AB780" i="1" s="1"/>
  <c r="AD780" i="1"/>
  <c r="AE780" i="1"/>
  <c r="CR780" i="1" s="1"/>
  <c r="Q780" i="1" s="1"/>
  <c r="AF780" i="1"/>
  <c r="AG780" i="1"/>
  <c r="AH780" i="1"/>
  <c r="CV780" i="1" s="1"/>
  <c r="U780" i="1" s="1"/>
  <c r="AI780" i="1"/>
  <c r="AJ780" i="1"/>
  <c r="CX780" i="1" s="1"/>
  <c r="W780" i="1" s="1"/>
  <c r="CQ780" i="1"/>
  <c r="P780" i="1" s="1"/>
  <c r="CS780" i="1"/>
  <c r="R780" i="1" s="1"/>
  <c r="CT780" i="1"/>
  <c r="S780" i="1" s="1"/>
  <c r="CU780" i="1"/>
  <c r="T780" i="1" s="1"/>
  <c r="CW780" i="1"/>
  <c r="GL780" i="1"/>
  <c r="FR790" i="1" s="1"/>
  <c r="GN780" i="1"/>
  <c r="GP780" i="1"/>
  <c r="GV780" i="1"/>
  <c r="HC780" i="1" s="1"/>
  <c r="GX780" i="1" s="1"/>
  <c r="I781" i="1"/>
  <c r="K781" i="1"/>
  <c r="S781" i="1"/>
  <c r="X781" i="1"/>
  <c r="AC781" i="1"/>
  <c r="CQ781" i="1" s="1"/>
  <c r="P781" i="1" s="1"/>
  <c r="AE781" i="1"/>
  <c r="CR781" i="1" s="1"/>
  <c r="Q781" i="1" s="1"/>
  <c r="AF781" i="1"/>
  <c r="AG781" i="1"/>
  <c r="CU781" i="1" s="1"/>
  <c r="T781" i="1" s="1"/>
  <c r="AH781" i="1"/>
  <c r="AI781" i="1"/>
  <c r="CW781" i="1" s="1"/>
  <c r="V781" i="1" s="1"/>
  <c r="AJ781" i="1"/>
  <c r="CT781" i="1"/>
  <c r="CV781" i="1"/>
  <c r="U781" i="1" s="1"/>
  <c r="CX781" i="1"/>
  <c r="W781" i="1" s="1"/>
  <c r="CY781" i="1"/>
  <c r="CZ781" i="1"/>
  <c r="Y781" i="1" s="1"/>
  <c r="GL781" i="1"/>
  <c r="GN781" i="1"/>
  <c r="GP781" i="1"/>
  <c r="GV781" i="1"/>
  <c r="HC781" i="1"/>
  <c r="GX781" i="1" s="1"/>
  <c r="I782" i="1"/>
  <c r="W782" i="1" s="1"/>
  <c r="K782" i="1"/>
  <c r="X782" i="1"/>
  <c r="Y782" i="1"/>
  <c r="AC782" i="1"/>
  <c r="HG782" i="1" s="1"/>
  <c r="AE782" i="1"/>
  <c r="CS782" i="1" s="1"/>
  <c r="R782" i="1" s="1"/>
  <c r="AF782" i="1"/>
  <c r="AG782" i="1"/>
  <c r="AH782" i="1"/>
  <c r="AI782" i="1"/>
  <c r="CW782" i="1" s="1"/>
  <c r="V782" i="1" s="1"/>
  <c r="AJ782" i="1"/>
  <c r="CR782" i="1"/>
  <c r="Q782" i="1" s="1"/>
  <c r="CT782" i="1"/>
  <c r="S782" i="1" s="1"/>
  <c r="CU782" i="1"/>
  <c r="T782" i="1" s="1"/>
  <c r="CV782" i="1"/>
  <c r="U782" i="1" s="1"/>
  <c r="CX782" i="1"/>
  <c r="CY782" i="1"/>
  <c r="CZ782" i="1"/>
  <c r="GL782" i="1"/>
  <c r="GN782" i="1"/>
  <c r="GP782" i="1"/>
  <c r="GV782" i="1"/>
  <c r="HC782" i="1"/>
  <c r="GX782" i="1" s="1"/>
  <c r="C783" i="1"/>
  <c r="D783" i="1"/>
  <c r="I783" i="1"/>
  <c r="K783" i="1"/>
  <c r="AC783" i="1"/>
  <c r="CQ783" i="1" s="1"/>
  <c r="P783" i="1" s="1"/>
  <c r="AE783" i="1"/>
  <c r="CR783" i="1" s="1"/>
  <c r="Q783" i="1" s="1"/>
  <c r="AF783" i="1"/>
  <c r="AG783" i="1"/>
  <c r="CU783" i="1" s="1"/>
  <c r="T783" i="1" s="1"/>
  <c r="AH783" i="1"/>
  <c r="AI783" i="1"/>
  <c r="CW783" i="1" s="1"/>
  <c r="V783" i="1" s="1"/>
  <c r="AJ783" i="1"/>
  <c r="CT783" i="1"/>
  <c r="S783" i="1" s="1"/>
  <c r="CV783" i="1"/>
  <c r="U783" i="1" s="1"/>
  <c r="CX783" i="1"/>
  <c r="W783" i="1" s="1"/>
  <c r="GL783" i="1"/>
  <c r="GN783" i="1"/>
  <c r="GP783" i="1"/>
  <c r="GV783" i="1"/>
  <c r="HC783" i="1"/>
  <c r="GX783" i="1" s="1"/>
  <c r="C784" i="1"/>
  <c r="D784" i="1"/>
  <c r="I784" i="1"/>
  <c r="K784" i="1"/>
  <c r="T784" i="1"/>
  <c r="V784" i="1"/>
  <c r="AB784" i="1"/>
  <c r="AC784" i="1"/>
  <c r="AD784" i="1"/>
  <c r="AE784" i="1"/>
  <c r="AF784" i="1"/>
  <c r="CT784" i="1" s="1"/>
  <c r="S784" i="1" s="1"/>
  <c r="AG784" i="1"/>
  <c r="AH784" i="1"/>
  <c r="CV784" i="1" s="1"/>
  <c r="U784" i="1" s="1"/>
  <c r="AI784" i="1"/>
  <c r="AJ784" i="1"/>
  <c r="CX784" i="1" s="1"/>
  <c r="W784" i="1" s="1"/>
  <c r="CQ784" i="1"/>
  <c r="P784" i="1" s="1"/>
  <c r="CR784" i="1"/>
  <c r="Q784" i="1" s="1"/>
  <c r="CS784" i="1"/>
  <c r="R784" i="1" s="1"/>
  <c r="CU784" i="1"/>
  <c r="CW784" i="1"/>
  <c r="GL784" i="1"/>
  <c r="GN784" i="1"/>
  <c r="GP784" i="1"/>
  <c r="GV784" i="1"/>
  <c r="HC784" i="1" s="1"/>
  <c r="GX784" i="1" s="1"/>
  <c r="I785" i="1"/>
  <c r="K785" i="1"/>
  <c r="AC785" i="1"/>
  <c r="CQ785" i="1" s="1"/>
  <c r="P785" i="1" s="1"/>
  <c r="CP785" i="1" s="1"/>
  <c r="O785" i="1" s="1"/>
  <c r="GM785" i="1" s="1"/>
  <c r="GO785" i="1" s="1"/>
  <c r="AE785" i="1"/>
  <c r="CR785" i="1" s="1"/>
  <c r="Q785" i="1" s="1"/>
  <c r="AF785" i="1"/>
  <c r="AG785" i="1"/>
  <c r="CU785" i="1" s="1"/>
  <c r="T785" i="1" s="1"/>
  <c r="AH785" i="1"/>
  <c r="AI785" i="1"/>
  <c r="CW785" i="1" s="1"/>
  <c r="V785" i="1" s="1"/>
  <c r="AJ785" i="1"/>
  <c r="CT785" i="1"/>
  <c r="S785" i="1" s="1"/>
  <c r="CV785" i="1"/>
  <c r="U785" i="1" s="1"/>
  <c r="CX785" i="1"/>
  <c r="W785" i="1" s="1"/>
  <c r="CY785" i="1"/>
  <c r="X785" i="1" s="1"/>
  <c r="CZ785" i="1"/>
  <c r="Y785" i="1" s="1"/>
  <c r="GL785" i="1"/>
  <c r="GN785" i="1"/>
  <c r="GP785" i="1"/>
  <c r="GV785" i="1"/>
  <c r="HC785" i="1"/>
  <c r="GX785" i="1" s="1"/>
  <c r="I786" i="1"/>
  <c r="K786" i="1"/>
  <c r="V786" i="1"/>
  <c r="X786" i="1"/>
  <c r="AC786" i="1"/>
  <c r="AB786" i="1" s="1"/>
  <c r="AD786" i="1"/>
  <c r="AE786" i="1"/>
  <c r="CR786" i="1" s="1"/>
  <c r="Q786" i="1" s="1"/>
  <c r="AF786" i="1"/>
  <c r="AG786" i="1"/>
  <c r="AH786" i="1"/>
  <c r="CV786" i="1" s="1"/>
  <c r="U786" i="1" s="1"/>
  <c r="AI786" i="1"/>
  <c r="AJ786" i="1"/>
  <c r="CX786" i="1" s="1"/>
  <c r="W786" i="1" s="1"/>
  <c r="CQ786" i="1"/>
  <c r="P786" i="1" s="1"/>
  <c r="CP786" i="1" s="1"/>
  <c r="O786" i="1" s="1"/>
  <c r="CS786" i="1"/>
  <c r="R786" i="1" s="1"/>
  <c r="CT786" i="1"/>
  <c r="S786" i="1" s="1"/>
  <c r="CU786" i="1"/>
  <c r="T786" i="1" s="1"/>
  <c r="CW786" i="1"/>
  <c r="CY786" i="1"/>
  <c r="CZ786" i="1"/>
  <c r="Y786" i="1" s="1"/>
  <c r="GL786" i="1"/>
  <c r="GN786" i="1"/>
  <c r="GP786" i="1"/>
  <c r="GV786" i="1"/>
  <c r="HC786" i="1" s="1"/>
  <c r="GX786" i="1" s="1"/>
  <c r="C787" i="1"/>
  <c r="D787" i="1"/>
  <c r="S787" i="1"/>
  <c r="AC787" i="1"/>
  <c r="CQ787" i="1" s="1"/>
  <c r="P787" i="1" s="1"/>
  <c r="AE787" i="1"/>
  <c r="CR787" i="1" s="1"/>
  <c r="Q787" i="1" s="1"/>
  <c r="AF787" i="1"/>
  <c r="AG787" i="1"/>
  <c r="CU787" i="1" s="1"/>
  <c r="T787" i="1" s="1"/>
  <c r="AH787" i="1"/>
  <c r="AI787" i="1"/>
  <c r="CW787" i="1" s="1"/>
  <c r="V787" i="1" s="1"/>
  <c r="AJ787" i="1"/>
  <c r="CT787" i="1"/>
  <c r="CV787" i="1"/>
  <c r="U787" i="1" s="1"/>
  <c r="CX787" i="1"/>
  <c r="W787" i="1" s="1"/>
  <c r="GL787" i="1"/>
  <c r="BZ790" i="1" s="1"/>
  <c r="GO787" i="1"/>
  <c r="GP787" i="1"/>
  <c r="GV787" i="1"/>
  <c r="HC787" i="1"/>
  <c r="GX787" i="1" s="1"/>
  <c r="C788" i="1"/>
  <c r="D788" i="1"/>
  <c r="AC788" i="1"/>
  <c r="AE788" i="1"/>
  <c r="CR788" i="1" s="1"/>
  <c r="Q788" i="1" s="1"/>
  <c r="AF788" i="1"/>
  <c r="CT788" i="1" s="1"/>
  <c r="S788" i="1" s="1"/>
  <c r="AG788" i="1"/>
  <c r="AH788" i="1"/>
  <c r="AI788" i="1"/>
  <c r="AJ788" i="1"/>
  <c r="CX788" i="1" s="1"/>
  <c r="W788" i="1" s="1"/>
  <c r="CQ788" i="1"/>
  <c r="P788" i="1" s="1"/>
  <c r="CS788" i="1"/>
  <c r="R788" i="1" s="1"/>
  <c r="CU788" i="1"/>
  <c r="T788" i="1" s="1"/>
  <c r="CV788" i="1"/>
  <c r="U788" i="1" s="1"/>
  <c r="CW788" i="1"/>
  <c r="V788" i="1" s="1"/>
  <c r="GL788" i="1"/>
  <c r="GO788" i="1"/>
  <c r="GP788" i="1"/>
  <c r="FV790" i="1" s="1"/>
  <c r="GV788" i="1"/>
  <c r="HC788" i="1"/>
  <c r="GX788" i="1" s="1"/>
  <c r="B790" i="1"/>
  <c r="B743" i="1" s="1"/>
  <c r="C790" i="1"/>
  <c r="C743" i="1" s="1"/>
  <c r="D790" i="1"/>
  <c r="D743" i="1" s="1"/>
  <c r="F790" i="1"/>
  <c r="F743" i="1" s="1"/>
  <c r="G790" i="1"/>
  <c r="G743" i="1" s="1"/>
  <c r="BX790" i="1"/>
  <c r="BX743" i="1" s="1"/>
  <c r="BY790" i="1"/>
  <c r="BY743" i="1" s="1"/>
  <c r="CD790" i="1"/>
  <c r="CD743" i="1" s="1"/>
  <c r="CK790" i="1"/>
  <c r="BB790" i="1" s="1"/>
  <c r="CL790" i="1"/>
  <c r="BC790" i="1" s="1"/>
  <c r="CM790" i="1"/>
  <c r="CM743" i="1" s="1"/>
  <c r="EH790" i="1"/>
  <c r="EH743" i="1" s="1"/>
  <c r="EU790" i="1"/>
  <c r="EU743" i="1" s="1"/>
  <c r="FP790" i="1"/>
  <c r="EG790" i="1" s="1"/>
  <c r="FQ790" i="1"/>
  <c r="FQ743" i="1" s="1"/>
  <c r="GC790" i="1"/>
  <c r="GC743" i="1" s="1"/>
  <c r="GD790" i="1"/>
  <c r="GD743" i="1" s="1"/>
  <c r="GE790" i="1"/>
  <c r="GE743" i="1" s="1"/>
  <c r="P799" i="1"/>
  <c r="P806" i="1"/>
  <c r="D820" i="1"/>
  <c r="E822" i="1"/>
  <c r="Z822" i="1"/>
  <c r="AA822" i="1"/>
  <c r="AM822" i="1"/>
  <c r="AN822" i="1"/>
  <c r="BE822" i="1"/>
  <c r="BF822" i="1"/>
  <c r="BG822" i="1"/>
  <c r="BH822" i="1"/>
  <c r="BI822" i="1"/>
  <c r="BJ822" i="1"/>
  <c r="BK822" i="1"/>
  <c r="BL822" i="1"/>
  <c r="BM822" i="1"/>
  <c r="BN822" i="1"/>
  <c r="BO822" i="1"/>
  <c r="BP822" i="1"/>
  <c r="BQ822" i="1"/>
  <c r="BR822" i="1"/>
  <c r="BS822" i="1"/>
  <c r="BT822" i="1"/>
  <c r="BU822" i="1"/>
  <c r="BV822" i="1"/>
  <c r="BW822" i="1"/>
  <c r="CN822" i="1"/>
  <c r="CO822" i="1"/>
  <c r="CP822" i="1"/>
  <c r="CQ822" i="1"/>
  <c r="CR822" i="1"/>
  <c r="CS822" i="1"/>
  <c r="CT822" i="1"/>
  <c r="CU822" i="1"/>
  <c r="CV822" i="1"/>
  <c r="CW822" i="1"/>
  <c r="CX822" i="1"/>
  <c r="CY822" i="1"/>
  <c r="CZ822" i="1"/>
  <c r="DA822" i="1"/>
  <c r="DB822" i="1"/>
  <c r="DC822" i="1"/>
  <c r="DD822" i="1"/>
  <c r="DE822" i="1"/>
  <c r="DF822" i="1"/>
  <c r="DR822" i="1"/>
  <c r="DS822" i="1"/>
  <c r="EE822" i="1"/>
  <c r="EF822" i="1"/>
  <c r="EW822" i="1"/>
  <c r="EX822" i="1"/>
  <c r="EY822" i="1"/>
  <c r="EZ822" i="1"/>
  <c r="FA822" i="1"/>
  <c r="FB822" i="1"/>
  <c r="FC822" i="1"/>
  <c r="FD822" i="1"/>
  <c r="FE822" i="1"/>
  <c r="FF822" i="1"/>
  <c r="FG822" i="1"/>
  <c r="FH822" i="1"/>
  <c r="FI822" i="1"/>
  <c r="FJ822" i="1"/>
  <c r="FK822" i="1"/>
  <c r="FL822" i="1"/>
  <c r="FM822" i="1"/>
  <c r="FN822" i="1"/>
  <c r="FO822" i="1"/>
  <c r="GF822" i="1"/>
  <c r="GG822" i="1"/>
  <c r="GH822" i="1"/>
  <c r="GI822" i="1"/>
  <c r="GJ822" i="1"/>
  <c r="GK822" i="1"/>
  <c r="GL822" i="1"/>
  <c r="GM822" i="1"/>
  <c r="GN822" i="1"/>
  <c r="GO822" i="1"/>
  <c r="GP822" i="1"/>
  <c r="GQ822" i="1"/>
  <c r="GR822" i="1"/>
  <c r="GS822" i="1"/>
  <c r="GT822" i="1"/>
  <c r="GU822" i="1"/>
  <c r="GV822" i="1"/>
  <c r="GW822" i="1"/>
  <c r="GX822" i="1"/>
  <c r="C824" i="1"/>
  <c r="D824" i="1"/>
  <c r="I824" i="1"/>
  <c r="K824" i="1"/>
  <c r="AC824" i="1"/>
  <c r="CQ824" i="1" s="1"/>
  <c r="AE824" i="1"/>
  <c r="CS824" i="1" s="1"/>
  <c r="AF824" i="1"/>
  <c r="AG824" i="1"/>
  <c r="CU824" i="1" s="1"/>
  <c r="AH824" i="1"/>
  <c r="AI824" i="1"/>
  <c r="CW824" i="1" s="1"/>
  <c r="AJ824" i="1"/>
  <c r="CR824" i="1"/>
  <c r="CT824" i="1"/>
  <c r="CV824" i="1"/>
  <c r="CX824" i="1"/>
  <c r="GL824" i="1"/>
  <c r="GO824" i="1"/>
  <c r="GP824" i="1"/>
  <c r="GV824" i="1"/>
  <c r="HC824" i="1"/>
  <c r="C825" i="1"/>
  <c r="D825" i="1"/>
  <c r="I825" i="1"/>
  <c r="K825" i="1"/>
  <c r="R825" i="1"/>
  <c r="AC825" i="1"/>
  <c r="AD825" i="1"/>
  <c r="AE825" i="1"/>
  <c r="CR825" i="1" s="1"/>
  <c r="Q825" i="1" s="1"/>
  <c r="AF825" i="1"/>
  <c r="AG825" i="1"/>
  <c r="AH825" i="1"/>
  <c r="CV825" i="1" s="1"/>
  <c r="U825" i="1" s="1"/>
  <c r="AI825" i="1"/>
  <c r="AJ825" i="1"/>
  <c r="CX825" i="1" s="1"/>
  <c r="W825" i="1" s="1"/>
  <c r="CQ825" i="1"/>
  <c r="P825" i="1" s="1"/>
  <c r="CS825" i="1"/>
  <c r="CU825" i="1"/>
  <c r="T825" i="1" s="1"/>
  <c r="CW825" i="1"/>
  <c r="V825" i="1" s="1"/>
  <c r="GL825" i="1"/>
  <c r="GO825" i="1"/>
  <c r="GP825" i="1"/>
  <c r="GV825" i="1"/>
  <c r="GX825" i="1"/>
  <c r="HC825" i="1"/>
  <c r="C826" i="1"/>
  <c r="D826" i="1"/>
  <c r="S826" i="1"/>
  <c r="U826" i="1"/>
  <c r="AC826" i="1"/>
  <c r="CQ826" i="1" s="1"/>
  <c r="P826" i="1" s="1"/>
  <c r="CP826" i="1" s="1"/>
  <c r="O826" i="1" s="1"/>
  <c r="AE826" i="1"/>
  <c r="CS826" i="1" s="1"/>
  <c r="R826" i="1" s="1"/>
  <c r="CZ826" i="1" s="1"/>
  <c r="Y826" i="1" s="1"/>
  <c r="AF826" i="1"/>
  <c r="AG826" i="1"/>
  <c r="CU826" i="1" s="1"/>
  <c r="T826" i="1" s="1"/>
  <c r="AH826" i="1"/>
  <c r="AI826" i="1"/>
  <c r="CW826" i="1" s="1"/>
  <c r="V826" i="1" s="1"/>
  <c r="AJ826" i="1"/>
  <c r="CR826" i="1"/>
  <c r="Q826" i="1" s="1"/>
  <c r="CT826" i="1"/>
  <c r="CV826" i="1"/>
  <c r="CX826" i="1"/>
  <c r="W826" i="1" s="1"/>
  <c r="GL826" i="1"/>
  <c r="GO826" i="1"/>
  <c r="GP826" i="1"/>
  <c r="GV826" i="1"/>
  <c r="HC826" i="1"/>
  <c r="GX826" i="1" s="1"/>
  <c r="C827" i="1"/>
  <c r="D827" i="1"/>
  <c r="P827" i="1"/>
  <c r="AB827" i="1"/>
  <c r="AC827" i="1"/>
  <c r="AD827" i="1"/>
  <c r="AE827" i="1"/>
  <c r="AF827" i="1"/>
  <c r="CT827" i="1" s="1"/>
  <c r="S827" i="1" s="1"/>
  <c r="CZ827" i="1" s="1"/>
  <c r="Y827" i="1" s="1"/>
  <c r="AG827" i="1"/>
  <c r="AH827" i="1"/>
  <c r="CV827" i="1" s="1"/>
  <c r="U827" i="1" s="1"/>
  <c r="AI827" i="1"/>
  <c r="AJ827" i="1"/>
  <c r="CX827" i="1" s="1"/>
  <c r="W827" i="1" s="1"/>
  <c r="CQ827" i="1"/>
  <c r="CR827" i="1"/>
  <c r="Q827" i="1" s="1"/>
  <c r="CS827" i="1"/>
  <c r="R827" i="1" s="1"/>
  <c r="CU827" i="1"/>
  <c r="T827" i="1" s="1"/>
  <c r="CW827" i="1"/>
  <c r="V827" i="1" s="1"/>
  <c r="GL827" i="1"/>
  <c r="GO827" i="1"/>
  <c r="GP827" i="1"/>
  <c r="GV827" i="1"/>
  <c r="GX827" i="1"/>
  <c r="HC827" i="1"/>
  <c r="I828" i="1"/>
  <c r="V828" i="1"/>
  <c r="AC828" i="1"/>
  <c r="AD828" i="1"/>
  <c r="AB828" i="1" s="1"/>
  <c r="AE828" i="1"/>
  <c r="AF828" i="1"/>
  <c r="CT828" i="1" s="1"/>
  <c r="S828" i="1" s="1"/>
  <c r="AG828" i="1"/>
  <c r="AH828" i="1"/>
  <c r="CV828" i="1" s="1"/>
  <c r="U828" i="1" s="1"/>
  <c r="AI828" i="1"/>
  <c r="AJ828" i="1"/>
  <c r="CX828" i="1" s="1"/>
  <c r="W828" i="1" s="1"/>
  <c r="CQ828" i="1"/>
  <c r="P828" i="1" s="1"/>
  <c r="CP828" i="1" s="1"/>
  <c r="O828" i="1" s="1"/>
  <c r="CR828" i="1"/>
  <c r="Q828" i="1" s="1"/>
  <c r="CS828" i="1"/>
  <c r="R828" i="1" s="1"/>
  <c r="CU828" i="1"/>
  <c r="T828" i="1" s="1"/>
  <c r="CW828" i="1"/>
  <c r="GL828" i="1"/>
  <c r="GO828" i="1"/>
  <c r="GP828" i="1"/>
  <c r="GV828" i="1"/>
  <c r="HC828" i="1" s="1"/>
  <c r="GX828" i="1"/>
  <c r="I829" i="1"/>
  <c r="R829" i="1"/>
  <c r="T829" i="1"/>
  <c r="AC829" i="1"/>
  <c r="AD829" i="1"/>
  <c r="AB829" i="1" s="1"/>
  <c r="AE829" i="1"/>
  <c r="CR829" i="1" s="1"/>
  <c r="Q829" i="1" s="1"/>
  <c r="AF829" i="1"/>
  <c r="CT829" i="1" s="1"/>
  <c r="S829" i="1" s="1"/>
  <c r="AG829" i="1"/>
  <c r="AH829" i="1"/>
  <c r="CV829" i="1" s="1"/>
  <c r="U829" i="1" s="1"/>
  <c r="AI829" i="1"/>
  <c r="AJ829" i="1"/>
  <c r="CX829" i="1" s="1"/>
  <c r="W829" i="1" s="1"/>
  <c r="CQ829" i="1"/>
  <c r="P829" i="1" s="1"/>
  <c r="CS829" i="1"/>
  <c r="CU829" i="1"/>
  <c r="CW829" i="1"/>
  <c r="V829" i="1" s="1"/>
  <c r="CY829" i="1"/>
  <c r="X829" i="1" s="1"/>
  <c r="GL829" i="1"/>
  <c r="GO829" i="1"/>
  <c r="GP829" i="1"/>
  <c r="GV829" i="1"/>
  <c r="GX829" i="1"/>
  <c r="HC829" i="1"/>
  <c r="I830" i="1"/>
  <c r="GX830" i="1" s="1"/>
  <c r="P830" i="1"/>
  <c r="V830" i="1"/>
  <c r="AC830" i="1"/>
  <c r="AD830" i="1"/>
  <c r="AB830" i="1" s="1"/>
  <c r="AE830" i="1"/>
  <c r="AF830" i="1"/>
  <c r="CT830" i="1" s="1"/>
  <c r="S830" i="1" s="1"/>
  <c r="AG830" i="1"/>
  <c r="AH830" i="1"/>
  <c r="CV830" i="1" s="1"/>
  <c r="U830" i="1" s="1"/>
  <c r="AI830" i="1"/>
  <c r="AJ830" i="1"/>
  <c r="CX830" i="1" s="1"/>
  <c r="CQ830" i="1"/>
  <c r="CR830" i="1"/>
  <c r="Q830" i="1" s="1"/>
  <c r="CS830" i="1"/>
  <c r="R830" i="1" s="1"/>
  <c r="CY830" i="1" s="1"/>
  <c r="X830" i="1" s="1"/>
  <c r="CU830" i="1"/>
  <c r="T830" i="1" s="1"/>
  <c r="CW830" i="1"/>
  <c r="GL830" i="1"/>
  <c r="GO830" i="1"/>
  <c r="GP830" i="1"/>
  <c r="GV830" i="1"/>
  <c r="HC830" i="1"/>
  <c r="I831" i="1"/>
  <c r="P831" i="1" s="1"/>
  <c r="V831" i="1"/>
  <c r="AB831" i="1"/>
  <c r="AC831" i="1"/>
  <c r="AD831" i="1"/>
  <c r="AE831" i="1"/>
  <c r="AF831" i="1"/>
  <c r="CT831" i="1" s="1"/>
  <c r="AG831" i="1"/>
  <c r="AH831" i="1"/>
  <c r="CV831" i="1" s="1"/>
  <c r="U831" i="1" s="1"/>
  <c r="AI831" i="1"/>
  <c r="AJ831" i="1"/>
  <c r="CX831" i="1" s="1"/>
  <c r="CQ831" i="1"/>
  <c r="CR831" i="1"/>
  <c r="Q831" i="1" s="1"/>
  <c r="CS831" i="1"/>
  <c r="CU831" i="1"/>
  <c r="T831" i="1" s="1"/>
  <c r="CW831" i="1"/>
  <c r="GL831" i="1"/>
  <c r="GO831" i="1"/>
  <c r="GP831" i="1"/>
  <c r="GV831" i="1"/>
  <c r="HC831" i="1" s="1"/>
  <c r="C832" i="1"/>
  <c r="D832" i="1"/>
  <c r="I832" i="1"/>
  <c r="K832" i="1"/>
  <c r="AC832" i="1"/>
  <c r="AE832" i="1"/>
  <c r="AF832" i="1"/>
  <c r="AG832" i="1"/>
  <c r="CU832" i="1" s="1"/>
  <c r="T832" i="1" s="1"/>
  <c r="AH832" i="1"/>
  <c r="AI832" i="1"/>
  <c r="CW832" i="1" s="1"/>
  <c r="AJ832" i="1"/>
  <c r="CT832" i="1"/>
  <c r="CV832" i="1"/>
  <c r="CX832" i="1"/>
  <c r="W832" i="1" s="1"/>
  <c r="GL832" i="1"/>
  <c r="GO832" i="1"/>
  <c r="GP832" i="1"/>
  <c r="GV832" i="1"/>
  <c r="HC832" i="1" s="1"/>
  <c r="GX832" i="1" s="1"/>
  <c r="C833" i="1"/>
  <c r="D833" i="1"/>
  <c r="I833" i="1"/>
  <c r="K833" i="1"/>
  <c r="P833" i="1"/>
  <c r="T833" i="1"/>
  <c r="AB833" i="1"/>
  <c r="AC833" i="1"/>
  <c r="AD833" i="1"/>
  <c r="AE833" i="1"/>
  <c r="AF833" i="1"/>
  <c r="CT833" i="1" s="1"/>
  <c r="S833" i="1" s="1"/>
  <c r="AG833" i="1"/>
  <c r="AH833" i="1"/>
  <c r="CV833" i="1" s="1"/>
  <c r="U833" i="1" s="1"/>
  <c r="AI833" i="1"/>
  <c r="AJ833" i="1"/>
  <c r="CX833" i="1" s="1"/>
  <c r="W833" i="1" s="1"/>
  <c r="CQ833" i="1"/>
  <c r="CR833" i="1"/>
  <c r="Q833" i="1" s="1"/>
  <c r="CS833" i="1"/>
  <c r="R833" i="1" s="1"/>
  <c r="CY833" i="1" s="1"/>
  <c r="X833" i="1" s="1"/>
  <c r="CU833" i="1"/>
  <c r="CW833" i="1"/>
  <c r="V833" i="1" s="1"/>
  <c r="GL833" i="1"/>
  <c r="GO833" i="1"/>
  <c r="GP833" i="1"/>
  <c r="GV833" i="1"/>
  <c r="GX833" i="1"/>
  <c r="HC833" i="1"/>
  <c r="I834" i="1"/>
  <c r="AC834" i="1"/>
  <c r="CQ834" i="1" s="1"/>
  <c r="P834" i="1" s="1"/>
  <c r="AD834" i="1"/>
  <c r="AE834" i="1"/>
  <c r="AF834" i="1"/>
  <c r="CT834" i="1" s="1"/>
  <c r="S834" i="1" s="1"/>
  <c r="AG834" i="1"/>
  <c r="AH834" i="1"/>
  <c r="CV834" i="1" s="1"/>
  <c r="U834" i="1" s="1"/>
  <c r="AI834" i="1"/>
  <c r="CW834" i="1" s="1"/>
  <c r="V834" i="1" s="1"/>
  <c r="AJ834" i="1"/>
  <c r="CX834" i="1" s="1"/>
  <c r="CR834" i="1"/>
  <c r="CS834" i="1"/>
  <c r="R834" i="1" s="1"/>
  <c r="CU834" i="1"/>
  <c r="T834" i="1" s="1"/>
  <c r="GL834" i="1"/>
  <c r="GO834" i="1"/>
  <c r="GP834" i="1"/>
  <c r="GV834" i="1"/>
  <c r="HC834" i="1" s="1"/>
  <c r="GX834" i="1" s="1"/>
  <c r="I835" i="1"/>
  <c r="GX835" i="1" s="1"/>
  <c r="T835" i="1"/>
  <c r="AC835" i="1"/>
  <c r="AD835" i="1"/>
  <c r="AB835" i="1" s="1"/>
  <c r="AE835" i="1"/>
  <c r="CR835" i="1" s="1"/>
  <c r="AF835" i="1"/>
  <c r="CT835" i="1" s="1"/>
  <c r="S835" i="1" s="1"/>
  <c r="AG835" i="1"/>
  <c r="AH835" i="1"/>
  <c r="CV835" i="1" s="1"/>
  <c r="U835" i="1" s="1"/>
  <c r="AI835" i="1"/>
  <c r="AJ835" i="1"/>
  <c r="CX835" i="1" s="1"/>
  <c r="W835" i="1" s="1"/>
  <c r="CQ835" i="1"/>
  <c r="P835" i="1" s="1"/>
  <c r="CS835" i="1"/>
  <c r="R835" i="1" s="1"/>
  <c r="CZ835" i="1" s="1"/>
  <c r="Y835" i="1" s="1"/>
  <c r="CU835" i="1"/>
  <c r="CW835" i="1"/>
  <c r="GL835" i="1"/>
  <c r="GO835" i="1"/>
  <c r="GP835" i="1"/>
  <c r="GV835" i="1"/>
  <c r="HC835" i="1"/>
  <c r="I836" i="1"/>
  <c r="P836" i="1" s="1"/>
  <c r="CP836" i="1" s="1"/>
  <c r="O836" i="1" s="1"/>
  <c r="R836" i="1"/>
  <c r="T836" i="1"/>
  <c r="AC836" i="1"/>
  <c r="AE836" i="1"/>
  <c r="AD836" i="1" s="1"/>
  <c r="AB836" i="1" s="1"/>
  <c r="AF836" i="1"/>
  <c r="CT836" i="1" s="1"/>
  <c r="S836" i="1" s="1"/>
  <c r="AG836" i="1"/>
  <c r="AH836" i="1"/>
  <c r="CV836" i="1" s="1"/>
  <c r="U836" i="1" s="1"/>
  <c r="AI836" i="1"/>
  <c r="AJ836" i="1"/>
  <c r="CX836" i="1" s="1"/>
  <c r="W836" i="1" s="1"/>
  <c r="CQ836" i="1"/>
  <c r="CR836" i="1"/>
  <c r="Q836" i="1" s="1"/>
  <c r="CS836" i="1"/>
  <c r="CU836" i="1"/>
  <c r="CW836" i="1"/>
  <c r="V836" i="1" s="1"/>
  <c r="GL836" i="1"/>
  <c r="GO836" i="1"/>
  <c r="GP836" i="1"/>
  <c r="GV836" i="1"/>
  <c r="GX836" i="1"/>
  <c r="HC836" i="1"/>
  <c r="I837" i="1"/>
  <c r="V837" i="1"/>
  <c r="AC837" i="1"/>
  <c r="CQ837" i="1" s="1"/>
  <c r="P837" i="1" s="1"/>
  <c r="AD837" i="1"/>
  <c r="AE837" i="1"/>
  <c r="AF837" i="1"/>
  <c r="CT837" i="1" s="1"/>
  <c r="S837" i="1" s="1"/>
  <c r="AG837" i="1"/>
  <c r="AH837" i="1"/>
  <c r="CV837" i="1" s="1"/>
  <c r="U837" i="1" s="1"/>
  <c r="AI837" i="1"/>
  <c r="AJ837" i="1"/>
  <c r="CR837" i="1"/>
  <c r="CS837" i="1"/>
  <c r="R837" i="1" s="1"/>
  <c r="CU837" i="1"/>
  <c r="T837" i="1" s="1"/>
  <c r="CW837" i="1"/>
  <c r="CX837" i="1"/>
  <c r="W837" i="1" s="1"/>
  <c r="GL837" i="1"/>
  <c r="GO837" i="1"/>
  <c r="GP837" i="1"/>
  <c r="GV837" i="1"/>
  <c r="HC837" i="1" s="1"/>
  <c r="GX837" i="1"/>
  <c r="K838" i="1"/>
  <c r="AC838" i="1"/>
  <c r="AD838" i="1"/>
  <c r="AB838" i="1" s="1"/>
  <c r="AE838" i="1"/>
  <c r="CS838" i="1" s="1"/>
  <c r="AF838" i="1"/>
  <c r="AG838" i="1"/>
  <c r="CU838" i="1" s="1"/>
  <c r="AH838" i="1"/>
  <c r="AI838" i="1"/>
  <c r="CW838" i="1" s="1"/>
  <c r="AJ838" i="1"/>
  <c r="CR838" i="1"/>
  <c r="CT838" i="1"/>
  <c r="CV838" i="1"/>
  <c r="CX838" i="1"/>
  <c r="CY838" i="1"/>
  <c r="X838" i="1" s="1"/>
  <c r="CZ838" i="1"/>
  <c r="Y838" i="1" s="1"/>
  <c r="GL838" i="1"/>
  <c r="GO838" i="1"/>
  <c r="GP838" i="1"/>
  <c r="GV838" i="1"/>
  <c r="HC838" i="1" s="1"/>
  <c r="I839" i="1"/>
  <c r="K839" i="1"/>
  <c r="AC839" i="1"/>
  <c r="AD839" i="1"/>
  <c r="AB839" i="1" s="1"/>
  <c r="AE839" i="1"/>
  <c r="CR839" i="1" s="1"/>
  <c r="Q839" i="1" s="1"/>
  <c r="AF839" i="1"/>
  <c r="AG839" i="1"/>
  <c r="AH839" i="1"/>
  <c r="AI839" i="1"/>
  <c r="AJ839" i="1"/>
  <c r="CX839" i="1" s="1"/>
  <c r="W839" i="1" s="1"/>
  <c r="CQ839" i="1"/>
  <c r="P839" i="1" s="1"/>
  <c r="CS839" i="1"/>
  <c r="R839" i="1" s="1"/>
  <c r="CT839" i="1"/>
  <c r="S839" i="1" s="1"/>
  <c r="CU839" i="1"/>
  <c r="T839" i="1" s="1"/>
  <c r="CV839" i="1"/>
  <c r="U839" i="1" s="1"/>
  <c r="CW839" i="1"/>
  <c r="V839" i="1" s="1"/>
  <c r="CY839" i="1"/>
  <c r="X839" i="1" s="1"/>
  <c r="CZ839" i="1"/>
  <c r="Y839" i="1" s="1"/>
  <c r="GL839" i="1"/>
  <c r="GO839" i="1"/>
  <c r="GP839" i="1"/>
  <c r="GV839" i="1"/>
  <c r="GX839" i="1"/>
  <c r="HC839" i="1"/>
  <c r="HG839" i="1"/>
  <c r="I840" i="1"/>
  <c r="K840" i="1"/>
  <c r="R840" i="1"/>
  <c r="T840" i="1"/>
  <c r="V840" i="1"/>
  <c r="Y840" i="1"/>
  <c r="AC840" i="1"/>
  <c r="AB840" i="1" s="1"/>
  <c r="AD840" i="1"/>
  <c r="AE840" i="1"/>
  <c r="AF840" i="1"/>
  <c r="CT840" i="1" s="1"/>
  <c r="S840" i="1" s="1"/>
  <c r="AG840" i="1"/>
  <c r="AH840" i="1"/>
  <c r="CV840" i="1" s="1"/>
  <c r="U840" i="1" s="1"/>
  <c r="AI840" i="1"/>
  <c r="AJ840" i="1"/>
  <c r="CX840" i="1" s="1"/>
  <c r="W840" i="1" s="1"/>
  <c r="CQ840" i="1"/>
  <c r="P840" i="1" s="1"/>
  <c r="CR840" i="1"/>
  <c r="Q840" i="1" s="1"/>
  <c r="CS840" i="1"/>
  <c r="CU840" i="1"/>
  <c r="CW840" i="1"/>
  <c r="CY840" i="1"/>
  <c r="X840" i="1" s="1"/>
  <c r="CZ840" i="1"/>
  <c r="GL840" i="1"/>
  <c r="GN840" i="1"/>
  <c r="GP840" i="1"/>
  <c r="GV840" i="1"/>
  <c r="HC840" i="1" s="1"/>
  <c r="GX840" i="1" s="1"/>
  <c r="I841" i="1"/>
  <c r="K845" i="1" s="1"/>
  <c r="K841" i="1"/>
  <c r="Y841" i="1"/>
  <c r="AC841" i="1"/>
  <c r="CQ841" i="1" s="1"/>
  <c r="P841" i="1" s="1"/>
  <c r="AE841" i="1"/>
  <c r="CR841" i="1" s="1"/>
  <c r="Q841" i="1" s="1"/>
  <c r="AF841" i="1"/>
  <c r="AG841" i="1"/>
  <c r="CU841" i="1" s="1"/>
  <c r="T841" i="1" s="1"/>
  <c r="AH841" i="1"/>
  <c r="AI841" i="1"/>
  <c r="AJ841" i="1"/>
  <c r="CT841" i="1"/>
  <c r="S841" i="1" s="1"/>
  <c r="CV841" i="1"/>
  <c r="U841" i="1" s="1"/>
  <c r="CW841" i="1"/>
  <c r="V841" i="1" s="1"/>
  <c r="CX841" i="1"/>
  <c r="W841" i="1" s="1"/>
  <c r="CY841" i="1"/>
  <c r="X841" i="1" s="1"/>
  <c r="CZ841" i="1"/>
  <c r="GL841" i="1"/>
  <c r="GN841" i="1"/>
  <c r="GP841" i="1"/>
  <c r="GV841" i="1"/>
  <c r="HC841" i="1"/>
  <c r="GX841" i="1" s="1"/>
  <c r="C842" i="1"/>
  <c r="D842" i="1"/>
  <c r="AC842" i="1"/>
  <c r="AB842" i="1" s="1"/>
  <c r="AD842" i="1"/>
  <c r="AE842" i="1"/>
  <c r="AF842" i="1"/>
  <c r="CT842" i="1" s="1"/>
  <c r="AG842" i="1"/>
  <c r="AH842" i="1"/>
  <c r="CV842" i="1" s="1"/>
  <c r="AI842" i="1"/>
  <c r="AJ842" i="1"/>
  <c r="CX842" i="1" s="1"/>
  <c r="CQ842" i="1"/>
  <c r="CR842" i="1"/>
  <c r="CS842" i="1"/>
  <c r="CU842" i="1"/>
  <c r="CW842" i="1"/>
  <c r="GL842" i="1"/>
  <c r="GO842" i="1"/>
  <c r="GP842" i="1"/>
  <c r="GV842" i="1"/>
  <c r="HC842" i="1" s="1"/>
  <c r="C843" i="1"/>
  <c r="D843" i="1"/>
  <c r="I843" i="1"/>
  <c r="K843" i="1"/>
  <c r="W843" i="1"/>
  <c r="AC843" i="1"/>
  <c r="CQ843" i="1" s="1"/>
  <c r="P843" i="1" s="1"/>
  <c r="AE843" i="1"/>
  <c r="CS843" i="1" s="1"/>
  <c r="R843" i="1" s="1"/>
  <c r="AF843" i="1"/>
  <c r="AG843" i="1"/>
  <c r="AH843" i="1"/>
  <c r="AI843" i="1"/>
  <c r="AJ843" i="1"/>
  <c r="CR843" i="1"/>
  <c r="Q843" i="1" s="1"/>
  <c r="CT843" i="1"/>
  <c r="S843" i="1" s="1"/>
  <c r="CU843" i="1"/>
  <c r="T843" i="1" s="1"/>
  <c r="CV843" i="1"/>
  <c r="U843" i="1" s="1"/>
  <c r="CW843" i="1"/>
  <c r="V843" i="1" s="1"/>
  <c r="CX843" i="1"/>
  <c r="GL843" i="1"/>
  <c r="GO843" i="1"/>
  <c r="GP843" i="1"/>
  <c r="GV843" i="1"/>
  <c r="HC843" i="1" s="1"/>
  <c r="GX843" i="1" s="1"/>
  <c r="C844" i="1"/>
  <c r="D844" i="1"/>
  <c r="I844" i="1"/>
  <c r="K844" i="1"/>
  <c r="P844" i="1"/>
  <c r="R844" i="1"/>
  <c r="T844" i="1"/>
  <c r="AC844" i="1"/>
  <c r="AD844" i="1"/>
  <c r="AB844" i="1" s="1"/>
  <c r="AE844" i="1"/>
  <c r="AF844" i="1"/>
  <c r="CT844" i="1" s="1"/>
  <c r="S844" i="1" s="1"/>
  <c r="AG844" i="1"/>
  <c r="AH844" i="1"/>
  <c r="CV844" i="1" s="1"/>
  <c r="U844" i="1" s="1"/>
  <c r="AI844" i="1"/>
  <c r="AJ844" i="1"/>
  <c r="CX844" i="1" s="1"/>
  <c r="W844" i="1" s="1"/>
  <c r="CQ844" i="1"/>
  <c r="CR844" i="1"/>
  <c r="Q844" i="1" s="1"/>
  <c r="CS844" i="1"/>
  <c r="CU844" i="1"/>
  <c r="CW844" i="1"/>
  <c r="V844" i="1" s="1"/>
  <c r="GL844" i="1"/>
  <c r="GO844" i="1"/>
  <c r="GP844" i="1"/>
  <c r="GV844" i="1"/>
  <c r="GX844" i="1"/>
  <c r="HC844" i="1"/>
  <c r="C845" i="1"/>
  <c r="D845" i="1"/>
  <c r="I845" i="1"/>
  <c r="AC845" i="1"/>
  <c r="CQ845" i="1" s="1"/>
  <c r="P845" i="1" s="1"/>
  <c r="AD845" i="1"/>
  <c r="AE845" i="1"/>
  <c r="AF845" i="1"/>
  <c r="AG845" i="1"/>
  <c r="AH845" i="1"/>
  <c r="AI845" i="1"/>
  <c r="CW845" i="1" s="1"/>
  <c r="V845" i="1" s="1"/>
  <c r="AJ845" i="1"/>
  <c r="CR845" i="1"/>
  <c r="Q845" i="1" s="1"/>
  <c r="CS845" i="1"/>
  <c r="R845" i="1" s="1"/>
  <c r="CT845" i="1"/>
  <c r="S845" i="1" s="1"/>
  <c r="CU845" i="1"/>
  <c r="T845" i="1" s="1"/>
  <c r="CV845" i="1"/>
  <c r="CX845" i="1"/>
  <c r="GL845" i="1"/>
  <c r="GO845" i="1"/>
  <c r="GP845" i="1"/>
  <c r="GV845" i="1"/>
  <c r="HC845" i="1" s="1"/>
  <c r="GX845" i="1" s="1"/>
  <c r="C846" i="1"/>
  <c r="D846" i="1"/>
  <c r="P846" i="1"/>
  <c r="R846" i="1"/>
  <c r="T846" i="1"/>
  <c r="AC846" i="1"/>
  <c r="AD846" i="1"/>
  <c r="AB846" i="1" s="1"/>
  <c r="AE846" i="1"/>
  <c r="AF846" i="1"/>
  <c r="CT846" i="1" s="1"/>
  <c r="S846" i="1" s="1"/>
  <c r="AG846" i="1"/>
  <c r="AH846" i="1"/>
  <c r="CV846" i="1" s="1"/>
  <c r="U846" i="1" s="1"/>
  <c r="AI846" i="1"/>
  <c r="AJ846" i="1"/>
  <c r="CX846" i="1" s="1"/>
  <c r="W846" i="1" s="1"/>
  <c r="CQ846" i="1"/>
  <c r="CR846" i="1"/>
  <c r="Q846" i="1" s="1"/>
  <c r="CS846" i="1"/>
  <c r="CU846" i="1"/>
  <c r="CW846" i="1"/>
  <c r="V846" i="1" s="1"/>
  <c r="GL846" i="1"/>
  <c r="GN846" i="1"/>
  <c r="GP846" i="1"/>
  <c r="GV846" i="1"/>
  <c r="GX846" i="1"/>
  <c r="HC846" i="1"/>
  <c r="C847" i="1"/>
  <c r="D847" i="1"/>
  <c r="W847" i="1"/>
  <c r="AC847" i="1"/>
  <c r="CQ847" i="1" s="1"/>
  <c r="P847" i="1" s="1"/>
  <c r="AE847" i="1"/>
  <c r="CS847" i="1" s="1"/>
  <c r="R847" i="1" s="1"/>
  <c r="AF847" i="1"/>
  <c r="AG847" i="1"/>
  <c r="AH847" i="1"/>
  <c r="AI847" i="1"/>
  <c r="CW847" i="1" s="1"/>
  <c r="V847" i="1" s="1"/>
  <c r="AJ847" i="1"/>
  <c r="CR847" i="1"/>
  <c r="Q847" i="1" s="1"/>
  <c r="CT847" i="1"/>
  <c r="S847" i="1" s="1"/>
  <c r="CU847" i="1"/>
  <c r="T847" i="1" s="1"/>
  <c r="CV847" i="1"/>
  <c r="U847" i="1" s="1"/>
  <c r="CX847" i="1"/>
  <c r="GL847" i="1"/>
  <c r="GN847" i="1"/>
  <c r="GP847" i="1"/>
  <c r="GV847" i="1"/>
  <c r="HC847" i="1" s="1"/>
  <c r="GX847" i="1" s="1"/>
  <c r="I848" i="1"/>
  <c r="K848" i="1"/>
  <c r="R848" i="1"/>
  <c r="T848" i="1"/>
  <c r="V848" i="1"/>
  <c r="Y848" i="1"/>
  <c r="AC848" i="1"/>
  <c r="AB848" i="1" s="1"/>
  <c r="AD848" i="1"/>
  <c r="AE848" i="1"/>
  <c r="AF848" i="1"/>
  <c r="CT848" i="1" s="1"/>
  <c r="S848" i="1" s="1"/>
  <c r="AG848" i="1"/>
  <c r="AH848" i="1"/>
  <c r="CV848" i="1" s="1"/>
  <c r="U848" i="1" s="1"/>
  <c r="AI848" i="1"/>
  <c r="AJ848" i="1"/>
  <c r="CX848" i="1" s="1"/>
  <c r="W848" i="1" s="1"/>
  <c r="CQ848" i="1"/>
  <c r="P848" i="1" s="1"/>
  <c r="CR848" i="1"/>
  <c r="Q848" i="1" s="1"/>
  <c r="CS848" i="1"/>
  <c r="CU848" i="1"/>
  <c r="CW848" i="1"/>
  <c r="CY848" i="1"/>
  <c r="X848" i="1" s="1"/>
  <c r="CZ848" i="1"/>
  <c r="GL848" i="1"/>
  <c r="GN848" i="1"/>
  <c r="GP848" i="1"/>
  <c r="GV848" i="1"/>
  <c r="HC848" i="1" s="1"/>
  <c r="GX848" i="1" s="1"/>
  <c r="I849" i="1"/>
  <c r="K849" i="1"/>
  <c r="Y849" i="1"/>
  <c r="AC849" i="1"/>
  <c r="CQ849" i="1" s="1"/>
  <c r="P849" i="1" s="1"/>
  <c r="CP849" i="1" s="1"/>
  <c r="O849" i="1" s="1"/>
  <c r="GM849" i="1" s="1"/>
  <c r="GO849" i="1" s="1"/>
  <c r="AE849" i="1"/>
  <c r="CR849" i="1" s="1"/>
  <c r="Q849" i="1" s="1"/>
  <c r="AF849" i="1"/>
  <c r="AG849" i="1"/>
  <c r="CU849" i="1" s="1"/>
  <c r="T849" i="1" s="1"/>
  <c r="AH849" i="1"/>
  <c r="AI849" i="1"/>
  <c r="AJ849" i="1"/>
  <c r="CT849" i="1"/>
  <c r="S849" i="1" s="1"/>
  <c r="CV849" i="1"/>
  <c r="U849" i="1" s="1"/>
  <c r="CW849" i="1"/>
  <c r="V849" i="1" s="1"/>
  <c r="CX849" i="1"/>
  <c r="W849" i="1" s="1"/>
  <c r="CY849" i="1"/>
  <c r="X849" i="1" s="1"/>
  <c r="CZ849" i="1"/>
  <c r="GL849" i="1"/>
  <c r="GN849" i="1"/>
  <c r="GP849" i="1"/>
  <c r="GV849" i="1"/>
  <c r="HC849" i="1"/>
  <c r="GX849" i="1" s="1"/>
  <c r="I850" i="1"/>
  <c r="K850" i="1"/>
  <c r="T850" i="1"/>
  <c r="V850" i="1"/>
  <c r="X850" i="1"/>
  <c r="Y850" i="1"/>
  <c r="AC850" i="1"/>
  <c r="AE850" i="1"/>
  <c r="AD850" i="1" s="1"/>
  <c r="AB850" i="1" s="1"/>
  <c r="AF850" i="1"/>
  <c r="AG850" i="1"/>
  <c r="AH850" i="1"/>
  <c r="CV850" i="1" s="1"/>
  <c r="U850" i="1" s="1"/>
  <c r="AI850" i="1"/>
  <c r="AJ850" i="1"/>
  <c r="CX850" i="1" s="1"/>
  <c r="W850" i="1" s="1"/>
  <c r="CQ850" i="1"/>
  <c r="P850" i="1" s="1"/>
  <c r="CR850" i="1"/>
  <c r="Q850" i="1" s="1"/>
  <c r="CS850" i="1"/>
  <c r="R850" i="1" s="1"/>
  <c r="CT850" i="1"/>
  <c r="S850" i="1" s="1"/>
  <c r="CU850" i="1"/>
  <c r="CW850" i="1"/>
  <c r="CY850" i="1"/>
  <c r="CZ850" i="1"/>
  <c r="GL850" i="1"/>
  <c r="GN850" i="1"/>
  <c r="GP850" i="1"/>
  <c r="GV850" i="1"/>
  <c r="HC850" i="1"/>
  <c r="GX850" i="1" s="1"/>
  <c r="I851" i="1"/>
  <c r="K851" i="1"/>
  <c r="S851" i="1"/>
  <c r="AC851" i="1"/>
  <c r="CQ851" i="1" s="1"/>
  <c r="P851" i="1" s="1"/>
  <c r="AE851" i="1"/>
  <c r="CR851" i="1" s="1"/>
  <c r="Q851" i="1" s="1"/>
  <c r="AF851" i="1"/>
  <c r="AG851" i="1"/>
  <c r="CU851" i="1" s="1"/>
  <c r="T851" i="1" s="1"/>
  <c r="AH851" i="1"/>
  <c r="AI851" i="1"/>
  <c r="CW851" i="1" s="1"/>
  <c r="V851" i="1" s="1"/>
  <c r="AJ851" i="1"/>
  <c r="CT851" i="1"/>
  <c r="CV851" i="1"/>
  <c r="U851" i="1" s="1"/>
  <c r="CX851" i="1"/>
  <c r="W851" i="1" s="1"/>
  <c r="CY851" i="1"/>
  <c r="X851" i="1" s="1"/>
  <c r="CZ851" i="1"/>
  <c r="Y851" i="1" s="1"/>
  <c r="GL851" i="1"/>
  <c r="GN851" i="1"/>
  <c r="GP851" i="1"/>
  <c r="GV851" i="1"/>
  <c r="HC851" i="1" s="1"/>
  <c r="GX851" i="1" s="1"/>
  <c r="C852" i="1"/>
  <c r="D852" i="1"/>
  <c r="V852" i="1"/>
  <c r="AB852" i="1"/>
  <c r="AC852" i="1"/>
  <c r="AD852" i="1"/>
  <c r="AE852" i="1"/>
  <c r="CR852" i="1" s="1"/>
  <c r="Q852" i="1" s="1"/>
  <c r="AF852" i="1"/>
  <c r="AG852" i="1"/>
  <c r="AH852" i="1"/>
  <c r="AI852" i="1"/>
  <c r="AJ852" i="1"/>
  <c r="CX852" i="1" s="1"/>
  <c r="W852" i="1" s="1"/>
  <c r="CQ852" i="1"/>
  <c r="P852" i="1" s="1"/>
  <c r="CS852" i="1"/>
  <c r="R852" i="1" s="1"/>
  <c r="CT852" i="1"/>
  <c r="S852" i="1" s="1"/>
  <c r="CU852" i="1"/>
  <c r="T852" i="1" s="1"/>
  <c r="CV852" i="1"/>
  <c r="U852" i="1" s="1"/>
  <c r="CW852" i="1"/>
  <c r="GL852" i="1"/>
  <c r="GN852" i="1"/>
  <c r="GP852" i="1"/>
  <c r="GV852" i="1"/>
  <c r="HC852" i="1" s="1"/>
  <c r="GX852" i="1" s="1"/>
  <c r="C853" i="1"/>
  <c r="D853" i="1"/>
  <c r="S853" i="1"/>
  <c r="U853" i="1"/>
  <c r="AC853" i="1"/>
  <c r="CQ853" i="1" s="1"/>
  <c r="P853" i="1" s="1"/>
  <c r="CP853" i="1" s="1"/>
  <c r="O853" i="1" s="1"/>
  <c r="AE853" i="1"/>
  <c r="CR853" i="1" s="1"/>
  <c r="Q853" i="1" s="1"/>
  <c r="AF853" i="1"/>
  <c r="AG853" i="1"/>
  <c r="CU853" i="1" s="1"/>
  <c r="T853" i="1" s="1"/>
  <c r="AH853" i="1"/>
  <c r="AI853" i="1"/>
  <c r="CW853" i="1" s="1"/>
  <c r="V853" i="1" s="1"/>
  <c r="AJ853" i="1"/>
  <c r="CT853" i="1"/>
  <c r="CV853" i="1"/>
  <c r="CX853" i="1"/>
  <c r="W853" i="1" s="1"/>
  <c r="GL853" i="1"/>
  <c r="GN853" i="1"/>
  <c r="GP853" i="1"/>
  <c r="GV853" i="1"/>
  <c r="HC853" i="1"/>
  <c r="GX853" i="1" s="1"/>
  <c r="I854" i="1"/>
  <c r="K854" i="1"/>
  <c r="P854" i="1"/>
  <c r="X854" i="1"/>
  <c r="AC854" i="1"/>
  <c r="AD854" i="1"/>
  <c r="AB854" i="1" s="1"/>
  <c r="AE854" i="1"/>
  <c r="CR854" i="1" s="1"/>
  <c r="Q854" i="1" s="1"/>
  <c r="AF854" i="1"/>
  <c r="CT854" i="1" s="1"/>
  <c r="S854" i="1" s="1"/>
  <c r="AG854" i="1"/>
  <c r="AH854" i="1"/>
  <c r="AI854" i="1"/>
  <c r="AJ854" i="1"/>
  <c r="CQ854" i="1"/>
  <c r="CS854" i="1"/>
  <c r="R854" i="1" s="1"/>
  <c r="CU854" i="1"/>
  <c r="T854" i="1" s="1"/>
  <c r="CV854" i="1"/>
  <c r="U854" i="1" s="1"/>
  <c r="CW854" i="1"/>
  <c r="V854" i="1" s="1"/>
  <c r="CX854" i="1"/>
  <c r="W854" i="1" s="1"/>
  <c r="CY854" i="1"/>
  <c r="CZ854" i="1"/>
  <c r="Y854" i="1" s="1"/>
  <c r="GL854" i="1"/>
  <c r="GN854" i="1"/>
  <c r="GP854" i="1"/>
  <c r="GV854" i="1"/>
  <c r="GX854" i="1"/>
  <c r="HC854" i="1"/>
  <c r="HG854" i="1"/>
  <c r="I855" i="1"/>
  <c r="K855" i="1"/>
  <c r="R855" i="1"/>
  <c r="T855" i="1"/>
  <c r="V855" i="1"/>
  <c r="Y855" i="1"/>
  <c r="AC855" i="1"/>
  <c r="AB855" i="1" s="1"/>
  <c r="AD855" i="1"/>
  <c r="AE855" i="1"/>
  <c r="AF855" i="1"/>
  <c r="CT855" i="1" s="1"/>
  <c r="S855" i="1" s="1"/>
  <c r="AG855" i="1"/>
  <c r="AH855" i="1"/>
  <c r="CV855" i="1" s="1"/>
  <c r="U855" i="1" s="1"/>
  <c r="AI855" i="1"/>
  <c r="AJ855" i="1"/>
  <c r="CX855" i="1" s="1"/>
  <c r="W855" i="1" s="1"/>
  <c r="CQ855" i="1"/>
  <c r="P855" i="1" s="1"/>
  <c r="CR855" i="1"/>
  <c r="Q855" i="1" s="1"/>
  <c r="CS855" i="1"/>
  <c r="CU855" i="1"/>
  <c r="CW855" i="1"/>
  <c r="CY855" i="1"/>
  <c r="X855" i="1" s="1"/>
  <c r="CZ855" i="1"/>
  <c r="GL855" i="1"/>
  <c r="GN855" i="1"/>
  <c r="GP855" i="1"/>
  <c r="GV855" i="1"/>
  <c r="HC855" i="1" s="1"/>
  <c r="GX855" i="1" s="1"/>
  <c r="HG855" i="1"/>
  <c r="I856" i="1"/>
  <c r="K856" i="1"/>
  <c r="P856" i="1"/>
  <c r="X856" i="1"/>
  <c r="AC856" i="1"/>
  <c r="AD856" i="1"/>
  <c r="AB856" i="1" s="1"/>
  <c r="AE856" i="1"/>
  <c r="CR856" i="1" s="1"/>
  <c r="Q856" i="1" s="1"/>
  <c r="AF856" i="1"/>
  <c r="CT856" i="1" s="1"/>
  <c r="S856" i="1" s="1"/>
  <c r="AG856" i="1"/>
  <c r="AH856" i="1"/>
  <c r="AI856" i="1"/>
  <c r="AJ856" i="1"/>
  <c r="CQ856" i="1"/>
  <c r="CS856" i="1"/>
  <c r="R856" i="1" s="1"/>
  <c r="CU856" i="1"/>
  <c r="T856" i="1" s="1"/>
  <c r="CV856" i="1"/>
  <c r="U856" i="1" s="1"/>
  <c r="CW856" i="1"/>
  <c r="V856" i="1" s="1"/>
  <c r="CX856" i="1"/>
  <c r="W856" i="1" s="1"/>
  <c r="CY856" i="1"/>
  <c r="CZ856" i="1"/>
  <c r="Y856" i="1" s="1"/>
  <c r="GL856" i="1"/>
  <c r="GN856" i="1"/>
  <c r="GP856" i="1"/>
  <c r="GV856" i="1"/>
  <c r="GX856" i="1"/>
  <c r="HC856" i="1"/>
  <c r="HG856" i="1"/>
  <c r="I857" i="1"/>
  <c r="K857" i="1"/>
  <c r="R857" i="1"/>
  <c r="T857" i="1"/>
  <c r="V857" i="1"/>
  <c r="Y857" i="1"/>
  <c r="AC857" i="1"/>
  <c r="AB857" i="1" s="1"/>
  <c r="AD857" i="1"/>
  <c r="AE857" i="1"/>
  <c r="AF857" i="1"/>
  <c r="CT857" i="1" s="1"/>
  <c r="S857" i="1" s="1"/>
  <c r="AG857" i="1"/>
  <c r="AH857" i="1"/>
  <c r="CV857" i="1" s="1"/>
  <c r="U857" i="1" s="1"/>
  <c r="AI857" i="1"/>
  <c r="AJ857" i="1"/>
  <c r="CX857" i="1" s="1"/>
  <c r="W857" i="1" s="1"/>
  <c r="CQ857" i="1"/>
  <c r="P857" i="1" s="1"/>
  <c r="CR857" i="1"/>
  <c r="Q857" i="1" s="1"/>
  <c r="CS857" i="1"/>
  <c r="CU857" i="1"/>
  <c r="CW857" i="1"/>
  <c r="CY857" i="1"/>
  <c r="X857" i="1" s="1"/>
  <c r="CZ857" i="1"/>
  <c r="GL857" i="1"/>
  <c r="GN857" i="1"/>
  <c r="GP857" i="1"/>
  <c r="GV857" i="1"/>
  <c r="HC857" i="1" s="1"/>
  <c r="GX857" i="1" s="1"/>
  <c r="HG857" i="1"/>
  <c r="C858" i="1"/>
  <c r="D858" i="1"/>
  <c r="P858" i="1"/>
  <c r="AC858" i="1"/>
  <c r="AD858" i="1"/>
  <c r="AB858" i="1" s="1"/>
  <c r="AE858" i="1"/>
  <c r="CR858" i="1" s="1"/>
  <c r="Q858" i="1" s="1"/>
  <c r="AF858" i="1"/>
  <c r="CT858" i="1" s="1"/>
  <c r="S858" i="1" s="1"/>
  <c r="AG858" i="1"/>
  <c r="AH858" i="1"/>
  <c r="AI858" i="1"/>
  <c r="AJ858" i="1"/>
  <c r="CQ858" i="1"/>
  <c r="CS858" i="1"/>
  <c r="R858" i="1" s="1"/>
  <c r="CU858" i="1"/>
  <c r="T858" i="1" s="1"/>
  <c r="CV858" i="1"/>
  <c r="U858" i="1" s="1"/>
  <c r="CW858" i="1"/>
  <c r="V858" i="1" s="1"/>
  <c r="CX858" i="1"/>
  <c r="W858" i="1" s="1"/>
  <c r="GL858" i="1"/>
  <c r="GN858" i="1"/>
  <c r="GP858" i="1"/>
  <c r="GV858" i="1"/>
  <c r="GX858" i="1"/>
  <c r="HC858" i="1"/>
  <c r="C859" i="1"/>
  <c r="D859" i="1"/>
  <c r="S859" i="1"/>
  <c r="U859" i="1"/>
  <c r="W859" i="1"/>
  <c r="AC859" i="1"/>
  <c r="AB859" i="1" s="1"/>
  <c r="AD859" i="1"/>
  <c r="AE859" i="1"/>
  <c r="CS859" i="1" s="1"/>
  <c r="R859" i="1" s="1"/>
  <c r="AF859" i="1"/>
  <c r="AG859" i="1"/>
  <c r="CU859" i="1" s="1"/>
  <c r="T859" i="1" s="1"/>
  <c r="AH859" i="1"/>
  <c r="AI859" i="1"/>
  <c r="CW859" i="1" s="1"/>
  <c r="V859" i="1" s="1"/>
  <c r="AJ859" i="1"/>
  <c r="CQ859" i="1"/>
  <c r="P859" i="1" s="1"/>
  <c r="CR859" i="1"/>
  <c r="Q859" i="1" s="1"/>
  <c r="CT859" i="1"/>
  <c r="CV859" i="1"/>
  <c r="CX859" i="1"/>
  <c r="GL859" i="1"/>
  <c r="GN859" i="1"/>
  <c r="GP859" i="1"/>
  <c r="GV859" i="1"/>
  <c r="GX859" i="1"/>
  <c r="HC859" i="1"/>
  <c r="P860" i="1"/>
  <c r="R860" i="1"/>
  <c r="T860" i="1"/>
  <c r="V860" i="1"/>
  <c r="AC860" i="1"/>
  <c r="AD860" i="1"/>
  <c r="AB860" i="1" s="1"/>
  <c r="AE860" i="1"/>
  <c r="AF860" i="1"/>
  <c r="CT860" i="1" s="1"/>
  <c r="S860" i="1" s="1"/>
  <c r="AG860" i="1"/>
  <c r="AH860" i="1"/>
  <c r="CV860" i="1" s="1"/>
  <c r="U860" i="1" s="1"/>
  <c r="AI860" i="1"/>
  <c r="AJ860" i="1"/>
  <c r="CX860" i="1" s="1"/>
  <c r="W860" i="1" s="1"/>
  <c r="CQ860" i="1"/>
  <c r="CR860" i="1"/>
  <c r="Q860" i="1" s="1"/>
  <c r="CS860" i="1"/>
  <c r="CU860" i="1"/>
  <c r="CW860" i="1"/>
  <c r="CY860" i="1"/>
  <c r="X860" i="1" s="1"/>
  <c r="CZ860" i="1"/>
  <c r="Y860" i="1" s="1"/>
  <c r="GL860" i="1"/>
  <c r="GN860" i="1"/>
  <c r="GP860" i="1"/>
  <c r="GV860" i="1"/>
  <c r="GX860" i="1"/>
  <c r="HC860" i="1"/>
  <c r="HG860" i="1"/>
  <c r="P861" i="1"/>
  <c r="R861" i="1"/>
  <c r="X861" i="1"/>
  <c r="AC861" i="1"/>
  <c r="AD861" i="1"/>
  <c r="AB861" i="1" s="1"/>
  <c r="AE861" i="1"/>
  <c r="CR861" i="1" s="1"/>
  <c r="Q861" i="1" s="1"/>
  <c r="AF861" i="1"/>
  <c r="CT861" i="1" s="1"/>
  <c r="S861" i="1" s="1"/>
  <c r="AG861" i="1"/>
  <c r="AH861" i="1"/>
  <c r="AI861" i="1"/>
  <c r="AJ861" i="1"/>
  <c r="CX861" i="1" s="1"/>
  <c r="W861" i="1" s="1"/>
  <c r="CQ861" i="1"/>
  <c r="CS861" i="1"/>
  <c r="CU861" i="1"/>
  <c r="T861" i="1" s="1"/>
  <c r="CV861" i="1"/>
  <c r="U861" i="1" s="1"/>
  <c r="CW861" i="1"/>
  <c r="V861" i="1" s="1"/>
  <c r="CY861" i="1"/>
  <c r="CZ861" i="1"/>
  <c r="Y861" i="1" s="1"/>
  <c r="GL861" i="1"/>
  <c r="GN861" i="1"/>
  <c r="GP861" i="1"/>
  <c r="GV861" i="1"/>
  <c r="GX861" i="1"/>
  <c r="HC861" i="1"/>
  <c r="HG861" i="1"/>
  <c r="C862" i="1"/>
  <c r="D862" i="1"/>
  <c r="AC862" i="1"/>
  <c r="AD862" i="1"/>
  <c r="AB862" i="1" s="1"/>
  <c r="AE862" i="1"/>
  <c r="AF862" i="1"/>
  <c r="CT862" i="1" s="1"/>
  <c r="AG862" i="1"/>
  <c r="AH862" i="1"/>
  <c r="CV862" i="1" s="1"/>
  <c r="AI862" i="1"/>
  <c r="AJ862" i="1"/>
  <c r="CX862" i="1" s="1"/>
  <c r="CQ862" i="1"/>
  <c r="CR862" i="1"/>
  <c r="CS862" i="1"/>
  <c r="CU862" i="1"/>
  <c r="CW862" i="1"/>
  <c r="GL862" i="1"/>
  <c r="GN862" i="1"/>
  <c r="GP862" i="1"/>
  <c r="GV862" i="1"/>
  <c r="HC862" i="1"/>
  <c r="C863" i="1"/>
  <c r="D863" i="1"/>
  <c r="I863" i="1"/>
  <c r="K863" i="1"/>
  <c r="AC863" i="1"/>
  <c r="CQ863" i="1" s="1"/>
  <c r="P863" i="1" s="1"/>
  <c r="CP863" i="1" s="1"/>
  <c r="O863" i="1" s="1"/>
  <c r="AE863" i="1"/>
  <c r="AD863" i="1" s="1"/>
  <c r="AF863" i="1"/>
  <c r="AG863" i="1"/>
  <c r="CU863" i="1" s="1"/>
  <c r="T863" i="1" s="1"/>
  <c r="AH863" i="1"/>
  <c r="AI863" i="1"/>
  <c r="CW863" i="1" s="1"/>
  <c r="V863" i="1" s="1"/>
  <c r="AJ863" i="1"/>
  <c r="CR863" i="1"/>
  <c r="Q863" i="1" s="1"/>
  <c r="CS863" i="1"/>
  <c r="R863" i="1" s="1"/>
  <c r="CT863" i="1"/>
  <c r="S863" i="1" s="1"/>
  <c r="CV863" i="1"/>
  <c r="CX863" i="1"/>
  <c r="GL863" i="1"/>
  <c r="GN863" i="1"/>
  <c r="GP863" i="1"/>
  <c r="GV863" i="1"/>
  <c r="HC863" i="1" s="1"/>
  <c r="GX863" i="1" s="1"/>
  <c r="AC864" i="1"/>
  <c r="AD864" i="1"/>
  <c r="AB864" i="1" s="1"/>
  <c r="AE864" i="1"/>
  <c r="AF864" i="1"/>
  <c r="CT864" i="1" s="1"/>
  <c r="AG864" i="1"/>
  <c r="AH864" i="1"/>
  <c r="CV864" i="1" s="1"/>
  <c r="AI864" i="1"/>
  <c r="AJ864" i="1"/>
  <c r="CX864" i="1" s="1"/>
  <c r="CQ864" i="1"/>
  <c r="CR864" i="1"/>
  <c r="CS864" i="1"/>
  <c r="CU864" i="1"/>
  <c r="CW864" i="1"/>
  <c r="CY864" i="1"/>
  <c r="X864" i="1" s="1"/>
  <c r="CZ864" i="1"/>
  <c r="Y864" i="1" s="1"/>
  <c r="GL864" i="1"/>
  <c r="GN864" i="1"/>
  <c r="GP864" i="1"/>
  <c r="GV864" i="1"/>
  <c r="HC864" i="1"/>
  <c r="I865" i="1"/>
  <c r="K865" i="1"/>
  <c r="W865" i="1"/>
  <c r="Y865" i="1"/>
  <c r="AC865" i="1"/>
  <c r="CQ865" i="1" s="1"/>
  <c r="P865" i="1" s="1"/>
  <c r="CP865" i="1" s="1"/>
  <c r="O865" i="1" s="1"/>
  <c r="GM865" i="1" s="1"/>
  <c r="GO865" i="1" s="1"/>
  <c r="AE865" i="1"/>
  <c r="CR865" i="1" s="1"/>
  <c r="Q865" i="1" s="1"/>
  <c r="AF865" i="1"/>
  <c r="AG865" i="1"/>
  <c r="AH865" i="1"/>
  <c r="AI865" i="1"/>
  <c r="CW865" i="1" s="1"/>
  <c r="V865" i="1" s="1"/>
  <c r="AJ865" i="1"/>
  <c r="CT865" i="1"/>
  <c r="S865" i="1" s="1"/>
  <c r="CU865" i="1"/>
  <c r="T865" i="1" s="1"/>
  <c r="CV865" i="1"/>
  <c r="U865" i="1" s="1"/>
  <c r="CX865" i="1"/>
  <c r="CY865" i="1"/>
  <c r="X865" i="1" s="1"/>
  <c r="CZ865" i="1"/>
  <c r="GL865" i="1"/>
  <c r="GN865" i="1"/>
  <c r="GP865" i="1"/>
  <c r="GV865" i="1"/>
  <c r="HC865" i="1" s="1"/>
  <c r="GX865" i="1" s="1"/>
  <c r="C866" i="1"/>
  <c r="D866" i="1"/>
  <c r="R866" i="1"/>
  <c r="T866" i="1"/>
  <c r="V866" i="1"/>
  <c r="AC866" i="1"/>
  <c r="AB866" i="1" s="1"/>
  <c r="AD866" i="1"/>
  <c r="AE866" i="1"/>
  <c r="AF866" i="1"/>
  <c r="CT866" i="1" s="1"/>
  <c r="S866" i="1" s="1"/>
  <c r="AG866" i="1"/>
  <c r="AH866" i="1"/>
  <c r="CV866" i="1" s="1"/>
  <c r="U866" i="1" s="1"/>
  <c r="AI866" i="1"/>
  <c r="AJ866" i="1"/>
  <c r="CX866" i="1" s="1"/>
  <c r="W866" i="1" s="1"/>
  <c r="CQ866" i="1"/>
  <c r="P866" i="1" s="1"/>
  <c r="CR866" i="1"/>
  <c r="Q866" i="1" s="1"/>
  <c r="CS866" i="1"/>
  <c r="CU866" i="1"/>
  <c r="CW866" i="1"/>
  <c r="GL866" i="1"/>
  <c r="BZ869" i="1" s="1"/>
  <c r="GO866" i="1"/>
  <c r="GP866" i="1"/>
  <c r="GV866" i="1"/>
  <c r="HC866" i="1" s="1"/>
  <c r="GX866" i="1" s="1"/>
  <c r="C867" i="1"/>
  <c r="D867" i="1"/>
  <c r="AC867" i="1"/>
  <c r="CQ867" i="1" s="1"/>
  <c r="P867" i="1" s="1"/>
  <c r="AE867" i="1"/>
  <c r="CR867" i="1" s="1"/>
  <c r="Q867" i="1" s="1"/>
  <c r="AF867" i="1"/>
  <c r="AG867" i="1"/>
  <c r="CU867" i="1" s="1"/>
  <c r="T867" i="1" s="1"/>
  <c r="AH867" i="1"/>
  <c r="AI867" i="1"/>
  <c r="AJ867" i="1"/>
  <c r="CT867" i="1"/>
  <c r="S867" i="1" s="1"/>
  <c r="CV867" i="1"/>
  <c r="U867" i="1" s="1"/>
  <c r="CW867" i="1"/>
  <c r="V867" i="1" s="1"/>
  <c r="CX867" i="1"/>
  <c r="W867" i="1" s="1"/>
  <c r="GL867" i="1"/>
  <c r="GO867" i="1"/>
  <c r="GP867" i="1"/>
  <c r="GV867" i="1"/>
  <c r="HC867" i="1"/>
  <c r="GX867" i="1" s="1"/>
  <c r="B869" i="1"/>
  <c r="B822" i="1" s="1"/>
  <c r="C869" i="1"/>
  <c r="C822" i="1" s="1"/>
  <c r="D869" i="1"/>
  <c r="D822" i="1" s="1"/>
  <c r="F869" i="1"/>
  <c r="F822" i="1" s="1"/>
  <c r="G869" i="1"/>
  <c r="G822" i="1" s="1"/>
  <c r="AP869" i="1"/>
  <c r="AP822" i="1" s="1"/>
  <c r="BX869" i="1"/>
  <c r="BX822" i="1" s="1"/>
  <c r="BY869" i="1"/>
  <c r="BY822" i="1" s="1"/>
  <c r="CD869" i="1"/>
  <c r="CD822" i="1" s="1"/>
  <c r="CK869" i="1"/>
  <c r="CK822" i="1" s="1"/>
  <c r="CL869" i="1"/>
  <c r="CL822" i="1" s="1"/>
  <c r="CM869" i="1"/>
  <c r="CM822" i="1" s="1"/>
  <c r="EI869" i="1"/>
  <c r="EI822" i="1" s="1"/>
  <c r="EU869" i="1"/>
  <c r="EU822" i="1" s="1"/>
  <c r="FP869" i="1"/>
  <c r="FP822" i="1" s="1"/>
  <c r="FQ869" i="1"/>
  <c r="FQ822" i="1" s="1"/>
  <c r="FR869" i="1"/>
  <c r="FR822" i="1" s="1"/>
  <c r="FV869" i="1"/>
  <c r="FV822" i="1" s="1"/>
  <c r="GC869" i="1"/>
  <c r="GC822" i="1" s="1"/>
  <c r="GD869" i="1"/>
  <c r="GD822" i="1" s="1"/>
  <c r="GE869" i="1"/>
  <c r="GE822" i="1" s="1"/>
  <c r="F878" i="1"/>
  <c r="B899" i="1"/>
  <c r="B22" i="1" s="1"/>
  <c r="C899" i="1"/>
  <c r="C22" i="1" s="1"/>
  <c r="D899" i="1"/>
  <c r="D22" i="1" s="1"/>
  <c r="F899" i="1"/>
  <c r="F22" i="1" s="1"/>
  <c r="G899" i="1"/>
  <c r="G22" i="1" s="1"/>
  <c r="B929" i="1"/>
  <c r="B18" i="1" s="1"/>
  <c r="C929" i="1"/>
  <c r="C18" i="1" s="1"/>
  <c r="D929" i="1"/>
  <c r="D18" i="1" s="1"/>
  <c r="F929" i="1"/>
  <c r="F18" i="1" s="1"/>
  <c r="G929" i="1"/>
  <c r="G18" i="1" s="1"/>
  <c r="F12" i="6"/>
  <c r="G12" i="6"/>
  <c r="L1196" i="7" l="1"/>
  <c r="L1194" i="7" s="1"/>
  <c r="L1217" i="7" s="1"/>
  <c r="I1025" i="7"/>
  <c r="L392" i="7"/>
  <c r="L478" i="7"/>
  <c r="L466" i="7"/>
  <c r="L464" i="7" s="1"/>
  <c r="L487" i="7" s="1"/>
  <c r="BI218" i="7"/>
  <c r="AB218" i="7"/>
  <c r="I218" i="7"/>
  <c r="AA218" i="7"/>
  <c r="O218" i="7"/>
  <c r="L688" i="7"/>
  <c r="L614" i="7"/>
  <c r="L676" i="7"/>
  <c r="L674" i="7" s="1"/>
  <c r="L697" i="7" s="1"/>
  <c r="J247" i="7"/>
  <c r="J245" i="7" s="1"/>
  <c r="L156" i="7"/>
  <c r="J367" i="7"/>
  <c r="L1093" i="7"/>
  <c r="L1091" i="7" s="1"/>
  <c r="K631" i="7"/>
  <c r="L1300" i="7"/>
  <c r="J256" i="7"/>
  <c r="L1309" i="7"/>
  <c r="L1307" i="7" s="1"/>
  <c r="L1263" i="7"/>
  <c r="J688" i="7"/>
  <c r="J614" i="7"/>
  <c r="J676" i="7"/>
  <c r="J674" i="7" s="1"/>
  <c r="J697" i="7" s="1"/>
  <c r="O1141" i="7"/>
  <c r="BH1141" i="7"/>
  <c r="AB1141" i="7"/>
  <c r="J1219" i="7" s="1"/>
  <c r="I1141" i="7"/>
  <c r="AA1141" i="7"/>
  <c r="J1205" i="7" s="1"/>
  <c r="J1203" i="7" s="1"/>
  <c r="AN62" i="7"/>
  <c r="K62" i="7"/>
  <c r="BI1181" i="7"/>
  <c r="AB1181" i="7"/>
  <c r="I1181" i="7"/>
  <c r="AA1181" i="7"/>
  <c r="O1181" i="7"/>
  <c r="BI1069" i="7"/>
  <c r="AB1069" i="7"/>
  <c r="I1069" i="7"/>
  <c r="O1069" i="7"/>
  <c r="AA1069" i="7"/>
  <c r="J1093" i="7" s="1"/>
  <c r="J1091" i="7" s="1"/>
  <c r="L600" i="7"/>
  <c r="BI1167" i="7"/>
  <c r="AB1167" i="7"/>
  <c r="I1167" i="7"/>
  <c r="O1167" i="7"/>
  <c r="AA1167" i="7"/>
  <c r="L244" i="7"/>
  <c r="L242" i="7" s="1"/>
  <c r="L265" i="7" s="1"/>
  <c r="L170" i="7"/>
  <c r="L256" i="7"/>
  <c r="L1231" i="7"/>
  <c r="L1229" i="7" s="1"/>
  <c r="L1227" i="7" s="1"/>
  <c r="L1260" i="7"/>
  <c r="L1258" i="7" s="1"/>
  <c r="J909" i="7"/>
  <c r="L1251" i="7"/>
  <c r="O329" i="7"/>
  <c r="BI329" i="7"/>
  <c r="I329" i="7"/>
  <c r="AB329" i="7"/>
  <c r="J378" i="7" s="1"/>
  <c r="AA329" i="7"/>
  <c r="J364" i="7" s="1"/>
  <c r="J362" i="7" s="1"/>
  <c r="J1150" i="7"/>
  <c r="J1208" i="7"/>
  <c r="AA759" i="7"/>
  <c r="J796" i="7" s="1"/>
  <c r="J794" i="7" s="1"/>
  <c r="J785" i="7" s="1"/>
  <c r="J808" i="7" s="1"/>
  <c r="O759" i="7"/>
  <c r="BI759" i="7"/>
  <c r="I759" i="7"/>
  <c r="AB759" i="7"/>
  <c r="J810" i="7" s="1"/>
  <c r="BH190" i="7"/>
  <c r="AB190" i="7"/>
  <c r="J267" i="7" s="1"/>
  <c r="I190" i="7"/>
  <c r="AA190" i="7"/>
  <c r="O190" i="7"/>
  <c r="I38" i="7"/>
  <c r="J244" i="7"/>
  <c r="L131" i="7"/>
  <c r="L154" i="7" s="1"/>
  <c r="L909" i="7"/>
  <c r="J1196" i="7"/>
  <c r="J1194" i="7" s="1"/>
  <c r="J1217" i="7" s="1"/>
  <c r="L1312" i="7"/>
  <c r="L923" i="7"/>
  <c r="L985" i="7"/>
  <c r="L983" i="7" s="1"/>
  <c r="L1006" i="7" s="1"/>
  <c r="L997" i="7"/>
  <c r="BH943" i="7"/>
  <c r="AB943" i="7"/>
  <c r="J1008" i="7" s="1"/>
  <c r="I943" i="7"/>
  <c r="AA943" i="7"/>
  <c r="J994" i="7" s="1"/>
  <c r="J992" i="7" s="1"/>
  <c r="J983" i="7" s="1"/>
  <c r="J1006" i="7" s="1"/>
  <c r="O943" i="7"/>
  <c r="J1276" i="7"/>
  <c r="J1272" i="7"/>
  <c r="J1319" i="7" s="1"/>
  <c r="J898" i="7"/>
  <c r="J824" i="7"/>
  <c r="J886" i="7"/>
  <c r="J884" i="7" s="1"/>
  <c r="J907" i="7" s="1"/>
  <c r="J1096" i="7"/>
  <c r="L1243" i="7"/>
  <c r="I940" i="7"/>
  <c r="L367" i="7"/>
  <c r="L355" i="7"/>
  <c r="L353" i="7" s="1"/>
  <c r="L376" i="7" s="1"/>
  <c r="L281" i="7"/>
  <c r="BI970" i="7"/>
  <c r="AB970" i="7"/>
  <c r="I970" i="7"/>
  <c r="AA970" i="7"/>
  <c r="O970" i="7"/>
  <c r="J1084" i="7"/>
  <c r="J466" i="7"/>
  <c r="J392" i="7"/>
  <c r="J478" i="7"/>
  <c r="I62" i="7"/>
  <c r="BH62" i="7"/>
  <c r="D39" i="7" s="1"/>
  <c r="L517" i="7"/>
  <c r="L577" i="7"/>
  <c r="L575" i="7" s="1"/>
  <c r="L598" i="7" s="1"/>
  <c r="O661" i="7"/>
  <c r="BI661" i="7"/>
  <c r="AA661" i="7"/>
  <c r="J685" i="7" s="1"/>
  <c r="J683" i="7" s="1"/>
  <c r="I661" i="7"/>
  <c r="AB661" i="7"/>
  <c r="J699" i="7" s="1"/>
  <c r="J1263" i="7"/>
  <c r="J1234" i="7"/>
  <c r="J1232" i="7" s="1"/>
  <c r="L1084" i="7"/>
  <c r="L1082" i="7" s="1"/>
  <c r="L1105" i="7" s="1"/>
  <c r="L1022" i="7"/>
  <c r="L1096" i="7"/>
  <c r="BI440" i="7"/>
  <c r="AB440" i="7"/>
  <c r="I440" i="7"/>
  <c r="AA440" i="7"/>
  <c r="O440" i="7"/>
  <c r="O107" i="7"/>
  <c r="AA107" i="7"/>
  <c r="AB107" i="7"/>
  <c r="J1321" i="7" s="1"/>
  <c r="BI107" i="7"/>
  <c r="D40" i="7" s="1"/>
  <c r="I107" i="7"/>
  <c r="BH940" i="7"/>
  <c r="L886" i="7"/>
  <c r="L884" i="7" s="1"/>
  <c r="L907" i="7" s="1"/>
  <c r="L898" i="7"/>
  <c r="L824" i="7"/>
  <c r="J952" i="7"/>
  <c r="J997" i="7"/>
  <c r="J355" i="7"/>
  <c r="J1243" i="7"/>
  <c r="J1312" i="7"/>
  <c r="J38" i="7"/>
  <c r="J1231" i="7"/>
  <c r="J1300" i="7"/>
  <c r="J133" i="7"/>
  <c r="J59" i="7"/>
  <c r="J145" i="7"/>
  <c r="J589" i="7"/>
  <c r="J503" i="7"/>
  <c r="J577" i="7"/>
  <c r="J575" i="7" s="1"/>
  <c r="J598" i="7" s="1"/>
  <c r="L1276" i="7"/>
  <c r="L1272" i="7"/>
  <c r="L1319" i="7" s="1"/>
  <c r="J1107" i="7"/>
  <c r="I284" i="7"/>
  <c r="L787" i="7"/>
  <c r="L785" i="7" s="1"/>
  <c r="L808" i="7" s="1"/>
  <c r="BH412" i="7"/>
  <c r="AB412" i="7"/>
  <c r="J489" i="7" s="1"/>
  <c r="I412" i="7"/>
  <c r="AA412" i="7"/>
  <c r="J475" i="7" s="1"/>
  <c r="J473" i="7" s="1"/>
  <c r="O412" i="7"/>
  <c r="L1303" i="7"/>
  <c r="L1301" i="7" s="1"/>
  <c r="J1251" i="7"/>
  <c r="CY858" i="1"/>
  <c r="X858" i="1" s="1"/>
  <c r="CZ858" i="1"/>
  <c r="Y858" i="1" s="1"/>
  <c r="CY847" i="1"/>
  <c r="X847" i="1" s="1"/>
  <c r="CZ847" i="1"/>
  <c r="Y847" i="1" s="1"/>
  <c r="CY844" i="1"/>
  <c r="X844" i="1" s="1"/>
  <c r="CZ844" i="1"/>
  <c r="Y844" i="1" s="1"/>
  <c r="DZ869" i="1"/>
  <c r="CY837" i="1"/>
  <c r="X837" i="1" s="1"/>
  <c r="CZ837" i="1"/>
  <c r="Y837" i="1" s="1"/>
  <c r="CP851" i="1"/>
  <c r="O851" i="1" s="1"/>
  <c r="GM851" i="1" s="1"/>
  <c r="GO851" i="1" s="1"/>
  <c r="BZ822" i="1"/>
  <c r="AQ869" i="1"/>
  <c r="CP854" i="1"/>
  <c r="O854" i="1" s="1"/>
  <c r="GM854" i="1" s="1"/>
  <c r="GO854" i="1" s="1"/>
  <c r="CP848" i="1"/>
  <c r="O848" i="1" s="1"/>
  <c r="GM848" i="1" s="1"/>
  <c r="GO848" i="1" s="1"/>
  <c r="CY846" i="1"/>
  <c r="X846" i="1" s="1"/>
  <c r="CZ846" i="1"/>
  <c r="Y846" i="1" s="1"/>
  <c r="CP843" i="1"/>
  <c r="O843" i="1" s="1"/>
  <c r="CP858" i="1"/>
  <c r="O858" i="1" s="1"/>
  <c r="GM858" i="1" s="1"/>
  <c r="GO858" i="1" s="1"/>
  <c r="CP839" i="1"/>
  <c r="O839" i="1" s="1"/>
  <c r="GM839" i="1" s="1"/>
  <c r="GN839" i="1" s="1"/>
  <c r="CY835" i="1"/>
  <c r="X835" i="1" s="1"/>
  <c r="DY869" i="1"/>
  <c r="CP861" i="1"/>
  <c r="O861" i="1" s="1"/>
  <c r="GM861" i="1" s="1"/>
  <c r="GO861" i="1" s="1"/>
  <c r="CY859" i="1"/>
  <c r="X859" i="1" s="1"/>
  <c r="CP850" i="1"/>
  <c r="O850" i="1" s="1"/>
  <c r="GM850" i="1" s="1"/>
  <c r="GO850" i="1" s="1"/>
  <c r="CP845" i="1"/>
  <c r="O845" i="1" s="1"/>
  <c r="DU869" i="1"/>
  <c r="CP866" i="1"/>
  <c r="O866" i="1" s="1"/>
  <c r="CP859" i="1"/>
  <c r="O859" i="1" s="1"/>
  <c r="CP857" i="1"/>
  <c r="O857" i="1" s="1"/>
  <c r="GM857" i="1" s="1"/>
  <c r="GO857" i="1" s="1"/>
  <c r="CP844" i="1"/>
  <c r="O844" i="1" s="1"/>
  <c r="GM844" i="1" s="1"/>
  <c r="GN844" i="1" s="1"/>
  <c r="CY863" i="1"/>
  <c r="X863" i="1" s="1"/>
  <c r="GM863" i="1" s="1"/>
  <c r="GO863" i="1" s="1"/>
  <c r="CZ863" i="1"/>
  <c r="Y863" i="1" s="1"/>
  <c r="CP860" i="1"/>
  <c r="O860" i="1" s="1"/>
  <c r="GM860" i="1" s="1"/>
  <c r="GO860" i="1" s="1"/>
  <c r="CY852" i="1"/>
  <c r="X852" i="1" s="1"/>
  <c r="CZ852" i="1"/>
  <c r="Y852" i="1" s="1"/>
  <c r="CY845" i="1"/>
  <c r="X845" i="1" s="1"/>
  <c r="CZ845" i="1"/>
  <c r="Y845" i="1" s="1"/>
  <c r="CY843" i="1"/>
  <c r="X843" i="1" s="1"/>
  <c r="CZ843" i="1"/>
  <c r="Y843" i="1" s="1"/>
  <c r="CP847" i="1"/>
  <c r="O847" i="1" s="1"/>
  <c r="GM847" i="1" s="1"/>
  <c r="GO847" i="1" s="1"/>
  <c r="CP867" i="1"/>
  <c r="O867" i="1" s="1"/>
  <c r="CP856" i="1"/>
  <c r="O856" i="1" s="1"/>
  <c r="GM856" i="1" s="1"/>
  <c r="GO856" i="1" s="1"/>
  <c r="CP852" i="1"/>
  <c r="O852" i="1" s="1"/>
  <c r="CP846" i="1"/>
  <c r="O846" i="1" s="1"/>
  <c r="GM846" i="1" s="1"/>
  <c r="GO846" i="1" s="1"/>
  <c r="CP841" i="1"/>
  <c r="O841" i="1" s="1"/>
  <c r="GM841" i="1" s="1"/>
  <c r="GO841" i="1" s="1"/>
  <c r="CZ836" i="1"/>
  <c r="Y836" i="1" s="1"/>
  <c r="CY836" i="1"/>
  <c r="X836" i="1" s="1"/>
  <c r="GM836" i="1" s="1"/>
  <c r="GN836" i="1" s="1"/>
  <c r="CY834" i="1"/>
  <c r="X834" i="1" s="1"/>
  <c r="CZ834" i="1"/>
  <c r="Y834" i="1" s="1"/>
  <c r="DV869" i="1"/>
  <c r="CY866" i="1"/>
  <c r="X866" i="1" s="1"/>
  <c r="CZ866" i="1"/>
  <c r="Y866" i="1" s="1"/>
  <c r="CP855" i="1"/>
  <c r="O855" i="1" s="1"/>
  <c r="GM855" i="1" s="1"/>
  <c r="GO855" i="1" s="1"/>
  <c r="CP840" i="1"/>
  <c r="O840" i="1" s="1"/>
  <c r="GM840" i="1" s="1"/>
  <c r="GO840" i="1" s="1"/>
  <c r="EA869" i="1"/>
  <c r="GA869" i="1"/>
  <c r="EV869" i="1"/>
  <c r="AD865" i="1"/>
  <c r="AB865" i="1" s="1"/>
  <c r="AB863" i="1"/>
  <c r="AD847" i="1"/>
  <c r="AB845" i="1"/>
  <c r="AD843" i="1"/>
  <c r="V835" i="1"/>
  <c r="CX1432" i="3"/>
  <c r="CV1427" i="3"/>
  <c r="CX1433" i="3"/>
  <c r="CX1428" i="3"/>
  <c r="CX1429" i="3"/>
  <c r="CX1435" i="3"/>
  <c r="CX1439" i="3"/>
  <c r="CW1430" i="3"/>
  <c r="CW1433" i="3"/>
  <c r="CX1436" i="3"/>
  <c r="CX1440" i="3"/>
  <c r="CW1429" i="3"/>
  <c r="CW1432" i="3"/>
  <c r="CW1435" i="3"/>
  <c r="CU1427" i="3"/>
  <c r="CV1391" i="3"/>
  <c r="CX1394" i="3"/>
  <c r="CX1391" i="3"/>
  <c r="CW1394" i="3"/>
  <c r="CU1391" i="3"/>
  <c r="S824" i="1"/>
  <c r="U824" i="1"/>
  <c r="BB743" i="1"/>
  <c r="F803" i="1"/>
  <c r="CP784" i="1"/>
  <c r="O784" i="1" s="1"/>
  <c r="CP762" i="1"/>
  <c r="O762" i="1" s="1"/>
  <c r="GM762" i="1" s="1"/>
  <c r="GO762" i="1" s="1"/>
  <c r="CY758" i="1"/>
  <c r="X758" i="1" s="1"/>
  <c r="CZ758" i="1"/>
  <c r="Y758" i="1" s="1"/>
  <c r="AH790" i="1"/>
  <c r="CX1517" i="3"/>
  <c r="CU1511" i="3"/>
  <c r="CX1519" i="3"/>
  <c r="CV1511" i="3"/>
  <c r="CX1511" i="3"/>
  <c r="CX1512" i="3"/>
  <c r="CW1513" i="3"/>
  <c r="CX1513" i="3"/>
  <c r="CW1514" i="3"/>
  <c r="CX1516" i="3"/>
  <c r="CX1477" i="3"/>
  <c r="CX1478" i="3"/>
  <c r="CW1479" i="3"/>
  <c r="CX1480" i="3"/>
  <c r="CX1482" i="3"/>
  <c r="CU1476" i="3"/>
  <c r="CX1476" i="3"/>
  <c r="CW1478" i="3"/>
  <c r="CZ828" i="1"/>
  <c r="Y828" i="1" s="1"/>
  <c r="CY828" i="1"/>
  <c r="X828" i="1" s="1"/>
  <c r="GM828" i="1" s="1"/>
  <c r="GN828" i="1" s="1"/>
  <c r="CY780" i="1"/>
  <c r="X780" i="1" s="1"/>
  <c r="CZ780" i="1"/>
  <c r="Y780" i="1" s="1"/>
  <c r="GM769" i="1"/>
  <c r="GO769" i="1" s="1"/>
  <c r="AG790" i="1"/>
  <c r="ES711" i="1"/>
  <c r="GB664" i="1"/>
  <c r="P885" i="1"/>
  <c r="P879" i="1"/>
  <c r="FY869" i="1"/>
  <c r="ET869" i="1"/>
  <c r="EH869" i="1"/>
  <c r="AD867" i="1"/>
  <c r="CS865" i="1"/>
  <c r="R865" i="1" s="1"/>
  <c r="AD849" i="1"/>
  <c r="AB847" i="1"/>
  <c r="AB843" i="1"/>
  <c r="AD841" i="1"/>
  <c r="CQ838" i="1"/>
  <c r="P838" i="1" s="1"/>
  <c r="I838" i="1"/>
  <c r="U838" i="1" s="1"/>
  <c r="AB837" i="1"/>
  <c r="CZ829" i="1"/>
  <c r="Y829" i="1" s="1"/>
  <c r="Q824" i="1"/>
  <c r="CP781" i="1"/>
  <c r="O781" i="1" s="1"/>
  <c r="GM781" i="1" s="1"/>
  <c r="GO781" i="1" s="1"/>
  <c r="CP774" i="1"/>
  <c r="O774" i="1" s="1"/>
  <c r="CP765" i="1"/>
  <c r="O765" i="1" s="1"/>
  <c r="CY763" i="1"/>
  <c r="X763" i="1" s="1"/>
  <c r="CZ763" i="1"/>
  <c r="Y763" i="1" s="1"/>
  <c r="CX1345" i="3"/>
  <c r="CU1340" i="3"/>
  <c r="CX1342" i="3"/>
  <c r="CW1345" i="3"/>
  <c r="CX1343" i="3"/>
  <c r="CV1340" i="3"/>
  <c r="P766" i="1"/>
  <c r="CP766" i="1" s="1"/>
  <c r="O766" i="1" s="1"/>
  <c r="R766" i="1"/>
  <c r="CY766" i="1" s="1"/>
  <c r="X766" i="1" s="1"/>
  <c r="CY757" i="1"/>
  <c r="X757" i="1" s="1"/>
  <c r="CZ757" i="1"/>
  <c r="Y757" i="1" s="1"/>
  <c r="GM757" i="1" s="1"/>
  <c r="GN757" i="1" s="1"/>
  <c r="EG869" i="1"/>
  <c r="AU869" i="1"/>
  <c r="W863" i="1"/>
  <c r="CZ859" i="1"/>
  <c r="Y859" i="1" s="1"/>
  <c r="W845" i="1"/>
  <c r="CU1462" i="3"/>
  <c r="CW1464" i="3"/>
  <c r="CW1467" i="3"/>
  <c r="CX1464" i="3"/>
  <c r="CX1467" i="3"/>
  <c r="CX1465" i="3"/>
  <c r="Q835" i="1"/>
  <c r="CP835" i="1" s="1"/>
  <c r="O835" i="1" s="1"/>
  <c r="GM835" i="1" s="1"/>
  <c r="GN835" i="1" s="1"/>
  <c r="CS832" i="1"/>
  <c r="R832" i="1" s="1"/>
  <c r="AD832" i="1"/>
  <c r="GX831" i="1"/>
  <c r="GB869" i="1" s="1"/>
  <c r="W831" i="1"/>
  <c r="EB869" i="1" s="1"/>
  <c r="R831" i="1"/>
  <c r="CY827" i="1"/>
  <c r="X827" i="1" s="1"/>
  <c r="CP780" i="1"/>
  <c r="O780" i="1" s="1"/>
  <c r="GB790" i="1"/>
  <c r="CY747" i="1"/>
  <c r="X747" i="1" s="1"/>
  <c r="GM747" i="1" s="1"/>
  <c r="GN747" i="1" s="1"/>
  <c r="CZ747" i="1"/>
  <c r="Y747" i="1" s="1"/>
  <c r="CS867" i="1"/>
  <c r="R867" i="1" s="1"/>
  <c r="CY867" i="1" s="1"/>
  <c r="X867" i="1" s="1"/>
  <c r="AB867" i="1"/>
  <c r="AD851" i="1"/>
  <c r="AB851" i="1" s="1"/>
  <c r="CS849" i="1"/>
  <c r="R849" i="1" s="1"/>
  <c r="AB849" i="1"/>
  <c r="CS841" i="1"/>
  <c r="R841" i="1" s="1"/>
  <c r="AB841" i="1"/>
  <c r="Q837" i="1"/>
  <c r="CP837" i="1" s="1"/>
  <c r="O837" i="1" s="1"/>
  <c r="GM837" i="1" s="1"/>
  <c r="GN837" i="1" s="1"/>
  <c r="AB834" i="1"/>
  <c r="AB832" i="1"/>
  <c r="CQ832" i="1"/>
  <c r="P832" i="1" s="1"/>
  <c r="CP832" i="1" s="1"/>
  <c r="O832" i="1" s="1"/>
  <c r="CY826" i="1"/>
  <c r="X826" i="1" s="1"/>
  <c r="GM826" i="1" s="1"/>
  <c r="GN826" i="1" s="1"/>
  <c r="CP825" i="1"/>
  <c r="O825" i="1" s="1"/>
  <c r="V824" i="1"/>
  <c r="EG743" i="1"/>
  <c r="P794" i="1"/>
  <c r="CP764" i="1"/>
  <c r="O764" i="1" s="1"/>
  <c r="DZ790" i="1"/>
  <c r="U863" i="1"/>
  <c r="U845" i="1"/>
  <c r="CP833" i="1"/>
  <c r="O833" i="1" s="1"/>
  <c r="CY784" i="1"/>
  <c r="X784" i="1" s="1"/>
  <c r="CZ784" i="1"/>
  <c r="Y784" i="1" s="1"/>
  <c r="CP770" i="1"/>
  <c r="O770" i="1" s="1"/>
  <c r="GM770" i="1" s="1"/>
  <c r="GO770" i="1" s="1"/>
  <c r="GM759" i="1"/>
  <c r="GN759" i="1" s="1"/>
  <c r="DY790" i="1"/>
  <c r="AC790" i="1"/>
  <c r="CI869" i="1"/>
  <c r="BD869" i="1"/>
  <c r="AD853" i="1"/>
  <c r="AB853" i="1" s="1"/>
  <c r="CS851" i="1"/>
  <c r="R851" i="1" s="1"/>
  <c r="Q834" i="1"/>
  <c r="CP834" i="1" s="1"/>
  <c r="O834" i="1" s="1"/>
  <c r="GM834" i="1" s="1"/>
  <c r="GN834" i="1" s="1"/>
  <c r="GX824" i="1"/>
  <c r="T824" i="1"/>
  <c r="CP788" i="1"/>
  <c r="O788" i="1" s="1"/>
  <c r="GM788" i="1" s="1"/>
  <c r="GN788" i="1" s="1"/>
  <c r="CP787" i="1"/>
  <c r="O787" i="1" s="1"/>
  <c r="CP783" i="1"/>
  <c r="O783" i="1" s="1"/>
  <c r="CY765" i="1"/>
  <c r="X765" i="1" s="1"/>
  <c r="CZ765" i="1"/>
  <c r="Y765" i="1" s="1"/>
  <c r="CP758" i="1"/>
  <c r="O758" i="1" s="1"/>
  <c r="GM758" i="1" s="1"/>
  <c r="GN758" i="1" s="1"/>
  <c r="CP748" i="1"/>
  <c r="O748" i="1" s="1"/>
  <c r="DX790" i="1"/>
  <c r="BC869" i="1"/>
  <c r="CZ833" i="1"/>
  <c r="Y833" i="1" s="1"/>
  <c r="U832" i="1"/>
  <c r="S831" i="1"/>
  <c r="W830" i="1"/>
  <c r="CP827" i="1"/>
  <c r="O827" i="1" s="1"/>
  <c r="GM827" i="1" s="1"/>
  <c r="GN827" i="1" s="1"/>
  <c r="CY774" i="1"/>
  <c r="X774" i="1" s="1"/>
  <c r="CZ774" i="1"/>
  <c r="Y774" i="1" s="1"/>
  <c r="CP773" i="1"/>
  <c r="O773" i="1" s="1"/>
  <c r="CY745" i="1"/>
  <c r="X745" i="1" s="1"/>
  <c r="AF790" i="1"/>
  <c r="CZ745" i="1"/>
  <c r="Y745" i="1" s="1"/>
  <c r="CG869" i="1"/>
  <c r="BB869" i="1"/>
  <c r="CS853" i="1"/>
  <c r="R853" i="1" s="1"/>
  <c r="CZ853" i="1" s="1"/>
  <c r="Y853" i="1" s="1"/>
  <c r="CX1470" i="3"/>
  <c r="CV1469" i="3"/>
  <c r="CX1473" i="3"/>
  <c r="CW1472" i="3"/>
  <c r="CX1472" i="3"/>
  <c r="CU1469" i="3"/>
  <c r="W834" i="1"/>
  <c r="CR832" i="1"/>
  <c r="Q832" i="1" s="1"/>
  <c r="S832" i="1"/>
  <c r="CP830" i="1"/>
  <c r="O830" i="1" s="1"/>
  <c r="R824" i="1"/>
  <c r="BZ743" i="1"/>
  <c r="CG790" i="1"/>
  <c r="AQ790" i="1"/>
  <c r="GM786" i="1"/>
  <c r="GO786" i="1" s="1"/>
  <c r="CZ768" i="1"/>
  <c r="Y768" i="1" s="1"/>
  <c r="CY768" i="1"/>
  <c r="X768" i="1" s="1"/>
  <c r="GM768" i="1" s="1"/>
  <c r="GO768" i="1" s="1"/>
  <c r="CP767" i="1"/>
  <c r="O767" i="1" s="1"/>
  <c r="CP761" i="1"/>
  <c r="O761" i="1" s="1"/>
  <c r="GM761" i="1" s="1"/>
  <c r="GO761" i="1" s="1"/>
  <c r="CY748" i="1"/>
  <c r="X748" i="1" s="1"/>
  <c r="CZ748" i="1"/>
  <c r="Y748" i="1" s="1"/>
  <c r="EM869" i="1"/>
  <c r="AO869" i="1"/>
  <c r="CP829" i="1"/>
  <c r="O829" i="1" s="1"/>
  <c r="GM829" i="1" s="1"/>
  <c r="GN829" i="1" s="1"/>
  <c r="AB825" i="1"/>
  <c r="CT825" i="1"/>
  <c r="S825" i="1" s="1"/>
  <c r="P824" i="1"/>
  <c r="CY764" i="1"/>
  <c r="X764" i="1" s="1"/>
  <c r="CZ764" i="1"/>
  <c r="Y764" i="1" s="1"/>
  <c r="FR743" i="1"/>
  <c r="FY790" i="1"/>
  <c r="EI790" i="1"/>
  <c r="GA790" i="1"/>
  <c r="CP777" i="1"/>
  <c r="O777" i="1" s="1"/>
  <c r="GM777" i="1" s="1"/>
  <c r="GO777" i="1" s="1"/>
  <c r="CP763" i="1"/>
  <c r="O763" i="1" s="1"/>
  <c r="V832" i="1"/>
  <c r="CZ830" i="1"/>
  <c r="Y830" i="1" s="1"/>
  <c r="W824" i="1"/>
  <c r="BC743" i="1"/>
  <c r="F806" i="1"/>
  <c r="FV743" i="1"/>
  <c r="EM790" i="1"/>
  <c r="CY788" i="1"/>
  <c r="X788" i="1" s="1"/>
  <c r="CZ788" i="1"/>
  <c r="Y788" i="1" s="1"/>
  <c r="CZ783" i="1"/>
  <c r="Y783" i="1" s="1"/>
  <c r="CY773" i="1"/>
  <c r="X773" i="1" s="1"/>
  <c r="CZ773" i="1"/>
  <c r="Y773" i="1" s="1"/>
  <c r="CY767" i="1"/>
  <c r="X767" i="1" s="1"/>
  <c r="CZ767" i="1"/>
  <c r="Y767" i="1" s="1"/>
  <c r="GM760" i="1"/>
  <c r="GN760" i="1" s="1"/>
  <c r="EB790" i="1"/>
  <c r="EV790" i="1"/>
  <c r="CR746" i="1"/>
  <c r="Q746" i="1" s="1"/>
  <c r="CP746" i="1" s="1"/>
  <c r="O746" i="1" s="1"/>
  <c r="CL743" i="1"/>
  <c r="F730" i="1"/>
  <c r="EP711" i="1"/>
  <c r="FY664" i="1"/>
  <c r="DX664" i="1"/>
  <c r="DK711" i="1"/>
  <c r="CY709" i="1"/>
  <c r="X709" i="1" s="1"/>
  <c r="CP683" i="1"/>
  <c r="O683" i="1" s="1"/>
  <c r="GM683" i="1" s="1"/>
  <c r="GO683" i="1" s="1"/>
  <c r="CP680" i="1"/>
  <c r="O680" i="1" s="1"/>
  <c r="GM680" i="1" s="1"/>
  <c r="GN680" i="1" s="1"/>
  <c r="CY678" i="1"/>
  <c r="X678" i="1" s="1"/>
  <c r="CZ678" i="1"/>
  <c r="Y678" i="1" s="1"/>
  <c r="AD826" i="1"/>
  <c r="AB826" i="1" s="1"/>
  <c r="AD824" i="1"/>
  <c r="AB824" i="1" s="1"/>
  <c r="CX1377" i="3"/>
  <c r="CX1379" i="3"/>
  <c r="CU1375" i="3"/>
  <c r="CX1383" i="3"/>
  <c r="CV1375" i="3"/>
  <c r="CX1384" i="3"/>
  <c r="CX1375" i="3"/>
  <c r="CX1381" i="3"/>
  <c r="CW1377" i="3"/>
  <c r="AD782" i="1"/>
  <c r="AB778" i="1"/>
  <c r="AB776" i="1"/>
  <c r="AD771" i="1"/>
  <c r="AB769" i="1"/>
  <c r="AB767" i="1"/>
  <c r="AD765" i="1"/>
  <c r="HG759" i="1"/>
  <c r="CY753" i="1"/>
  <c r="X753" i="1" s="1"/>
  <c r="CZ753" i="1"/>
  <c r="Y753" i="1" s="1"/>
  <c r="FP743" i="1"/>
  <c r="CK743" i="1"/>
  <c r="CP709" i="1"/>
  <c r="O709" i="1" s="1"/>
  <c r="CP708" i="1"/>
  <c r="O708" i="1" s="1"/>
  <c r="CP707" i="1"/>
  <c r="O707" i="1" s="1"/>
  <c r="GM707" i="1" s="1"/>
  <c r="GO707" i="1" s="1"/>
  <c r="CY701" i="1"/>
  <c r="X701" i="1" s="1"/>
  <c r="CZ701" i="1"/>
  <c r="Y701" i="1" s="1"/>
  <c r="GM701" i="1" s="1"/>
  <c r="GO701" i="1" s="1"/>
  <c r="CP694" i="1"/>
  <c r="O694" i="1" s="1"/>
  <c r="CP676" i="1"/>
  <c r="O676" i="1" s="1"/>
  <c r="CP675" i="1"/>
  <c r="O675" i="1" s="1"/>
  <c r="ET790" i="1"/>
  <c r="AD788" i="1"/>
  <c r="AB788" i="1" s="1"/>
  <c r="CV1347" i="3"/>
  <c r="CX1348" i="3"/>
  <c r="CX1349" i="3"/>
  <c r="CU1347" i="3"/>
  <c r="AB747" i="1"/>
  <c r="FV664" i="1"/>
  <c r="EM711" i="1"/>
  <c r="CP689" i="1"/>
  <c r="O689" i="1" s="1"/>
  <c r="CP688" i="1"/>
  <c r="O688" i="1" s="1"/>
  <c r="AC711" i="1"/>
  <c r="CP668" i="1"/>
  <c r="O668" i="1" s="1"/>
  <c r="AD711" i="1"/>
  <c r="CP666" i="1"/>
  <c r="O666" i="1" s="1"/>
  <c r="AU790" i="1"/>
  <c r="AB782" i="1"/>
  <c r="CQ778" i="1"/>
  <c r="P778" i="1" s="1"/>
  <c r="CP778" i="1" s="1"/>
  <c r="O778" i="1" s="1"/>
  <c r="GM778" i="1" s="1"/>
  <c r="GO778" i="1" s="1"/>
  <c r="HG777" i="1"/>
  <c r="CQ776" i="1"/>
  <c r="P776" i="1" s="1"/>
  <c r="CP776" i="1" s="1"/>
  <c r="O776" i="1" s="1"/>
  <c r="GM776" i="1" s="1"/>
  <c r="GO776" i="1" s="1"/>
  <c r="HG775" i="1"/>
  <c r="AD773" i="1"/>
  <c r="AB771" i="1"/>
  <c r="AB765" i="1"/>
  <c r="AD763" i="1"/>
  <c r="AD761" i="1"/>
  <c r="AD759" i="1"/>
  <c r="CR752" i="1"/>
  <c r="Q752" i="1" s="1"/>
  <c r="CP752" i="1" s="1"/>
  <c r="O752" i="1" s="1"/>
  <c r="CS752" i="1"/>
  <c r="R752" i="1" s="1"/>
  <c r="CY752" i="1" s="1"/>
  <c r="X752" i="1" s="1"/>
  <c r="CY676" i="1"/>
  <c r="X676" i="1" s="1"/>
  <c r="CZ676" i="1"/>
  <c r="Y676" i="1" s="1"/>
  <c r="CP673" i="1"/>
  <c r="O673" i="1" s="1"/>
  <c r="EA711" i="1"/>
  <c r="CU1333" i="3"/>
  <c r="CX1339" i="3"/>
  <c r="CV1333" i="3"/>
  <c r="CW1336" i="3"/>
  <c r="CX1336" i="3"/>
  <c r="CW1337" i="3"/>
  <c r="CX1333" i="3"/>
  <c r="CU1255" i="3"/>
  <c r="CX1256" i="3"/>
  <c r="FQ664" i="1"/>
  <c r="GA711" i="1"/>
  <c r="BD711" i="1"/>
  <c r="CM664" i="1"/>
  <c r="AJ711" i="1"/>
  <c r="CU1441" i="3"/>
  <c r="CW1443" i="3"/>
  <c r="CW1449" i="3"/>
  <c r="CW1446" i="3"/>
  <c r="CX1454" i="3"/>
  <c r="CX1449" i="3"/>
  <c r="CX1444" i="3"/>
  <c r="CX1443" i="3"/>
  <c r="CX1447" i="3"/>
  <c r="CX1451" i="3"/>
  <c r="CX1446" i="3"/>
  <c r="AD785" i="1"/>
  <c r="AD783" i="1"/>
  <c r="AB783" i="1" s="1"/>
  <c r="CQ782" i="1"/>
  <c r="P782" i="1" s="1"/>
  <c r="CP782" i="1" s="1"/>
  <c r="O782" i="1" s="1"/>
  <c r="GM782" i="1" s="1"/>
  <c r="GO782" i="1" s="1"/>
  <c r="HG781" i="1"/>
  <c r="AD779" i="1"/>
  <c r="AD777" i="1"/>
  <c r="AD775" i="1"/>
  <c r="AB773" i="1"/>
  <c r="AB763" i="1"/>
  <c r="K763" i="1"/>
  <c r="AB761" i="1"/>
  <c r="AB759" i="1"/>
  <c r="AB755" i="1"/>
  <c r="CZ754" i="1"/>
  <c r="Y754" i="1" s="1"/>
  <c r="AB752" i="1"/>
  <c r="V750" i="1"/>
  <c r="W745" i="1"/>
  <c r="AJ790" i="1" s="1"/>
  <c r="CY687" i="1"/>
  <c r="X687" i="1" s="1"/>
  <c r="CZ687" i="1"/>
  <c r="Y687" i="1" s="1"/>
  <c r="EB585" i="1"/>
  <c r="DO632" i="1"/>
  <c r="CI790" i="1"/>
  <c r="BD790" i="1"/>
  <c r="W765" i="1"/>
  <c r="CX1319" i="3"/>
  <c r="CW1321" i="3"/>
  <c r="CX1321" i="3"/>
  <c r="CW1323" i="3"/>
  <c r="CX1323" i="3"/>
  <c r="CW1324" i="3"/>
  <c r="CU1319" i="3"/>
  <c r="V745" i="1"/>
  <c r="AI790" i="1" s="1"/>
  <c r="CK664" i="1"/>
  <c r="BB711" i="1"/>
  <c r="CY708" i="1"/>
  <c r="X708" i="1" s="1"/>
  <c r="CZ708" i="1"/>
  <c r="Y708" i="1" s="1"/>
  <c r="CP696" i="1"/>
  <c r="O696" i="1" s="1"/>
  <c r="GM696" i="1" s="1"/>
  <c r="GO696" i="1" s="1"/>
  <c r="CZ686" i="1"/>
  <c r="Y686" i="1" s="1"/>
  <c r="CY675" i="1"/>
  <c r="X675" i="1" s="1"/>
  <c r="CZ675" i="1"/>
  <c r="Y675" i="1" s="1"/>
  <c r="CY669" i="1"/>
  <c r="X669" i="1" s="1"/>
  <c r="CZ669" i="1"/>
  <c r="Y669" i="1" s="1"/>
  <c r="CY668" i="1"/>
  <c r="X668" i="1" s="1"/>
  <c r="CZ668" i="1"/>
  <c r="Y668" i="1" s="1"/>
  <c r="EB711" i="1"/>
  <c r="AD787" i="1"/>
  <c r="AB787" i="1" s="1"/>
  <c r="CS785" i="1"/>
  <c r="R785" i="1" s="1"/>
  <c r="AB785" i="1"/>
  <c r="CS783" i="1"/>
  <c r="R783" i="1" s="1"/>
  <c r="CY783" i="1" s="1"/>
  <c r="X783" i="1" s="1"/>
  <c r="AD781" i="1"/>
  <c r="CS779" i="1"/>
  <c r="R779" i="1" s="1"/>
  <c r="CY779" i="1" s="1"/>
  <c r="X779" i="1" s="1"/>
  <c r="AB779" i="1"/>
  <c r="CS777" i="1"/>
  <c r="R777" i="1" s="1"/>
  <c r="AB777" i="1"/>
  <c r="CS775" i="1"/>
  <c r="R775" i="1" s="1"/>
  <c r="AB775" i="1"/>
  <c r="CU1350" i="3"/>
  <c r="CX1352" i="3"/>
  <c r="CV1350" i="3"/>
  <c r="HG760" i="1"/>
  <c r="R755" i="1"/>
  <c r="CY755" i="1" s="1"/>
  <c r="X755" i="1" s="1"/>
  <c r="AD753" i="1"/>
  <c r="AB753" i="1" s="1"/>
  <c r="CS750" i="1"/>
  <c r="R750" i="1" s="1"/>
  <c r="CZ750" i="1" s="1"/>
  <c r="Y750" i="1" s="1"/>
  <c r="AB748" i="1"/>
  <c r="CW1262" i="3"/>
  <c r="CX1262" i="3"/>
  <c r="CU1259" i="3"/>
  <c r="CV1259" i="3"/>
  <c r="CX1259" i="3"/>
  <c r="AB745" i="1"/>
  <c r="CP698" i="1"/>
  <c r="O698" i="1" s="1"/>
  <c r="GM698" i="1" s="1"/>
  <c r="GO698" i="1" s="1"/>
  <c r="GM682" i="1"/>
  <c r="GO682" i="1" s="1"/>
  <c r="CP679" i="1"/>
  <c r="O679" i="1" s="1"/>
  <c r="GM678" i="1"/>
  <c r="GN678" i="1" s="1"/>
  <c r="CP677" i="1"/>
  <c r="O677" i="1" s="1"/>
  <c r="CJ711" i="1"/>
  <c r="AP790" i="1"/>
  <c r="CW1367" i="3"/>
  <c r="CX1367" i="3"/>
  <c r="CX1368" i="3"/>
  <c r="CX1371" i="3"/>
  <c r="CX1366" i="3"/>
  <c r="CU1365" i="3"/>
  <c r="CW1368" i="3"/>
  <c r="CX1373" i="3"/>
  <c r="CZ751" i="1"/>
  <c r="Y751" i="1" s="1"/>
  <c r="GM751" i="1" s="1"/>
  <c r="GN751" i="1" s="1"/>
  <c r="CR750" i="1"/>
  <c r="Q750" i="1" s="1"/>
  <c r="AG711" i="1"/>
  <c r="DZ711" i="1"/>
  <c r="AF711" i="1"/>
  <c r="CX1397" i="3"/>
  <c r="CX1398" i="3"/>
  <c r="CX1396" i="3"/>
  <c r="CW1398" i="3"/>
  <c r="CW1397" i="3"/>
  <c r="CU1395" i="3"/>
  <c r="AO790" i="1"/>
  <c r="CS787" i="1"/>
  <c r="R787" i="1" s="1"/>
  <c r="CY787" i="1" s="1"/>
  <c r="X787" i="1" s="1"/>
  <c r="CS781" i="1"/>
  <c r="R781" i="1" s="1"/>
  <c r="AB781" i="1"/>
  <c r="CT772" i="1"/>
  <c r="S772" i="1" s="1"/>
  <c r="CP772" i="1" s="1"/>
  <c r="O772" i="1" s="1"/>
  <c r="GM772" i="1" s="1"/>
  <c r="GO772" i="1" s="1"/>
  <c r="AD760" i="1"/>
  <c r="AB760" i="1" s="1"/>
  <c r="CR756" i="1"/>
  <c r="Q756" i="1" s="1"/>
  <c r="CP756" i="1" s="1"/>
  <c r="O756" i="1" s="1"/>
  <c r="CS756" i="1"/>
  <c r="R756" i="1" s="1"/>
  <c r="CY756" i="1" s="1"/>
  <c r="X756" i="1" s="1"/>
  <c r="CY754" i="1"/>
  <c r="X754" i="1" s="1"/>
  <c r="GM754" i="1" s="1"/>
  <c r="GN754" i="1" s="1"/>
  <c r="P750" i="1"/>
  <c r="CP750" i="1" s="1"/>
  <c r="O750" i="1" s="1"/>
  <c r="V746" i="1"/>
  <c r="EA790" i="1" s="1"/>
  <c r="Q745" i="1"/>
  <c r="CP745" i="1" s="1"/>
  <c r="O745" i="1" s="1"/>
  <c r="EU711" i="1"/>
  <c r="GD664" i="1"/>
  <c r="CP705" i="1"/>
  <c r="O705" i="1" s="1"/>
  <c r="CP684" i="1"/>
  <c r="O684" i="1" s="1"/>
  <c r="CY679" i="1"/>
  <c r="X679" i="1" s="1"/>
  <c r="CZ679" i="1"/>
  <c r="Y679" i="1" s="1"/>
  <c r="GM669" i="1"/>
  <c r="GN669" i="1" s="1"/>
  <c r="AI711" i="1"/>
  <c r="DY711" i="1"/>
  <c r="CR753" i="1"/>
  <c r="Q753" i="1" s="1"/>
  <c r="CP753" i="1" s="1"/>
  <c r="O753" i="1" s="1"/>
  <c r="GM753" i="1" s="1"/>
  <c r="GN753" i="1" s="1"/>
  <c r="GX745" i="1"/>
  <c r="CJ790" i="1" s="1"/>
  <c r="EH711" i="1"/>
  <c r="GM702" i="1"/>
  <c r="GO702" i="1" s="1"/>
  <c r="CP700" i="1"/>
  <c r="O700" i="1" s="1"/>
  <c r="CP693" i="1"/>
  <c r="O693" i="1" s="1"/>
  <c r="GM693" i="1" s="1"/>
  <c r="GO693" i="1" s="1"/>
  <c r="CP692" i="1"/>
  <c r="O692" i="1" s="1"/>
  <c r="GM692" i="1" s="1"/>
  <c r="GO692" i="1" s="1"/>
  <c r="CY672" i="1"/>
  <c r="X672" i="1" s="1"/>
  <c r="GM672" i="1" s="1"/>
  <c r="GN672" i="1" s="1"/>
  <c r="CZ672" i="1"/>
  <c r="Y672" i="1" s="1"/>
  <c r="AH711" i="1"/>
  <c r="CV1326" i="3"/>
  <c r="CX1326" i="3"/>
  <c r="CX1329" i="3"/>
  <c r="CX1330" i="3"/>
  <c r="CU1326" i="3"/>
  <c r="CX1327" i="3"/>
  <c r="AB756" i="1"/>
  <c r="AB751" i="1"/>
  <c r="CR749" i="1"/>
  <c r="Q749" i="1" s="1"/>
  <c r="CP749" i="1" s="1"/>
  <c r="O749" i="1" s="1"/>
  <c r="CS749" i="1"/>
  <c r="R749" i="1" s="1"/>
  <c r="CY749" i="1" s="1"/>
  <c r="X749" i="1" s="1"/>
  <c r="CS746" i="1"/>
  <c r="R746" i="1" s="1"/>
  <c r="CG664" i="1"/>
  <c r="AX711" i="1"/>
  <c r="CY671" i="1"/>
  <c r="X671" i="1" s="1"/>
  <c r="CZ671" i="1"/>
  <c r="Y671" i="1" s="1"/>
  <c r="AO711" i="1"/>
  <c r="AB702" i="1"/>
  <c r="HG699" i="1"/>
  <c r="HG697" i="1"/>
  <c r="CR691" i="1"/>
  <c r="Q691" i="1" s="1"/>
  <c r="CP691" i="1" s="1"/>
  <c r="O691" i="1" s="1"/>
  <c r="GM691" i="1" s="1"/>
  <c r="GO691" i="1" s="1"/>
  <c r="CR687" i="1"/>
  <c r="Q687" i="1" s="1"/>
  <c r="CP687" i="1" s="1"/>
  <c r="O687" i="1" s="1"/>
  <c r="GM687" i="1" s="1"/>
  <c r="GN687" i="1" s="1"/>
  <c r="CX1208" i="3"/>
  <c r="CX1209" i="3"/>
  <c r="CU1204" i="3"/>
  <c r="CW1207" i="3"/>
  <c r="CX1207" i="3"/>
  <c r="CW1208" i="3"/>
  <c r="CX1204" i="3"/>
  <c r="CW1206" i="3"/>
  <c r="CW1209" i="3"/>
  <c r="CY686" i="1"/>
  <c r="X686" i="1" s="1"/>
  <c r="GM686" i="1" s="1"/>
  <c r="GN686" i="1" s="1"/>
  <c r="CR671" i="1"/>
  <c r="Q671" i="1" s="1"/>
  <c r="CP671" i="1" s="1"/>
  <c r="O671" i="1" s="1"/>
  <c r="GM671" i="1" s="1"/>
  <c r="GN671" i="1" s="1"/>
  <c r="CV1123" i="3"/>
  <c r="CX1123" i="3"/>
  <c r="CX1126" i="3"/>
  <c r="CU1123" i="3"/>
  <c r="CW1126" i="3"/>
  <c r="CW1125" i="3"/>
  <c r="GE664" i="1"/>
  <c r="FP664" i="1"/>
  <c r="CD664" i="1"/>
  <c r="AO585" i="1"/>
  <c r="F636" i="1"/>
  <c r="CP588" i="1"/>
  <c r="O588" i="1" s="1"/>
  <c r="AI632" i="1"/>
  <c r="FV506" i="1"/>
  <c r="EM553" i="1"/>
  <c r="CP547" i="1"/>
  <c r="O547" i="1" s="1"/>
  <c r="FP585" i="1"/>
  <c r="EG632" i="1"/>
  <c r="F657" i="1"/>
  <c r="BD585" i="1"/>
  <c r="AB620" i="1"/>
  <c r="HG620" i="1"/>
  <c r="CQ620" i="1"/>
  <c r="P620" i="1" s="1"/>
  <c r="CP620" i="1" s="1"/>
  <c r="O620" i="1" s="1"/>
  <c r="GM620" i="1" s="1"/>
  <c r="GO620" i="1" s="1"/>
  <c r="CY596" i="1"/>
  <c r="X596" i="1" s="1"/>
  <c r="CZ596" i="1"/>
  <c r="Y596" i="1" s="1"/>
  <c r="AH632" i="1"/>
  <c r="AJ506" i="1"/>
  <c r="W553" i="1"/>
  <c r="CJ553" i="1"/>
  <c r="AG553" i="1"/>
  <c r="HG703" i="1"/>
  <c r="AD699" i="1"/>
  <c r="AB699" i="1" s="1"/>
  <c r="P699" i="1"/>
  <c r="CP699" i="1" s="1"/>
  <c r="O699" i="1" s="1"/>
  <c r="GM699" i="1" s="1"/>
  <c r="GO699" i="1" s="1"/>
  <c r="AD697" i="1"/>
  <c r="AB697" i="1" s="1"/>
  <c r="P697" i="1"/>
  <c r="CP697" i="1" s="1"/>
  <c r="O697" i="1" s="1"/>
  <c r="GM697" i="1" s="1"/>
  <c r="GO697" i="1" s="1"/>
  <c r="AD690" i="1"/>
  <c r="AB690" i="1" s="1"/>
  <c r="P690" i="1"/>
  <c r="CP690" i="1" s="1"/>
  <c r="O690" i="1" s="1"/>
  <c r="GM690" i="1" s="1"/>
  <c r="GO690" i="1" s="1"/>
  <c r="AD688" i="1"/>
  <c r="AB688" i="1" s="1"/>
  <c r="CV1190" i="3"/>
  <c r="CX1190" i="3"/>
  <c r="CX1192" i="3"/>
  <c r="CW1194" i="3"/>
  <c r="CX1194" i="3"/>
  <c r="CW1193" i="3"/>
  <c r="CX1196" i="3"/>
  <c r="CW1192" i="3"/>
  <c r="CW1195" i="3"/>
  <c r="CU1190" i="3"/>
  <c r="AB681" i="1"/>
  <c r="AB670" i="1"/>
  <c r="CX1119" i="3"/>
  <c r="CX1121" i="3"/>
  <c r="CU1119" i="3"/>
  <c r="P648" i="1"/>
  <c r="EV632" i="1"/>
  <c r="CP630" i="1"/>
  <c r="O630" i="1" s="1"/>
  <c r="CQ625" i="1"/>
  <c r="P625" i="1" s="1"/>
  <c r="CP625" i="1" s="1"/>
  <c r="O625" i="1" s="1"/>
  <c r="GM625" i="1" s="1"/>
  <c r="GO625" i="1" s="1"/>
  <c r="AB625" i="1"/>
  <c r="CY622" i="1"/>
  <c r="X622" i="1" s="1"/>
  <c r="CZ622" i="1"/>
  <c r="Y622" i="1" s="1"/>
  <c r="CZ621" i="1"/>
  <c r="Y621" i="1" s="1"/>
  <c r="CQ621" i="1"/>
  <c r="P621" i="1" s="1"/>
  <c r="CP621" i="1" s="1"/>
  <c r="O621" i="1" s="1"/>
  <c r="AB621" i="1"/>
  <c r="FV585" i="1"/>
  <c r="EM632" i="1"/>
  <c r="CY607" i="1"/>
  <c r="X607" i="1" s="1"/>
  <c r="GM607" i="1" s="1"/>
  <c r="GN607" i="1" s="1"/>
  <c r="CZ607" i="1"/>
  <c r="Y607" i="1" s="1"/>
  <c r="CP602" i="1"/>
  <c r="O602" i="1" s="1"/>
  <c r="GM602" i="1" s="1"/>
  <c r="GN602" i="1" s="1"/>
  <c r="CY599" i="1"/>
  <c r="X599" i="1" s="1"/>
  <c r="CZ599" i="1"/>
  <c r="Y599" i="1" s="1"/>
  <c r="CJ632" i="1"/>
  <c r="AG632" i="1"/>
  <c r="EA553" i="1"/>
  <c r="AD707" i="1"/>
  <c r="AB707" i="1" s="1"/>
  <c r="CS705" i="1"/>
  <c r="R705" i="1" s="1"/>
  <c r="CY705" i="1" s="1"/>
  <c r="X705" i="1" s="1"/>
  <c r="AD701" i="1"/>
  <c r="AB701" i="1" s="1"/>
  <c r="CS695" i="1"/>
  <c r="R695" i="1" s="1"/>
  <c r="CY695" i="1" s="1"/>
  <c r="X695" i="1" s="1"/>
  <c r="CS683" i="1"/>
  <c r="R683" i="1" s="1"/>
  <c r="AD678" i="1"/>
  <c r="AB678" i="1" s="1"/>
  <c r="AD675" i="1"/>
  <c r="AB675" i="1" s="1"/>
  <c r="CS673" i="1"/>
  <c r="R673" i="1" s="1"/>
  <c r="DW711" i="1" s="1"/>
  <c r="CS670" i="1"/>
  <c r="R670" i="1" s="1"/>
  <c r="CZ670" i="1" s="1"/>
  <c r="Y670" i="1" s="1"/>
  <c r="BX664" i="1"/>
  <c r="AX585" i="1"/>
  <c r="F639" i="1"/>
  <c r="CZ625" i="1"/>
  <c r="Y625" i="1" s="1"/>
  <c r="CP609" i="1"/>
  <c r="O609" i="1" s="1"/>
  <c r="GM609" i="1" s="1"/>
  <c r="GO609" i="1" s="1"/>
  <c r="V606" i="1"/>
  <c r="CY597" i="1"/>
  <c r="X597" i="1" s="1"/>
  <c r="CZ597" i="1"/>
  <c r="Y597" i="1" s="1"/>
  <c r="CP593" i="1"/>
  <c r="O593" i="1" s="1"/>
  <c r="CP590" i="1"/>
  <c r="O590" i="1" s="1"/>
  <c r="CP589" i="1"/>
  <c r="O589" i="1" s="1"/>
  <c r="CY587" i="1"/>
  <c r="X587" i="1" s="1"/>
  <c r="CZ587" i="1"/>
  <c r="Y587" i="1" s="1"/>
  <c r="AF632" i="1"/>
  <c r="EI711" i="1"/>
  <c r="CU1239" i="3"/>
  <c r="CX1240" i="3"/>
  <c r="CX1244" i="3"/>
  <c r="CX1245" i="3"/>
  <c r="CX1246" i="3"/>
  <c r="CX1241" i="3"/>
  <c r="CX1248" i="3"/>
  <c r="CS699" i="1"/>
  <c r="R699" i="1" s="1"/>
  <c r="CS697" i="1"/>
  <c r="R697" i="1" s="1"/>
  <c r="CS690" i="1"/>
  <c r="R690" i="1" s="1"/>
  <c r="CS688" i="1"/>
  <c r="R688" i="1" s="1"/>
  <c r="CY688" i="1" s="1"/>
  <c r="X688" i="1" s="1"/>
  <c r="CQ681" i="1"/>
  <c r="P681" i="1" s="1"/>
  <c r="CP681" i="1" s="1"/>
  <c r="O681" i="1" s="1"/>
  <c r="GM681" i="1" s="1"/>
  <c r="GN681" i="1" s="1"/>
  <c r="HG680" i="1"/>
  <c r="CS666" i="1"/>
  <c r="R666" i="1" s="1"/>
  <c r="CY666" i="1" s="1"/>
  <c r="X666" i="1" s="1"/>
  <c r="BC585" i="1"/>
  <c r="F648" i="1"/>
  <c r="CP626" i="1"/>
  <c r="O626" i="1" s="1"/>
  <c r="AD624" i="1"/>
  <c r="CR624" i="1"/>
  <c r="Q624" i="1" s="1"/>
  <c r="DV632" i="1" s="1"/>
  <c r="CS624" i="1"/>
  <c r="R624" i="1" s="1"/>
  <c r="DW632" i="1" s="1"/>
  <c r="CR623" i="1"/>
  <c r="Q623" i="1" s="1"/>
  <c r="CP623" i="1" s="1"/>
  <c r="O623" i="1" s="1"/>
  <c r="GM623" i="1" s="1"/>
  <c r="GO623" i="1" s="1"/>
  <c r="CS623" i="1"/>
  <c r="R623" i="1" s="1"/>
  <c r="AD623" i="1"/>
  <c r="AB623" i="1" s="1"/>
  <c r="CP615" i="1"/>
  <c r="O615" i="1" s="1"/>
  <c r="AB614" i="1"/>
  <c r="CY610" i="1"/>
  <c r="X610" i="1" s="1"/>
  <c r="U606" i="1"/>
  <c r="CY600" i="1"/>
  <c r="X600" i="1" s="1"/>
  <c r="CZ600" i="1"/>
  <c r="Y600" i="1" s="1"/>
  <c r="DY553" i="1"/>
  <c r="CU1211" i="3"/>
  <c r="CX1211" i="3"/>
  <c r="CV1211" i="3"/>
  <c r="CX1212" i="3"/>
  <c r="AD613" i="1"/>
  <c r="AB613" i="1" s="1"/>
  <c r="CR613" i="1"/>
  <c r="Q613" i="1" s="1"/>
  <c r="CP613" i="1" s="1"/>
  <c r="O613" i="1" s="1"/>
  <c r="GM613" i="1" s="1"/>
  <c r="GO613" i="1" s="1"/>
  <c r="CS613" i="1"/>
  <c r="R613" i="1" s="1"/>
  <c r="CY609" i="1"/>
  <c r="X609" i="1" s="1"/>
  <c r="CZ609" i="1"/>
  <c r="Y609" i="1" s="1"/>
  <c r="FR632" i="1"/>
  <c r="CX1057" i="3"/>
  <c r="CU1054" i="3"/>
  <c r="CW1057" i="3"/>
  <c r="CX1055" i="3"/>
  <c r="CV1054" i="3"/>
  <c r="CY593" i="1"/>
  <c r="X593" i="1" s="1"/>
  <c r="CZ593" i="1"/>
  <c r="Y593" i="1" s="1"/>
  <c r="CY590" i="1"/>
  <c r="X590" i="1" s="1"/>
  <c r="CZ590" i="1"/>
  <c r="Y590" i="1" s="1"/>
  <c r="DX632" i="1"/>
  <c r="CY588" i="1"/>
  <c r="X588" i="1" s="1"/>
  <c r="CZ588" i="1"/>
  <c r="Y588" i="1" s="1"/>
  <c r="ED632" i="1" s="1"/>
  <c r="DZ553" i="1"/>
  <c r="AH553" i="1"/>
  <c r="AB703" i="1"/>
  <c r="AD694" i="1"/>
  <c r="AB692" i="1"/>
  <c r="AB686" i="1"/>
  <c r="AD684" i="1"/>
  <c r="AB684" i="1" s="1"/>
  <c r="AD682" i="1"/>
  <c r="AB682" i="1" s="1"/>
  <c r="AD680" i="1"/>
  <c r="AB680" i="1" s="1"/>
  <c r="AZ632" i="1"/>
  <c r="CI585" i="1"/>
  <c r="AJ585" i="1"/>
  <c r="W632" i="1"/>
  <c r="CQ627" i="1"/>
  <c r="P627" i="1" s="1"/>
  <c r="CP627" i="1" s="1"/>
  <c r="O627" i="1" s="1"/>
  <c r="GM627" i="1" s="1"/>
  <c r="GO627" i="1" s="1"/>
  <c r="AB627" i="1"/>
  <c r="CZ626" i="1"/>
  <c r="Y626" i="1" s="1"/>
  <c r="CY615" i="1"/>
  <c r="X615" i="1" s="1"/>
  <c r="CZ615" i="1"/>
  <c r="Y615" i="1" s="1"/>
  <c r="CP608" i="1"/>
  <c r="O608" i="1" s="1"/>
  <c r="CY606" i="1"/>
  <c r="X606" i="1" s="1"/>
  <c r="GM606" i="1" s="1"/>
  <c r="GN606" i="1" s="1"/>
  <c r="CZ606" i="1"/>
  <c r="Y606" i="1" s="1"/>
  <c r="EB506" i="1"/>
  <c r="DO553" i="1"/>
  <c r="CD506" i="1"/>
  <c r="AU553" i="1"/>
  <c r="CU1197" i="3"/>
  <c r="CX1198" i="3"/>
  <c r="CX1202" i="3"/>
  <c r="CX1201" i="3"/>
  <c r="CZ667" i="1"/>
  <c r="Y667" i="1" s="1"/>
  <c r="EH585" i="1"/>
  <c r="P641" i="1"/>
  <c r="CY630" i="1"/>
  <c r="X630" i="1" s="1"/>
  <c r="CZ630" i="1"/>
  <c r="Y630" i="1" s="1"/>
  <c r="CR629" i="1"/>
  <c r="Q629" i="1" s="1"/>
  <c r="CP629" i="1" s="1"/>
  <c r="O629" i="1" s="1"/>
  <c r="CS629" i="1"/>
  <c r="R629" i="1" s="1"/>
  <c r="AD629" i="1"/>
  <c r="CP622" i="1"/>
  <c r="O622" i="1" s="1"/>
  <c r="GM622" i="1" s="1"/>
  <c r="GO622" i="1" s="1"/>
  <c r="AB611" i="1"/>
  <c r="CQ611" i="1"/>
  <c r="P611" i="1" s="1"/>
  <c r="CP611" i="1" s="1"/>
  <c r="O611" i="1" s="1"/>
  <c r="GM611" i="1" s="1"/>
  <c r="GO611" i="1" s="1"/>
  <c r="EA632" i="1"/>
  <c r="GM550" i="1"/>
  <c r="GN550" i="1" s="1"/>
  <c r="CZ547" i="1"/>
  <c r="Y547" i="1" s="1"/>
  <c r="FR506" i="1"/>
  <c r="EI553" i="1"/>
  <c r="AD706" i="1"/>
  <c r="AB706" i="1" s="1"/>
  <c r="AD704" i="1"/>
  <c r="AB704" i="1" s="1"/>
  <c r="HG702" i="1"/>
  <c r="AD700" i="1"/>
  <c r="AB700" i="1" s="1"/>
  <c r="AD698" i="1"/>
  <c r="AB698" i="1" s="1"/>
  <c r="AD696" i="1"/>
  <c r="AB696" i="1" s="1"/>
  <c r="CS694" i="1"/>
  <c r="R694" i="1" s="1"/>
  <c r="CY694" i="1" s="1"/>
  <c r="X694" i="1" s="1"/>
  <c r="AB694" i="1"/>
  <c r="V688" i="1"/>
  <c r="S685" i="1"/>
  <c r="CP685" i="1" s="1"/>
  <c r="O685" i="1" s="1"/>
  <c r="CS684" i="1"/>
  <c r="R684" i="1" s="1"/>
  <c r="CY684" i="1" s="1"/>
  <c r="X684" i="1" s="1"/>
  <c r="CS682" i="1"/>
  <c r="R682" i="1" s="1"/>
  <c r="CS680" i="1"/>
  <c r="R680" i="1" s="1"/>
  <c r="AD674" i="1"/>
  <c r="AB674" i="1" s="1"/>
  <c r="CY667" i="1"/>
  <c r="X667" i="1" s="1"/>
  <c r="GB585" i="1"/>
  <c r="ES632" i="1"/>
  <c r="AB629" i="1"/>
  <c r="CQ617" i="1"/>
  <c r="P617" i="1" s="1"/>
  <c r="CP617" i="1" s="1"/>
  <c r="O617" i="1" s="1"/>
  <c r="GM617" i="1" s="1"/>
  <c r="GO617" i="1" s="1"/>
  <c r="AB617" i="1"/>
  <c r="HG617" i="1"/>
  <c r="CP610" i="1"/>
  <c r="O610" i="1" s="1"/>
  <c r="CP604" i="1"/>
  <c r="O604" i="1" s="1"/>
  <c r="GM604" i="1" s="1"/>
  <c r="GO604" i="1" s="1"/>
  <c r="CP596" i="1"/>
  <c r="O596" i="1" s="1"/>
  <c r="GM596" i="1" s="1"/>
  <c r="GN596" i="1" s="1"/>
  <c r="CP594" i="1"/>
  <c r="O594" i="1" s="1"/>
  <c r="GM594" i="1" s="1"/>
  <c r="GN594" i="1" s="1"/>
  <c r="CP591" i="1"/>
  <c r="O591" i="1" s="1"/>
  <c r="CY589" i="1"/>
  <c r="X589" i="1" s="1"/>
  <c r="CZ589" i="1"/>
  <c r="Y589" i="1" s="1"/>
  <c r="DZ632" i="1"/>
  <c r="AE632" i="1"/>
  <c r="CP549" i="1"/>
  <c r="O549" i="1" s="1"/>
  <c r="GM549" i="1" s="1"/>
  <c r="GO549" i="1" s="1"/>
  <c r="AI553" i="1"/>
  <c r="CI711" i="1"/>
  <c r="AD691" i="1"/>
  <c r="AB691" i="1" s="1"/>
  <c r="CS689" i="1"/>
  <c r="R689" i="1" s="1"/>
  <c r="CY689" i="1" s="1"/>
  <c r="X689" i="1" s="1"/>
  <c r="AB689" i="1"/>
  <c r="AD687" i="1"/>
  <c r="AB687" i="1" s="1"/>
  <c r="CU1183" i="3"/>
  <c r="CX1185" i="3"/>
  <c r="CX1188" i="3"/>
  <c r="CX1186" i="3"/>
  <c r="CS677" i="1"/>
  <c r="R677" i="1" s="1"/>
  <c r="CY677" i="1" s="1"/>
  <c r="X677" i="1" s="1"/>
  <c r="AB677" i="1"/>
  <c r="AD671" i="1"/>
  <c r="AB671" i="1" s="1"/>
  <c r="AB630" i="1"/>
  <c r="CP614" i="1"/>
  <c r="O614" i="1" s="1"/>
  <c r="GM614" i="1" s="1"/>
  <c r="GO614" i="1" s="1"/>
  <c r="CP599" i="1"/>
  <c r="O599" i="1" s="1"/>
  <c r="GM599" i="1" s="1"/>
  <c r="GN599" i="1" s="1"/>
  <c r="CZ598" i="1"/>
  <c r="Y598" i="1" s="1"/>
  <c r="CZ594" i="1"/>
  <c r="Y594" i="1" s="1"/>
  <c r="CY594" i="1"/>
  <c r="X594" i="1" s="1"/>
  <c r="CY592" i="1"/>
  <c r="X592" i="1" s="1"/>
  <c r="GM592" i="1" s="1"/>
  <c r="GN592" i="1" s="1"/>
  <c r="CZ592" i="1"/>
  <c r="Y592" i="1" s="1"/>
  <c r="CZ591" i="1"/>
  <c r="Y591" i="1" s="1"/>
  <c r="CY591" i="1"/>
  <c r="X591" i="1" s="1"/>
  <c r="DY632" i="1"/>
  <c r="BC711" i="1"/>
  <c r="AQ711" i="1"/>
  <c r="CS706" i="1"/>
  <c r="R706" i="1" s="1"/>
  <c r="CS704" i="1"/>
  <c r="R704" i="1" s="1"/>
  <c r="CY704" i="1" s="1"/>
  <c r="X704" i="1" s="1"/>
  <c r="CS700" i="1"/>
  <c r="R700" i="1" s="1"/>
  <c r="CZ700" i="1" s="1"/>
  <c r="Y700" i="1" s="1"/>
  <c r="CS698" i="1"/>
  <c r="R698" i="1" s="1"/>
  <c r="CS696" i="1"/>
  <c r="R696" i="1" s="1"/>
  <c r="CU1214" i="3"/>
  <c r="CX1214" i="3"/>
  <c r="CX1216" i="3"/>
  <c r="CS674" i="1"/>
  <c r="R674" i="1" s="1"/>
  <c r="CY674" i="1" s="1"/>
  <c r="X674" i="1" s="1"/>
  <c r="P667" i="1"/>
  <c r="FY632" i="1"/>
  <c r="AQ585" i="1"/>
  <c r="F642" i="1"/>
  <c r="AB618" i="1"/>
  <c r="HG618" i="1"/>
  <c r="CQ618" i="1"/>
  <c r="P618" i="1" s="1"/>
  <c r="CP618" i="1" s="1"/>
  <c r="O618" i="1" s="1"/>
  <c r="GM618" i="1" s="1"/>
  <c r="GO618" i="1" s="1"/>
  <c r="CP612" i="1"/>
  <c r="O612" i="1" s="1"/>
  <c r="GM612" i="1" s="1"/>
  <c r="GO612" i="1" s="1"/>
  <c r="CY605" i="1"/>
  <c r="X605" i="1" s="1"/>
  <c r="GM597" i="1"/>
  <c r="GN597" i="1" s="1"/>
  <c r="CP587" i="1"/>
  <c r="O587" i="1" s="1"/>
  <c r="CY551" i="1"/>
  <c r="X551" i="1" s="1"/>
  <c r="GM551" i="1" s="1"/>
  <c r="GN551" i="1" s="1"/>
  <c r="DX553" i="1"/>
  <c r="CZ551" i="1"/>
  <c r="Y551" i="1" s="1"/>
  <c r="AP711" i="1"/>
  <c r="CX1229" i="3"/>
  <c r="CW1232" i="3"/>
  <c r="CU1229" i="3"/>
  <c r="CX1237" i="3"/>
  <c r="CV1229" i="3"/>
  <c r="CX1232" i="3"/>
  <c r="CX1238" i="3"/>
  <c r="CX1230" i="3"/>
  <c r="CX1234" i="3"/>
  <c r="CY629" i="1"/>
  <c r="X629" i="1" s="1"/>
  <c r="CZ629" i="1"/>
  <c r="Y629" i="1" s="1"/>
  <c r="CP628" i="1"/>
  <c r="O628" i="1" s="1"/>
  <c r="GM628" i="1" s="1"/>
  <c r="GO628" i="1" s="1"/>
  <c r="CQ619" i="1"/>
  <c r="P619" i="1" s="1"/>
  <c r="CP619" i="1" s="1"/>
  <c r="O619" i="1" s="1"/>
  <c r="GM619" i="1" s="1"/>
  <c r="GO619" i="1" s="1"/>
  <c r="AB619" i="1"/>
  <c r="HG619" i="1"/>
  <c r="CP616" i="1"/>
  <c r="O616" i="1" s="1"/>
  <c r="GM616" i="1" s="1"/>
  <c r="GO616" i="1" s="1"/>
  <c r="CY608" i="1"/>
  <c r="X608" i="1" s="1"/>
  <c r="CZ608" i="1"/>
  <c r="Y608" i="1" s="1"/>
  <c r="R606" i="1"/>
  <c r="CP600" i="1"/>
  <c r="O600" i="1" s="1"/>
  <c r="GM600" i="1" s="1"/>
  <c r="GN600" i="1" s="1"/>
  <c r="CS628" i="1"/>
  <c r="R628" i="1" s="1"/>
  <c r="CW1051" i="3"/>
  <c r="CX1052" i="3"/>
  <c r="CU1047" i="3"/>
  <c r="CX1053" i="3"/>
  <c r="CX1049" i="3"/>
  <c r="CW1050" i="3"/>
  <c r="CX1050" i="3"/>
  <c r="CX1047" i="3"/>
  <c r="CW1049" i="3"/>
  <c r="CW1052" i="3"/>
  <c r="CS598" i="1"/>
  <c r="R598" i="1" s="1"/>
  <c r="CY598" i="1" s="1"/>
  <c r="X598" i="1" s="1"/>
  <c r="GM598" i="1" s="1"/>
  <c r="GN598" i="1" s="1"/>
  <c r="GA553" i="1"/>
  <c r="EV553" i="1"/>
  <c r="CS547" i="1"/>
  <c r="R547" i="1" s="1"/>
  <c r="CY547" i="1" s="1"/>
  <c r="X547" i="1" s="1"/>
  <c r="CZ546" i="1"/>
  <c r="Y546" i="1" s="1"/>
  <c r="CZ528" i="1"/>
  <c r="Y528" i="1" s="1"/>
  <c r="CR526" i="1"/>
  <c r="Q526" i="1" s="1"/>
  <c r="CP526" i="1" s="1"/>
  <c r="O526" i="1" s="1"/>
  <c r="CS526" i="1"/>
  <c r="R526" i="1" s="1"/>
  <c r="AD526" i="1"/>
  <c r="AB526" i="1" s="1"/>
  <c r="CR524" i="1"/>
  <c r="Q524" i="1" s="1"/>
  <c r="CP524" i="1" s="1"/>
  <c r="O524" i="1" s="1"/>
  <c r="GM524" i="1" s="1"/>
  <c r="GO524" i="1" s="1"/>
  <c r="CS524" i="1"/>
  <c r="R524" i="1" s="1"/>
  <c r="AD524" i="1"/>
  <c r="AB524" i="1" s="1"/>
  <c r="CY510" i="1"/>
  <c r="X510" i="1" s="1"/>
  <c r="CZ510" i="1"/>
  <c r="Y510" i="1" s="1"/>
  <c r="FV427" i="1"/>
  <c r="EM474" i="1"/>
  <c r="CP464" i="1"/>
  <c r="O464" i="1" s="1"/>
  <c r="AI474" i="1"/>
  <c r="AU632" i="1"/>
  <c r="AB624" i="1"/>
  <c r="AD615" i="1"/>
  <c r="AB615" i="1" s="1"/>
  <c r="CQ605" i="1"/>
  <c r="P605" i="1" s="1"/>
  <c r="CP605" i="1" s="1"/>
  <c r="O605" i="1" s="1"/>
  <c r="GM605" i="1" s="1"/>
  <c r="GN605" i="1" s="1"/>
  <c r="CQ603" i="1"/>
  <c r="P603" i="1" s="1"/>
  <c r="CP603" i="1" s="1"/>
  <c r="O603" i="1" s="1"/>
  <c r="GM603" i="1" s="1"/>
  <c r="GO603" i="1" s="1"/>
  <c r="HG602" i="1"/>
  <c r="CQ601" i="1"/>
  <c r="P601" i="1" s="1"/>
  <c r="CP601" i="1" s="1"/>
  <c r="O601" i="1" s="1"/>
  <c r="GM601" i="1" s="1"/>
  <c r="GN601" i="1" s="1"/>
  <c r="CS595" i="1"/>
  <c r="R595" i="1" s="1"/>
  <c r="CY595" i="1" s="1"/>
  <c r="X595" i="1" s="1"/>
  <c r="AB595" i="1"/>
  <c r="AD589" i="1"/>
  <c r="AB589" i="1" s="1"/>
  <c r="EU553" i="1"/>
  <c r="CU967" i="3"/>
  <c r="CW969" i="3"/>
  <c r="CX974" i="3"/>
  <c r="CX969" i="3"/>
  <c r="CX976" i="3"/>
  <c r="CQ528" i="1"/>
  <c r="P528" i="1" s="1"/>
  <c r="CP528" i="1" s="1"/>
  <c r="O528" i="1" s="1"/>
  <c r="GM528" i="1" s="1"/>
  <c r="GN528" i="1" s="1"/>
  <c r="AB528" i="1"/>
  <c r="AD523" i="1"/>
  <c r="AB523" i="1" s="1"/>
  <c r="CR523" i="1"/>
  <c r="Q523" i="1" s="1"/>
  <c r="CS523" i="1"/>
  <c r="R523" i="1" s="1"/>
  <c r="DW553" i="1" s="1"/>
  <c r="CR522" i="1"/>
  <c r="Q522" i="1" s="1"/>
  <c r="CS522" i="1"/>
  <c r="R522" i="1" s="1"/>
  <c r="AE553" i="1" s="1"/>
  <c r="AD522" i="1"/>
  <c r="AB522" i="1" s="1"/>
  <c r="AO427" i="1"/>
  <c r="F478" i="1"/>
  <c r="CY472" i="1"/>
  <c r="X472" i="1" s="1"/>
  <c r="CZ472" i="1"/>
  <c r="Y472" i="1" s="1"/>
  <c r="EA474" i="1"/>
  <c r="AH474" i="1"/>
  <c r="CR595" i="1"/>
  <c r="Q595" i="1" s="1"/>
  <c r="CP595" i="1" s="1"/>
  <c r="O595" i="1" s="1"/>
  <c r="P557" i="1"/>
  <c r="FY553" i="1"/>
  <c r="ET553" i="1"/>
  <c r="EH553" i="1"/>
  <c r="AD551" i="1"/>
  <c r="AB551" i="1" s="1"/>
  <c r="CZ550" i="1"/>
  <c r="Y550" i="1" s="1"/>
  <c r="CR544" i="1"/>
  <c r="Q544" i="1" s="1"/>
  <c r="CP544" i="1" s="1"/>
  <c r="O544" i="1" s="1"/>
  <c r="GM544" i="1" s="1"/>
  <c r="GO544" i="1" s="1"/>
  <c r="AD544" i="1"/>
  <c r="AB544" i="1" s="1"/>
  <c r="CY531" i="1"/>
  <c r="X531" i="1" s="1"/>
  <c r="CZ531" i="1"/>
  <c r="Y531" i="1" s="1"/>
  <c r="CZ530" i="1"/>
  <c r="Y530" i="1" s="1"/>
  <c r="CP521" i="1"/>
  <c r="O521" i="1" s="1"/>
  <c r="GM521" i="1" s="1"/>
  <c r="GN521" i="1" s="1"/>
  <c r="CY519" i="1"/>
  <c r="X519" i="1" s="1"/>
  <c r="CZ519" i="1"/>
  <c r="Y519" i="1" s="1"/>
  <c r="GM519" i="1" s="1"/>
  <c r="GN519" i="1" s="1"/>
  <c r="CZ517" i="1"/>
  <c r="Y517" i="1" s="1"/>
  <c r="EB474" i="1"/>
  <c r="CY450" i="1"/>
  <c r="X450" i="1" s="1"/>
  <c r="HG623" i="1"/>
  <c r="CU1068" i="3"/>
  <c r="CX1069" i="3"/>
  <c r="CW1070" i="3"/>
  <c r="CV1068" i="3"/>
  <c r="CX1071" i="3"/>
  <c r="CX1070" i="3"/>
  <c r="CX1073" i="3"/>
  <c r="GD585" i="1"/>
  <c r="CL585" i="1"/>
  <c r="BZ585" i="1"/>
  <c r="BB585" i="1"/>
  <c r="S553" i="1"/>
  <c r="HG541" i="1"/>
  <c r="CQ541" i="1"/>
  <c r="P541" i="1" s="1"/>
  <c r="HG539" i="1"/>
  <c r="CQ539" i="1"/>
  <c r="P539" i="1" s="1"/>
  <c r="CP539" i="1" s="1"/>
  <c r="O539" i="1" s="1"/>
  <c r="GM539" i="1" s="1"/>
  <c r="GO539" i="1" s="1"/>
  <c r="CY536" i="1"/>
  <c r="X536" i="1" s="1"/>
  <c r="CQ530" i="1"/>
  <c r="P530" i="1" s="1"/>
  <c r="CP530" i="1" s="1"/>
  <c r="O530" i="1" s="1"/>
  <c r="GM530" i="1" s="1"/>
  <c r="GO530" i="1" s="1"/>
  <c r="AB530" i="1"/>
  <c r="CY515" i="1"/>
  <c r="X515" i="1" s="1"/>
  <c r="CZ515" i="1"/>
  <c r="Y515" i="1" s="1"/>
  <c r="GM515" i="1" s="1"/>
  <c r="GN515" i="1" s="1"/>
  <c r="CY512" i="1"/>
  <c r="X512" i="1" s="1"/>
  <c r="CZ512" i="1"/>
  <c r="Y512" i="1" s="1"/>
  <c r="CZ511" i="1"/>
  <c r="Y511" i="1" s="1"/>
  <c r="CY508" i="1"/>
  <c r="X508" i="1" s="1"/>
  <c r="CZ508" i="1"/>
  <c r="Y508" i="1" s="1"/>
  <c r="EG427" i="1"/>
  <c r="P478" i="1"/>
  <c r="CP462" i="1"/>
  <c r="O462" i="1" s="1"/>
  <c r="GM462" i="1" s="1"/>
  <c r="GO462" i="1" s="1"/>
  <c r="CP452" i="1"/>
  <c r="O452" i="1" s="1"/>
  <c r="GB474" i="1"/>
  <c r="CU983" i="3"/>
  <c r="CX985" i="3"/>
  <c r="CX984" i="3"/>
  <c r="CQ540" i="1"/>
  <c r="P540" i="1" s="1"/>
  <c r="CP540" i="1" s="1"/>
  <c r="O540" i="1" s="1"/>
  <c r="GM540" i="1" s="1"/>
  <c r="GO540" i="1" s="1"/>
  <c r="AB540" i="1"/>
  <c r="HG540" i="1"/>
  <c r="CR532" i="1"/>
  <c r="Q532" i="1" s="1"/>
  <c r="CP532" i="1" s="1"/>
  <c r="O532" i="1" s="1"/>
  <c r="GM532" i="1" s="1"/>
  <c r="GO532" i="1" s="1"/>
  <c r="CS532" i="1"/>
  <c r="R532" i="1" s="1"/>
  <c r="AD532" i="1"/>
  <c r="AB532" i="1" s="1"/>
  <c r="FR427" i="1"/>
  <c r="FY474" i="1"/>
  <c r="EI474" i="1"/>
  <c r="GM465" i="1"/>
  <c r="GO465" i="1" s="1"/>
  <c r="AB602" i="1"/>
  <c r="BX585" i="1"/>
  <c r="AD548" i="1"/>
  <c r="AD546" i="1"/>
  <c r="CZ537" i="1"/>
  <c r="Y537" i="1" s="1"/>
  <c r="R534" i="1"/>
  <c r="CP513" i="1"/>
  <c r="O513" i="1" s="1"/>
  <c r="CP509" i="1"/>
  <c r="O509" i="1" s="1"/>
  <c r="AG474" i="1"/>
  <c r="CV1093" i="3"/>
  <c r="CX1093" i="3"/>
  <c r="CX1096" i="3"/>
  <c r="CX1098" i="3"/>
  <c r="CX1101" i="3"/>
  <c r="CU1093" i="3"/>
  <c r="CW1096" i="3"/>
  <c r="CX1099" i="3"/>
  <c r="CW1095" i="3"/>
  <c r="CI553" i="1"/>
  <c r="CQ542" i="1"/>
  <c r="P542" i="1" s="1"/>
  <c r="CP542" i="1" s="1"/>
  <c r="O542" i="1" s="1"/>
  <c r="GM542" i="1" s="1"/>
  <c r="GO542" i="1" s="1"/>
  <c r="AB542" i="1"/>
  <c r="CP537" i="1"/>
  <c r="O537" i="1" s="1"/>
  <c r="GM472" i="1"/>
  <c r="GN472" i="1" s="1"/>
  <c r="CP469" i="1"/>
  <c r="O469" i="1" s="1"/>
  <c r="GM469" i="1" s="1"/>
  <c r="GO469" i="1" s="1"/>
  <c r="CJ474" i="1"/>
  <c r="HG601" i="1"/>
  <c r="BC553" i="1"/>
  <c r="AQ553" i="1"/>
  <c r="AD550" i="1"/>
  <c r="AB550" i="1" s="1"/>
  <c r="CS548" i="1"/>
  <c r="R548" i="1" s="1"/>
  <c r="AB548" i="1"/>
  <c r="CS546" i="1"/>
  <c r="R546" i="1" s="1"/>
  <c r="CY546" i="1" s="1"/>
  <c r="X546" i="1" s="1"/>
  <c r="GM546" i="1" s="1"/>
  <c r="GO546" i="1" s="1"/>
  <c r="AB546" i="1"/>
  <c r="CP538" i="1"/>
  <c r="O538" i="1" s="1"/>
  <c r="GM538" i="1" s="1"/>
  <c r="GO538" i="1" s="1"/>
  <c r="CP534" i="1"/>
  <c r="O534" i="1" s="1"/>
  <c r="GM534" i="1" s="1"/>
  <c r="GO534" i="1" s="1"/>
  <c r="GM531" i="1"/>
  <c r="GO531" i="1" s="1"/>
  <c r="CG553" i="1"/>
  <c r="BB553" i="1"/>
  <c r="AP553" i="1"/>
  <c r="CY543" i="1"/>
  <c r="X543" i="1" s="1"/>
  <c r="CP535" i="1"/>
  <c r="O535" i="1" s="1"/>
  <c r="GM535" i="1" s="1"/>
  <c r="GO535" i="1" s="1"/>
  <c r="CP520" i="1"/>
  <c r="O520" i="1" s="1"/>
  <c r="GM520" i="1" s="1"/>
  <c r="GN520" i="1" s="1"/>
  <c r="CP516" i="1"/>
  <c r="O516" i="1" s="1"/>
  <c r="CP470" i="1"/>
  <c r="O470" i="1" s="1"/>
  <c r="GM470" i="1" s="1"/>
  <c r="GO470" i="1" s="1"/>
  <c r="CP463" i="1"/>
  <c r="O463" i="1" s="1"/>
  <c r="CP460" i="1"/>
  <c r="O460" i="1" s="1"/>
  <c r="GM460" i="1" s="1"/>
  <c r="GO460" i="1" s="1"/>
  <c r="CY452" i="1"/>
  <c r="X452" i="1" s="1"/>
  <c r="CZ452" i="1"/>
  <c r="Y452" i="1" s="1"/>
  <c r="CY449" i="1"/>
  <c r="X449" i="1" s="1"/>
  <c r="CZ449" i="1"/>
  <c r="Y449" i="1" s="1"/>
  <c r="CP447" i="1"/>
  <c r="O447" i="1" s="1"/>
  <c r="DY474" i="1"/>
  <c r="CU987" i="3"/>
  <c r="CW990" i="3"/>
  <c r="CX988" i="3"/>
  <c r="CV987" i="3"/>
  <c r="CX990" i="3"/>
  <c r="CP543" i="1"/>
  <c r="O543" i="1" s="1"/>
  <c r="CY521" i="1"/>
  <c r="X521" i="1" s="1"/>
  <c r="CZ521" i="1"/>
  <c r="Y521" i="1" s="1"/>
  <c r="CY509" i="1"/>
  <c r="X509" i="1" s="1"/>
  <c r="CZ509" i="1"/>
  <c r="Y509" i="1" s="1"/>
  <c r="CY464" i="1"/>
  <c r="X464" i="1" s="1"/>
  <c r="CZ464" i="1"/>
  <c r="Y464" i="1" s="1"/>
  <c r="AJ474" i="1"/>
  <c r="DZ474" i="1"/>
  <c r="CX1065" i="3"/>
  <c r="CW1066" i="3"/>
  <c r="CW1063" i="3"/>
  <c r="CX1063" i="3"/>
  <c r="CX1061" i="3"/>
  <c r="CW1064" i="3"/>
  <c r="CX1067" i="3"/>
  <c r="CW1065" i="3"/>
  <c r="CU1061" i="3"/>
  <c r="CQ536" i="1"/>
  <c r="P536" i="1" s="1"/>
  <c r="GM533" i="1"/>
  <c r="GO533" i="1" s="1"/>
  <c r="CZ529" i="1"/>
  <c r="Y529" i="1" s="1"/>
  <c r="CY516" i="1"/>
  <c r="X516" i="1" s="1"/>
  <c r="CZ516" i="1"/>
  <c r="Y516" i="1" s="1"/>
  <c r="CZ513" i="1"/>
  <c r="Y513" i="1" s="1"/>
  <c r="GM512" i="1"/>
  <c r="GN512" i="1" s="1"/>
  <c r="AU427" i="1"/>
  <c r="F493" i="1"/>
  <c r="CJ348" i="1"/>
  <c r="BA395" i="1"/>
  <c r="CU1103" i="3"/>
  <c r="CX1105" i="3"/>
  <c r="CX1103" i="3"/>
  <c r="CX1106" i="3"/>
  <c r="CX1109" i="3"/>
  <c r="CW1105" i="3"/>
  <c r="GX545" i="1"/>
  <c r="GB553" i="1" s="1"/>
  <c r="CS545" i="1"/>
  <c r="R545" i="1" s="1"/>
  <c r="CP529" i="1"/>
  <c r="O529" i="1" s="1"/>
  <c r="CY526" i="1"/>
  <c r="X526" i="1" s="1"/>
  <c r="CZ526" i="1"/>
  <c r="Y526" i="1" s="1"/>
  <c r="CY518" i="1"/>
  <c r="X518" i="1" s="1"/>
  <c r="GM518" i="1" s="1"/>
  <c r="GN518" i="1" s="1"/>
  <c r="CZ518" i="1"/>
  <c r="Y518" i="1" s="1"/>
  <c r="CY517" i="1"/>
  <c r="X517" i="1" s="1"/>
  <c r="GM517" i="1" s="1"/>
  <c r="GN517" i="1" s="1"/>
  <c r="CP471" i="1"/>
  <c r="O471" i="1" s="1"/>
  <c r="CZ451" i="1"/>
  <c r="Y451" i="1" s="1"/>
  <c r="CY451" i="1"/>
  <c r="X451" i="1" s="1"/>
  <c r="GM451" i="1" s="1"/>
  <c r="GO451" i="1" s="1"/>
  <c r="CR541" i="1"/>
  <c r="Q541" i="1" s="1"/>
  <c r="CR539" i="1"/>
  <c r="Q539" i="1" s="1"/>
  <c r="CY537" i="1"/>
  <c r="X537" i="1" s="1"/>
  <c r="CR536" i="1"/>
  <c r="Q536" i="1" s="1"/>
  <c r="CY514" i="1"/>
  <c r="X514" i="1" s="1"/>
  <c r="GM514" i="1" s="1"/>
  <c r="GN514" i="1" s="1"/>
  <c r="CY511" i="1"/>
  <c r="X511" i="1" s="1"/>
  <c r="GM511" i="1" s="1"/>
  <c r="GN511" i="1" s="1"/>
  <c r="CX850" i="3"/>
  <c r="CV847" i="3"/>
  <c r="CX847" i="3"/>
  <c r="CX848" i="3"/>
  <c r="CW850" i="3"/>
  <c r="CW849" i="3"/>
  <c r="CU847" i="3"/>
  <c r="P483" i="1"/>
  <c r="CR466" i="1"/>
  <c r="Q466" i="1" s="1"/>
  <c r="CQ455" i="1"/>
  <c r="P455" i="1" s="1"/>
  <c r="CQ454" i="1"/>
  <c r="P454" i="1" s="1"/>
  <c r="CP454" i="1" s="1"/>
  <c r="O454" i="1" s="1"/>
  <c r="GM454" i="1" s="1"/>
  <c r="GO454" i="1" s="1"/>
  <c r="CR453" i="1"/>
  <c r="Q453" i="1" s="1"/>
  <c r="CP453" i="1" s="1"/>
  <c r="O453" i="1" s="1"/>
  <c r="GM453" i="1" s="1"/>
  <c r="GO453" i="1" s="1"/>
  <c r="CX797" i="3"/>
  <c r="CW800" i="3"/>
  <c r="CX800" i="3"/>
  <c r="CU796" i="3"/>
  <c r="CX798" i="3"/>
  <c r="CX801" i="3"/>
  <c r="S441" i="1"/>
  <c r="CP432" i="1"/>
  <c r="O432" i="1" s="1"/>
  <c r="FP427" i="1"/>
  <c r="CP391" i="1"/>
  <c r="O391" i="1" s="1"/>
  <c r="GM391" i="1" s="1"/>
  <c r="GO391" i="1" s="1"/>
  <c r="CP365" i="1"/>
  <c r="O365" i="1" s="1"/>
  <c r="GM365" i="1" s="1"/>
  <c r="GN365" i="1" s="1"/>
  <c r="CW920" i="3"/>
  <c r="CX921" i="3"/>
  <c r="CW923" i="3"/>
  <c r="CV918" i="3"/>
  <c r="CX918" i="3"/>
  <c r="CU918" i="3"/>
  <c r="CW921" i="3"/>
  <c r="CX924" i="3"/>
  <c r="CQ510" i="1"/>
  <c r="P510" i="1" s="1"/>
  <c r="CP510" i="1" s="1"/>
  <c r="O510" i="1" s="1"/>
  <c r="GM510" i="1" s="1"/>
  <c r="GN510" i="1" s="1"/>
  <c r="CQ508" i="1"/>
  <c r="P508" i="1" s="1"/>
  <c r="F483" i="1"/>
  <c r="CQ466" i="1"/>
  <c r="P466" i="1" s="1"/>
  <c r="CP466" i="1" s="1"/>
  <c r="O466" i="1" s="1"/>
  <c r="GM466" i="1" s="1"/>
  <c r="GO466" i="1" s="1"/>
  <c r="HG465" i="1"/>
  <c r="CS457" i="1"/>
  <c r="R457" i="1" s="1"/>
  <c r="CY457" i="1" s="1"/>
  <c r="X457" i="1" s="1"/>
  <c r="HG444" i="1"/>
  <c r="CQ444" i="1"/>
  <c r="P444" i="1" s="1"/>
  <c r="CP444" i="1" s="1"/>
  <c r="O444" i="1" s="1"/>
  <c r="GM444" i="1" s="1"/>
  <c r="GN444" i="1" s="1"/>
  <c r="AD441" i="1"/>
  <c r="AB441" i="1" s="1"/>
  <c r="CR441" i="1"/>
  <c r="Q441" i="1" s="1"/>
  <c r="CP441" i="1" s="1"/>
  <c r="O441" i="1" s="1"/>
  <c r="GM393" i="1"/>
  <c r="GN393" i="1" s="1"/>
  <c r="CY388" i="1"/>
  <c r="X388" i="1" s="1"/>
  <c r="CZ388" i="1"/>
  <c r="Y388" i="1" s="1"/>
  <c r="AH395" i="1"/>
  <c r="AG395" i="1"/>
  <c r="CY360" i="1"/>
  <c r="X360" i="1" s="1"/>
  <c r="GM360" i="1" s="1"/>
  <c r="GN360" i="1" s="1"/>
  <c r="AJ395" i="1"/>
  <c r="AD535" i="1"/>
  <c r="AB535" i="1" s="1"/>
  <c r="AD520" i="1"/>
  <c r="AB520" i="1" s="1"/>
  <c r="AD517" i="1"/>
  <c r="AB517" i="1" s="1"/>
  <c r="AD509" i="1"/>
  <c r="AB509" i="1" s="1"/>
  <c r="CI474" i="1"/>
  <c r="BD474" i="1"/>
  <c r="CR457" i="1"/>
  <c r="Q457" i="1" s="1"/>
  <c r="CP457" i="1" s="1"/>
  <c r="O457" i="1" s="1"/>
  <c r="CX803" i="3"/>
  <c r="CU803" i="3"/>
  <c r="CV803" i="3"/>
  <c r="CX805" i="3"/>
  <c r="CP448" i="1"/>
  <c r="O448" i="1" s="1"/>
  <c r="CS446" i="1"/>
  <c r="R446" i="1" s="1"/>
  <c r="CR446" i="1"/>
  <c r="Q446" i="1" s="1"/>
  <c r="AB444" i="1"/>
  <c r="CP435" i="1"/>
  <c r="O435" i="1" s="1"/>
  <c r="CY432" i="1"/>
  <c r="X432" i="1" s="1"/>
  <c r="CZ432" i="1"/>
  <c r="Y432" i="1" s="1"/>
  <c r="CP431" i="1"/>
  <c r="O431" i="1" s="1"/>
  <c r="CD427" i="1"/>
  <c r="CP392" i="1"/>
  <c r="O392" i="1" s="1"/>
  <c r="CP383" i="1"/>
  <c r="O383" i="1" s="1"/>
  <c r="GM383" i="1" s="1"/>
  <c r="GO383" i="1" s="1"/>
  <c r="GM374" i="1"/>
  <c r="GO374" i="1" s="1"/>
  <c r="CY359" i="1"/>
  <c r="X359" i="1" s="1"/>
  <c r="CZ359" i="1"/>
  <c r="Y359" i="1" s="1"/>
  <c r="CP449" i="1"/>
  <c r="O449" i="1" s="1"/>
  <c r="GM449" i="1" s="1"/>
  <c r="GN449" i="1" s="1"/>
  <c r="GM445" i="1"/>
  <c r="GO445" i="1" s="1"/>
  <c r="CP442" i="1"/>
  <c r="O442" i="1" s="1"/>
  <c r="GM442" i="1" s="1"/>
  <c r="GN442" i="1" s="1"/>
  <c r="V441" i="1"/>
  <c r="CY438" i="1"/>
  <c r="X438" i="1" s="1"/>
  <c r="BX427" i="1"/>
  <c r="FV348" i="1"/>
  <c r="EM395" i="1"/>
  <c r="CP381" i="1"/>
  <c r="O381" i="1" s="1"/>
  <c r="GM381" i="1" s="1"/>
  <c r="GO381" i="1" s="1"/>
  <c r="CY378" i="1"/>
  <c r="X378" i="1" s="1"/>
  <c r="CZ378" i="1"/>
  <c r="Y378" i="1" s="1"/>
  <c r="CP369" i="1"/>
  <c r="O369" i="1" s="1"/>
  <c r="CY355" i="1"/>
  <c r="X355" i="1" s="1"/>
  <c r="CZ355" i="1"/>
  <c r="Y355" i="1" s="1"/>
  <c r="CU821" i="3"/>
  <c r="CX829" i="3"/>
  <c r="CV821" i="3"/>
  <c r="CX830" i="3"/>
  <c r="CW824" i="3"/>
  <c r="CX824" i="3"/>
  <c r="CX821" i="3"/>
  <c r="CX827" i="3"/>
  <c r="CW823" i="3"/>
  <c r="CX825" i="3"/>
  <c r="AD438" i="1"/>
  <c r="AB438" i="1" s="1"/>
  <c r="CR438" i="1"/>
  <c r="Q438" i="1" s="1"/>
  <c r="CP438" i="1" s="1"/>
  <c r="O438" i="1" s="1"/>
  <c r="CY435" i="1"/>
  <c r="X435" i="1" s="1"/>
  <c r="CZ435" i="1"/>
  <c r="Y435" i="1" s="1"/>
  <c r="CZ543" i="1"/>
  <c r="Y543" i="1" s="1"/>
  <c r="CU851" i="3"/>
  <c r="CV851" i="3"/>
  <c r="CX853" i="3"/>
  <c r="CX854" i="3"/>
  <c r="CW853" i="3"/>
  <c r="CX851" i="3"/>
  <c r="F487" i="1"/>
  <c r="CS471" i="1"/>
  <c r="R471" i="1" s="1"/>
  <c r="CY471" i="1" s="1"/>
  <c r="X471" i="1" s="1"/>
  <c r="AB471" i="1"/>
  <c r="CS465" i="1"/>
  <c r="R465" i="1" s="1"/>
  <c r="AB465" i="1"/>
  <c r="HG462" i="1"/>
  <c r="CQ461" i="1"/>
  <c r="P461" i="1" s="1"/>
  <c r="CP461" i="1" s="1"/>
  <c r="O461" i="1" s="1"/>
  <c r="GM461" i="1" s="1"/>
  <c r="GO461" i="1" s="1"/>
  <c r="HG460" i="1"/>
  <c r="CQ459" i="1"/>
  <c r="P459" i="1" s="1"/>
  <c r="CP459" i="1" s="1"/>
  <c r="O459" i="1" s="1"/>
  <c r="GM459" i="1" s="1"/>
  <c r="GO459" i="1" s="1"/>
  <c r="CR450" i="1"/>
  <c r="Q450" i="1" s="1"/>
  <c r="CP450" i="1" s="1"/>
  <c r="O450" i="1" s="1"/>
  <c r="GM450" i="1" s="1"/>
  <c r="GN450" i="1" s="1"/>
  <c r="CZ448" i="1"/>
  <c r="Y448" i="1" s="1"/>
  <c r="CU782" i="3"/>
  <c r="CX786" i="3"/>
  <c r="CW784" i="3"/>
  <c r="CX784" i="3"/>
  <c r="CX783" i="3"/>
  <c r="CP443" i="1"/>
  <c r="O443" i="1" s="1"/>
  <c r="GM443" i="1" s="1"/>
  <c r="GN443" i="1" s="1"/>
  <c r="CS441" i="1"/>
  <c r="R441" i="1" s="1"/>
  <c r="CZ436" i="1"/>
  <c r="Y436" i="1" s="1"/>
  <c r="CQ433" i="1"/>
  <c r="P433" i="1" s="1"/>
  <c r="AB429" i="1"/>
  <c r="CT429" i="1"/>
  <c r="S429" i="1" s="1"/>
  <c r="CP429" i="1" s="1"/>
  <c r="O429" i="1" s="1"/>
  <c r="CP361" i="1"/>
  <c r="O361" i="1" s="1"/>
  <c r="CU957" i="3"/>
  <c r="CV957" i="3"/>
  <c r="CX960" i="3"/>
  <c r="CX966" i="3"/>
  <c r="CX962" i="3"/>
  <c r="CX958" i="3"/>
  <c r="CX929" i="3"/>
  <c r="CU925" i="3"/>
  <c r="CX930" i="3"/>
  <c r="CX926" i="3"/>
  <c r="CX927" i="3"/>
  <c r="CS456" i="1"/>
  <c r="R456" i="1" s="1"/>
  <c r="W451" i="1"/>
  <c r="CY442" i="1"/>
  <c r="X442" i="1" s="1"/>
  <c r="CZ442" i="1"/>
  <c r="Y442" i="1" s="1"/>
  <c r="CP439" i="1"/>
  <c r="O439" i="1" s="1"/>
  <c r="GM439" i="1" s="1"/>
  <c r="GN439" i="1" s="1"/>
  <c r="CZ430" i="1"/>
  <c r="Y430" i="1" s="1"/>
  <c r="FP348" i="1"/>
  <c r="EG395" i="1"/>
  <c r="FY395" i="1"/>
  <c r="CD348" i="1"/>
  <c r="AU395" i="1"/>
  <c r="CP388" i="1"/>
  <c r="O388" i="1" s="1"/>
  <c r="GM388" i="1" s="1"/>
  <c r="GO388" i="1" s="1"/>
  <c r="CT468" i="1"/>
  <c r="S468" i="1" s="1"/>
  <c r="HG466" i="1"/>
  <c r="AD462" i="1"/>
  <c r="AB462" i="1" s="1"/>
  <c r="AD460" i="1"/>
  <c r="CT458" i="1"/>
  <c r="S458" i="1" s="1"/>
  <c r="V451" i="1"/>
  <c r="CQ446" i="1"/>
  <c r="P446" i="1" s="1"/>
  <c r="CP446" i="1" s="1"/>
  <c r="O446" i="1" s="1"/>
  <c r="GM446" i="1" s="1"/>
  <c r="GO446" i="1" s="1"/>
  <c r="AB431" i="1"/>
  <c r="CT431" i="1"/>
  <c r="S431" i="1" s="1"/>
  <c r="AD430" i="1"/>
  <c r="AB430" i="1" s="1"/>
  <c r="CR430" i="1"/>
  <c r="Q430" i="1" s="1"/>
  <c r="CS430" i="1"/>
  <c r="R430" i="1" s="1"/>
  <c r="DW474" i="1" s="1"/>
  <c r="CY392" i="1"/>
  <c r="X392" i="1" s="1"/>
  <c r="CZ392" i="1"/>
  <c r="Y392" i="1" s="1"/>
  <c r="AB391" i="1"/>
  <c r="GM367" i="1"/>
  <c r="GO367" i="1" s="1"/>
  <c r="AD529" i="1"/>
  <c r="AB529" i="1" s="1"/>
  <c r="R527" i="1"/>
  <c r="CY527" i="1" s="1"/>
  <c r="X527" i="1" s="1"/>
  <c r="CX913" i="3"/>
  <c r="CX916" i="3"/>
  <c r="CU911" i="3"/>
  <c r="CX914" i="3"/>
  <c r="CV911" i="3"/>
  <c r="AD513" i="1"/>
  <c r="AB513" i="1" s="1"/>
  <c r="GA474" i="1"/>
  <c r="EV474" i="1"/>
  <c r="AX474" i="1"/>
  <c r="CZ463" i="1"/>
  <c r="Y463" i="1" s="1"/>
  <c r="CZ450" i="1"/>
  <c r="Y450" i="1" s="1"/>
  <c r="CS447" i="1"/>
  <c r="R447" i="1" s="1"/>
  <c r="CS438" i="1"/>
  <c r="R438" i="1" s="1"/>
  <c r="CZ438" i="1" s="1"/>
  <c r="Y438" i="1" s="1"/>
  <c r="CZ437" i="1"/>
  <c r="Y437" i="1" s="1"/>
  <c r="CY437" i="1"/>
  <c r="X437" i="1" s="1"/>
  <c r="BX348" i="1"/>
  <c r="AO395" i="1"/>
  <c r="CG395" i="1"/>
  <c r="BZ348" i="1"/>
  <c r="AQ395" i="1"/>
  <c r="CP379" i="1"/>
  <c r="O379" i="1" s="1"/>
  <c r="CY368" i="1"/>
  <c r="X368" i="1" s="1"/>
  <c r="CZ368" i="1"/>
  <c r="Y368" i="1" s="1"/>
  <c r="CX642" i="3"/>
  <c r="CU639" i="3"/>
  <c r="CX645" i="3"/>
  <c r="CV639" i="3"/>
  <c r="CX639" i="3"/>
  <c r="CW642" i="3"/>
  <c r="CX640" i="3"/>
  <c r="CX643" i="3"/>
  <c r="P368" i="1"/>
  <c r="CP368" i="1" s="1"/>
  <c r="O368" i="1" s="1"/>
  <c r="GM368" i="1" s="1"/>
  <c r="GN368" i="1" s="1"/>
  <c r="T368" i="1"/>
  <c r="V368" i="1"/>
  <c r="AD541" i="1"/>
  <c r="AB541" i="1" s="1"/>
  <c r="AD539" i="1"/>
  <c r="AB539" i="1" s="1"/>
  <c r="AD536" i="1"/>
  <c r="AB536" i="1" s="1"/>
  <c r="AB534" i="1"/>
  <c r="AB516" i="1"/>
  <c r="EU474" i="1"/>
  <c r="CX837" i="3"/>
  <c r="CX838" i="3"/>
  <c r="CX833" i="3"/>
  <c r="CX839" i="3"/>
  <c r="CX835" i="3"/>
  <c r="CU831" i="3"/>
  <c r="CX831" i="3"/>
  <c r="CW834" i="3"/>
  <c r="AD466" i="1"/>
  <c r="AB466" i="1" s="1"/>
  <c r="AB460" i="1"/>
  <c r="U453" i="1"/>
  <c r="AD453" i="1"/>
  <c r="AB453" i="1" s="1"/>
  <c r="CX792" i="3"/>
  <c r="CU789" i="3"/>
  <c r="CV789" i="3"/>
  <c r="CW792" i="3"/>
  <c r="CX793" i="3"/>
  <c r="CW794" i="3"/>
  <c r="CX789" i="3"/>
  <c r="CX795" i="3"/>
  <c r="CS443" i="1"/>
  <c r="R443" i="1" s="1"/>
  <c r="CY439" i="1"/>
  <c r="X439" i="1" s="1"/>
  <c r="CZ439" i="1"/>
  <c r="Y439" i="1" s="1"/>
  <c r="CP437" i="1"/>
  <c r="O437" i="1" s="1"/>
  <c r="CQ436" i="1"/>
  <c r="P436" i="1" s="1"/>
  <c r="CZ434" i="1"/>
  <c r="Y434" i="1" s="1"/>
  <c r="CP377" i="1"/>
  <c r="O377" i="1" s="1"/>
  <c r="GM377" i="1" s="1"/>
  <c r="GO377" i="1" s="1"/>
  <c r="CP364" i="1"/>
  <c r="O364" i="1" s="1"/>
  <c r="GM364" i="1" s="1"/>
  <c r="GN364" i="1" s="1"/>
  <c r="CZ363" i="1"/>
  <c r="Y363" i="1" s="1"/>
  <c r="CP359" i="1"/>
  <c r="O359" i="1" s="1"/>
  <c r="S467" i="1"/>
  <c r="CP467" i="1" s="1"/>
  <c r="O467" i="1" s="1"/>
  <c r="CQ440" i="1"/>
  <c r="P440" i="1" s="1"/>
  <c r="CP440" i="1" s="1"/>
  <c r="O440" i="1" s="1"/>
  <c r="CR434" i="1"/>
  <c r="Q434" i="1" s="1"/>
  <c r="CP434" i="1" s="1"/>
  <c r="O434" i="1" s="1"/>
  <c r="CS434" i="1"/>
  <c r="R434" i="1" s="1"/>
  <c r="CY434" i="1" s="1"/>
  <c r="X434" i="1" s="1"/>
  <c r="AD434" i="1"/>
  <c r="AB434" i="1" s="1"/>
  <c r="CY433" i="1"/>
  <c r="X433" i="1" s="1"/>
  <c r="GM378" i="1"/>
  <c r="GO378" i="1" s="1"/>
  <c r="CZ362" i="1"/>
  <c r="Y362" i="1" s="1"/>
  <c r="CY356" i="1"/>
  <c r="X356" i="1" s="1"/>
  <c r="CZ356" i="1"/>
  <c r="Y356" i="1" s="1"/>
  <c r="CX934" i="3"/>
  <c r="CX937" i="3"/>
  <c r="CU932" i="3"/>
  <c r="CW937" i="3"/>
  <c r="CW936" i="3"/>
  <c r="CX932" i="3"/>
  <c r="CW934" i="3"/>
  <c r="Q455" i="1"/>
  <c r="AB452" i="1"/>
  <c r="CU806" i="3"/>
  <c r="CX807" i="3"/>
  <c r="T441" i="1"/>
  <c r="CP386" i="1"/>
  <c r="O386" i="1" s="1"/>
  <c r="GM386" i="1" s="1"/>
  <c r="GO386" i="1" s="1"/>
  <c r="HG443" i="1"/>
  <c r="CR436" i="1"/>
  <c r="Q436" i="1" s="1"/>
  <c r="CR433" i="1"/>
  <c r="Q433" i="1" s="1"/>
  <c r="AD474" i="1" s="1"/>
  <c r="BC395" i="1"/>
  <c r="HG365" i="1"/>
  <c r="R364" i="1"/>
  <c r="AE395" i="1" s="1"/>
  <c r="R363" i="1"/>
  <c r="CY363" i="1" s="1"/>
  <c r="X363" i="1" s="1"/>
  <c r="GM363" i="1" s="1"/>
  <c r="GN363" i="1" s="1"/>
  <c r="CY362" i="1"/>
  <c r="X362" i="1" s="1"/>
  <c r="CQ357" i="1"/>
  <c r="P357" i="1" s="1"/>
  <c r="CP357" i="1" s="1"/>
  <c r="O357" i="1" s="1"/>
  <c r="AB357" i="1"/>
  <c r="V355" i="1"/>
  <c r="EA395" i="1" s="1"/>
  <c r="CY352" i="1"/>
  <c r="X352" i="1" s="1"/>
  <c r="CZ352" i="1"/>
  <c r="Y352" i="1" s="1"/>
  <c r="CY306" i="1"/>
  <c r="X306" i="1" s="1"/>
  <c r="GM306" i="1" s="1"/>
  <c r="GO306" i="1" s="1"/>
  <c r="CZ306" i="1"/>
  <c r="Y306" i="1" s="1"/>
  <c r="CP300" i="1"/>
  <c r="O300" i="1" s="1"/>
  <c r="CY293" i="1"/>
  <c r="X293" i="1" s="1"/>
  <c r="GM293" i="1" s="1"/>
  <c r="GO293" i="1" s="1"/>
  <c r="CZ293" i="1"/>
  <c r="Y293" i="1" s="1"/>
  <c r="CP287" i="1"/>
  <c r="O287" i="1" s="1"/>
  <c r="GM287" i="1" s="1"/>
  <c r="GO287" i="1" s="1"/>
  <c r="CY284" i="1"/>
  <c r="X284" i="1" s="1"/>
  <c r="CZ284" i="1"/>
  <c r="Y284" i="1" s="1"/>
  <c r="CP276" i="1"/>
  <c r="O276" i="1" s="1"/>
  <c r="CX685" i="3"/>
  <c r="CX689" i="3"/>
  <c r="CU685" i="3"/>
  <c r="CX693" i="3"/>
  <c r="CX691" i="3"/>
  <c r="CW687" i="3"/>
  <c r="CS371" i="1"/>
  <c r="R371" i="1" s="1"/>
  <c r="CY371" i="1" s="1"/>
  <c r="X371" i="1" s="1"/>
  <c r="Q364" i="1"/>
  <c r="AD395" i="1" s="1"/>
  <c r="U355" i="1"/>
  <c r="DZ395" i="1" s="1"/>
  <c r="W355" i="1"/>
  <c r="EB395" i="1" s="1"/>
  <c r="EG269" i="1"/>
  <c r="P320" i="1"/>
  <c r="CZ277" i="1"/>
  <c r="Y277" i="1" s="1"/>
  <c r="CY277" i="1"/>
  <c r="X277" i="1" s="1"/>
  <c r="CP274" i="1"/>
  <c r="O274" i="1" s="1"/>
  <c r="GM274" i="1" s="1"/>
  <c r="GN274" i="1" s="1"/>
  <c r="EB316" i="1"/>
  <c r="CW718" i="3"/>
  <c r="CU715" i="3"/>
  <c r="CX715" i="3"/>
  <c r="CW717" i="3"/>
  <c r="CZ393" i="1"/>
  <c r="Y393" i="1" s="1"/>
  <c r="CZ379" i="1"/>
  <c r="Y379" i="1" s="1"/>
  <c r="CR371" i="1"/>
  <c r="Q371" i="1" s="1"/>
  <c r="CP371" i="1" s="1"/>
  <c r="O371" i="1" s="1"/>
  <c r="CX663" i="3"/>
  <c r="CX664" i="3"/>
  <c r="CW665" i="3"/>
  <c r="CX665" i="3"/>
  <c r="CX661" i="3"/>
  <c r="CW663" i="3"/>
  <c r="CU660" i="3"/>
  <c r="CX666" i="3"/>
  <c r="AD365" i="1"/>
  <c r="AB365" i="1" s="1"/>
  <c r="AD361" i="1"/>
  <c r="AB361" i="1" s="1"/>
  <c r="CZ358" i="1"/>
  <c r="Y358" i="1" s="1"/>
  <c r="GM358" i="1" s="1"/>
  <c r="GN358" i="1" s="1"/>
  <c r="CY357" i="1"/>
  <c r="X357" i="1" s="1"/>
  <c r="CP351" i="1"/>
  <c r="O351" i="1" s="1"/>
  <c r="CP313" i="1"/>
  <c r="O313" i="1" s="1"/>
  <c r="CP294" i="1"/>
  <c r="O294" i="1" s="1"/>
  <c r="CP291" i="1"/>
  <c r="O291" i="1" s="1"/>
  <c r="CY290" i="1"/>
  <c r="X290" i="1" s="1"/>
  <c r="CZ290" i="1"/>
  <c r="Y290" i="1" s="1"/>
  <c r="CP282" i="1"/>
  <c r="O282" i="1" s="1"/>
  <c r="DZ316" i="1"/>
  <c r="AD440" i="1"/>
  <c r="AB440" i="1" s="1"/>
  <c r="AB435" i="1"/>
  <c r="AB432" i="1"/>
  <c r="AD389" i="1"/>
  <c r="AB389" i="1" s="1"/>
  <c r="AB385" i="1"/>
  <c r="AD375" i="1"/>
  <c r="AB373" i="1"/>
  <c r="AB369" i="1"/>
  <c r="AD367" i="1"/>
  <c r="AB367" i="1" s="1"/>
  <c r="HG364" i="1"/>
  <c r="CS360" i="1"/>
  <c r="R360" i="1" s="1"/>
  <c r="CZ360" i="1" s="1"/>
  <c r="Y360" i="1" s="1"/>
  <c r="P355" i="1"/>
  <c r="CP314" i="1"/>
  <c r="O314" i="1" s="1"/>
  <c r="CP280" i="1"/>
  <c r="O280" i="1" s="1"/>
  <c r="CP275" i="1"/>
  <c r="O275" i="1" s="1"/>
  <c r="CX650" i="3"/>
  <c r="CX651" i="3"/>
  <c r="CU646" i="3"/>
  <c r="CX652" i="3"/>
  <c r="CV646" i="3"/>
  <c r="CX648" i="3"/>
  <c r="CX646" i="3"/>
  <c r="CW650" i="3"/>
  <c r="CY350" i="1"/>
  <c r="X350" i="1" s="1"/>
  <c r="CZ350" i="1"/>
  <c r="Y350" i="1" s="1"/>
  <c r="CY294" i="1"/>
  <c r="X294" i="1" s="1"/>
  <c r="CZ294" i="1"/>
  <c r="Y294" i="1" s="1"/>
  <c r="DU316" i="1"/>
  <c r="CP272" i="1"/>
  <c r="O272" i="1" s="1"/>
  <c r="CX776" i="3"/>
  <c r="CW779" i="3"/>
  <c r="CX777" i="3"/>
  <c r="CU775" i="3"/>
  <c r="CW780" i="3"/>
  <c r="CX780" i="3"/>
  <c r="CW777" i="3"/>
  <c r="CS440" i="1"/>
  <c r="R440" i="1" s="1"/>
  <c r="CY440" i="1" s="1"/>
  <c r="X440" i="1" s="1"/>
  <c r="GA395" i="1"/>
  <c r="EV395" i="1"/>
  <c r="AD391" i="1"/>
  <c r="CS389" i="1"/>
  <c r="R389" i="1" s="1"/>
  <c r="CY389" i="1" s="1"/>
  <c r="X389" i="1" s="1"/>
  <c r="AD377" i="1"/>
  <c r="AB377" i="1" s="1"/>
  <c r="CS375" i="1"/>
  <c r="R375" i="1" s="1"/>
  <c r="AB375" i="1"/>
  <c r="CS367" i="1"/>
  <c r="R367" i="1" s="1"/>
  <c r="AB364" i="1"/>
  <c r="W360" i="1"/>
  <c r="CX629" i="3"/>
  <c r="CU625" i="3"/>
  <c r="CW631" i="3"/>
  <c r="CV625" i="3"/>
  <c r="CX631" i="3"/>
  <c r="CX627" i="3"/>
  <c r="CX633" i="3"/>
  <c r="CW632" i="3"/>
  <c r="CW629" i="3"/>
  <c r="CX636" i="3"/>
  <c r="CX625" i="3"/>
  <c r="K365" i="1"/>
  <c r="GX355" i="1"/>
  <c r="GB395" i="1" s="1"/>
  <c r="CY299" i="1"/>
  <c r="X299" i="1" s="1"/>
  <c r="CY291" i="1"/>
  <c r="X291" i="1" s="1"/>
  <c r="CZ291" i="1"/>
  <c r="Y291" i="1" s="1"/>
  <c r="DY316" i="1"/>
  <c r="EU395" i="1"/>
  <c r="EI395" i="1"/>
  <c r="CU695" i="3"/>
  <c r="CX703" i="3"/>
  <c r="CV695" i="3"/>
  <c r="CW698" i="3"/>
  <c r="CX698" i="3"/>
  <c r="CX701" i="3"/>
  <c r="CX699" i="3"/>
  <c r="CX695" i="3"/>
  <c r="CZ371" i="1"/>
  <c r="Y371" i="1" s="1"/>
  <c r="Q362" i="1"/>
  <c r="CP362" i="1" s="1"/>
  <c r="O362" i="1" s="1"/>
  <c r="GM362" i="1" s="1"/>
  <c r="GN362" i="1" s="1"/>
  <c r="CP353" i="1"/>
  <c r="O353" i="1" s="1"/>
  <c r="GM295" i="1"/>
  <c r="GO295" i="1" s="1"/>
  <c r="CP289" i="1"/>
  <c r="O289" i="1" s="1"/>
  <c r="CP281" i="1"/>
  <c r="O281" i="1" s="1"/>
  <c r="CZ274" i="1"/>
  <c r="Y274" i="1" s="1"/>
  <c r="CY274" i="1"/>
  <c r="X274" i="1" s="1"/>
  <c r="EA316" i="1"/>
  <c r="CZ271" i="1"/>
  <c r="Y271" i="1" s="1"/>
  <c r="CY271" i="1"/>
  <c r="X271" i="1" s="1"/>
  <c r="AF316" i="1"/>
  <c r="ET395" i="1"/>
  <c r="CS391" i="1"/>
  <c r="R391" i="1" s="1"/>
  <c r="CT387" i="1"/>
  <c r="S387" i="1" s="1"/>
  <c r="CP387" i="1" s="1"/>
  <c r="O387" i="1" s="1"/>
  <c r="GM387" i="1" s="1"/>
  <c r="GO387" i="1" s="1"/>
  <c r="CT384" i="1"/>
  <c r="S384" i="1" s="1"/>
  <c r="CT382" i="1"/>
  <c r="S382" i="1" s="1"/>
  <c r="CP382" i="1" s="1"/>
  <c r="O382" i="1" s="1"/>
  <c r="GM382" i="1" s="1"/>
  <c r="GO382" i="1" s="1"/>
  <c r="CS377" i="1"/>
  <c r="R377" i="1" s="1"/>
  <c r="CT372" i="1"/>
  <c r="S372" i="1" s="1"/>
  <c r="AF395" i="1" s="1"/>
  <c r="CT370" i="1"/>
  <c r="S370" i="1" s="1"/>
  <c r="CP352" i="1"/>
  <c r="O352" i="1" s="1"/>
  <c r="CZ351" i="1"/>
  <c r="Y351" i="1" s="1"/>
  <c r="ED395" i="1" s="1"/>
  <c r="CP298" i="1"/>
  <c r="O298" i="1" s="1"/>
  <c r="GM298" i="1" s="1"/>
  <c r="GO298" i="1" s="1"/>
  <c r="CP283" i="1"/>
  <c r="O283" i="1" s="1"/>
  <c r="CY273" i="1"/>
  <c r="X273" i="1" s="1"/>
  <c r="CZ273" i="1"/>
  <c r="Y273" i="1" s="1"/>
  <c r="CZ385" i="1"/>
  <c r="Y385" i="1" s="1"/>
  <c r="GM385" i="1" s="1"/>
  <c r="GO385" i="1" s="1"/>
  <c r="CZ373" i="1"/>
  <c r="Y373" i="1" s="1"/>
  <c r="GM373" i="1" s="1"/>
  <c r="GO373" i="1" s="1"/>
  <c r="CZ369" i="1"/>
  <c r="Y369" i="1" s="1"/>
  <c r="U369" i="1"/>
  <c r="AB359" i="1"/>
  <c r="T355" i="1"/>
  <c r="CY353" i="1"/>
  <c r="X353" i="1" s="1"/>
  <c r="CZ353" i="1"/>
  <c r="Y353" i="1" s="1"/>
  <c r="CR351" i="1"/>
  <c r="Q351" i="1" s="1"/>
  <c r="CS351" i="1"/>
  <c r="R351" i="1" s="1"/>
  <c r="CY351" i="1" s="1"/>
  <c r="X351" i="1" s="1"/>
  <c r="EC395" i="1" s="1"/>
  <c r="AD351" i="1"/>
  <c r="AB351" i="1" s="1"/>
  <c r="GM312" i="1"/>
  <c r="GO312" i="1" s="1"/>
  <c r="CZ310" i="1"/>
  <c r="Y310" i="1" s="1"/>
  <c r="CY310" i="1"/>
  <c r="X310" i="1" s="1"/>
  <c r="CP307" i="1"/>
  <c r="O307" i="1" s="1"/>
  <c r="GM307" i="1" s="1"/>
  <c r="GO307" i="1" s="1"/>
  <c r="CP304" i="1"/>
  <c r="O304" i="1" s="1"/>
  <c r="GM304" i="1" s="1"/>
  <c r="GO304" i="1" s="1"/>
  <c r="CZ278" i="1"/>
  <c r="Y278" i="1" s="1"/>
  <c r="GM277" i="1"/>
  <c r="GN277" i="1" s="1"/>
  <c r="GB316" i="1"/>
  <c r="AJ316" i="1"/>
  <c r="AB442" i="1"/>
  <c r="AB439" i="1"/>
  <c r="AD436" i="1"/>
  <c r="AB436" i="1" s="1"/>
  <c r="AD433" i="1"/>
  <c r="AB433" i="1" s="1"/>
  <c r="CX713" i="3"/>
  <c r="CU711" i="3"/>
  <c r="CW714" i="3"/>
  <c r="CW713" i="3"/>
  <c r="AB393" i="1"/>
  <c r="AB379" i="1"/>
  <c r="CX655" i="3"/>
  <c r="CW658" i="3"/>
  <c r="CX658" i="3"/>
  <c r="CU653" i="3"/>
  <c r="CW655" i="3"/>
  <c r="CX656" i="3"/>
  <c r="CV653" i="3"/>
  <c r="V364" i="1"/>
  <c r="AI395" i="1" s="1"/>
  <c r="CQ354" i="1"/>
  <c r="P354" i="1" s="1"/>
  <c r="AB354" i="1"/>
  <c r="AU269" i="1"/>
  <c r="F335" i="1"/>
  <c r="GM311" i="1"/>
  <c r="GO311" i="1" s="1"/>
  <c r="CP302" i="1"/>
  <c r="O302" i="1" s="1"/>
  <c r="GM302" i="1" s="1"/>
  <c r="GO302" i="1" s="1"/>
  <c r="CP288" i="1"/>
  <c r="O288" i="1" s="1"/>
  <c r="GM288" i="1" s="1"/>
  <c r="GO288" i="1" s="1"/>
  <c r="CP284" i="1"/>
  <c r="O284" i="1" s="1"/>
  <c r="GM284" i="1" s="1"/>
  <c r="GN284" i="1" s="1"/>
  <c r="CY281" i="1"/>
  <c r="X281" i="1" s="1"/>
  <c r="CZ281" i="1"/>
  <c r="Y281" i="1" s="1"/>
  <c r="CY279" i="1"/>
  <c r="X279" i="1" s="1"/>
  <c r="CZ279" i="1"/>
  <c r="Y279" i="1" s="1"/>
  <c r="DX316" i="1"/>
  <c r="CZ361" i="1"/>
  <c r="Y361" i="1" s="1"/>
  <c r="CR355" i="1"/>
  <c r="Q355" i="1" s="1"/>
  <c r="AD355" i="1"/>
  <c r="AB355" i="1" s="1"/>
  <c r="CY314" i="1"/>
  <c r="X314" i="1" s="1"/>
  <c r="CZ314" i="1"/>
  <c r="Y314" i="1" s="1"/>
  <c r="CP310" i="1"/>
  <c r="O310" i="1" s="1"/>
  <c r="GM310" i="1" s="1"/>
  <c r="GO310" i="1" s="1"/>
  <c r="CZ300" i="1"/>
  <c r="Y300" i="1" s="1"/>
  <c r="CY300" i="1"/>
  <c r="X300" i="1" s="1"/>
  <c r="CY289" i="1"/>
  <c r="X289" i="1" s="1"/>
  <c r="CZ289" i="1"/>
  <c r="Y289" i="1" s="1"/>
  <c r="CY276" i="1"/>
  <c r="X276" i="1" s="1"/>
  <c r="CZ276" i="1"/>
  <c r="Y276" i="1" s="1"/>
  <c r="CP235" i="1"/>
  <c r="O235" i="1" s="1"/>
  <c r="GM235" i="1" s="1"/>
  <c r="GN235" i="1" s="1"/>
  <c r="CI395" i="1"/>
  <c r="BD395" i="1"/>
  <c r="CY361" i="1"/>
  <c r="X361" i="1" s="1"/>
  <c r="AD360" i="1"/>
  <c r="AB360" i="1" s="1"/>
  <c r="CZ357" i="1"/>
  <c r="Y357" i="1" s="1"/>
  <c r="CQ356" i="1"/>
  <c r="P356" i="1" s="1"/>
  <c r="CP356" i="1" s="1"/>
  <c r="O356" i="1" s="1"/>
  <c r="GM356" i="1" s="1"/>
  <c r="GN356" i="1" s="1"/>
  <c r="AB356" i="1"/>
  <c r="CP350" i="1"/>
  <c r="O350" i="1" s="1"/>
  <c r="GM290" i="1"/>
  <c r="GN290" i="1" s="1"/>
  <c r="CP285" i="1"/>
  <c r="O285" i="1" s="1"/>
  <c r="GM285" i="1" s="1"/>
  <c r="GN285" i="1" s="1"/>
  <c r="CY282" i="1"/>
  <c r="X282" i="1" s="1"/>
  <c r="CZ282" i="1"/>
  <c r="Y282" i="1" s="1"/>
  <c r="CP279" i="1"/>
  <c r="O279" i="1" s="1"/>
  <c r="BD316" i="1"/>
  <c r="CR299" i="1"/>
  <c r="Q299" i="1" s="1"/>
  <c r="CP299" i="1" s="1"/>
  <c r="O299" i="1" s="1"/>
  <c r="GM299" i="1" s="1"/>
  <c r="GO299" i="1" s="1"/>
  <c r="AD296" i="1"/>
  <c r="AB296" i="1" s="1"/>
  <c r="AB294" i="1"/>
  <c r="AB290" i="1"/>
  <c r="AD288" i="1"/>
  <c r="AB288" i="1" s="1"/>
  <c r="AB284" i="1"/>
  <c r="AB281" i="1"/>
  <c r="AD278" i="1"/>
  <c r="AD275" i="1"/>
  <c r="CX446" i="3"/>
  <c r="CV443" i="3"/>
  <c r="CX443" i="3"/>
  <c r="CU443" i="3"/>
  <c r="CW446" i="3"/>
  <c r="CX444" i="3"/>
  <c r="AB271" i="1"/>
  <c r="CY221" i="1"/>
  <c r="X221" i="1" s="1"/>
  <c r="CP217" i="1"/>
  <c r="O217" i="1" s="1"/>
  <c r="GM217" i="1" s="1"/>
  <c r="GO217" i="1" s="1"/>
  <c r="CP205" i="1"/>
  <c r="O205" i="1" s="1"/>
  <c r="BC316" i="1"/>
  <c r="AQ316" i="1"/>
  <c r="AD313" i="1"/>
  <c r="AB313" i="1" s="1"/>
  <c r="CS311" i="1"/>
  <c r="R311" i="1" s="1"/>
  <c r="AB311" i="1"/>
  <c r="CS309" i="1"/>
  <c r="R309" i="1" s="1"/>
  <c r="CZ309" i="1" s="1"/>
  <c r="Y309" i="1" s="1"/>
  <c r="AB309" i="1"/>
  <c r="AD307" i="1"/>
  <c r="AB307" i="1" s="1"/>
  <c r="CS305" i="1"/>
  <c r="R305" i="1" s="1"/>
  <c r="CZ305" i="1" s="1"/>
  <c r="Y305" i="1" s="1"/>
  <c r="AB305" i="1"/>
  <c r="CS303" i="1"/>
  <c r="R303" i="1" s="1"/>
  <c r="AB303" i="1"/>
  <c r="CS301" i="1"/>
  <c r="R301" i="1" s="1"/>
  <c r="W292" i="1"/>
  <c r="CX513" i="3"/>
  <c r="CU510" i="3"/>
  <c r="CV510" i="3"/>
  <c r="CW514" i="3"/>
  <c r="CW513" i="3"/>
  <c r="CX510" i="3"/>
  <c r="CX516" i="3"/>
  <c r="CS286" i="1"/>
  <c r="R286" i="1" s="1"/>
  <c r="CQ273" i="1"/>
  <c r="P273" i="1" s="1"/>
  <c r="CP273" i="1" s="1"/>
  <c r="O273" i="1" s="1"/>
  <c r="CS272" i="1"/>
  <c r="R272" i="1" s="1"/>
  <c r="DW316" i="1" s="1"/>
  <c r="P256" i="1"/>
  <c r="EM190" i="1"/>
  <c r="CD190" i="1"/>
  <c r="AU237" i="1"/>
  <c r="P341" i="1"/>
  <c r="P329" i="1"/>
  <c r="CG316" i="1"/>
  <c r="BB316" i="1"/>
  <c r="AP316" i="1"/>
  <c r="CU549" i="3"/>
  <c r="CX551" i="3"/>
  <c r="CX550" i="3"/>
  <c r="CX554" i="3"/>
  <c r="CX556" i="3"/>
  <c r="AD298" i="1"/>
  <c r="AB298" i="1" s="1"/>
  <c r="CS296" i="1"/>
  <c r="R296" i="1" s="1"/>
  <c r="CS288" i="1"/>
  <c r="R288" i="1" s="1"/>
  <c r="AD283" i="1"/>
  <c r="AB283" i="1" s="1"/>
  <c r="AD280" i="1"/>
  <c r="AB280" i="1" s="1"/>
  <c r="CS278" i="1"/>
  <c r="R278" i="1" s="1"/>
  <c r="CY278" i="1" s="1"/>
  <c r="X278" i="1" s="1"/>
  <c r="GM278" i="1" s="1"/>
  <c r="GN278" i="1" s="1"/>
  <c r="AB278" i="1"/>
  <c r="CS275" i="1"/>
  <c r="R275" i="1" s="1"/>
  <c r="CZ275" i="1" s="1"/>
  <c r="Y275" i="1" s="1"/>
  <c r="AB275" i="1"/>
  <c r="CR272" i="1"/>
  <c r="Q272" i="1" s="1"/>
  <c r="DV316" i="1" s="1"/>
  <c r="CK190" i="1"/>
  <c r="BB237" i="1"/>
  <c r="S213" i="1"/>
  <c r="CY205" i="1"/>
  <c r="X205" i="1" s="1"/>
  <c r="CZ205" i="1"/>
  <c r="Y205" i="1" s="1"/>
  <c r="AB200" i="1"/>
  <c r="CY193" i="1"/>
  <c r="X193" i="1" s="1"/>
  <c r="CZ193" i="1"/>
  <c r="Y193" i="1" s="1"/>
  <c r="CZ192" i="1"/>
  <c r="Y192" i="1" s="1"/>
  <c r="CY192" i="1"/>
  <c r="X192" i="1" s="1"/>
  <c r="CU579" i="3"/>
  <c r="CV579" i="3"/>
  <c r="CX579" i="3"/>
  <c r="CX580" i="3"/>
  <c r="CX581" i="3"/>
  <c r="CX582" i="3"/>
  <c r="EM316" i="1"/>
  <c r="AO316" i="1"/>
  <c r="CS313" i="1"/>
  <c r="R313" i="1" s="1"/>
  <c r="CY313" i="1" s="1"/>
  <c r="X313" i="1" s="1"/>
  <c r="CS307" i="1"/>
  <c r="R307" i="1" s="1"/>
  <c r="HG304" i="1"/>
  <c r="HG302" i="1"/>
  <c r="AD293" i="1"/>
  <c r="HG285" i="1"/>
  <c r="GX271" i="1"/>
  <c r="CJ316" i="1" s="1"/>
  <c r="Q271" i="1"/>
  <c r="AD316" i="1" s="1"/>
  <c r="CD269" i="1"/>
  <c r="CP215" i="1"/>
  <c r="O215" i="1" s="1"/>
  <c r="GM215" i="1" s="1"/>
  <c r="GO215" i="1" s="1"/>
  <c r="CP209" i="1"/>
  <c r="O209" i="1" s="1"/>
  <c r="GM209" i="1" s="1"/>
  <c r="GO209" i="1" s="1"/>
  <c r="CY202" i="1"/>
  <c r="X202" i="1" s="1"/>
  <c r="GM202" i="1" s="1"/>
  <c r="GN202" i="1" s="1"/>
  <c r="CZ202" i="1"/>
  <c r="Y202" i="1" s="1"/>
  <c r="CY198" i="1"/>
  <c r="X198" i="1" s="1"/>
  <c r="CZ198" i="1"/>
  <c r="Y198" i="1" s="1"/>
  <c r="AB353" i="1"/>
  <c r="AZ316" i="1"/>
  <c r="AD310" i="1"/>
  <c r="AB310" i="1" s="1"/>
  <c r="CZ299" i="1"/>
  <c r="Y299" i="1" s="1"/>
  <c r="CS283" i="1"/>
  <c r="R283" i="1" s="1"/>
  <c r="CY283" i="1" s="1"/>
  <c r="X283" i="1" s="1"/>
  <c r="CS280" i="1"/>
  <c r="R280" i="1" s="1"/>
  <c r="CY280" i="1" s="1"/>
  <c r="X280" i="1" s="1"/>
  <c r="FY237" i="1"/>
  <c r="CP222" i="1"/>
  <c r="O222" i="1" s="1"/>
  <c r="GM222" i="1" s="1"/>
  <c r="GO222" i="1" s="1"/>
  <c r="CY215" i="1"/>
  <c r="X215" i="1" s="1"/>
  <c r="CY200" i="1"/>
  <c r="X200" i="1" s="1"/>
  <c r="GM200" i="1" s="1"/>
  <c r="GN200" i="1" s="1"/>
  <c r="CZ200" i="1"/>
  <c r="Y200" i="1" s="1"/>
  <c r="CP196" i="1"/>
  <c r="O196" i="1" s="1"/>
  <c r="CP195" i="1"/>
  <c r="O195" i="1" s="1"/>
  <c r="HG308" i="1"/>
  <c r="AD304" i="1"/>
  <c r="AB304" i="1" s="1"/>
  <c r="AD302" i="1"/>
  <c r="AD295" i="1"/>
  <c r="AB293" i="1"/>
  <c r="AB291" i="1"/>
  <c r="AD289" i="1"/>
  <c r="AB289" i="1" s="1"/>
  <c r="AD285" i="1"/>
  <c r="V271" i="1"/>
  <c r="AI316" i="1" s="1"/>
  <c r="CZ234" i="1"/>
  <c r="Y234" i="1" s="1"/>
  <c r="CY234" i="1"/>
  <c r="X234" i="1" s="1"/>
  <c r="CP229" i="1"/>
  <c r="O229" i="1" s="1"/>
  <c r="CY196" i="1"/>
  <c r="X196" i="1" s="1"/>
  <c r="CI111" i="1"/>
  <c r="AZ158" i="1"/>
  <c r="CX613" i="3"/>
  <c r="CX619" i="3"/>
  <c r="CX624" i="3"/>
  <c r="CX616" i="3"/>
  <c r="CU611" i="3"/>
  <c r="CV611" i="3"/>
  <c r="CW613" i="3"/>
  <c r="CW619" i="3"/>
  <c r="CX621" i="3"/>
  <c r="CX617" i="3"/>
  <c r="CX614" i="3"/>
  <c r="R292" i="1"/>
  <c r="CW522" i="3"/>
  <c r="CU517" i="3"/>
  <c r="CX519" i="3"/>
  <c r="CX522" i="3"/>
  <c r="T271" i="1"/>
  <c r="AG316" i="1" s="1"/>
  <c r="FP269" i="1"/>
  <c r="CP228" i="1"/>
  <c r="O228" i="1" s="1"/>
  <c r="GM228" i="1" s="1"/>
  <c r="GO228" i="1" s="1"/>
  <c r="GM192" i="1"/>
  <c r="AD352" i="1"/>
  <c r="AB352" i="1" s="1"/>
  <c r="AD350" i="1"/>
  <c r="AB350" i="1" s="1"/>
  <c r="EU316" i="1"/>
  <c r="EI316" i="1"/>
  <c r="CU559" i="3"/>
  <c r="CX567" i="3"/>
  <c r="CX559" i="3"/>
  <c r="CX562" i="3"/>
  <c r="CX564" i="3"/>
  <c r="CX568" i="3"/>
  <c r="CX560" i="3"/>
  <c r="CV559" i="3"/>
  <c r="AD308" i="1"/>
  <c r="AB308" i="1" s="1"/>
  <c r="AB302" i="1"/>
  <c r="AD297" i="1"/>
  <c r="AB297" i="1" s="1"/>
  <c r="CS295" i="1"/>
  <c r="R295" i="1" s="1"/>
  <c r="AB295" i="1"/>
  <c r="AB287" i="1"/>
  <c r="CS285" i="1"/>
  <c r="R285" i="1" s="1"/>
  <c r="AB285" i="1"/>
  <c r="AD279" i="1"/>
  <c r="AB279" i="1" s="1"/>
  <c r="BC190" i="1"/>
  <c r="F253" i="1"/>
  <c r="CY235" i="1"/>
  <c r="X235" i="1" s="1"/>
  <c r="CZ235" i="1"/>
  <c r="Y235" i="1" s="1"/>
  <c r="CY214" i="1"/>
  <c r="X214" i="1" s="1"/>
  <c r="CZ214" i="1"/>
  <c r="Y214" i="1" s="1"/>
  <c r="V213" i="1"/>
  <c r="CZ194" i="1"/>
  <c r="Y194" i="1" s="1"/>
  <c r="CY194" i="1"/>
  <c r="X194" i="1" s="1"/>
  <c r="T351" i="1"/>
  <c r="DY395" i="1" s="1"/>
  <c r="FY316" i="1"/>
  <c r="GX292" i="1"/>
  <c r="W291" i="1"/>
  <c r="CU503" i="3"/>
  <c r="CX509" i="3"/>
  <c r="CV503" i="3"/>
  <c r="CX503" i="3"/>
  <c r="CX504" i="3"/>
  <c r="CX506" i="3"/>
  <c r="U271" i="1"/>
  <c r="AH316" i="1" s="1"/>
  <c r="P262" i="1"/>
  <c r="EV190" i="1"/>
  <c r="AQ190" i="1"/>
  <c r="F247" i="1"/>
  <c r="CY220" i="1"/>
  <c r="X220" i="1" s="1"/>
  <c r="GM220" i="1" s="1"/>
  <c r="GO220" i="1" s="1"/>
  <c r="CZ220" i="1"/>
  <c r="Y220" i="1" s="1"/>
  <c r="CP219" i="1"/>
  <c r="O219" i="1" s="1"/>
  <c r="GM219" i="1" s="1"/>
  <c r="GO219" i="1" s="1"/>
  <c r="CP216" i="1"/>
  <c r="O216" i="1" s="1"/>
  <c r="GM216" i="1" s="1"/>
  <c r="GO216" i="1" s="1"/>
  <c r="R213" i="1"/>
  <c r="U209" i="1"/>
  <c r="I213" i="1"/>
  <c r="K213" i="1"/>
  <c r="CS308" i="1"/>
  <c r="R308" i="1" s="1"/>
  <c r="CS297" i="1"/>
  <c r="R297" i="1" s="1"/>
  <c r="CT292" i="1"/>
  <c r="S292" i="1" s="1"/>
  <c r="CP292" i="1" s="1"/>
  <c r="O292" i="1" s="1"/>
  <c r="CY227" i="1"/>
  <c r="X227" i="1" s="1"/>
  <c r="CP214" i="1"/>
  <c r="O214" i="1" s="1"/>
  <c r="P213" i="1"/>
  <c r="W207" i="1"/>
  <c r="EB237" i="1" s="1"/>
  <c r="CY195" i="1"/>
  <c r="X195" i="1" s="1"/>
  <c r="CZ195" i="1"/>
  <c r="Y195" i="1" s="1"/>
  <c r="CX577" i="3"/>
  <c r="CU575" i="3"/>
  <c r="CV575" i="3"/>
  <c r="CW577" i="3"/>
  <c r="CW578" i="3"/>
  <c r="P325" i="1"/>
  <c r="ER316" i="1"/>
  <c r="ET237" i="1"/>
  <c r="GC190" i="1"/>
  <c r="CP234" i="1"/>
  <c r="O234" i="1" s="1"/>
  <c r="EI237" i="1"/>
  <c r="FR190" i="1"/>
  <c r="CY226" i="1"/>
  <c r="X226" i="1" s="1"/>
  <c r="GM226" i="1" s="1"/>
  <c r="GO226" i="1" s="1"/>
  <c r="CZ226" i="1"/>
  <c r="Y226" i="1" s="1"/>
  <c r="GX207" i="1"/>
  <c r="CP204" i="1"/>
  <c r="O204" i="1" s="1"/>
  <c r="CP198" i="1"/>
  <c r="O198" i="1" s="1"/>
  <c r="CX526" i="3"/>
  <c r="CX529" i="3"/>
  <c r="CV524" i="3"/>
  <c r="CX530" i="3"/>
  <c r="CW526" i="3"/>
  <c r="CW529" i="3"/>
  <c r="CU524" i="3"/>
  <c r="CW527" i="3"/>
  <c r="CX441" i="3"/>
  <c r="CU439" i="3"/>
  <c r="CX439" i="3"/>
  <c r="CW441" i="3"/>
  <c r="GM224" i="1"/>
  <c r="GO224" i="1" s="1"/>
  <c r="CP201" i="1"/>
  <c r="O201" i="1" s="1"/>
  <c r="CY199" i="1"/>
  <c r="X199" i="1" s="1"/>
  <c r="GM199" i="1" s="1"/>
  <c r="GN199" i="1" s="1"/>
  <c r="CP197" i="1"/>
  <c r="O197" i="1" s="1"/>
  <c r="CP194" i="1"/>
  <c r="O194" i="1" s="1"/>
  <c r="EG237" i="1"/>
  <c r="CR233" i="1"/>
  <c r="CR227" i="1"/>
  <c r="Q227" i="1" s="1"/>
  <c r="CP227" i="1" s="1"/>
  <c r="O227" i="1" s="1"/>
  <c r="GM227" i="1" s="1"/>
  <c r="GO227" i="1" s="1"/>
  <c r="CQ225" i="1"/>
  <c r="P225" i="1" s="1"/>
  <c r="CP225" i="1" s="1"/>
  <c r="O225" i="1" s="1"/>
  <c r="GM225" i="1" s="1"/>
  <c r="GO225" i="1" s="1"/>
  <c r="HG224" i="1"/>
  <c r="CQ223" i="1"/>
  <c r="P223" i="1" s="1"/>
  <c r="CP223" i="1" s="1"/>
  <c r="O223" i="1" s="1"/>
  <c r="GM223" i="1" s="1"/>
  <c r="GO223" i="1" s="1"/>
  <c r="HG222" i="1"/>
  <c r="CQ210" i="1"/>
  <c r="HG207" i="1"/>
  <c r="CQ206" i="1"/>
  <c r="P206" i="1" s="1"/>
  <c r="CR203" i="1"/>
  <c r="CR193" i="1"/>
  <c r="Q193" i="1" s="1"/>
  <c r="CU307" i="3"/>
  <c r="CW310" i="3"/>
  <c r="CX310" i="3"/>
  <c r="CV307" i="3"/>
  <c r="CX307" i="3"/>
  <c r="CW309" i="3"/>
  <c r="FY158" i="1"/>
  <c r="CR156" i="1"/>
  <c r="Q156" i="1" s="1"/>
  <c r="CP156" i="1" s="1"/>
  <c r="O156" i="1" s="1"/>
  <c r="GM156" i="1" s="1"/>
  <c r="GN156" i="1" s="1"/>
  <c r="AD156" i="1"/>
  <c r="AB156" i="1" s="1"/>
  <c r="T154" i="1"/>
  <c r="R150" i="1"/>
  <c r="CP145" i="1"/>
  <c r="O145" i="1" s="1"/>
  <c r="GM145" i="1" s="1"/>
  <c r="GO145" i="1" s="1"/>
  <c r="CP139" i="1"/>
  <c r="O139" i="1" s="1"/>
  <c r="GM139" i="1" s="1"/>
  <c r="GO139" i="1" s="1"/>
  <c r="CP138" i="1"/>
  <c r="O138" i="1" s="1"/>
  <c r="GM138" i="1" s="1"/>
  <c r="GO138" i="1" s="1"/>
  <c r="Q129" i="1"/>
  <c r="AD158" i="1" s="1"/>
  <c r="CP123" i="1"/>
  <c r="O123" i="1" s="1"/>
  <c r="CP116" i="1"/>
  <c r="O116" i="1" s="1"/>
  <c r="CP152" i="1"/>
  <c r="O152" i="1" s="1"/>
  <c r="BZ111" i="1"/>
  <c r="AQ158" i="1"/>
  <c r="CY123" i="1"/>
  <c r="X123" i="1" s="1"/>
  <c r="CY117" i="1"/>
  <c r="X117" i="1" s="1"/>
  <c r="CZ117" i="1"/>
  <c r="Y117" i="1" s="1"/>
  <c r="CY72" i="1"/>
  <c r="X72" i="1" s="1"/>
  <c r="CZ72" i="1"/>
  <c r="Y72" i="1" s="1"/>
  <c r="AH79" i="1"/>
  <c r="AI79" i="1"/>
  <c r="CR235" i="1"/>
  <c r="Q235" i="1" s="1"/>
  <c r="AD232" i="1"/>
  <c r="AB232" i="1" s="1"/>
  <c r="AD230" i="1"/>
  <c r="AB230" i="1" s="1"/>
  <c r="HG228" i="1"/>
  <c r="AD226" i="1"/>
  <c r="AB226" i="1" s="1"/>
  <c r="AD224" i="1"/>
  <c r="AB224" i="1" s="1"/>
  <c r="AD222" i="1"/>
  <c r="AB222" i="1" s="1"/>
  <c r="CZ221" i="1"/>
  <c r="Y221" i="1" s="1"/>
  <c r="GM221" i="1" s="1"/>
  <c r="GO221" i="1" s="1"/>
  <c r="CR213" i="1"/>
  <c r="Q213" i="1" s="1"/>
  <c r="AD207" i="1"/>
  <c r="AB207" i="1" s="1"/>
  <c r="CZ199" i="1"/>
  <c r="Y199" i="1" s="1"/>
  <c r="CZ196" i="1"/>
  <c r="Y196" i="1" s="1"/>
  <c r="FV190" i="1"/>
  <c r="P168" i="1"/>
  <c r="CY135" i="1"/>
  <c r="X135" i="1" s="1"/>
  <c r="CP120" i="1"/>
  <c r="O120" i="1" s="1"/>
  <c r="CY77" i="1"/>
  <c r="X77" i="1" s="1"/>
  <c r="GM77" i="1" s="1"/>
  <c r="GN77" i="1" s="1"/>
  <c r="CZ77" i="1"/>
  <c r="Y77" i="1" s="1"/>
  <c r="CP73" i="1"/>
  <c r="O73" i="1" s="1"/>
  <c r="CJ26" i="1"/>
  <c r="BA79" i="1"/>
  <c r="CI237" i="1"/>
  <c r="CW344" i="3"/>
  <c r="CX352" i="3"/>
  <c r="CX346" i="3"/>
  <c r="CW346" i="3"/>
  <c r="CX350" i="3"/>
  <c r="CU339" i="3"/>
  <c r="CX344" i="3"/>
  <c r="CW343" i="3"/>
  <c r="CX348" i="3"/>
  <c r="CW342" i="3"/>
  <c r="CX347" i="3"/>
  <c r="CX341" i="3"/>
  <c r="EM158" i="1"/>
  <c r="CL111" i="1"/>
  <c r="BC158" i="1"/>
  <c r="S152" i="1"/>
  <c r="U150" i="1"/>
  <c r="CY142" i="1"/>
  <c r="X142" i="1" s="1"/>
  <c r="GM142" i="1" s="1"/>
  <c r="GO142" i="1" s="1"/>
  <c r="CZ142" i="1"/>
  <c r="Y142" i="1" s="1"/>
  <c r="HG127" i="1"/>
  <c r="CP76" i="1"/>
  <c r="O76" i="1" s="1"/>
  <c r="GM76" i="1" s="1"/>
  <c r="GN76" i="1" s="1"/>
  <c r="CK111" i="1"/>
  <c r="BB158" i="1"/>
  <c r="CP155" i="1"/>
  <c r="O155" i="1" s="1"/>
  <c r="GM135" i="1"/>
  <c r="GO135" i="1" s="1"/>
  <c r="CY120" i="1"/>
  <c r="X120" i="1" s="1"/>
  <c r="CZ120" i="1"/>
  <c r="Y120" i="1" s="1"/>
  <c r="AF26" i="1"/>
  <c r="S79" i="1"/>
  <c r="DZ26" i="1"/>
  <c r="DM79" i="1"/>
  <c r="CY61" i="1"/>
  <c r="X61" i="1" s="1"/>
  <c r="CZ61" i="1"/>
  <c r="Y61" i="1" s="1"/>
  <c r="AJ26" i="1"/>
  <c r="W79" i="1"/>
  <c r="CG237" i="1"/>
  <c r="AP237" i="1"/>
  <c r="AD219" i="1"/>
  <c r="AB219" i="1" s="1"/>
  <c r="CS217" i="1"/>
  <c r="R217" i="1" s="1"/>
  <c r="AB217" i="1"/>
  <c r="CS209" i="1"/>
  <c r="R209" i="1" s="1"/>
  <c r="AB209" i="1"/>
  <c r="K209" i="1"/>
  <c r="I207" i="1"/>
  <c r="T207" i="1" s="1"/>
  <c r="DY237" i="1" s="1"/>
  <c r="AD204" i="1"/>
  <c r="AB204" i="1" s="1"/>
  <c r="AD201" i="1"/>
  <c r="AB201" i="1" s="1"/>
  <c r="CS197" i="1"/>
  <c r="R197" i="1" s="1"/>
  <c r="CY197" i="1" s="1"/>
  <c r="X197" i="1" s="1"/>
  <c r="AB197" i="1"/>
  <c r="GE190" i="1"/>
  <c r="EU190" i="1"/>
  <c r="CR153" i="1"/>
  <c r="CS153" i="1"/>
  <c r="AD153" i="1"/>
  <c r="CX293" i="3"/>
  <c r="CW289" i="3"/>
  <c r="CU287" i="3"/>
  <c r="CX291" i="3"/>
  <c r="CX289" i="3"/>
  <c r="CX294" i="3"/>
  <c r="CX295" i="3"/>
  <c r="CX287" i="3"/>
  <c r="T152" i="1"/>
  <c r="GX150" i="1"/>
  <c r="GB158" i="1" s="1"/>
  <c r="Q150" i="1"/>
  <c r="DV158" i="1" s="1"/>
  <c r="CY136" i="1"/>
  <c r="X136" i="1" s="1"/>
  <c r="GM136" i="1" s="1"/>
  <c r="GO136" i="1" s="1"/>
  <c r="S129" i="1"/>
  <c r="T127" i="1"/>
  <c r="CP121" i="1"/>
  <c r="O121" i="1" s="1"/>
  <c r="CY116" i="1"/>
  <c r="X116" i="1" s="1"/>
  <c r="CZ116" i="1"/>
  <c r="Y116" i="1" s="1"/>
  <c r="CZ76" i="1"/>
  <c r="Y76" i="1" s="1"/>
  <c r="CP75" i="1"/>
  <c r="O75" i="1" s="1"/>
  <c r="GM75" i="1" s="1"/>
  <c r="GO75" i="1" s="1"/>
  <c r="AO237" i="1"/>
  <c r="W152" i="1"/>
  <c r="CP147" i="1"/>
  <c r="O147" i="1" s="1"/>
  <c r="CP143" i="1"/>
  <c r="O143" i="1" s="1"/>
  <c r="GM143" i="1" s="1"/>
  <c r="GO143" i="1" s="1"/>
  <c r="CY141" i="1"/>
  <c r="X141" i="1" s="1"/>
  <c r="CZ141" i="1"/>
  <c r="Y141" i="1" s="1"/>
  <c r="CP130" i="1"/>
  <c r="O130" i="1" s="1"/>
  <c r="GM130" i="1" s="1"/>
  <c r="GO130" i="1" s="1"/>
  <c r="S127" i="1"/>
  <c r="AF158" i="1" s="1"/>
  <c r="CP118" i="1"/>
  <c r="O118" i="1" s="1"/>
  <c r="CP115" i="1"/>
  <c r="O115" i="1" s="1"/>
  <c r="CS219" i="1"/>
  <c r="R219" i="1" s="1"/>
  <c r="CS204" i="1"/>
  <c r="R204" i="1" s="1"/>
  <c r="CY204" i="1" s="1"/>
  <c r="X204" i="1" s="1"/>
  <c r="CS201" i="1"/>
  <c r="R201" i="1" s="1"/>
  <c r="CZ201" i="1" s="1"/>
  <c r="Y201" i="1" s="1"/>
  <c r="CX303" i="3"/>
  <c r="CW305" i="3"/>
  <c r="CU303" i="3"/>
  <c r="CX304" i="3"/>
  <c r="CW306" i="3"/>
  <c r="FQ190" i="1"/>
  <c r="CD111" i="1"/>
  <c r="AU158" i="1"/>
  <c r="HG150" i="1"/>
  <c r="W150" i="1"/>
  <c r="EB158" i="1" s="1"/>
  <c r="CP149" i="1"/>
  <c r="O149" i="1" s="1"/>
  <c r="GM149" i="1" s="1"/>
  <c r="GO149" i="1" s="1"/>
  <c r="CY119" i="1"/>
  <c r="X119" i="1" s="1"/>
  <c r="GM119" i="1" s="1"/>
  <c r="GN119" i="1" s="1"/>
  <c r="CZ119" i="1"/>
  <c r="Y119" i="1" s="1"/>
  <c r="HG229" i="1"/>
  <c r="AD225" i="1"/>
  <c r="AB225" i="1" s="1"/>
  <c r="AD223" i="1"/>
  <c r="AB223" i="1" s="1"/>
  <c r="AD216" i="1"/>
  <c r="AB216" i="1" s="1"/>
  <c r="AB214" i="1"/>
  <c r="AB212" i="1"/>
  <c r="AD210" i="1"/>
  <c r="AB210" i="1" s="1"/>
  <c r="AD208" i="1"/>
  <c r="AB208" i="1" s="1"/>
  <c r="AD206" i="1"/>
  <c r="AB206" i="1" s="1"/>
  <c r="CW356" i="3"/>
  <c r="CX356" i="3"/>
  <c r="CX362" i="3"/>
  <c r="CX354" i="3"/>
  <c r="CU353" i="3"/>
  <c r="CV353" i="3"/>
  <c r="CX360" i="3"/>
  <c r="CX365" i="3"/>
  <c r="CW359" i="3"/>
  <c r="CX359" i="3"/>
  <c r="FP190" i="1"/>
  <c r="CY121" i="1"/>
  <c r="X121" i="1" s="1"/>
  <c r="CZ121" i="1"/>
  <c r="Y121" i="1" s="1"/>
  <c r="I151" i="1"/>
  <c r="P151" i="1" s="1"/>
  <c r="K151" i="1"/>
  <c r="K153" i="1"/>
  <c r="U127" i="1"/>
  <c r="I131" i="1"/>
  <c r="S131" i="1" s="1"/>
  <c r="K131" i="1"/>
  <c r="FR26" i="1"/>
  <c r="EI79" i="1"/>
  <c r="CP71" i="1"/>
  <c r="O71" i="1" s="1"/>
  <c r="GM71" i="1" s="1"/>
  <c r="GO71" i="1" s="1"/>
  <c r="GA237" i="1"/>
  <c r="AD233" i="1"/>
  <c r="AB233" i="1" s="1"/>
  <c r="AB231" i="1"/>
  <c r="AD227" i="1"/>
  <c r="AB227" i="1" s="1"/>
  <c r="AB221" i="1"/>
  <c r="AD203" i="1"/>
  <c r="AB203" i="1" s="1"/>
  <c r="AB199" i="1"/>
  <c r="AB196" i="1"/>
  <c r="AD193" i="1"/>
  <c r="AB193" i="1" s="1"/>
  <c r="EU158" i="1"/>
  <c r="EG158" i="1"/>
  <c r="CP141" i="1"/>
  <c r="O141" i="1" s="1"/>
  <c r="GM141" i="1" s="1"/>
  <c r="GO141" i="1" s="1"/>
  <c r="GX132" i="1"/>
  <c r="GX129" i="1"/>
  <c r="CJ158" i="1" s="1"/>
  <c r="EA158" i="1"/>
  <c r="CY73" i="1"/>
  <c r="X73" i="1" s="1"/>
  <c r="CZ73" i="1"/>
  <c r="Y73" i="1" s="1"/>
  <c r="CP72" i="1"/>
  <c r="O72" i="1" s="1"/>
  <c r="GM72" i="1" s="1"/>
  <c r="GO72" i="1" s="1"/>
  <c r="AG79" i="1"/>
  <c r="GX229" i="1"/>
  <c r="CS225" i="1"/>
  <c r="R225" i="1" s="1"/>
  <c r="CS223" i="1"/>
  <c r="R223" i="1" s="1"/>
  <c r="GX218" i="1"/>
  <c r="GM218" i="1" s="1"/>
  <c r="GO218" i="1" s="1"/>
  <c r="CS216" i="1"/>
  <c r="R216" i="1" s="1"/>
  <c r="CS210" i="1"/>
  <c r="CS208" i="1"/>
  <c r="CS206" i="1"/>
  <c r="K206" i="1"/>
  <c r="W201" i="1"/>
  <c r="P183" i="1"/>
  <c r="GA158" i="1"/>
  <c r="ET158" i="1"/>
  <c r="BY111" i="1"/>
  <c r="AP158" i="1"/>
  <c r="CR151" i="1"/>
  <c r="CS151" i="1"/>
  <c r="AD151" i="1"/>
  <c r="CY126" i="1"/>
  <c r="X126" i="1" s="1"/>
  <c r="DZ158" i="1"/>
  <c r="CZ68" i="1"/>
  <c r="Y68" i="1" s="1"/>
  <c r="CY68" i="1"/>
  <c r="X68" i="1" s="1"/>
  <c r="GM68" i="1" s="1"/>
  <c r="GO68" i="1" s="1"/>
  <c r="I208" i="1"/>
  <c r="I206" i="1"/>
  <c r="GX206" i="1" s="1"/>
  <c r="I203" i="1"/>
  <c r="U203" i="1" s="1"/>
  <c r="BX111" i="1"/>
  <c r="AO158" i="1"/>
  <c r="CG158" i="1"/>
  <c r="CY156" i="1"/>
  <c r="X156" i="1" s="1"/>
  <c r="CZ156" i="1"/>
  <c r="Y156" i="1" s="1"/>
  <c r="U154" i="1"/>
  <c r="S150" i="1"/>
  <c r="DX158" i="1" s="1"/>
  <c r="CQ148" i="1"/>
  <c r="P148" i="1" s="1"/>
  <c r="CP148" i="1" s="1"/>
  <c r="O148" i="1" s="1"/>
  <c r="AB148" i="1"/>
  <c r="CZ147" i="1"/>
  <c r="Y147" i="1" s="1"/>
  <c r="CP140" i="1"/>
  <c r="O140" i="1" s="1"/>
  <c r="GM140" i="1" s="1"/>
  <c r="GO140" i="1" s="1"/>
  <c r="CP122" i="1"/>
  <c r="O122" i="1" s="1"/>
  <c r="K152" i="1"/>
  <c r="I132" i="1"/>
  <c r="K132" i="1"/>
  <c r="I154" i="1"/>
  <c r="V154" i="1" s="1"/>
  <c r="K154" i="1"/>
  <c r="T128" i="1"/>
  <c r="DY158" i="1" s="1"/>
  <c r="CP117" i="1"/>
  <c r="O117" i="1" s="1"/>
  <c r="GM117" i="1" s="1"/>
  <c r="GN117" i="1" s="1"/>
  <c r="CP113" i="1"/>
  <c r="O113" i="1" s="1"/>
  <c r="CP70" i="1"/>
  <c r="O70" i="1" s="1"/>
  <c r="GM70" i="1" s="1"/>
  <c r="GO70" i="1" s="1"/>
  <c r="CY67" i="1"/>
  <c r="X67" i="1" s="1"/>
  <c r="CZ67" i="1"/>
  <c r="Y67" i="1" s="1"/>
  <c r="CS49" i="1"/>
  <c r="R49" i="1" s="1"/>
  <c r="CY49" i="1" s="1"/>
  <c r="X49" i="1" s="1"/>
  <c r="AD49" i="1"/>
  <c r="AB49" i="1" s="1"/>
  <c r="AB40" i="1"/>
  <c r="CQ40" i="1"/>
  <c r="P40" i="1" s="1"/>
  <c r="CP40" i="1" s="1"/>
  <c r="O40" i="1" s="1"/>
  <c r="GM40" i="1" s="1"/>
  <c r="GN40" i="1" s="1"/>
  <c r="CV1462" i="3"/>
  <c r="CS154" i="1"/>
  <c r="R154" i="1" s="1"/>
  <c r="CS148" i="1"/>
  <c r="R148" i="1" s="1"/>
  <c r="CY148" i="1" s="1"/>
  <c r="X148" i="1" s="1"/>
  <c r="AD134" i="1"/>
  <c r="AB134" i="1" s="1"/>
  <c r="I129" i="1"/>
  <c r="V129" i="1" s="1"/>
  <c r="AI158" i="1" s="1"/>
  <c r="CS124" i="1"/>
  <c r="AB124" i="1"/>
  <c r="I124" i="1"/>
  <c r="V124" i="1" s="1"/>
  <c r="AD119" i="1"/>
  <c r="AB119" i="1" s="1"/>
  <c r="AD116" i="1"/>
  <c r="AB116" i="1" s="1"/>
  <c r="CS114" i="1"/>
  <c r="R114" i="1" s="1"/>
  <c r="DW158" i="1" s="1"/>
  <c r="P104" i="1"/>
  <c r="CG79" i="1"/>
  <c r="BB79" i="1"/>
  <c r="AP79" i="1"/>
  <c r="CR74" i="1"/>
  <c r="Q74" i="1" s="1"/>
  <c r="CP74" i="1" s="1"/>
  <c r="O74" i="1" s="1"/>
  <c r="GM74" i="1" s="1"/>
  <c r="GO74" i="1" s="1"/>
  <c r="CR72" i="1"/>
  <c r="Q72" i="1" s="1"/>
  <c r="CX146" i="3"/>
  <c r="CU141" i="3"/>
  <c r="CX150" i="3"/>
  <c r="CX142" i="3"/>
  <c r="CX144" i="3"/>
  <c r="CX148" i="3"/>
  <c r="CW144" i="3"/>
  <c r="CZ48" i="1"/>
  <c r="Y48" i="1" s="1"/>
  <c r="W29" i="1"/>
  <c r="CX1515" i="3"/>
  <c r="DF1494" i="3"/>
  <c r="DJ1494" i="3" s="1"/>
  <c r="DG1494" i="3"/>
  <c r="DH1494" i="3"/>
  <c r="DI1494" i="3"/>
  <c r="CQ146" i="1"/>
  <c r="P146" i="1" s="1"/>
  <c r="CP146" i="1" s="1"/>
  <c r="O146" i="1" s="1"/>
  <c r="GM146" i="1" s="1"/>
  <c r="GO146" i="1" s="1"/>
  <c r="HG145" i="1"/>
  <c r="CQ144" i="1"/>
  <c r="P144" i="1" s="1"/>
  <c r="HG143" i="1"/>
  <c r="HG128" i="1"/>
  <c r="CQ127" i="1"/>
  <c r="P127" i="1" s="1"/>
  <c r="CP127" i="1" s="1"/>
  <c r="O127" i="1" s="1"/>
  <c r="GM127" i="1" s="1"/>
  <c r="GN127" i="1" s="1"/>
  <c r="CU171" i="3"/>
  <c r="CX174" i="3"/>
  <c r="CX172" i="3"/>
  <c r="CW174" i="3"/>
  <c r="F104" i="1"/>
  <c r="EM79" i="1"/>
  <c r="AO79" i="1"/>
  <c r="CP65" i="1"/>
  <c r="O65" i="1" s="1"/>
  <c r="GM65" i="1" s="1"/>
  <c r="GO65" i="1" s="1"/>
  <c r="CZ60" i="1"/>
  <c r="Y60" i="1" s="1"/>
  <c r="CP56" i="1"/>
  <c r="O56" i="1" s="1"/>
  <c r="GM56" i="1" s="1"/>
  <c r="GO56" i="1" s="1"/>
  <c r="R55" i="1"/>
  <c r="V51" i="1"/>
  <c r="V49" i="1"/>
  <c r="CY48" i="1"/>
  <c r="X48" i="1" s="1"/>
  <c r="GM48" i="1" s="1"/>
  <c r="GN48" i="1" s="1"/>
  <c r="T45" i="1"/>
  <c r="AB37" i="1"/>
  <c r="CQ37" i="1"/>
  <c r="P37" i="1" s="1"/>
  <c r="CP37" i="1" s="1"/>
  <c r="O37" i="1" s="1"/>
  <c r="DF1523" i="3"/>
  <c r="DG1523" i="3"/>
  <c r="DJ1523" i="3" s="1"/>
  <c r="DH1523" i="3"/>
  <c r="DI1523" i="3"/>
  <c r="DI1488" i="3"/>
  <c r="DF1488" i="3"/>
  <c r="DJ1488" i="3" s="1"/>
  <c r="DG1488" i="3"/>
  <c r="DH1488" i="3"/>
  <c r="DF1485" i="3"/>
  <c r="DJ1485" i="3" s="1"/>
  <c r="DG1485" i="3"/>
  <c r="DH1485" i="3"/>
  <c r="DI1485" i="3"/>
  <c r="CW1480" i="3"/>
  <c r="CW1471" i="3"/>
  <c r="CS134" i="1"/>
  <c r="R134" i="1" s="1"/>
  <c r="CY134" i="1" s="1"/>
  <c r="X134" i="1" s="1"/>
  <c r="AB67" i="1"/>
  <c r="CQ67" i="1"/>
  <c r="P67" i="1" s="1"/>
  <c r="CP67" i="1" s="1"/>
  <c r="O67" i="1" s="1"/>
  <c r="GM67" i="1" s="1"/>
  <c r="GO67" i="1" s="1"/>
  <c r="CS53" i="1"/>
  <c r="R53" i="1" s="1"/>
  <c r="AD53" i="1"/>
  <c r="AB53" i="1" s="1"/>
  <c r="CY52" i="1"/>
  <c r="X52" i="1" s="1"/>
  <c r="GM52" i="1" s="1"/>
  <c r="GO52" i="1" s="1"/>
  <c r="CZ52" i="1"/>
  <c r="Y52" i="1" s="1"/>
  <c r="CX6" i="3"/>
  <c r="CW7" i="3"/>
  <c r="CX8" i="3"/>
  <c r="CU5" i="3"/>
  <c r="S29" i="1"/>
  <c r="V29" i="1"/>
  <c r="CX1520" i="3"/>
  <c r="DF1499" i="3"/>
  <c r="DJ1499" i="3" s="1"/>
  <c r="DG1499" i="3"/>
  <c r="DH1499" i="3"/>
  <c r="DI1499" i="3"/>
  <c r="AD147" i="1"/>
  <c r="AD145" i="1"/>
  <c r="AD143" i="1"/>
  <c r="AB143" i="1" s="1"/>
  <c r="AB141" i="1"/>
  <c r="CW256" i="3"/>
  <c r="CU252" i="3"/>
  <c r="CX253" i="3"/>
  <c r="CX257" i="3"/>
  <c r="CX256" i="3"/>
  <c r="AD128" i="1"/>
  <c r="AB121" i="1"/>
  <c r="HG71" i="1"/>
  <c r="CZ69" i="1"/>
  <c r="Y69" i="1" s="1"/>
  <c r="GM69" i="1" s="1"/>
  <c r="GO69" i="1" s="1"/>
  <c r="AB62" i="1"/>
  <c r="CQ61" i="1"/>
  <c r="P61" i="1" s="1"/>
  <c r="CP61" i="1" s="1"/>
  <c r="O61" i="1" s="1"/>
  <c r="GM61" i="1" s="1"/>
  <c r="GO61" i="1" s="1"/>
  <c r="AB61" i="1"/>
  <c r="CY60" i="1"/>
  <c r="X60" i="1" s="1"/>
  <c r="CR49" i="1"/>
  <c r="Q49" i="1" s="1"/>
  <c r="CP49" i="1" s="1"/>
  <c r="O49" i="1" s="1"/>
  <c r="AB47" i="1"/>
  <c r="CQ47" i="1"/>
  <c r="P47" i="1" s="1"/>
  <c r="CP47" i="1" s="1"/>
  <c r="O47" i="1" s="1"/>
  <c r="GM47" i="1" s="1"/>
  <c r="GN47" i="1" s="1"/>
  <c r="R45" i="1"/>
  <c r="Q43" i="1"/>
  <c r="CR41" i="1"/>
  <c r="CS41" i="1"/>
  <c r="AD41" i="1"/>
  <c r="CY36" i="1"/>
  <c r="X36" i="1" s="1"/>
  <c r="GM36" i="1" s="1"/>
  <c r="GN36" i="1" s="1"/>
  <c r="CZ36" i="1"/>
  <c r="Y36" i="1" s="1"/>
  <c r="CW207" i="3"/>
  <c r="CX214" i="3"/>
  <c r="CV203" i="3"/>
  <c r="CX209" i="3"/>
  <c r="CX204" i="3"/>
  <c r="CU203" i="3"/>
  <c r="CW209" i="3"/>
  <c r="CX210" i="3"/>
  <c r="CX215" i="3"/>
  <c r="CX207" i="3"/>
  <c r="CX205" i="3"/>
  <c r="GA79" i="1"/>
  <c r="CZ66" i="1"/>
  <c r="Y66" i="1" s="1"/>
  <c r="GM64" i="1"/>
  <c r="GO64" i="1" s="1"/>
  <c r="GM54" i="1"/>
  <c r="GO54" i="1" s="1"/>
  <c r="AB52" i="1"/>
  <c r="AB42" i="1"/>
  <c r="CR38" i="1"/>
  <c r="Q38" i="1" s="1"/>
  <c r="CP38" i="1" s="1"/>
  <c r="O38" i="1" s="1"/>
  <c r="GM38" i="1" s="1"/>
  <c r="GN38" i="1" s="1"/>
  <c r="CS38" i="1"/>
  <c r="R38" i="1" s="1"/>
  <c r="AD38" i="1"/>
  <c r="CY35" i="1"/>
  <c r="X35" i="1" s="1"/>
  <c r="CY33" i="1"/>
  <c r="X33" i="1" s="1"/>
  <c r="CZ33" i="1"/>
  <c r="Y33" i="1" s="1"/>
  <c r="Q29" i="1"/>
  <c r="CX1518" i="3"/>
  <c r="CV1441" i="3"/>
  <c r="AD155" i="1"/>
  <c r="AB155" i="1" s="1"/>
  <c r="AB153" i="1"/>
  <c r="AB151" i="1"/>
  <c r="AD149" i="1"/>
  <c r="AB149" i="1" s="1"/>
  <c r="CS147" i="1"/>
  <c r="R147" i="1" s="1"/>
  <c r="CY147" i="1" s="1"/>
  <c r="X147" i="1" s="1"/>
  <c r="AB147" i="1"/>
  <c r="CS145" i="1"/>
  <c r="R145" i="1" s="1"/>
  <c r="AB145" i="1"/>
  <c r="CS143" i="1"/>
  <c r="R143" i="1" s="1"/>
  <c r="CS128" i="1"/>
  <c r="R128" i="1" s="1"/>
  <c r="AB128" i="1"/>
  <c r="K128" i="1"/>
  <c r="AD115" i="1"/>
  <c r="AB115" i="1" s="1"/>
  <c r="AD113" i="1"/>
  <c r="AB113" i="1" s="1"/>
  <c r="F90" i="1"/>
  <c r="EU79" i="1"/>
  <c r="CX154" i="3"/>
  <c r="CX158" i="3"/>
  <c r="CU151" i="3"/>
  <c r="CX159" i="3"/>
  <c r="CV151" i="3"/>
  <c r="CX160" i="3"/>
  <c r="CX152" i="3"/>
  <c r="CX153" i="3"/>
  <c r="CX156" i="3"/>
  <c r="CW153" i="3"/>
  <c r="AD71" i="1"/>
  <c r="AB71" i="1" s="1"/>
  <c r="AB69" i="1"/>
  <c r="CY66" i="1"/>
  <c r="X66" i="1" s="1"/>
  <c r="GM66" i="1" s="1"/>
  <c r="GO66" i="1" s="1"/>
  <c r="CS59" i="1"/>
  <c r="R59" i="1" s="1"/>
  <c r="AD59" i="1"/>
  <c r="AB59" i="1" s="1"/>
  <c r="CR51" i="1"/>
  <c r="CS51" i="1"/>
  <c r="AD51" i="1"/>
  <c r="AB51" i="1" s="1"/>
  <c r="CX76" i="3"/>
  <c r="CW77" i="3"/>
  <c r="CX77" i="3"/>
  <c r="CU72" i="3"/>
  <c r="CX74" i="3"/>
  <c r="W45" i="1"/>
  <c r="AB43" i="1"/>
  <c r="K49" i="1"/>
  <c r="GX43" i="1"/>
  <c r="CW1474" i="3"/>
  <c r="CS138" i="1"/>
  <c r="R138" i="1" s="1"/>
  <c r="CS130" i="1"/>
  <c r="R130" i="1" s="1"/>
  <c r="CS118" i="1"/>
  <c r="R118" i="1" s="1"/>
  <c r="CY118" i="1" s="1"/>
  <c r="X118" i="1" s="1"/>
  <c r="FY79" i="1"/>
  <c r="ET79" i="1"/>
  <c r="EH79" i="1"/>
  <c r="AD77" i="1"/>
  <c r="AB77" i="1" s="1"/>
  <c r="CR70" i="1"/>
  <c r="Q70" i="1" s="1"/>
  <c r="CS70" i="1"/>
  <c r="R70" i="1" s="1"/>
  <c r="AD57" i="1"/>
  <c r="CR57" i="1"/>
  <c r="Q57" i="1" s="1"/>
  <c r="CS57" i="1"/>
  <c r="R57" i="1" s="1"/>
  <c r="T55" i="1"/>
  <c r="CR53" i="1"/>
  <c r="Q53" i="1" s="1"/>
  <c r="CP53" i="1" s="1"/>
  <c r="O53" i="1" s="1"/>
  <c r="GM53" i="1" s="1"/>
  <c r="GO53" i="1" s="1"/>
  <c r="CY53" i="1"/>
  <c r="X53" i="1" s="1"/>
  <c r="CZ53" i="1"/>
  <c r="Y53" i="1" s="1"/>
  <c r="CQ51" i="1"/>
  <c r="P51" i="1" s="1"/>
  <c r="CY50" i="1"/>
  <c r="X50" i="1" s="1"/>
  <c r="GM50" i="1" s="1"/>
  <c r="GN50" i="1" s="1"/>
  <c r="CZ50" i="1"/>
  <c r="Y50" i="1" s="1"/>
  <c r="GX49" i="1"/>
  <c r="V45" i="1"/>
  <c r="CQ31" i="1"/>
  <c r="P31" i="1" s="1"/>
  <c r="AB31" i="1"/>
  <c r="CX1514" i="3"/>
  <c r="DF1486" i="3"/>
  <c r="DG1486" i="3"/>
  <c r="DH1486" i="3"/>
  <c r="DI1486" i="3"/>
  <c r="DJ1486" i="3" s="1"/>
  <c r="CW1481" i="3"/>
  <c r="CS155" i="1"/>
  <c r="R155" i="1" s="1"/>
  <c r="CY155" i="1" s="1"/>
  <c r="X155" i="1" s="1"/>
  <c r="CS149" i="1"/>
  <c r="R149" i="1" s="1"/>
  <c r="CT125" i="1"/>
  <c r="CT122" i="1"/>
  <c r="S122" i="1" s="1"/>
  <c r="CS115" i="1"/>
  <c r="R115" i="1" s="1"/>
  <c r="CY115" i="1" s="1"/>
  <c r="X115" i="1" s="1"/>
  <c r="CS113" i="1"/>
  <c r="R113" i="1" s="1"/>
  <c r="F95" i="1"/>
  <c r="F89" i="1"/>
  <c r="EG79" i="1"/>
  <c r="AU79" i="1"/>
  <c r="CS71" i="1"/>
  <c r="R71" i="1" s="1"/>
  <c r="GM63" i="1"/>
  <c r="GO63" i="1" s="1"/>
  <c r="CQ57" i="1"/>
  <c r="P57" i="1" s="1"/>
  <c r="CP57" i="1" s="1"/>
  <c r="O57" i="1" s="1"/>
  <c r="GM57" i="1" s="1"/>
  <c r="GO57" i="1" s="1"/>
  <c r="AB57" i="1"/>
  <c r="I51" i="1"/>
  <c r="U51" i="1" s="1"/>
  <c r="P45" i="1"/>
  <c r="K51" i="1"/>
  <c r="GM44" i="1"/>
  <c r="GO44" i="1" s="1"/>
  <c r="CQ34" i="1"/>
  <c r="P34" i="1" s="1"/>
  <c r="AB34" i="1"/>
  <c r="CP33" i="1"/>
  <c r="O33" i="1" s="1"/>
  <c r="GX29" i="1"/>
  <c r="CZ28" i="1"/>
  <c r="Y28" i="1" s="1"/>
  <c r="GM28" i="1" s="1"/>
  <c r="DF1490" i="3"/>
  <c r="DJ1490" i="3" s="1"/>
  <c r="DG1490" i="3"/>
  <c r="DH1490" i="3"/>
  <c r="DI1490" i="3"/>
  <c r="DF1484" i="3"/>
  <c r="DJ1484" i="3" s="1"/>
  <c r="DG1484" i="3"/>
  <c r="DH1484" i="3"/>
  <c r="DI1484" i="3"/>
  <c r="I125" i="1"/>
  <c r="CX169" i="3"/>
  <c r="CU167" i="3"/>
  <c r="CX170" i="3"/>
  <c r="CX167" i="3"/>
  <c r="AB66" i="1"/>
  <c r="CP60" i="1"/>
  <c r="O60" i="1" s="1"/>
  <c r="Q45" i="1"/>
  <c r="S41" i="1"/>
  <c r="CP30" i="1"/>
  <c r="O30" i="1" s="1"/>
  <c r="T29" i="1"/>
  <c r="DY79" i="1" s="1"/>
  <c r="DF1525" i="3"/>
  <c r="DG1525" i="3"/>
  <c r="DH1525" i="3"/>
  <c r="DI1525" i="3"/>
  <c r="DJ1525" i="3" s="1"/>
  <c r="DF1522" i="3"/>
  <c r="DG1522" i="3"/>
  <c r="DH1522" i="3"/>
  <c r="DI1522" i="3"/>
  <c r="DJ1522" i="3" s="1"/>
  <c r="CZ136" i="1"/>
  <c r="Y136" i="1" s="1"/>
  <c r="CZ126" i="1"/>
  <c r="Y126" i="1" s="1"/>
  <c r="GM126" i="1" s="1"/>
  <c r="GN126" i="1" s="1"/>
  <c r="CZ123" i="1"/>
  <c r="Y123" i="1" s="1"/>
  <c r="CX225" i="3"/>
  <c r="CX220" i="3"/>
  <c r="CX222" i="3"/>
  <c r="CU217" i="3"/>
  <c r="CW223" i="3"/>
  <c r="CX217" i="3"/>
  <c r="CX223" i="3"/>
  <c r="CW219" i="3"/>
  <c r="CX226" i="3"/>
  <c r="CX230" i="3"/>
  <c r="CW222" i="3"/>
  <c r="CW225" i="3"/>
  <c r="CV217" i="3"/>
  <c r="CW220" i="3"/>
  <c r="CR59" i="1"/>
  <c r="Q59" i="1" s="1"/>
  <c r="CP59" i="1" s="1"/>
  <c r="O59" i="1" s="1"/>
  <c r="CY59" i="1"/>
  <c r="X59" i="1" s="1"/>
  <c r="CZ59" i="1"/>
  <c r="Y59" i="1" s="1"/>
  <c r="T51" i="1"/>
  <c r="T49" i="1"/>
  <c r="GX45" i="1"/>
  <c r="CP43" i="1"/>
  <c r="O43" i="1" s="1"/>
  <c r="CP42" i="1"/>
  <c r="O42" i="1" s="1"/>
  <c r="GM42" i="1" s="1"/>
  <c r="GN42" i="1" s="1"/>
  <c r="AB39" i="1"/>
  <c r="CZ38" i="1"/>
  <c r="Y38" i="1" s="1"/>
  <c r="CY38" i="1"/>
  <c r="X38" i="1" s="1"/>
  <c r="CY31" i="1"/>
  <c r="X31" i="1" s="1"/>
  <c r="CZ31" i="1"/>
  <c r="Y31" i="1" s="1"/>
  <c r="AB55" i="1"/>
  <c r="CQ55" i="1"/>
  <c r="P55" i="1" s="1"/>
  <c r="CP55" i="1" s="1"/>
  <c r="O55" i="1" s="1"/>
  <c r="GM55" i="1" s="1"/>
  <c r="GO55" i="1" s="1"/>
  <c r="S51" i="1"/>
  <c r="CY34" i="1"/>
  <c r="X34" i="1" s="1"/>
  <c r="CZ34" i="1"/>
  <c r="Y34" i="1" s="1"/>
  <c r="R29" i="1"/>
  <c r="DW79" i="1" s="1"/>
  <c r="DF1498" i="3"/>
  <c r="DG1498" i="3"/>
  <c r="DH1498" i="3"/>
  <c r="DI1498" i="3"/>
  <c r="DJ1498" i="3" s="1"/>
  <c r="CX1475" i="3"/>
  <c r="AD39" i="1"/>
  <c r="CS35" i="1"/>
  <c r="R35" i="1" s="1"/>
  <c r="CZ35" i="1" s="1"/>
  <c r="Y35" i="1" s="1"/>
  <c r="AB35" i="1"/>
  <c r="CS32" i="1"/>
  <c r="R32" i="1" s="1"/>
  <c r="AE79" i="1" s="1"/>
  <c r="AB32" i="1"/>
  <c r="AD29" i="1"/>
  <c r="CX1492" i="3"/>
  <c r="DI1487" i="3"/>
  <c r="CX1479" i="3"/>
  <c r="CX1450" i="3"/>
  <c r="CW1434" i="3"/>
  <c r="DG1410" i="3"/>
  <c r="DI1410" i="3"/>
  <c r="CV1365" i="3"/>
  <c r="CV1362" i="3"/>
  <c r="CX1362" i="3"/>
  <c r="DH1355" i="3"/>
  <c r="DI1355" i="3"/>
  <c r="DF1355" i="3"/>
  <c r="DJ1355" i="3" s="1"/>
  <c r="DG1355" i="3"/>
  <c r="CX1346" i="3"/>
  <c r="CW1343" i="3"/>
  <c r="CW1330" i="3"/>
  <c r="CX1325" i="3"/>
  <c r="DF1316" i="3"/>
  <c r="DJ1316" i="3" s="1"/>
  <c r="DG1316" i="3"/>
  <c r="DH1316" i="3"/>
  <c r="DI1316" i="3"/>
  <c r="DH1278" i="3"/>
  <c r="DI1278" i="3"/>
  <c r="DJ1278" i="3" s="1"/>
  <c r="DF1278" i="3"/>
  <c r="DG1278" i="3"/>
  <c r="DF1275" i="3"/>
  <c r="DJ1275" i="3" s="1"/>
  <c r="DG1275" i="3"/>
  <c r="DH1275" i="3"/>
  <c r="DI1275" i="3"/>
  <c r="CW1257" i="3"/>
  <c r="CR35" i="1"/>
  <c r="Q35" i="1" s="1"/>
  <c r="CP35" i="1" s="1"/>
  <c r="O35" i="1" s="1"/>
  <c r="CR32" i="1"/>
  <c r="Q32" i="1" s="1"/>
  <c r="CP32" i="1" s="1"/>
  <c r="O32" i="1" s="1"/>
  <c r="DG1526" i="3"/>
  <c r="DJ1526" i="3" s="1"/>
  <c r="DF1495" i="3"/>
  <c r="DH1487" i="3"/>
  <c r="CX1474" i="3"/>
  <c r="CX1469" i="3"/>
  <c r="CW1465" i="3"/>
  <c r="CX1427" i="3"/>
  <c r="DF1423" i="3"/>
  <c r="DJ1423" i="3" s="1"/>
  <c r="DG1423" i="3"/>
  <c r="DI1423" i="3"/>
  <c r="DG1414" i="3"/>
  <c r="DI1414" i="3"/>
  <c r="DJ1414" i="3" s="1"/>
  <c r="CV1395" i="3"/>
  <c r="CX1374" i="3"/>
  <c r="CV1183" i="3"/>
  <c r="CW83" i="3"/>
  <c r="CX83" i="3"/>
  <c r="CW84" i="3"/>
  <c r="CU79" i="3"/>
  <c r="CX85" i="3"/>
  <c r="CV79" i="3"/>
  <c r="CX79" i="3"/>
  <c r="CW81" i="3"/>
  <c r="CX81" i="3"/>
  <c r="I39" i="1"/>
  <c r="U39" i="1" s="1"/>
  <c r="AB29" i="1"/>
  <c r="DI1524" i="3"/>
  <c r="DJ1524" i="3" s="1"/>
  <c r="DI1493" i="3"/>
  <c r="CV1476" i="3"/>
  <c r="CX1471" i="3"/>
  <c r="CX1442" i="3"/>
  <c r="CX1438" i="3"/>
  <c r="CW1431" i="3"/>
  <c r="CW1419" i="3"/>
  <c r="CX1419" i="3"/>
  <c r="CX1392" i="3"/>
  <c r="CX1380" i="3"/>
  <c r="CW1338" i="3"/>
  <c r="CV1319" i="3"/>
  <c r="DF1273" i="3"/>
  <c r="DJ1273" i="3" s="1"/>
  <c r="DG1273" i="3"/>
  <c r="DH1273" i="3"/>
  <c r="DI1273" i="3"/>
  <c r="CW1466" i="3"/>
  <c r="CX1466" i="3"/>
  <c r="CX1462" i="3"/>
  <c r="DG1420" i="3"/>
  <c r="DJ1420" i="3" s="1"/>
  <c r="DI1420" i="3"/>
  <c r="DF1400" i="3"/>
  <c r="DH1400" i="3"/>
  <c r="DI1400" i="3"/>
  <c r="DJ1400" i="3" s="1"/>
  <c r="DG1388" i="3"/>
  <c r="DH1388" i="3"/>
  <c r="DI1388" i="3"/>
  <c r="DJ1388" i="3" s="1"/>
  <c r="DG1353" i="3"/>
  <c r="DH1353" i="3"/>
  <c r="DI1353" i="3"/>
  <c r="DJ1353" i="3" s="1"/>
  <c r="CW1344" i="3"/>
  <c r="CX1344" i="3"/>
  <c r="CX1341" i="3"/>
  <c r="CW1328" i="3"/>
  <c r="CX1328" i="3"/>
  <c r="DG1314" i="3"/>
  <c r="DH1314" i="3"/>
  <c r="DI1314" i="3"/>
  <c r="DF1314" i="3"/>
  <c r="DJ1314" i="3" s="1"/>
  <c r="DF1290" i="3"/>
  <c r="DJ1290" i="3" s="1"/>
  <c r="DG1290" i="3"/>
  <c r="DH1290" i="3"/>
  <c r="DI1290" i="3"/>
  <c r="CW70" i="3"/>
  <c r="CX70" i="3"/>
  <c r="CU65" i="3"/>
  <c r="CX71" i="3"/>
  <c r="CX66" i="3"/>
  <c r="CW68" i="3"/>
  <c r="CX68" i="3"/>
  <c r="DG1524" i="3"/>
  <c r="DH1500" i="3"/>
  <c r="DG1493" i="3"/>
  <c r="CW1473" i="3"/>
  <c r="CW1447" i="3"/>
  <c r="DG1425" i="3"/>
  <c r="DI1425" i="3"/>
  <c r="CX1415" i="3"/>
  <c r="DF1411" i="3"/>
  <c r="DJ1411" i="3" s="1"/>
  <c r="DH1411" i="3"/>
  <c r="DI1411" i="3"/>
  <c r="CX1369" i="3"/>
  <c r="DF1360" i="3"/>
  <c r="DJ1360" i="3" s="1"/>
  <c r="DH1360" i="3"/>
  <c r="DI1360" i="3"/>
  <c r="DG1357" i="3"/>
  <c r="DH1357" i="3"/>
  <c r="DI1357" i="3"/>
  <c r="CW1331" i="3"/>
  <c r="DF1266" i="3"/>
  <c r="DG1266" i="3"/>
  <c r="DJ1266" i="3" s="1"/>
  <c r="DH1266" i="3"/>
  <c r="DI1266" i="3"/>
  <c r="CX1260" i="3"/>
  <c r="DH1399" i="3"/>
  <c r="CX1347" i="3"/>
  <c r="DF1288" i="3"/>
  <c r="DJ1288" i="3" s="1"/>
  <c r="DG1288" i="3"/>
  <c r="DH1288" i="3"/>
  <c r="DI1288" i="3"/>
  <c r="CV1239" i="3"/>
  <c r="AD45" i="1"/>
  <c r="AB45" i="1" s="1"/>
  <c r="AB41" i="1"/>
  <c r="I41" i="1"/>
  <c r="W41" i="1" s="1"/>
  <c r="AB38" i="1"/>
  <c r="R37" i="1"/>
  <c r="CZ37" i="1" s="1"/>
  <c r="Y37" i="1" s="1"/>
  <c r="CW41" i="3"/>
  <c r="CX48" i="3"/>
  <c r="CX41" i="3"/>
  <c r="CX49" i="3"/>
  <c r="CW42" i="3"/>
  <c r="CX50" i="3"/>
  <c r="CU37" i="3"/>
  <c r="CW43" i="3"/>
  <c r="CV37" i="3"/>
  <c r="CX43" i="3"/>
  <c r="CX37" i="3"/>
  <c r="CW39" i="3"/>
  <c r="CW45" i="3"/>
  <c r="CX39" i="3"/>
  <c r="CX45" i="3"/>
  <c r="AD33" i="1"/>
  <c r="AB33" i="1" s="1"/>
  <c r="DI1491" i="3"/>
  <c r="DI1483" i="3"/>
  <c r="DJ1483" i="3" s="1"/>
  <c r="CX1452" i="3"/>
  <c r="CW1448" i="3"/>
  <c r="CX1448" i="3"/>
  <c r="DG1421" i="3"/>
  <c r="DJ1421" i="3" s="1"/>
  <c r="DH1421" i="3"/>
  <c r="DI1421" i="3"/>
  <c r="DH1410" i="3"/>
  <c r="CW1393" i="3"/>
  <c r="DF1389" i="3"/>
  <c r="DG1389" i="3"/>
  <c r="DH1389" i="3"/>
  <c r="CW1378" i="3"/>
  <c r="CX1372" i="3"/>
  <c r="CX1350" i="3"/>
  <c r="CX1334" i="3"/>
  <c r="DF1303" i="3"/>
  <c r="DJ1303" i="3" s="1"/>
  <c r="DG1303" i="3"/>
  <c r="DH1303" i="3"/>
  <c r="DI1303" i="3"/>
  <c r="CS58" i="1"/>
  <c r="R58" i="1" s="1"/>
  <c r="CY58" i="1" s="1"/>
  <c r="X58" i="1" s="1"/>
  <c r="CS43" i="1"/>
  <c r="R43" i="1" s="1"/>
  <c r="K43" i="1"/>
  <c r="AD30" i="1"/>
  <c r="AB30" i="1" s="1"/>
  <c r="AD28" i="1"/>
  <c r="AB28" i="1" s="1"/>
  <c r="DH1491" i="3"/>
  <c r="DH1483" i="3"/>
  <c r="CX1481" i="3"/>
  <c r="CX1463" i="3"/>
  <c r="DH1423" i="3"/>
  <c r="CW1416" i="3"/>
  <c r="CX1416" i="3"/>
  <c r="DH1414" i="3"/>
  <c r="DF1410" i="3"/>
  <c r="DJ1410" i="3" s="1"/>
  <c r="DF1401" i="3"/>
  <c r="DG1401" i="3"/>
  <c r="DJ1401" i="3" s="1"/>
  <c r="DH1401" i="3"/>
  <c r="DG1385" i="3"/>
  <c r="DH1385" i="3"/>
  <c r="DI1385" i="3"/>
  <c r="DJ1385" i="3" s="1"/>
  <c r="DF1364" i="3"/>
  <c r="DJ1364" i="3" s="1"/>
  <c r="DH1364" i="3"/>
  <c r="DI1364" i="3"/>
  <c r="DI1354" i="3"/>
  <c r="DF1354" i="3"/>
  <c r="DJ1354" i="3" s="1"/>
  <c r="DG1354" i="3"/>
  <c r="DH1354" i="3"/>
  <c r="CW1342" i="3"/>
  <c r="CW1329" i="3"/>
  <c r="CX1324" i="3"/>
  <c r="CW1322" i="3"/>
  <c r="DF1274" i="3"/>
  <c r="DJ1274" i="3" s="1"/>
  <c r="DG1274" i="3"/>
  <c r="DH1274" i="3"/>
  <c r="DI1274" i="3"/>
  <c r="CX1199" i="3"/>
  <c r="K45" i="1"/>
  <c r="DI1521" i="3"/>
  <c r="DJ1521" i="3" s="1"/>
  <c r="DI1497" i="3"/>
  <c r="DG1491" i="3"/>
  <c r="DI1489" i="3"/>
  <c r="DJ1489" i="3" s="1"/>
  <c r="DG1483" i="3"/>
  <c r="CW1444" i="3"/>
  <c r="DF1426" i="3"/>
  <c r="DJ1426" i="3" s="1"/>
  <c r="DH1426" i="3"/>
  <c r="DI1426" i="3"/>
  <c r="DG1417" i="3"/>
  <c r="DJ1417" i="3" s="1"/>
  <c r="DI1417" i="3"/>
  <c r="DF1414" i="3"/>
  <c r="DG1412" i="3"/>
  <c r="DH1412" i="3"/>
  <c r="DI1412" i="3"/>
  <c r="DF1407" i="3"/>
  <c r="DG1407" i="3"/>
  <c r="DJ1407" i="3" s="1"/>
  <c r="DH1407" i="3"/>
  <c r="CX1370" i="3"/>
  <c r="DG1361" i="3"/>
  <c r="DH1361" i="3"/>
  <c r="DI1361" i="3"/>
  <c r="DF1358" i="3"/>
  <c r="DJ1358" i="3" s="1"/>
  <c r="DG1358" i="3"/>
  <c r="DH1358" i="3"/>
  <c r="DI1358" i="3"/>
  <c r="CX1320" i="3"/>
  <c r="DF1286" i="3"/>
  <c r="DJ1286" i="3" s="1"/>
  <c r="DG1286" i="3"/>
  <c r="DH1286" i="3"/>
  <c r="DI1286" i="3"/>
  <c r="DG1264" i="3"/>
  <c r="DH1264" i="3"/>
  <c r="DI1264" i="3"/>
  <c r="DJ1264" i="3" s="1"/>
  <c r="DF1264" i="3"/>
  <c r="CX1468" i="3"/>
  <c r="DF1422" i="3"/>
  <c r="DJ1422" i="3" s="1"/>
  <c r="DG1422" i="3"/>
  <c r="DH1422" i="3"/>
  <c r="DH1420" i="3"/>
  <c r="DG1400" i="3"/>
  <c r="DF1388" i="3"/>
  <c r="CX1382" i="3"/>
  <c r="DF1353" i="3"/>
  <c r="CX1337" i="3"/>
  <c r="CX1332" i="3"/>
  <c r="DF1318" i="3"/>
  <c r="DJ1318" i="3" s="1"/>
  <c r="DG1318" i="3"/>
  <c r="DH1318" i="3"/>
  <c r="DI1318" i="3"/>
  <c r="DF1301" i="3"/>
  <c r="DJ1301" i="3" s="1"/>
  <c r="DG1301" i="3"/>
  <c r="DH1301" i="3"/>
  <c r="DI1301" i="3"/>
  <c r="DI1277" i="3"/>
  <c r="DJ1277" i="3" s="1"/>
  <c r="DF1277" i="3"/>
  <c r="DG1277" i="3"/>
  <c r="DH1277" i="3"/>
  <c r="CW1261" i="3"/>
  <c r="CU1" i="3"/>
  <c r="CW4" i="3"/>
  <c r="CX4" i="3"/>
  <c r="CW1445" i="3"/>
  <c r="CX1445" i="3"/>
  <c r="CX1437" i="3"/>
  <c r="DH1425" i="3"/>
  <c r="DF1420" i="3"/>
  <c r="DF1386" i="3"/>
  <c r="DG1386" i="3"/>
  <c r="DH1386" i="3"/>
  <c r="CX1376" i="3"/>
  <c r="DF1357" i="3"/>
  <c r="DJ1357" i="3" s="1"/>
  <c r="CX1351" i="3"/>
  <c r="DI1292" i="3"/>
  <c r="DJ1292" i="3" s="1"/>
  <c r="DF1292" i="3"/>
  <c r="DG1292" i="3"/>
  <c r="DH1292" i="3"/>
  <c r="DF1289" i="3"/>
  <c r="DJ1289" i="3" s="1"/>
  <c r="DG1289" i="3"/>
  <c r="DH1289" i="3"/>
  <c r="DI1289" i="3"/>
  <c r="CX1242" i="3"/>
  <c r="CX55" i="3"/>
  <c r="CX63" i="3"/>
  <c r="CW56" i="3"/>
  <c r="CX64" i="3"/>
  <c r="CX56" i="3"/>
  <c r="CU51" i="3"/>
  <c r="CW58" i="3"/>
  <c r="CX58" i="3"/>
  <c r="CX53" i="3"/>
  <c r="CX59" i="3"/>
  <c r="CX1453" i="3"/>
  <c r="CX1441" i="3"/>
  <c r="CX1430" i="3"/>
  <c r="DG1418" i="3"/>
  <c r="DJ1418" i="3" s="1"/>
  <c r="DH1418" i="3"/>
  <c r="DI1418" i="3"/>
  <c r="CV1413" i="3"/>
  <c r="CX1413" i="3"/>
  <c r="DG1399" i="3"/>
  <c r="DI1399" i="3"/>
  <c r="DJ1399" i="3" s="1"/>
  <c r="CX1340" i="3"/>
  <c r="CW1335" i="3"/>
  <c r="DF1304" i="3"/>
  <c r="DJ1304" i="3" s="1"/>
  <c r="DG1304" i="3"/>
  <c r="DH1304" i="3"/>
  <c r="DI1304" i="3"/>
  <c r="DF1295" i="3"/>
  <c r="DG1295" i="3"/>
  <c r="DJ1295" i="3" s="1"/>
  <c r="DH1295" i="3"/>
  <c r="DI1295" i="3"/>
  <c r="CX1431" i="3"/>
  <c r="DH1404" i="3"/>
  <c r="CX1390" i="3"/>
  <c r="CX1338" i="3"/>
  <c r="DI1312" i="3"/>
  <c r="DI1306" i="3"/>
  <c r="DJ1306" i="3" s="1"/>
  <c r="DH1298" i="3"/>
  <c r="CX1296" i="3"/>
  <c r="DI1291" i="3"/>
  <c r="DJ1291" i="3" s="1"/>
  <c r="DI1283" i="3"/>
  <c r="DH1269" i="3"/>
  <c r="CX1267" i="3"/>
  <c r="DG1263" i="3"/>
  <c r="CX1261" i="3"/>
  <c r="CV1252" i="3"/>
  <c r="CX1252" i="3"/>
  <c r="DG1226" i="3"/>
  <c r="DH1226" i="3"/>
  <c r="DI1226" i="3"/>
  <c r="DJ1226" i="3" s="1"/>
  <c r="CX1193" i="3"/>
  <c r="DF1172" i="3"/>
  <c r="DG1172" i="3"/>
  <c r="DJ1172" i="3" s="1"/>
  <c r="DH1172" i="3"/>
  <c r="DI1172" i="3"/>
  <c r="CW1161" i="3"/>
  <c r="CX1161" i="3"/>
  <c r="CW1122" i="3"/>
  <c r="DG1404" i="3"/>
  <c r="DJ1404" i="3" s="1"/>
  <c r="DI1403" i="3"/>
  <c r="CX1395" i="3"/>
  <c r="CX1365" i="3"/>
  <c r="CX1331" i="3"/>
  <c r="DH1312" i="3"/>
  <c r="CX1310" i="3"/>
  <c r="DH1306" i="3"/>
  <c r="DI1305" i="3"/>
  <c r="DJ1305" i="3" s="1"/>
  <c r="DG1298" i="3"/>
  <c r="DJ1298" i="3" s="1"/>
  <c r="DI1297" i="3"/>
  <c r="DH1291" i="3"/>
  <c r="DH1283" i="3"/>
  <c r="CX1281" i="3"/>
  <c r="DG1269" i="3"/>
  <c r="DJ1269" i="3" s="1"/>
  <c r="CX1257" i="3"/>
  <c r="DH1218" i="3"/>
  <c r="CX1205" i="3"/>
  <c r="CW1201" i="3"/>
  <c r="CV1197" i="3"/>
  <c r="CX1197" i="3"/>
  <c r="DG1182" i="3"/>
  <c r="DI1182" i="3"/>
  <c r="DF1168" i="3"/>
  <c r="DJ1168" i="3" s="1"/>
  <c r="DH1168" i="3"/>
  <c r="DI1168" i="3"/>
  <c r="CW1158" i="3"/>
  <c r="CX1158" i="3"/>
  <c r="DF1150" i="3"/>
  <c r="DJ1150" i="3" s="1"/>
  <c r="DG1150" i="3"/>
  <c r="DI1150" i="3"/>
  <c r="DI1359" i="3"/>
  <c r="DJ1359" i="3" s="1"/>
  <c r="DG1312" i="3"/>
  <c r="DJ1312" i="3" s="1"/>
  <c r="DI1311" i="3"/>
  <c r="DG1306" i="3"/>
  <c r="DH1305" i="3"/>
  <c r="DG1291" i="3"/>
  <c r="DG1283" i="3"/>
  <c r="DJ1283" i="3" s="1"/>
  <c r="DI1282" i="3"/>
  <c r="DI1276" i="3"/>
  <c r="DG1253" i="3"/>
  <c r="DI1253" i="3"/>
  <c r="DJ1253" i="3" s="1"/>
  <c r="CW1241" i="3"/>
  <c r="CW1186" i="3"/>
  <c r="DG1178" i="3"/>
  <c r="DH1178" i="3"/>
  <c r="DI1178" i="3"/>
  <c r="DI1144" i="3"/>
  <c r="DG1144" i="3"/>
  <c r="DJ1144" i="3" s="1"/>
  <c r="DH1144" i="3"/>
  <c r="DF1144" i="3"/>
  <c r="DF1227" i="3"/>
  <c r="DJ1227" i="3" s="1"/>
  <c r="DG1227" i="3"/>
  <c r="DH1227" i="3"/>
  <c r="CX1213" i="3"/>
  <c r="DG1359" i="3"/>
  <c r="DG1311" i="3"/>
  <c r="DJ1311" i="3" s="1"/>
  <c r="DG1282" i="3"/>
  <c r="DJ1282" i="3" s="1"/>
  <c r="DG1276" i="3"/>
  <c r="CW1258" i="3"/>
  <c r="CX1258" i="3"/>
  <c r="CV1249" i="3"/>
  <c r="CX1249" i="3"/>
  <c r="CW1202" i="3"/>
  <c r="CW1187" i="3"/>
  <c r="CX1187" i="3"/>
  <c r="DI1181" i="3"/>
  <c r="DG1142" i="3"/>
  <c r="DF1142" i="3"/>
  <c r="DH1142" i="3"/>
  <c r="DI1142" i="3"/>
  <c r="DJ1142" i="3" s="1"/>
  <c r="CX1058" i="3"/>
  <c r="DG1254" i="3"/>
  <c r="DJ1254" i="3" s="1"/>
  <c r="DH1254" i="3"/>
  <c r="DI1254" i="3"/>
  <c r="CW1242" i="3"/>
  <c r="CX1235" i="3"/>
  <c r="CW1231" i="3"/>
  <c r="CX1231" i="3"/>
  <c r="DG1222" i="3"/>
  <c r="DI1222" i="3"/>
  <c r="CV1217" i="3"/>
  <c r="CX1217" i="3"/>
  <c r="CX1206" i="3"/>
  <c r="CX1191" i="3"/>
  <c r="CX1183" i="3"/>
  <c r="DF1179" i="3"/>
  <c r="DJ1179" i="3" s="1"/>
  <c r="DG1179" i="3"/>
  <c r="DH1179" i="3"/>
  <c r="DF1174" i="3"/>
  <c r="DH1174" i="3"/>
  <c r="DI1174" i="3"/>
  <c r="DF1166" i="3"/>
  <c r="DJ1166" i="3" s="1"/>
  <c r="DG1166" i="3"/>
  <c r="DH1166" i="3"/>
  <c r="CX1434" i="3"/>
  <c r="DG1408" i="3"/>
  <c r="CX1405" i="3"/>
  <c r="CX1393" i="3"/>
  <c r="CX1387" i="3"/>
  <c r="CX1378" i="3"/>
  <c r="CX1335" i="3"/>
  <c r="CX1322" i="3"/>
  <c r="DI1317" i="3"/>
  <c r="DI1309" i="3"/>
  <c r="DI1302" i="3"/>
  <c r="CX1299" i="3"/>
  <c r="CX1293" i="3"/>
  <c r="DI1287" i="3"/>
  <c r="DI1280" i="3"/>
  <c r="DI1272" i="3"/>
  <c r="CX1270" i="3"/>
  <c r="DG1250" i="3"/>
  <c r="DI1250" i="3"/>
  <c r="DJ1250" i="3" s="1"/>
  <c r="CX1210" i="3"/>
  <c r="CX1203" i="3"/>
  <c r="DH1170" i="3"/>
  <c r="DF1170" i="3"/>
  <c r="DG1163" i="3"/>
  <c r="DJ1163" i="3" s="1"/>
  <c r="DH1163" i="3"/>
  <c r="DI1163" i="3"/>
  <c r="DH1156" i="3"/>
  <c r="DF1156" i="3"/>
  <c r="DI1156" i="3"/>
  <c r="DJ1156" i="3" s="1"/>
  <c r="DI1406" i="3"/>
  <c r="DI1356" i="3"/>
  <c r="DJ1356" i="3" s="1"/>
  <c r="DH1317" i="3"/>
  <c r="CX1313" i="3"/>
  <c r="DH1309" i="3"/>
  <c r="CX1307" i="3"/>
  <c r="DH1302" i="3"/>
  <c r="DI1294" i="3"/>
  <c r="DH1287" i="3"/>
  <c r="CX1284" i="3"/>
  <c r="DH1280" i="3"/>
  <c r="DH1272" i="3"/>
  <c r="DI1271" i="3"/>
  <c r="DI1265" i="3"/>
  <c r="CX1243" i="3"/>
  <c r="CV1223" i="3"/>
  <c r="DG1218" i="3"/>
  <c r="DI1218" i="3"/>
  <c r="CV1214" i="3"/>
  <c r="CX1195" i="3"/>
  <c r="CW1188" i="3"/>
  <c r="DI1136" i="3"/>
  <c r="DG1136" i="3"/>
  <c r="DH1136" i="3"/>
  <c r="DF1136" i="3"/>
  <c r="DJ1136" i="3" s="1"/>
  <c r="DI1363" i="3"/>
  <c r="DI1315" i="3"/>
  <c r="DI1308" i="3"/>
  <c r="DI1300" i="3"/>
  <c r="DI1285" i="3"/>
  <c r="DI1279" i="3"/>
  <c r="CV1255" i="3"/>
  <c r="CX1255" i="3"/>
  <c r="CX1239" i="3"/>
  <c r="DF1228" i="3"/>
  <c r="DJ1228" i="3" s="1"/>
  <c r="DG1228" i="3"/>
  <c r="DI1228" i="3"/>
  <c r="CW1199" i="3"/>
  <c r="CX1184" i="3"/>
  <c r="DG1160" i="3"/>
  <c r="DJ1160" i="3" s="1"/>
  <c r="DH1160" i="3"/>
  <c r="DI1160" i="3"/>
  <c r="DH1150" i="3"/>
  <c r="DG1251" i="3"/>
  <c r="DJ1251" i="3" s="1"/>
  <c r="DH1251" i="3"/>
  <c r="DI1251" i="3"/>
  <c r="DF1223" i="3"/>
  <c r="DG1223" i="3"/>
  <c r="DH1223" i="3"/>
  <c r="DG1157" i="3"/>
  <c r="DJ1157" i="3" s="1"/>
  <c r="DH1157" i="3"/>
  <c r="DI1157" i="3"/>
  <c r="CW1143" i="3"/>
  <c r="CX1143" i="3"/>
  <c r="CX1247" i="3"/>
  <c r="CX1236" i="3"/>
  <c r="DI1227" i="3"/>
  <c r="CX1215" i="3"/>
  <c r="CV1204" i="3"/>
  <c r="CW1200" i="3"/>
  <c r="CX1200" i="3"/>
  <c r="CX1189" i="3"/>
  <c r="DH1176" i="3"/>
  <c r="DF1176" i="3"/>
  <c r="DF1164" i="3"/>
  <c r="DJ1164" i="3" s="1"/>
  <c r="DG1164" i="3"/>
  <c r="DH1164" i="3"/>
  <c r="DI1164" i="3"/>
  <c r="DI1140" i="3"/>
  <c r="DG1140" i="3"/>
  <c r="DH1140" i="3"/>
  <c r="CX1107" i="3"/>
  <c r="DF1254" i="3"/>
  <c r="CX1233" i="3"/>
  <c r="DI1224" i="3"/>
  <c r="DF1224" i="3"/>
  <c r="DJ1224" i="3" s="1"/>
  <c r="DG1224" i="3"/>
  <c r="DF1219" i="3"/>
  <c r="DJ1219" i="3" s="1"/>
  <c r="DH1219" i="3"/>
  <c r="DI1219" i="3"/>
  <c r="CW1185" i="3"/>
  <c r="DF1181" i="3"/>
  <c r="DJ1181" i="3" s="1"/>
  <c r="DH1181" i="3"/>
  <c r="DH1175" i="3"/>
  <c r="DG1169" i="3"/>
  <c r="DI1141" i="3"/>
  <c r="DJ1141" i="3" s="1"/>
  <c r="DI1139" i="3"/>
  <c r="DH1138" i="3"/>
  <c r="DG1137" i="3"/>
  <c r="DF1135" i="3"/>
  <c r="DG1134" i="3"/>
  <c r="DJ1134" i="3" s="1"/>
  <c r="DF1114" i="3"/>
  <c r="DG1114" i="3"/>
  <c r="DH1114" i="3"/>
  <c r="DG1091" i="3"/>
  <c r="DI1091" i="3"/>
  <c r="CW1072" i="3"/>
  <c r="CX1072" i="3"/>
  <c r="CX1068" i="3"/>
  <c r="CV1047" i="3"/>
  <c r="DG1037" i="3"/>
  <c r="DJ1037" i="3" s="1"/>
  <c r="DH1037" i="3"/>
  <c r="DI1037" i="3"/>
  <c r="DF1010" i="3"/>
  <c r="DH1010" i="3"/>
  <c r="DG1010" i="3"/>
  <c r="DJ1010" i="3" s="1"/>
  <c r="DI1010" i="3"/>
  <c r="CX1220" i="3"/>
  <c r="DF1169" i="3"/>
  <c r="DF1138" i="3"/>
  <c r="DJ1138" i="3" s="1"/>
  <c r="DF1137" i="3"/>
  <c r="DJ1137" i="3" s="1"/>
  <c r="DH1127" i="3"/>
  <c r="CX1124" i="3"/>
  <c r="CV1119" i="3"/>
  <c r="CX1102" i="3"/>
  <c r="DG1087" i="3"/>
  <c r="DI1087" i="3"/>
  <c r="DJ1087" i="3" s="1"/>
  <c r="CV1078" i="3"/>
  <c r="CV1061" i="3"/>
  <c r="DF1029" i="3"/>
  <c r="DJ1029" i="3" s="1"/>
  <c r="DH1029" i="3"/>
  <c r="DI1029" i="3"/>
  <c r="DG1002" i="3"/>
  <c r="DH1002" i="3"/>
  <c r="DF1002" i="3"/>
  <c r="DJ1002" i="3" s="1"/>
  <c r="DI1002" i="3"/>
  <c r="DI1167" i="3"/>
  <c r="DI1159" i="3"/>
  <c r="DG1139" i="3"/>
  <c r="CX1120" i="3"/>
  <c r="CX1095" i="3"/>
  <c r="CX1062" i="3"/>
  <c r="DG1045" i="3"/>
  <c r="DH1045" i="3"/>
  <c r="DI1045" i="3"/>
  <c r="CW1041" i="3"/>
  <c r="CX1041" i="3"/>
  <c r="DG1024" i="3"/>
  <c r="DJ1024" i="3" s="1"/>
  <c r="DH1024" i="3"/>
  <c r="DF1024" i="3"/>
  <c r="CW1130" i="3"/>
  <c r="CX1130" i="3"/>
  <c r="CX1125" i="3"/>
  <c r="CX1110" i="3"/>
  <c r="DF1078" i="3"/>
  <c r="DG1078" i="3"/>
  <c r="DH1078" i="3"/>
  <c r="CW1073" i="3"/>
  <c r="CX1051" i="3"/>
  <c r="CV967" i="3"/>
  <c r="DG1167" i="3"/>
  <c r="DG1159" i="3"/>
  <c r="DJ1159" i="3" s="1"/>
  <c r="DF1133" i="3"/>
  <c r="DH1133" i="3"/>
  <c r="DF1115" i="3"/>
  <c r="DH1115" i="3"/>
  <c r="DF1092" i="3"/>
  <c r="DJ1092" i="3" s="1"/>
  <c r="DH1092" i="3"/>
  <c r="DI1092" i="3"/>
  <c r="CX1048" i="3"/>
  <c r="CW1038" i="3"/>
  <c r="CX1038" i="3"/>
  <c r="DF1033" i="3"/>
  <c r="DH1033" i="3"/>
  <c r="DI1033" i="3"/>
  <c r="DJ1033" i="3" s="1"/>
  <c r="DI1021" i="3"/>
  <c r="DF1021" i="3"/>
  <c r="DG1021" i="3"/>
  <c r="DJ1021" i="3" s="1"/>
  <c r="DH1021" i="3"/>
  <c r="DG1147" i="3"/>
  <c r="DJ1147" i="3" s="1"/>
  <c r="DI1147" i="3"/>
  <c r="DG1116" i="3"/>
  <c r="DH1116" i="3"/>
  <c r="CW1106" i="3"/>
  <c r="DF1088" i="3"/>
  <c r="DJ1088" i="3" s="1"/>
  <c r="DH1088" i="3"/>
  <c r="DI1088" i="3"/>
  <c r="DF1084" i="3"/>
  <c r="DH1084" i="3"/>
  <c r="DI1084" i="3"/>
  <c r="DJ1084" i="3" s="1"/>
  <c r="CW1058" i="3"/>
  <c r="CX1054" i="3"/>
  <c r="DG1034" i="3"/>
  <c r="DH1034" i="3"/>
  <c r="DI1034" i="3"/>
  <c r="DJ1034" i="3" s="1"/>
  <c r="DG1030" i="3"/>
  <c r="DH1030" i="3"/>
  <c r="DI1030" i="3"/>
  <c r="DF1025" i="3"/>
  <c r="DH1025" i="3"/>
  <c r="DI1025" i="3"/>
  <c r="DG1180" i="3"/>
  <c r="DG1165" i="3"/>
  <c r="CX1146" i="3"/>
  <c r="CX1145" i="3"/>
  <c r="CV1103" i="3"/>
  <c r="CX1100" i="3"/>
  <c r="DH1091" i="3"/>
  <c r="DH1080" i="3"/>
  <c r="DF1080" i="3"/>
  <c r="DJ1080" i="3" s="1"/>
  <c r="CX1074" i="3"/>
  <c r="CX1066" i="3"/>
  <c r="DI1046" i="3"/>
  <c r="DF1046" i="3"/>
  <c r="DJ1046" i="3" s="1"/>
  <c r="DG1046" i="3"/>
  <c r="DH1046" i="3"/>
  <c r="DF1037" i="3"/>
  <c r="DI1177" i="3"/>
  <c r="DI1171" i="3"/>
  <c r="DF1141" i="3"/>
  <c r="DH1141" i="3"/>
  <c r="DI1131" i="3"/>
  <c r="DG1127" i="3"/>
  <c r="DI1127" i="3"/>
  <c r="DJ1127" i="3" s="1"/>
  <c r="CW1121" i="3"/>
  <c r="DF1117" i="3"/>
  <c r="DG1117" i="3"/>
  <c r="DI1114" i="3"/>
  <c r="DJ1114" i="3" s="1"/>
  <c r="CX1111" i="3"/>
  <c r="DH1087" i="3"/>
  <c r="DG1085" i="3"/>
  <c r="DH1085" i="3"/>
  <c r="DI1085" i="3"/>
  <c r="DG1081" i="3"/>
  <c r="DH1081" i="3"/>
  <c r="DI1081" i="3"/>
  <c r="DJ1081" i="3" s="1"/>
  <c r="CW1059" i="3"/>
  <c r="CX1059" i="3"/>
  <c r="DF1039" i="3"/>
  <c r="DG1039" i="3"/>
  <c r="DJ1039" i="3" s="1"/>
  <c r="DI1039" i="3"/>
  <c r="DI1024" i="3"/>
  <c r="DG1006" i="3"/>
  <c r="DF1006" i="3"/>
  <c r="DH1006" i="3"/>
  <c r="DI1006" i="3"/>
  <c r="DJ1006" i="3" s="1"/>
  <c r="DH1177" i="3"/>
  <c r="DH1171" i="3"/>
  <c r="DI1162" i="3"/>
  <c r="DH1155" i="3"/>
  <c r="DI1149" i="3"/>
  <c r="DI1132" i="3"/>
  <c r="DH1131" i="3"/>
  <c r="DG1089" i="3"/>
  <c r="DH1089" i="3"/>
  <c r="DI1089" i="3"/>
  <c r="DF1087" i="3"/>
  <c r="DI1078" i="3"/>
  <c r="DJ1078" i="3" s="1"/>
  <c r="CW1035" i="3"/>
  <c r="CX1035" i="3"/>
  <c r="DG1029" i="3"/>
  <c r="CX1122" i="3"/>
  <c r="DG1113" i="3"/>
  <c r="DH1113" i="3"/>
  <c r="DI1113" i="3"/>
  <c r="DJ1113" i="3" s="1"/>
  <c r="CX1112" i="3"/>
  <c r="CX1104" i="3"/>
  <c r="CX1097" i="3"/>
  <c r="DI1031" i="3"/>
  <c r="DF1031" i="3"/>
  <c r="DJ1031" i="3" s="1"/>
  <c r="DG1031" i="3"/>
  <c r="DH1031" i="3"/>
  <c r="CX970" i="3"/>
  <c r="DF1155" i="3"/>
  <c r="DI1154" i="3"/>
  <c r="DH1153" i="3"/>
  <c r="DG1152" i="3"/>
  <c r="DG1151" i="3"/>
  <c r="DH1148" i="3"/>
  <c r="DH1147" i="3"/>
  <c r="DI1134" i="3"/>
  <c r="DG1133" i="3"/>
  <c r="DJ1133" i="3" s="1"/>
  <c r="DF1132" i="3"/>
  <c r="DI1116" i="3"/>
  <c r="DJ1116" i="3" s="1"/>
  <c r="DG1115" i="3"/>
  <c r="DJ1115" i="3" s="1"/>
  <c r="CX1108" i="3"/>
  <c r="DF1086" i="3"/>
  <c r="DJ1086" i="3" s="1"/>
  <c r="DG1086" i="3"/>
  <c r="DH1086" i="3"/>
  <c r="DG1084" i="3"/>
  <c r="DF1082" i="3"/>
  <c r="DJ1082" i="3" s="1"/>
  <c r="DG1082" i="3"/>
  <c r="DH1082" i="3"/>
  <c r="CW1071" i="3"/>
  <c r="CX1064" i="3"/>
  <c r="CX1060" i="3"/>
  <c r="CW1056" i="3"/>
  <c r="CX1056" i="3"/>
  <c r="DF1044" i="3"/>
  <c r="DJ1044" i="3" s="1"/>
  <c r="DH1044" i="3"/>
  <c r="DI1044" i="3"/>
  <c r="DG1025" i="3"/>
  <c r="DJ1025" i="3" s="1"/>
  <c r="DF1128" i="3"/>
  <c r="DH1128" i="3"/>
  <c r="DI1128" i="3"/>
  <c r="DJ1128" i="3" s="1"/>
  <c r="DF1116" i="3"/>
  <c r="CX1094" i="3"/>
  <c r="CV1090" i="3"/>
  <c r="CX1090" i="3"/>
  <c r="DG1088" i="3"/>
  <c r="DG1077" i="3"/>
  <c r="DI1077" i="3"/>
  <c r="DG1040" i="3"/>
  <c r="DJ1040" i="3" s="1"/>
  <c r="DH1040" i="3"/>
  <c r="DI1040" i="3"/>
  <c r="DF1034" i="3"/>
  <c r="DF1030" i="3"/>
  <c r="DJ1030" i="3" s="1"/>
  <c r="DH1000" i="3"/>
  <c r="DH994" i="3"/>
  <c r="DI994" i="3"/>
  <c r="CW985" i="3"/>
  <c r="DG981" i="3"/>
  <c r="DI981" i="3"/>
  <c r="DJ981" i="3" s="1"/>
  <c r="CX972" i="3"/>
  <c r="DG950" i="3"/>
  <c r="DI950" i="3"/>
  <c r="DF941" i="3"/>
  <c r="DJ941" i="3" s="1"/>
  <c r="DG941" i="3"/>
  <c r="DH941" i="3"/>
  <c r="CX931" i="3"/>
  <c r="DG906" i="3"/>
  <c r="DH906" i="3"/>
  <c r="DI906" i="3"/>
  <c r="CW903" i="3"/>
  <c r="CX903" i="3"/>
  <c r="DF1032" i="3"/>
  <c r="DJ1032" i="3" s="1"/>
  <c r="DI1022" i="3"/>
  <c r="CX965" i="3"/>
  <c r="CW927" i="3"/>
  <c r="DI1043" i="3"/>
  <c r="DI1036" i="3"/>
  <c r="DI1028" i="3"/>
  <c r="DH1022" i="3"/>
  <c r="DF1003" i="3"/>
  <c r="DJ1003" i="3" s="1"/>
  <c r="DG1003" i="3"/>
  <c r="DI1003" i="3"/>
  <c r="DG1001" i="3"/>
  <c r="DF995" i="3"/>
  <c r="DG995" i="3"/>
  <c r="DJ995" i="3" s="1"/>
  <c r="DI995" i="3"/>
  <c r="CW986" i="3"/>
  <c r="CX986" i="3"/>
  <c r="DF955" i="3"/>
  <c r="DJ955" i="3" s="1"/>
  <c r="DG955" i="3"/>
  <c r="DH955" i="3"/>
  <c r="CV945" i="3"/>
  <c r="CX945" i="3"/>
  <c r="CW916" i="3"/>
  <c r="CW913" i="3"/>
  <c r="DI900" i="3"/>
  <c r="DF900" i="3"/>
  <c r="DH900" i="3"/>
  <c r="DF1022" i="3"/>
  <c r="DG982" i="3"/>
  <c r="DJ982" i="3" s="1"/>
  <c r="DH982" i="3"/>
  <c r="DI982" i="3"/>
  <c r="CX973" i="3"/>
  <c r="DG946" i="3"/>
  <c r="DI946" i="3"/>
  <c r="DG942" i="3"/>
  <c r="DI942" i="3"/>
  <c r="DJ942" i="3" s="1"/>
  <c r="CW928" i="3"/>
  <c r="CX928" i="3"/>
  <c r="CX919" i="3"/>
  <c r="CV897" i="3"/>
  <c r="CX897" i="3"/>
  <c r="DI1083" i="3"/>
  <c r="DH1076" i="3"/>
  <c r="DI1075" i="3"/>
  <c r="DJ1075" i="3" s="1"/>
  <c r="DH1042" i="3"/>
  <c r="DH1027" i="3"/>
  <c r="DH1020" i="3"/>
  <c r="DI1019" i="3"/>
  <c r="DJ1019" i="3" s="1"/>
  <c r="DI1017" i="3"/>
  <c r="DI1016" i="3"/>
  <c r="DI1014" i="3"/>
  <c r="DI1013" i="3"/>
  <c r="DH1012" i="3"/>
  <c r="DI1011" i="3"/>
  <c r="CX1005" i="3"/>
  <c r="DF1004" i="3"/>
  <c r="DJ1004" i="3" s="1"/>
  <c r="DH1004" i="3"/>
  <c r="CW998" i="3"/>
  <c r="CX997" i="3"/>
  <c r="CV977" i="3"/>
  <c r="CX977" i="3"/>
  <c r="CW959" i="3"/>
  <c r="CX959" i="3"/>
  <c r="DF951" i="3"/>
  <c r="DG951" i="3"/>
  <c r="DH951" i="3"/>
  <c r="CX938" i="3"/>
  <c r="DI907" i="3"/>
  <c r="DF907" i="3"/>
  <c r="DJ907" i="3" s="1"/>
  <c r="DG907" i="3"/>
  <c r="DH907" i="3"/>
  <c r="DI998" i="3"/>
  <c r="DF998" i="3"/>
  <c r="DF991" i="3"/>
  <c r="DG991" i="3"/>
  <c r="DH991" i="3"/>
  <c r="CX987" i="3"/>
  <c r="DG978" i="3"/>
  <c r="DI978" i="3"/>
  <c r="DJ978" i="3" s="1"/>
  <c r="CW970" i="3"/>
  <c r="CX963" i="3"/>
  <c r="CW935" i="3"/>
  <c r="CV932" i="3"/>
  <c r="CV925" i="3"/>
  <c r="CX925" i="3"/>
  <c r="CW922" i="3"/>
  <c r="CX911" i="3"/>
  <c r="DG901" i="3"/>
  <c r="DJ901" i="3" s="1"/>
  <c r="DH901" i="3"/>
  <c r="DI901" i="3"/>
  <c r="CX1118" i="3"/>
  <c r="DG1083" i="3"/>
  <c r="DG1075" i="3"/>
  <c r="DG1019" i="3"/>
  <c r="DG1018" i="3"/>
  <c r="DG1017" i="3"/>
  <c r="DH1015" i="3"/>
  <c r="DF1014" i="3"/>
  <c r="DJ1014" i="3" s="1"/>
  <c r="DG1011" i="3"/>
  <c r="DJ1011" i="3" s="1"/>
  <c r="DF994" i="3"/>
  <c r="CV983" i="3"/>
  <c r="CX983" i="3"/>
  <c r="DH981" i="3"/>
  <c r="CW929" i="3"/>
  <c r="DG898" i="3"/>
  <c r="DH898" i="3"/>
  <c r="DI898" i="3"/>
  <c r="DJ898" i="3" s="1"/>
  <c r="DF898" i="3"/>
  <c r="CW1007" i="3"/>
  <c r="CX1007" i="3"/>
  <c r="DF1000" i="3"/>
  <c r="DJ1000" i="3" s="1"/>
  <c r="DI1000" i="3"/>
  <c r="CX971" i="3"/>
  <c r="CX967" i="3"/>
  <c r="CW960" i="3"/>
  <c r="DI956" i="3"/>
  <c r="DF956" i="3"/>
  <c r="DJ956" i="3" s="1"/>
  <c r="DG956" i="3"/>
  <c r="DF952" i="3"/>
  <c r="DJ952" i="3" s="1"/>
  <c r="DG952" i="3"/>
  <c r="DI952" i="3"/>
  <c r="DF947" i="3"/>
  <c r="DJ947" i="3" s="1"/>
  <c r="DH947" i="3"/>
  <c r="DI947" i="3"/>
  <c r="DF943" i="3"/>
  <c r="DJ943" i="3" s="1"/>
  <c r="DH943" i="3"/>
  <c r="DI943" i="3"/>
  <c r="DF939" i="3"/>
  <c r="DH939" i="3"/>
  <c r="DI939" i="3"/>
  <c r="DJ939" i="3" s="1"/>
  <c r="CX920" i="3"/>
  <c r="CX917" i="3"/>
  <c r="CW914" i="3"/>
  <c r="DG1009" i="3"/>
  <c r="DJ1009" i="3" s="1"/>
  <c r="DH1009" i="3"/>
  <c r="DF1008" i="3"/>
  <c r="DI1008" i="3"/>
  <c r="DI992" i="3"/>
  <c r="DJ992" i="3" s="1"/>
  <c r="DF992" i="3"/>
  <c r="DG992" i="3"/>
  <c r="CX979" i="3"/>
  <c r="CX936" i="3"/>
  <c r="CX933" i="3"/>
  <c r="DG902" i="3"/>
  <c r="DJ902" i="3" s="1"/>
  <c r="DH902" i="3"/>
  <c r="DI902" i="3"/>
  <c r="DH1001" i="3"/>
  <c r="DI1001" i="3"/>
  <c r="DF982" i="3"/>
  <c r="CX975" i="3"/>
  <c r="DG940" i="3"/>
  <c r="DH940" i="3"/>
  <c r="DI940" i="3"/>
  <c r="CX923" i="3"/>
  <c r="DF905" i="3"/>
  <c r="DH905" i="3"/>
  <c r="DI905" i="3"/>
  <c r="DG1004" i="3"/>
  <c r="DH999" i="3"/>
  <c r="DG998" i="3"/>
  <c r="DJ998" i="3" s="1"/>
  <c r="DI991" i="3"/>
  <c r="DJ991" i="3" s="1"/>
  <c r="CX964" i="3"/>
  <c r="CX961" i="3"/>
  <c r="CX957" i="3"/>
  <c r="DF953" i="3"/>
  <c r="DJ953" i="3" s="1"/>
  <c r="DH953" i="3"/>
  <c r="DH949" i="3"/>
  <c r="DF949" i="3"/>
  <c r="DJ949" i="3" s="1"/>
  <c r="DF946" i="3"/>
  <c r="DJ946" i="3" s="1"/>
  <c r="DF942" i="3"/>
  <c r="CW930" i="3"/>
  <c r="CW915" i="3"/>
  <c r="CX915" i="3"/>
  <c r="CX912" i="3"/>
  <c r="DG909" i="3"/>
  <c r="DH909" i="3"/>
  <c r="DF909" i="3"/>
  <c r="DJ909" i="3" s="1"/>
  <c r="CW989" i="3"/>
  <c r="CX989" i="3"/>
  <c r="CV980" i="3"/>
  <c r="CX980" i="3"/>
  <c r="DH978" i="3"/>
  <c r="CX968" i="3"/>
  <c r="DG954" i="3"/>
  <c r="DH954" i="3"/>
  <c r="DI954" i="3"/>
  <c r="DJ954" i="3" s="1"/>
  <c r="DG944" i="3"/>
  <c r="DH944" i="3"/>
  <c r="DI944" i="3"/>
  <c r="CX904" i="3"/>
  <c r="CW890" i="3"/>
  <c r="CX836" i="3"/>
  <c r="DF890" i="3"/>
  <c r="DH890" i="3"/>
  <c r="DI890" i="3"/>
  <c r="CW874" i="3"/>
  <c r="CX874" i="3"/>
  <c r="CW854" i="3"/>
  <c r="CX822" i="3"/>
  <c r="DI760" i="3"/>
  <c r="DG760" i="3"/>
  <c r="DH760" i="3"/>
  <c r="DF760" i="3"/>
  <c r="DJ760" i="3" s="1"/>
  <c r="DG875" i="3"/>
  <c r="DJ875" i="3" s="1"/>
  <c r="DI875" i="3"/>
  <c r="DF869" i="3"/>
  <c r="DH869" i="3"/>
  <c r="DI869" i="3"/>
  <c r="DJ869" i="3" s="1"/>
  <c r="DF865" i="3"/>
  <c r="DJ865" i="3" s="1"/>
  <c r="DH865" i="3"/>
  <c r="DI865" i="3"/>
  <c r="DG855" i="3"/>
  <c r="DH855" i="3"/>
  <c r="DI855" i="3"/>
  <c r="DJ855" i="3" s="1"/>
  <c r="CX840" i="3"/>
  <c r="DG819" i="3"/>
  <c r="DH819" i="3"/>
  <c r="DI819" i="3"/>
  <c r="DG815" i="3"/>
  <c r="DH815" i="3"/>
  <c r="DI815" i="3"/>
  <c r="DJ815" i="3" s="1"/>
  <c r="CW801" i="3"/>
  <c r="CW798" i="3"/>
  <c r="CX790" i="3"/>
  <c r="CX781" i="3"/>
  <c r="DF884" i="3"/>
  <c r="DH884" i="3"/>
  <c r="DI884" i="3"/>
  <c r="DJ884" i="3" s="1"/>
  <c r="DF880" i="3"/>
  <c r="DJ880" i="3" s="1"/>
  <c r="DH880" i="3"/>
  <c r="DI880" i="3"/>
  <c r="DG870" i="3"/>
  <c r="DH870" i="3"/>
  <c r="DI870" i="3"/>
  <c r="DJ870" i="3" s="1"/>
  <c r="CW833" i="3"/>
  <c r="DI892" i="3"/>
  <c r="DF892" i="3"/>
  <c r="DJ892" i="3" s="1"/>
  <c r="DG889" i="3"/>
  <c r="DJ889" i="3" s="1"/>
  <c r="CX826" i="3"/>
  <c r="CX804" i="3"/>
  <c r="CV796" i="3"/>
  <c r="CX796" i="3"/>
  <c r="CV775" i="3"/>
  <c r="CX775" i="3"/>
  <c r="DF889" i="3"/>
  <c r="DH883" i="3"/>
  <c r="DG876" i="3"/>
  <c r="DJ876" i="3" s="1"/>
  <c r="DH876" i="3"/>
  <c r="DI876" i="3"/>
  <c r="DG866" i="3"/>
  <c r="DH866" i="3"/>
  <c r="DI866" i="3"/>
  <c r="DF861" i="3"/>
  <c r="DH861" i="3"/>
  <c r="DI861" i="3"/>
  <c r="DF856" i="3"/>
  <c r="DG856" i="3"/>
  <c r="DH856" i="3"/>
  <c r="CX852" i="3"/>
  <c r="CX823" i="3"/>
  <c r="DF820" i="3"/>
  <c r="DJ820" i="3" s="1"/>
  <c r="DG820" i="3"/>
  <c r="DH820" i="3"/>
  <c r="CX802" i="3"/>
  <c r="CW799" i="3"/>
  <c r="CX799" i="3"/>
  <c r="CW793" i="3"/>
  <c r="CX935" i="3"/>
  <c r="CX922" i="3"/>
  <c r="CX899" i="3"/>
  <c r="DG890" i="3"/>
  <c r="DJ890" i="3" s="1"/>
  <c r="DG881" i="3"/>
  <c r="DH881" i="3"/>
  <c r="DI881" i="3"/>
  <c r="CW871" i="3"/>
  <c r="CX871" i="3"/>
  <c r="DG869" i="3"/>
  <c r="DF816" i="3"/>
  <c r="DJ816" i="3" s="1"/>
  <c r="DG816" i="3"/>
  <c r="DH816" i="3"/>
  <c r="DI766" i="3"/>
  <c r="DG766" i="3"/>
  <c r="DJ766" i="3" s="1"/>
  <c r="DH766" i="3"/>
  <c r="DF766" i="3"/>
  <c r="DF895" i="3"/>
  <c r="DJ895" i="3" s="1"/>
  <c r="DI895" i="3"/>
  <c r="DG872" i="3"/>
  <c r="DJ872" i="3" s="1"/>
  <c r="DI872" i="3"/>
  <c r="CX849" i="3"/>
  <c r="CX834" i="3"/>
  <c r="DI812" i="3"/>
  <c r="DJ812" i="3" s="1"/>
  <c r="DF812" i="3"/>
  <c r="DG812" i="3"/>
  <c r="DH812" i="3"/>
  <c r="CW791" i="3"/>
  <c r="DI910" i="3"/>
  <c r="DF887" i="3"/>
  <c r="DH887" i="3"/>
  <c r="DI887" i="3"/>
  <c r="CW877" i="3"/>
  <c r="CX877" i="3"/>
  <c r="DH875" i="3"/>
  <c r="DF867" i="3"/>
  <c r="DJ867" i="3" s="1"/>
  <c r="DG867" i="3"/>
  <c r="DH867" i="3"/>
  <c r="DG865" i="3"/>
  <c r="DF855" i="3"/>
  <c r="DF843" i="3"/>
  <c r="DH843" i="3"/>
  <c r="DI843" i="3"/>
  <c r="DF819" i="3"/>
  <c r="DJ819" i="3" s="1"/>
  <c r="DF815" i="3"/>
  <c r="DF882" i="3"/>
  <c r="DJ882" i="3" s="1"/>
  <c r="DG882" i="3"/>
  <c r="DH882" i="3"/>
  <c r="DF870" i="3"/>
  <c r="CV831" i="3"/>
  <c r="CX808" i="3"/>
  <c r="CX794" i="3"/>
  <c r="DH894" i="3"/>
  <c r="DG893" i="3"/>
  <c r="DG892" i="3"/>
  <c r="CX873" i="3"/>
  <c r="DG864" i="3"/>
  <c r="DI864" i="3"/>
  <c r="DG861" i="3"/>
  <c r="DJ861" i="3" s="1"/>
  <c r="DF858" i="3"/>
  <c r="DH858" i="3"/>
  <c r="DI858" i="3"/>
  <c r="CX832" i="3"/>
  <c r="CX828" i="3"/>
  <c r="CW778" i="3"/>
  <c r="DG883" i="3"/>
  <c r="DI883" i="3"/>
  <c r="DJ883" i="3" s="1"/>
  <c r="DG879" i="3"/>
  <c r="DI879" i="3"/>
  <c r="DF876" i="3"/>
  <c r="DF866" i="3"/>
  <c r="DJ866" i="3" s="1"/>
  <c r="DF846" i="3"/>
  <c r="DH846" i="3"/>
  <c r="DI846" i="3"/>
  <c r="DF817" i="3"/>
  <c r="DJ817" i="3" s="1"/>
  <c r="DG817" i="3"/>
  <c r="DI817" i="3"/>
  <c r="DH813" i="3"/>
  <c r="DI813" i="3"/>
  <c r="DF813" i="3"/>
  <c r="DJ813" i="3" s="1"/>
  <c r="DG813" i="3"/>
  <c r="CV806" i="3"/>
  <c r="CX806" i="3"/>
  <c r="CW787" i="3"/>
  <c r="CX787" i="3"/>
  <c r="DF744" i="3"/>
  <c r="DJ744" i="3" s="1"/>
  <c r="DH744" i="3"/>
  <c r="DI744" i="3"/>
  <c r="DG744" i="3"/>
  <c r="CW767" i="3"/>
  <c r="CX767" i="3"/>
  <c r="DH748" i="3"/>
  <c r="DI748" i="3"/>
  <c r="DJ748" i="3" s="1"/>
  <c r="DG734" i="3"/>
  <c r="DH734" i="3"/>
  <c r="DI734" i="3"/>
  <c r="DJ734" i="3" s="1"/>
  <c r="DF724" i="3"/>
  <c r="DH724" i="3"/>
  <c r="DG862" i="3"/>
  <c r="DJ862" i="3" s="1"/>
  <c r="DF844" i="3"/>
  <c r="DI818" i="3"/>
  <c r="DJ818" i="3" s="1"/>
  <c r="DH765" i="3"/>
  <c r="DH752" i="3"/>
  <c r="DF752" i="3"/>
  <c r="DG752" i="3"/>
  <c r="DJ752" i="3" s="1"/>
  <c r="DI742" i="3"/>
  <c r="CX740" i="3"/>
  <c r="DF706" i="3"/>
  <c r="DG706" i="3"/>
  <c r="DH706" i="3"/>
  <c r="CX687" i="3"/>
  <c r="DH818" i="3"/>
  <c r="DI811" i="3"/>
  <c r="DG773" i="3"/>
  <c r="DI773" i="3"/>
  <c r="CX763" i="3"/>
  <c r="DG758" i="3"/>
  <c r="DI758" i="3"/>
  <c r="DH747" i="3"/>
  <c r="DF729" i="3"/>
  <c r="DJ729" i="3" s="1"/>
  <c r="DH729" i="3"/>
  <c r="DI729" i="3"/>
  <c r="DF682" i="3"/>
  <c r="DH682" i="3"/>
  <c r="DI682" i="3"/>
  <c r="DJ682" i="3" s="1"/>
  <c r="CX778" i="3"/>
  <c r="DG769" i="3"/>
  <c r="DJ769" i="3" s="1"/>
  <c r="DH769" i="3"/>
  <c r="DI769" i="3"/>
  <c r="DG747" i="3"/>
  <c r="CW735" i="3"/>
  <c r="CX735" i="3"/>
  <c r="DF721" i="3"/>
  <c r="DH721" i="3"/>
  <c r="CX690" i="3"/>
  <c r="CV685" i="3"/>
  <c r="DI868" i="3"/>
  <c r="DH860" i="3"/>
  <c r="DH842" i="3"/>
  <c r="DI841" i="3"/>
  <c r="DJ841" i="3" s="1"/>
  <c r="DH810" i="3"/>
  <c r="DI809" i="3"/>
  <c r="DJ809" i="3" s="1"/>
  <c r="DF749" i="3"/>
  <c r="DG749" i="3"/>
  <c r="DJ749" i="3" s="1"/>
  <c r="DH749" i="3"/>
  <c r="DF747" i="3"/>
  <c r="CW741" i="3"/>
  <c r="CX741" i="3"/>
  <c r="DH739" i="3"/>
  <c r="CX717" i="3"/>
  <c r="CX696" i="3"/>
  <c r="CX791" i="3"/>
  <c r="CW785" i="3"/>
  <c r="CX785" i="3"/>
  <c r="CX779" i="3"/>
  <c r="DF774" i="3"/>
  <c r="DJ774" i="3" s="1"/>
  <c r="DH774" i="3"/>
  <c r="DI774" i="3"/>
  <c r="DI772" i="3"/>
  <c r="CW764" i="3"/>
  <c r="CX764" i="3"/>
  <c r="DF759" i="3"/>
  <c r="DJ759" i="3" s="1"/>
  <c r="DH759" i="3"/>
  <c r="DI759" i="3"/>
  <c r="DI757" i="3"/>
  <c r="DI745" i="3"/>
  <c r="DG745" i="3"/>
  <c r="DH745" i="3"/>
  <c r="DG739" i="3"/>
  <c r="DJ739" i="3" s="1"/>
  <c r="DG736" i="3"/>
  <c r="DJ736" i="3" s="1"/>
  <c r="DI736" i="3"/>
  <c r="DF726" i="3"/>
  <c r="DG726" i="3"/>
  <c r="DJ726" i="3" s="1"/>
  <c r="DH726" i="3"/>
  <c r="CX714" i="3"/>
  <c r="CX704" i="3"/>
  <c r="CW688" i="3"/>
  <c r="DG841" i="3"/>
  <c r="DF770" i="3"/>
  <c r="DJ770" i="3" s="1"/>
  <c r="DG770" i="3"/>
  <c r="DH770" i="3"/>
  <c r="DG762" i="3"/>
  <c r="DG748" i="3"/>
  <c r="DF739" i="3"/>
  <c r="DF734" i="3"/>
  <c r="DI730" i="3"/>
  <c r="DG730" i="3"/>
  <c r="DH730" i="3"/>
  <c r="DG724" i="3"/>
  <c r="DJ724" i="3" s="1"/>
  <c r="DG683" i="3"/>
  <c r="DH683" i="3"/>
  <c r="DI683" i="3"/>
  <c r="DG888" i="3"/>
  <c r="DJ888" i="3" s="1"/>
  <c r="DG859" i="3"/>
  <c r="DJ859" i="3" s="1"/>
  <c r="CW786" i="3"/>
  <c r="DG765" i="3"/>
  <c r="DJ765" i="3" s="1"/>
  <c r="DI765" i="3"/>
  <c r="DF762" i="3"/>
  <c r="DF755" i="3"/>
  <c r="DG755" i="3"/>
  <c r="DJ755" i="3" s="1"/>
  <c r="DH755" i="3"/>
  <c r="DI753" i="3"/>
  <c r="DF750" i="3"/>
  <c r="DH750" i="3"/>
  <c r="DF748" i="3"/>
  <c r="DF742" i="3"/>
  <c r="DJ742" i="3" s="1"/>
  <c r="DH742" i="3"/>
  <c r="CX737" i="3"/>
  <c r="CX718" i="3"/>
  <c r="CV711" i="3"/>
  <c r="CX702" i="3"/>
  <c r="CV676" i="3"/>
  <c r="CX676" i="3"/>
  <c r="CW657" i="3"/>
  <c r="CX657" i="3"/>
  <c r="DH753" i="3"/>
  <c r="DF751" i="3"/>
  <c r="DH751" i="3"/>
  <c r="DI751" i="3"/>
  <c r="DH746" i="3"/>
  <c r="DF746" i="3"/>
  <c r="DJ746" i="3" s="1"/>
  <c r="DG746" i="3"/>
  <c r="DF727" i="3"/>
  <c r="DH727" i="3"/>
  <c r="DI721" i="3"/>
  <c r="DG719" i="3"/>
  <c r="DH719" i="3"/>
  <c r="DI719" i="3"/>
  <c r="DJ719" i="3" s="1"/>
  <c r="CV715" i="3"/>
  <c r="DI706" i="3"/>
  <c r="DJ706" i="3" s="1"/>
  <c r="CX694" i="3"/>
  <c r="CX686" i="3"/>
  <c r="DH731" i="3"/>
  <c r="DF731" i="3"/>
  <c r="DJ731" i="3" s="1"/>
  <c r="DG731" i="3"/>
  <c r="DH723" i="3"/>
  <c r="DF723" i="3"/>
  <c r="DG723" i="3"/>
  <c r="DJ723" i="3" s="1"/>
  <c r="CX712" i="3"/>
  <c r="CW697" i="3"/>
  <c r="DG680" i="3"/>
  <c r="DH680" i="3"/>
  <c r="DF680" i="3"/>
  <c r="DJ680" i="3" s="1"/>
  <c r="DI680" i="3"/>
  <c r="CX788" i="3"/>
  <c r="DG743" i="3"/>
  <c r="DI743" i="3"/>
  <c r="CW738" i="3"/>
  <c r="CX738" i="3"/>
  <c r="DG728" i="3"/>
  <c r="DI728" i="3"/>
  <c r="DI726" i="3"/>
  <c r="CX700" i="3"/>
  <c r="DF684" i="3"/>
  <c r="DJ684" i="3" s="1"/>
  <c r="DG684" i="3"/>
  <c r="DH684" i="3"/>
  <c r="DI684" i="3"/>
  <c r="CV782" i="3"/>
  <c r="CX782" i="3"/>
  <c r="DG774" i="3"/>
  <c r="DF772" i="3"/>
  <c r="DJ772" i="3" s="1"/>
  <c r="DH772" i="3"/>
  <c r="CV761" i="3"/>
  <c r="CX761" i="3"/>
  <c r="DG759" i="3"/>
  <c r="DF757" i="3"/>
  <c r="DJ757" i="3" s="1"/>
  <c r="DH757" i="3"/>
  <c r="DF745" i="3"/>
  <c r="DJ745" i="3" s="1"/>
  <c r="DH736" i="3"/>
  <c r="DF720" i="3"/>
  <c r="DG720" i="3"/>
  <c r="DH720" i="3"/>
  <c r="CX716" i="3"/>
  <c r="DF709" i="3"/>
  <c r="DG709" i="3"/>
  <c r="DH709" i="3"/>
  <c r="CX692" i="3"/>
  <c r="DI722" i="3"/>
  <c r="DI710" i="3"/>
  <c r="CX708" i="3"/>
  <c r="DI678" i="3"/>
  <c r="DF678" i="3"/>
  <c r="DJ678" i="3" s="1"/>
  <c r="CV667" i="3"/>
  <c r="CX667" i="3"/>
  <c r="CW664" i="3"/>
  <c r="DG609" i="3"/>
  <c r="DH609" i="3"/>
  <c r="DI609" i="3"/>
  <c r="DF609" i="3"/>
  <c r="DJ609" i="3" s="1"/>
  <c r="DF596" i="3"/>
  <c r="DJ596" i="3" s="1"/>
  <c r="DG596" i="3"/>
  <c r="DH596" i="3"/>
  <c r="DI596" i="3"/>
  <c r="CX578" i="3"/>
  <c r="DH722" i="3"/>
  <c r="DH710" i="3"/>
  <c r="DF674" i="3"/>
  <c r="DJ674" i="3" s="1"/>
  <c r="DG674" i="3"/>
  <c r="DH674" i="3"/>
  <c r="DI674" i="3"/>
  <c r="DH670" i="3"/>
  <c r="DI670" i="3"/>
  <c r="DJ670" i="3" s="1"/>
  <c r="DF670" i="3"/>
  <c r="DG670" i="3"/>
  <c r="CW633" i="3"/>
  <c r="CV517" i="3"/>
  <c r="CW628" i="3"/>
  <c r="CW614" i="3"/>
  <c r="DI607" i="3"/>
  <c r="DF607" i="3"/>
  <c r="DJ607" i="3" s="1"/>
  <c r="DG607" i="3"/>
  <c r="DH607" i="3"/>
  <c r="CX653" i="3"/>
  <c r="CX620" i="3"/>
  <c r="CW617" i="3"/>
  <c r="CX612" i="3"/>
  <c r="DG594" i="3"/>
  <c r="DH594" i="3"/>
  <c r="DI594" i="3"/>
  <c r="DF594" i="3"/>
  <c r="DJ594" i="3" s="1"/>
  <c r="DF668" i="3"/>
  <c r="DJ668" i="3" s="1"/>
  <c r="DG668" i="3"/>
  <c r="DI668" i="3"/>
  <c r="CW662" i="3"/>
  <c r="CW648" i="3"/>
  <c r="CX626" i="3"/>
  <c r="CX623" i="3"/>
  <c r="DG771" i="3"/>
  <c r="DG756" i="3"/>
  <c r="CX697" i="3"/>
  <c r="CX688" i="3"/>
  <c r="DH678" i="3"/>
  <c r="CX659" i="3"/>
  <c r="CW656" i="3"/>
  <c r="CW651" i="3"/>
  <c r="CX634" i="3"/>
  <c r="DI592" i="3"/>
  <c r="DF592" i="3"/>
  <c r="DJ592" i="3" s="1"/>
  <c r="DG592" i="3"/>
  <c r="DH592" i="3"/>
  <c r="CW581" i="3"/>
  <c r="DI754" i="3"/>
  <c r="DI733" i="3"/>
  <c r="DJ733" i="3" s="1"/>
  <c r="DI725" i="3"/>
  <c r="CX711" i="3"/>
  <c r="DI707" i="3"/>
  <c r="CX705" i="3"/>
  <c r="DG678" i="3"/>
  <c r="CX637" i="3"/>
  <c r="CW618" i="3"/>
  <c r="CX618" i="3"/>
  <c r="CW615" i="3"/>
  <c r="CX615" i="3"/>
  <c r="CX520" i="3"/>
  <c r="CW643" i="3"/>
  <c r="DH608" i="3"/>
  <c r="DI608" i="3"/>
  <c r="DF608" i="3"/>
  <c r="DJ608" i="3" s="1"/>
  <c r="DG608" i="3"/>
  <c r="CX575" i="3"/>
  <c r="CX654" i="3"/>
  <c r="CX632" i="3"/>
  <c r="CX507" i="3"/>
  <c r="DF677" i="3"/>
  <c r="DJ677" i="3" s="1"/>
  <c r="DG677" i="3"/>
  <c r="DF673" i="3"/>
  <c r="DG673" i="3"/>
  <c r="DH673" i="3"/>
  <c r="DI673" i="3"/>
  <c r="DJ673" i="3" s="1"/>
  <c r="DF669" i="3"/>
  <c r="DJ669" i="3" s="1"/>
  <c r="DH669" i="3"/>
  <c r="DI669" i="3"/>
  <c r="CV660" i="3"/>
  <c r="CW649" i="3"/>
  <c r="CX611" i="3"/>
  <c r="DF584" i="3"/>
  <c r="DG584" i="3"/>
  <c r="DH584" i="3"/>
  <c r="DI584" i="3"/>
  <c r="DJ584" i="3" s="1"/>
  <c r="CX647" i="3"/>
  <c r="CW644" i="3"/>
  <c r="CX644" i="3"/>
  <c r="CW641" i="3"/>
  <c r="CX641" i="3"/>
  <c r="CX635" i="3"/>
  <c r="CW627" i="3"/>
  <c r="CW616" i="3"/>
  <c r="DH593" i="3"/>
  <c r="DI593" i="3"/>
  <c r="DF593" i="3"/>
  <c r="DJ593" i="3" s="1"/>
  <c r="DG593" i="3"/>
  <c r="DF679" i="3"/>
  <c r="DH679" i="3"/>
  <c r="DI679" i="3"/>
  <c r="DJ679" i="3" s="1"/>
  <c r="DH668" i="3"/>
  <c r="CX638" i="3"/>
  <c r="CW630" i="3"/>
  <c r="CX622" i="3"/>
  <c r="CW582" i="3"/>
  <c r="DI606" i="3"/>
  <c r="DI591" i="3"/>
  <c r="DI585" i="3"/>
  <c r="CX583" i="3"/>
  <c r="CX576" i="3"/>
  <c r="CX566" i="3"/>
  <c r="CW519" i="3"/>
  <c r="CW515" i="3"/>
  <c r="CW512" i="3"/>
  <c r="CW505" i="3"/>
  <c r="CX505" i="3"/>
  <c r="DF465" i="3"/>
  <c r="DG465" i="3"/>
  <c r="DJ465" i="3" s="1"/>
  <c r="DI465" i="3"/>
  <c r="CX660" i="3"/>
  <c r="DH606" i="3"/>
  <c r="DG600" i="3"/>
  <c r="DJ600" i="3" s="1"/>
  <c r="DH591" i="3"/>
  <c r="CX589" i="3"/>
  <c r="DH585" i="3"/>
  <c r="DI571" i="3"/>
  <c r="CX563" i="3"/>
  <c r="CW552" i="3"/>
  <c r="CX552" i="3"/>
  <c r="DI502" i="3"/>
  <c r="DF502" i="3"/>
  <c r="DJ502" i="3" s="1"/>
  <c r="DG502" i="3"/>
  <c r="DH487" i="3"/>
  <c r="DI487" i="3"/>
  <c r="DF487" i="3"/>
  <c r="DJ487" i="3" s="1"/>
  <c r="DG487" i="3"/>
  <c r="DH461" i="3"/>
  <c r="DF461" i="3"/>
  <c r="DG461" i="3"/>
  <c r="DI461" i="3"/>
  <c r="DJ461" i="3" s="1"/>
  <c r="DG606" i="3"/>
  <c r="DF600" i="3"/>
  <c r="DG591" i="3"/>
  <c r="DJ591" i="3" s="1"/>
  <c r="DG585" i="3"/>
  <c r="DJ585" i="3" s="1"/>
  <c r="DH571" i="3"/>
  <c r="DI570" i="3"/>
  <c r="DJ570" i="3" s="1"/>
  <c r="DG548" i="3"/>
  <c r="DH548" i="3"/>
  <c r="DI548" i="3"/>
  <c r="DG544" i="3"/>
  <c r="DH544" i="3"/>
  <c r="DI544" i="3"/>
  <c r="DF539" i="3"/>
  <c r="DJ539" i="3" s="1"/>
  <c r="DH539" i="3"/>
  <c r="CV531" i="3"/>
  <c r="CX531" i="3"/>
  <c r="CX527" i="3"/>
  <c r="DF499" i="3"/>
  <c r="DJ499" i="3" s="1"/>
  <c r="DH499" i="3"/>
  <c r="DI499" i="3"/>
  <c r="CW481" i="3"/>
  <c r="CX481" i="3"/>
  <c r="DG571" i="3"/>
  <c r="DJ571" i="3" s="1"/>
  <c r="DG540" i="3"/>
  <c r="DH540" i="3"/>
  <c r="DI540" i="3"/>
  <c r="DJ540" i="3" s="1"/>
  <c r="DH535" i="3"/>
  <c r="DF535" i="3"/>
  <c r="DJ535" i="3" s="1"/>
  <c r="CW520" i="3"/>
  <c r="DG489" i="3"/>
  <c r="DH489" i="3"/>
  <c r="DI489" i="3"/>
  <c r="DJ489" i="3" s="1"/>
  <c r="DH675" i="3"/>
  <c r="DH604" i="3"/>
  <c r="DH598" i="3"/>
  <c r="DI597" i="3"/>
  <c r="DJ597" i="3" s="1"/>
  <c r="DH574" i="3"/>
  <c r="CX553" i="3"/>
  <c r="DG532" i="3"/>
  <c r="DI532" i="3"/>
  <c r="CX524" i="3"/>
  <c r="CW506" i="3"/>
  <c r="CW479" i="3"/>
  <c r="CX479" i="3"/>
  <c r="DG462" i="3"/>
  <c r="DF462" i="3"/>
  <c r="DI462" i="3"/>
  <c r="DJ462" i="3" s="1"/>
  <c r="DG675" i="3"/>
  <c r="DG604" i="3"/>
  <c r="DJ604" i="3" s="1"/>
  <c r="DG598" i="3"/>
  <c r="CV549" i="3"/>
  <c r="CX549" i="3"/>
  <c r="DF545" i="3"/>
  <c r="DJ545" i="3" s="1"/>
  <c r="DG545" i="3"/>
  <c r="DH545" i="3"/>
  <c r="DG536" i="3"/>
  <c r="DI536" i="3"/>
  <c r="CW528" i="3"/>
  <c r="CW521" i="3"/>
  <c r="CX521" i="3"/>
  <c r="DI470" i="3"/>
  <c r="DG470" i="3"/>
  <c r="DH470" i="3"/>
  <c r="CX630" i="3"/>
  <c r="DH603" i="3"/>
  <c r="CX601" i="3"/>
  <c r="DG597" i="3"/>
  <c r="DI588" i="3"/>
  <c r="DF574" i="3"/>
  <c r="CX569" i="3"/>
  <c r="CX557" i="3"/>
  <c r="DF541" i="3"/>
  <c r="DJ541" i="3" s="1"/>
  <c r="DG541" i="3"/>
  <c r="DH541" i="3"/>
  <c r="CX525" i="3"/>
  <c r="CX517" i="3"/>
  <c r="DG500" i="3"/>
  <c r="DH500" i="3"/>
  <c r="DI500" i="3"/>
  <c r="DF493" i="3"/>
  <c r="DG493" i="3"/>
  <c r="DJ493" i="3" s="1"/>
  <c r="DH493" i="3"/>
  <c r="DH465" i="3"/>
  <c r="DI602" i="3"/>
  <c r="DH588" i="3"/>
  <c r="CX586" i="3"/>
  <c r="CW561" i="3"/>
  <c r="CX561" i="3"/>
  <c r="DG546" i="3"/>
  <c r="DI546" i="3"/>
  <c r="DJ546" i="3" s="1"/>
  <c r="CV537" i="3"/>
  <c r="CX511" i="3"/>
  <c r="DH502" i="3"/>
  <c r="DF490" i="3"/>
  <c r="DG490" i="3"/>
  <c r="DH490" i="3"/>
  <c r="DI490" i="3"/>
  <c r="DJ490" i="3" s="1"/>
  <c r="DG463" i="3"/>
  <c r="DJ463" i="3" s="1"/>
  <c r="DH463" i="3"/>
  <c r="DI463" i="3"/>
  <c r="DI672" i="3"/>
  <c r="DI610" i="3"/>
  <c r="DI595" i="3"/>
  <c r="DI587" i="3"/>
  <c r="CX565" i="3"/>
  <c r="DF548" i="3"/>
  <c r="DJ548" i="3" s="1"/>
  <c r="DI539" i="3"/>
  <c r="DI535" i="3"/>
  <c r="DF533" i="3"/>
  <c r="DJ533" i="3" s="1"/>
  <c r="DH533" i="3"/>
  <c r="DI533" i="3"/>
  <c r="CW507" i="3"/>
  <c r="DI467" i="3"/>
  <c r="DG467" i="3"/>
  <c r="DJ467" i="3" s="1"/>
  <c r="DH467" i="3"/>
  <c r="DF570" i="3"/>
  <c r="DG570" i="3"/>
  <c r="DF537" i="3"/>
  <c r="DG537" i="3"/>
  <c r="DH537" i="3"/>
  <c r="CX518" i="3"/>
  <c r="CX514" i="3"/>
  <c r="DF501" i="3"/>
  <c r="DJ501" i="3" s="1"/>
  <c r="DG501" i="3"/>
  <c r="DH501" i="3"/>
  <c r="DF498" i="3"/>
  <c r="DJ498" i="3" s="1"/>
  <c r="DG498" i="3"/>
  <c r="DI498" i="3"/>
  <c r="CX480" i="3"/>
  <c r="CW480" i="3"/>
  <c r="DG672" i="3"/>
  <c r="CX662" i="3"/>
  <c r="CX649" i="3"/>
  <c r="CX628" i="3"/>
  <c r="DG610" i="3"/>
  <c r="CX605" i="3"/>
  <c r="CX599" i="3"/>
  <c r="DG595" i="3"/>
  <c r="DG587" i="3"/>
  <c r="DJ587" i="3" s="1"/>
  <c r="CW562" i="3"/>
  <c r="CX558" i="3"/>
  <c r="DI542" i="3"/>
  <c r="DF542" i="3"/>
  <c r="DJ542" i="3" s="1"/>
  <c r="DG542" i="3"/>
  <c r="CW508" i="3"/>
  <c r="CX508" i="3"/>
  <c r="DH471" i="3"/>
  <c r="DI471" i="3"/>
  <c r="DF471" i="3"/>
  <c r="DJ471" i="3" s="1"/>
  <c r="DF573" i="3"/>
  <c r="DG573" i="3"/>
  <c r="DG572" i="3"/>
  <c r="DH572" i="3"/>
  <c r="CX555" i="3"/>
  <c r="CW551" i="3"/>
  <c r="DF547" i="3"/>
  <c r="DJ547" i="3" s="1"/>
  <c r="DH547" i="3"/>
  <c r="DI547" i="3"/>
  <c r="DI545" i="3"/>
  <c r="DF538" i="3"/>
  <c r="DJ538" i="3" s="1"/>
  <c r="DG538" i="3"/>
  <c r="DI538" i="3"/>
  <c r="DH536" i="3"/>
  <c r="DF532" i="3"/>
  <c r="DJ532" i="3" s="1"/>
  <c r="CX523" i="3"/>
  <c r="DI493" i="3"/>
  <c r="DH462" i="3"/>
  <c r="CX512" i="3"/>
  <c r="CX497" i="3"/>
  <c r="CX491" i="3"/>
  <c r="DG478" i="3"/>
  <c r="DJ478" i="3" s="1"/>
  <c r="DF476" i="3"/>
  <c r="DI474" i="3"/>
  <c r="CV388" i="3"/>
  <c r="DH448" i="3"/>
  <c r="DF448" i="3"/>
  <c r="CX440" i="3"/>
  <c r="DF412" i="3"/>
  <c r="DJ412" i="3" s="1"/>
  <c r="DG412" i="3"/>
  <c r="DI412" i="3"/>
  <c r="DF408" i="3"/>
  <c r="DJ408" i="3" s="1"/>
  <c r="DH408" i="3"/>
  <c r="DG408" i="3"/>
  <c r="DF459" i="3"/>
  <c r="DJ459" i="3" s="1"/>
  <c r="DI459" i="3"/>
  <c r="DF437" i="3"/>
  <c r="DH437" i="3"/>
  <c r="DI437" i="3"/>
  <c r="DJ437" i="3" s="1"/>
  <c r="DH396" i="3"/>
  <c r="DF396" i="3"/>
  <c r="DJ396" i="3" s="1"/>
  <c r="DG396" i="3"/>
  <c r="CX339" i="3"/>
  <c r="DI403" i="3"/>
  <c r="DF403" i="3"/>
  <c r="DJ403" i="3" s="1"/>
  <c r="DH403" i="3"/>
  <c r="DH400" i="3"/>
  <c r="DF400" i="3"/>
  <c r="DJ400" i="3" s="1"/>
  <c r="DG400" i="3"/>
  <c r="CX363" i="3"/>
  <c r="CX466" i="3"/>
  <c r="DH464" i="3"/>
  <c r="DI464" i="3"/>
  <c r="DI458" i="3"/>
  <c r="CW445" i="3"/>
  <c r="CX445" i="3"/>
  <c r="DH436" i="3"/>
  <c r="DG433" i="3"/>
  <c r="DH433" i="3"/>
  <c r="DG472" i="3"/>
  <c r="DH472" i="3"/>
  <c r="DF450" i="3"/>
  <c r="DG450" i="3"/>
  <c r="DJ450" i="3" s="1"/>
  <c r="DH450" i="3"/>
  <c r="CX357" i="3"/>
  <c r="CX528" i="3"/>
  <c r="CX515" i="3"/>
  <c r="DH496" i="3"/>
  <c r="CX494" i="3"/>
  <c r="DH486" i="3"/>
  <c r="DI486" i="3"/>
  <c r="CW483" i="3"/>
  <c r="CX483" i="3"/>
  <c r="CX482" i="3"/>
  <c r="DF473" i="3"/>
  <c r="DJ473" i="3" s="1"/>
  <c r="DG473" i="3"/>
  <c r="DH469" i="3"/>
  <c r="DI448" i="3"/>
  <c r="DJ448" i="3" s="1"/>
  <c r="DF438" i="3"/>
  <c r="DG438" i="3"/>
  <c r="DJ438" i="3" s="1"/>
  <c r="DH438" i="3"/>
  <c r="DG397" i="3"/>
  <c r="DF397" i="3"/>
  <c r="DJ397" i="3" s="1"/>
  <c r="DH397" i="3"/>
  <c r="DI543" i="3"/>
  <c r="DJ543" i="3" s="1"/>
  <c r="CX534" i="3"/>
  <c r="DG496" i="3"/>
  <c r="DJ496" i="3" s="1"/>
  <c r="DI495" i="3"/>
  <c r="CW477" i="3"/>
  <c r="CX477" i="3"/>
  <c r="DG469" i="3"/>
  <c r="DJ469" i="3" s="1"/>
  <c r="DI468" i="3"/>
  <c r="DH459" i="3"/>
  <c r="DH456" i="3"/>
  <c r="DI456" i="3"/>
  <c r="DG448" i="3"/>
  <c r="DH412" i="3"/>
  <c r="CV410" i="3"/>
  <c r="DI408" i="3"/>
  <c r="CV401" i="3"/>
  <c r="CX401" i="3"/>
  <c r="DH543" i="3"/>
  <c r="DH495" i="3"/>
  <c r="DI484" i="3"/>
  <c r="DH468" i="3"/>
  <c r="DG464" i="3"/>
  <c r="DJ464" i="3" s="1"/>
  <c r="DI460" i="3"/>
  <c r="DG459" i="3"/>
  <c r="DG457" i="3"/>
  <c r="DH457" i="3"/>
  <c r="CW442" i="3"/>
  <c r="DF434" i="3"/>
  <c r="DG434" i="3"/>
  <c r="DI434" i="3"/>
  <c r="DJ434" i="3" s="1"/>
  <c r="DI396" i="3"/>
  <c r="CW451" i="3"/>
  <c r="CX451" i="3"/>
  <c r="DH410" i="3"/>
  <c r="DG410" i="3"/>
  <c r="DI410" i="3"/>
  <c r="DJ410" i="3" s="1"/>
  <c r="DG403" i="3"/>
  <c r="DI400" i="3"/>
  <c r="DG485" i="3"/>
  <c r="DI472" i="3"/>
  <c r="DF460" i="3"/>
  <c r="DJ460" i="3" s="1"/>
  <c r="CV439" i="3"/>
  <c r="DI433" i="3"/>
  <c r="DJ433" i="3" s="1"/>
  <c r="DG411" i="3"/>
  <c r="DH411" i="3"/>
  <c r="DI411" i="3"/>
  <c r="DF458" i="3"/>
  <c r="DJ458" i="3" s="1"/>
  <c r="DG458" i="3"/>
  <c r="DI447" i="3"/>
  <c r="DJ447" i="3" s="1"/>
  <c r="DF447" i="3"/>
  <c r="DG447" i="3"/>
  <c r="DG436" i="3"/>
  <c r="DI436" i="3"/>
  <c r="DJ436" i="3" s="1"/>
  <c r="DF402" i="3"/>
  <c r="DJ402" i="3" s="1"/>
  <c r="DH402" i="3"/>
  <c r="DI402" i="3"/>
  <c r="CW345" i="3"/>
  <c r="DH453" i="3"/>
  <c r="DI406" i="3"/>
  <c r="DI404" i="3"/>
  <c r="DJ404" i="3" s="1"/>
  <c r="CX364" i="3"/>
  <c r="CW358" i="3"/>
  <c r="CX358" i="3"/>
  <c r="DG335" i="3"/>
  <c r="DI335" i="3"/>
  <c r="DH335" i="3"/>
  <c r="CX308" i="3"/>
  <c r="DG271" i="3"/>
  <c r="DH271" i="3"/>
  <c r="DI271" i="3"/>
  <c r="DJ271" i="3" s="1"/>
  <c r="CX254" i="3"/>
  <c r="CW341" i="3"/>
  <c r="CW332" i="3"/>
  <c r="CX332" i="3"/>
  <c r="CW347" i="3"/>
  <c r="CW329" i="3"/>
  <c r="CX329" i="3"/>
  <c r="DF312" i="3"/>
  <c r="DG312" i="3"/>
  <c r="CX302" i="3"/>
  <c r="CW302" i="3"/>
  <c r="DH409" i="3"/>
  <c r="CX389" i="3"/>
  <c r="CX342" i="3"/>
  <c r="DH298" i="3"/>
  <c r="DF298" i="3"/>
  <c r="DI298" i="3"/>
  <c r="DJ298" i="3" s="1"/>
  <c r="DF409" i="3"/>
  <c r="DJ409" i="3" s="1"/>
  <c r="CX366" i="3"/>
  <c r="CW360" i="3"/>
  <c r="DG326" i="3"/>
  <c r="DH326" i="3"/>
  <c r="DI326" i="3"/>
  <c r="DJ326" i="3" s="1"/>
  <c r="CX309" i="3"/>
  <c r="CW290" i="3"/>
  <c r="CW361" i="3"/>
  <c r="CX361" i="3"/>
  <c r="CX353" i="3"/>
  <c r="CX343" i="3"/>
  <c r="CW333" i="3"/>
  <c r="CX333" i="3"/>
  <c r="DG267" i="3"/>
  <c r="DI267" i="3"/>
  <c r="DF267" i="3"/>
  <c r="DJ267" i="3" s="1"/>
  <c r="DH267" i="3"/>
  <c r="CX454" i="3"/>
  <c r="CX442" i="3"/>
  <c r="CV398" i="3"/>
  <c r="CW392" i="3"/>
  <c r="CX392" i="3"/>
  <c r="CW391" i="3"/>
  <c r="CW330" i="3"/>
  <c r="CX330" i="3"/>
  <c r="DG322" i="3"/>
  <c r="DH322" i="3"/>
  <c r="DI322" i="3"/>
  <c r="DF318" i="3"/>
  <c r="DG318" i="3"/>
  <c r="DJ318" i="3" s="1"/>
  <c r="DF271" i="3"/>
  <c r="DI455" i="3"/>
  <c r="DI449" i="3"/>
  <c r="DG407" i="3"/>
  <c r="DI407" i="3"/>
  <c r="DJ407" i="3" s="1"/>
  <c r="CW355" i="3"/>
  <c r="CX355" i="3"/>
  <c r="CX349" i="3"/>
  <c r="DF335" i="3"/>
  <c r="DJ335" i="3" s="1"/>
  <c r="CV303" i="3"/>
  <c r="CV404" i="3"/>
  <c r="CX394" i="3"/>
  <c r="DI312" i="3"/>
  <c r="DJ312" i="3" s="1"/>
  <c r="CX279" i="3"/>
  <c r="CX258" i="3"/>
  <c r="CX345" i="3"/>
  <c r="CX340" i="3"/>
  <c r="CV339" i="3"/>
  <c r="DH334" i="3"/>
  <c r="DF334" i="3"/>
  <c r="DJ334" i="3" s="1"/>
  <c r="DI334" i="3"/>
  <c r="DG331" i="3"/>
  <c r="DJ331" i="3" s="1"/>
  <c r="DI331" i="3"/>
  <c r="DH331" i="3"/>
  <c r="DH312" i="3"/>
  <c r="CX328" i="3"/>
  <c r="DF323" i="3"/>
  <c r="DJ323" i="3" s="1"/>
  <c r="DG323" i="3"/>
  <c r="DG311" i="3"/>
  <c r="DH311" i="3"/>
  <c r="DI311" i="3"/>
  <c r="DJ311" i="3" s="1"/>
  <c r="CW357" i="3"/>
  <c r="CX351" i="3"/>
  <c r="DG320" i="3"/>
  <c r="DI320" i="3"/>
  <c r="DF320" i="3"/>
  <c r="DJ320" i="3" s="1"/>
  <c r="DF315" i="3"/>
  <c r="DG315" i="3"/>
  <c r="DJ315" i="3" s="1"/>
  <c r="CX284" i="3"/>
  <c r="DF337" i="3"/>
  <c r="DJ337" i="3" s="1"/>
  <c r="DF336" i="3"/>
  <c r="DJ336" i="3" s="1"/>
  <c r="CW255" i="3"/>
  <c r="CX255" i="3"/>
  <c r="CX244" i="3"/>
  <c r="CX213" i="3"/>
  <c r="DF260" i="3"/>
  <c r="DJ260" i="3" s="1"/>
  <c r="DH260" i="3"/>
  <c r="DI260" i="3"/>
  <c r="CW327" i="3"/>
  <c r="CX327" i="3"/>
  <c r="DF325" i="3"/>
  <c r="DH325" i="3"/>
  <c r="DF314" i="3"/>
  <c r="DH314" i="3"/>
  <c r="DI314" i="3"/>
  <c r="DG275" i="3"/>
  <c r="DH275" i="3"/>
  <c r="DF274" i="3"/>
  <c r="DH274" i="3"/>
  <c r="DI274" i="3"/>
  <c r="DJ274" i="3" s="1"/>
  <c r="CX252" i="3"/>
  <c r="CV252" i="3"/>
  <c r="CW211" i="3"/>
  <c r="CX211" i="3"/>
  <c r="CX203" i="3"/>
  <c r="CX290" i="3"/>
  <c r="DG261" i="3"/>
  <c r="DH261" i="3"/>
  <c r="DF276" i="3"/>
  <c r="DJ276" i="3" s="1"/>
  <c r="DG276" i="3"/>
  <c r="CW241" i="3"/>
  <c r="CX234" i="3"/>
  <c r="DF321" i="3"/>
  <c r="DJ321" i="3" s="1"/>
  <c r="DH321" i="3"/>
  <c r="DI321" i="3"/>
  <c r="DG319" i="3"/>
  <c r="DJ319" i="3" s="1"/>
  <c r="DF301" i="3"/>
  <c r="CX296" i="3"/>
  <c r="DI266" i="3"/>
  <c r="DG263" i="3"/>
  <c r="DI263" i="3"/>
  <c r="CW257" i="3"/>
  <c r="CX219" i="3"/>
  <c r="CW183" i="3"/>
  <c r="CX183" i="3"/>
  <c r="DG325" i="3"/>
  <c r="DF319" i="3"/>
  <c r="DF313" i="3"/>
  <c r="CX305" i="3"/>
  <c r="CX292" i="3"/>
  <c r="DG274" i="3"/>
  <c r="DF268" i="3"/>
  <c r="DG268" i="3"/>
  <c r="DG266" i="3"/>
  <c r="CW242" i="3"/>
  <c r="CX242" i="3"/>
  <c r="CX238" i="3"/>
  <c r="CX235" i="3"/>
  <c r="CX232" i="3"/>
  <c r="CX212" i="3"/>
  <c r="DF194" i="3"/>
  <c r="DG194" i="3"/>
  <c r="DJ194" i="3" s="1"/>
  <c r="DH194" i="3"/>
  <c r="DI194" i="3"/>
  <c r="DF317" i="3"/>
  <c r="DH317" i="3"/>
  <c r="DI317" i="3"/>
  <c r="CX306" i="3"/>
  <c r="DF275" i="3"/>
  <c r="DJ275" i="3" s="1"/>
  <c r="DI262" i="3"/>
  <c r="DJ262" i="3" s="1"/>
  <c r="DI261" i="3"/>
  <c r="CX288" i="3"/>
  <c r="CV287" i="3"/>
  <c r="CX282" i="3"/>
  <c r="DF272" i="3"/>
  <c r="DJ272" i="3" s="1"/>
  <c r="DG272" i="3"/>
  <c r="DF264" i="3"/>
  <c r="DJ264" i="3" s="1"/>
  <c r="DH264" i="3"/>
  <c r="DI264" i="3"/>
  <c r="DG262" i="3"/>
  <c r="DF261" i="3"/>
  <c r="DJ261" i="3" s="1"/>
  <c r="DG259" i="3"/>
  <c r="DI259" i="3"/>
  <c r="DJ259" i="3" s="1"/>
  <c r="CW254" i="3"/>
  <c r="DF299" i="3"/>
  <c r="DH299" i="3"/>
  <c r="DI299" i="3"/>
  <c r="CX278" i="3"/>
  <c r="DI276" i="3"/>
  <c r="DF262" i="3"/>
  <c r="DI198" i="3"/>
  <c r="DF198" i="3"/>
  <c r="DJ198" i="3" s="1"/>
  <c r="DG198" i="3"/>
  <c r="DH198" i="3"/>
  <c r="CX265" i="3"/>
  <c r="CV231" i="3"/>
  <c r="CX227" i="3"/>
  <c r="DF190" i="3"/>
  <c r="DG190" i="3"/>
  <c r="DI190" i="3"/>
  <c r="DJ190" i="3" s="1"/>
  <c r="CW177" i="3"/>
  <c r="CX177" i="3"/>
  <c r="CX149" i="3"/>
  <c r="CW143" i="3"/>
  <c r="DF140" i="3"/>
  <c r="DJ140" i="3" s="1"/>
  <c r="DH140" i="3"/>
  <c r="DI140" i="3"/>
  <c r="DF122" i="3"/>
  <c r="DJ122" i="3" s="1"/>
  <c r="DH122" i="3"/>
  <c r="DI122" i="3"/>
  <c r="DG122" i="3"/>
  <c r="DG178" i="3"/>
  <c r="DJ178" i="3" s="1"/>
  <c r="DI178" i="3"/>
  <c r="CW173" i="3"/>
  <c r="CX173" i="3"/>
  <c r="CW169" i="3"/>
  <c r="CW137" i="3"/>
  <c r="CX137" i="3"/>
  <c r="DF131" i="3"/>
  <c r="DJ131" i="3" s="1"/>
  <c r="DG131" i="3"/>
  <c r="DH131" i="3"/>
  <c r="DI131" i="3"/>
  <c r="DI324" i="3"/>
  <c r="DI297" i="3"/>
  <c r="DJ297" i="3" s="1"/>
  <c r="DI273" i="3"/>
  <c r="CX228" i="3"/>
  <c r="CW224" i="3"/>
  <c r="CX224" i="3"/>
  <c r="CW205" i="3"/>
  <c r="DG200" i="3"/>
  <c r="DI200" i="3"/>
  <c r="CW195" i="3"/>
  <c r="CX195" i="3"/>
  <c r="DG187" i="3"/>
  <c r="DH187" i="3"/>
  <c r="DI187" i="3"/>
  <c r="DF161" i="3"/>
  <c r="DG161" i="3"/>
  <c r="DH161" i="3"/>
  <c r="DI161" i="3"/>
  <c r="DJ161" i="3" s="1"/>
  <c r="CV167" i="3"/>
  <c r="CX155" i="3"/>
  <c r="CV141" i="3"/>
  <c r="CX141" i="3"/>
  <c r="DF109" i="3"/>
  <c r="DJ109" i="3" s="1"/>
  <c r="DG109" i="3"/>
  <c r="DH109" i="3"/>
  <c r="DI109" i="3"/>
  <c r="CW221" i="3"/>
  <c r="CW210" i="3"/>
  <c r="CW206" i="3"/>
  <c r="CX206" i="3"/>
  <c r="DF188" i="3"/>
  <c r="DJ188" i="3" s="1"/>
  <c r="DG188" i="3"/>
  <c r="DH188" i="3"/>
  <c r="CW179" i="3"/>
  <c r="CX179" i="3"/>
  <c r="CX147" i="3"/>
  <c r="DF135" i="3"/>
  <c r="DG135" i="3"/>
  <c r="DJ135" i="3" s="1"/>
  <c r="DH135" i="3"/>
  <c r="DI135" i="3"/>
  <c r="DF201" i="3"/>
  <c r="DJ201" i="3" s="1"/>
  <c r="DH201" i="3"/>
  <c r="DI201" i="3"/>
  <c r="DF196" i="3"/>
  <c r="DG196" i="3"/>
  <c r="DJ196" i="3" s="1"/>
  <c r="DI196" i="3"/>
  <c r="DI164" i="3"/>
  <c r="DJ164" i="3" s="1"/>
  <c r="DG164" i="3"/>
  <c r="DH164" i="3"/>
  <c r="CX229" i="3"/>
  <c r="CX218" i="3"/>
  <c r="DF193" i="3"/>
  <c r="DH193" i="3"/>
  <c r="DI193" i="3"/>
  <c r="DG185" i="3"/>
  <c r="DI185" i="3"/>
  <c r="DH178" i="3"/>
  <c r="CW170" i="3"/>
  <c r="DF124" i="3"/>
  <c r="DG124" i="3"/>
  <c r="DH124" i="3"/>
  <c r="DI124" i="3"/>
  <c r="DJ124" i="3" s="1"/>
  <c r="DG121" i="3"/>
  <c r="DH121" i="3"/>
  <c r="DI121" i="3"/>
  <c r="DF121" i="3"/>
  <c r="DJ121" i="3" s="1"/>
  <c r="CX189" i="3"/>
  <c r="DG181" i="3"/>
  <c r="DJ181" i="3" s="1"/>
  <c r="DH181" i="3"/>
  <c r="DF178" i="3"/>
  <c r="DF175" i="3"/>
  <c r="DG175" i="3"/>
  <c r="DI175" i="3"/>
  <c r="DJ175" i="3" s="1"/>
  <c r="CX145" i="3"/>
  <c r="DF176" i="3"/>
  <c r="DH176" i="3"/>
  <c r="DI176" i="3"/>
  <c r="DJ176" i="3" s="1"/>
  <c r="CV171" i="3"/>
  <c r="CX171" i="3"/>
  <c r="CX168" i="3"/>
  <c r="DH165" i="3"/>
  <c r="DI165" i="3"/>
  <c r="DJ165" i="3" s="1"/>
  <c r="DF165" i="3"/>
  <c r="DG165" i="3"/>
  <c r="DF162" i="3"/>
  <c r="DG162" i="3"/>
  <c r="DH162" i="3"/>
  <c r="DI162" i="3"/>
  <c r="DJ162" i="3" s="1"/>
  <c r="DF139" i="3"/>
  <c r="DJ139" i="3" s="1"/>
  <c r="DG139" i="3"/>
  <c r="DI139" i="3"/>
  <c r="DF130" i="3"/>
  <c r="DJ130" i="3" s="1"/>
  <c r="DG130" i="3"/>
  <c r="DH130" i="3"/>
  <c r="DI130" i="3"/>
  <c r="DI115" i="3"/>
  <c r="DF115" i="3"/>
  <c r="DJ115" i="3" s="1"/>
  <c r="DG115" i="3"/>
  <c r="DH115" i="3"/>
  <c r="DH97" i="3"/>
  <c r="DI97" i="3"/>
  <c r="DF97" i="3"/>
  <c r="DJ97" i="3" s="1"/>
  <c r="DG97" i="3"/>
  <c r="DF94" i="3"/>
  <c r="DJ94" i="3" s="1"/>
  <c r="DG94" i="3"/>
  <c r="DH94" i="3"/>
  <c r="DI94" i="3"/>
  <c r="DF186" i="3"/>
  <c r="DJ186" i="3" s="1"/>
  <c r="DH186" i="3"/>
  <c r="DI186" i="3"/>
  <c r="CX151" i="3"/>
  <c r="DI133" i="3"/>
  <c r="DJ133" i="3" s="1"/>
  <c r="DF133" i="3"/>
  <c r="DG133" i="3"/>
  <c r="DH133" i="3"/>
  <c r="CX216" i="3"/>
  <c r="CW208" i="3"/>
  <c r="CX208" i="3"/>
  <c r="DF182" i="3"/>
  <c r="DH182" i="3"/>
  <c r="DI182" i="3"/>
  <c r="CX157" i="3"/>
  <c r="CW154" i="3"/>
  <c r="DF199" i="3"/>
  <c r="DJ199" i="3" s="1"/>
  <c r="DF192" i="3"/>
  <c r="DF184" i="3"/>
  <c r="DJ184" i="3" s="1"/>
  <c r="DF134" i="3"/>
  <c r="DI132" i="3"/>
  <c r="DJ132" i="3" s="1"/>
  <c r="DF120" i="3"/>
  <c r="DH119" i="3"/>
  <c r="DG118" i="3"/>
  <c r="DG116" i="3"/>
  <c r="DI108" i="3"/>
  <c r="DF104" i="3"/>
  <c r="DJ104" i="3" s="1"/>
  <c r="DI104" i="3"/>
  <c r="DH100" i="3"/>
  <c r="DI100" i="3"/>
  <c r="CW74" i="3"/>
  <c r="CV65" i="3"/>
  <c r="DI21" i="3"/>
  <c r="DF21" i="3"/>
  <c r="DJ21" i="3" s="1"/>
  <c r="DG21" i="3"/>
  <c r="DH21" i="3"/>
  <c r="CW8" i="3"/>
  <c r="DH132" i="3"/>
  <c r="DF119" i="3"/>
  <c r="DJ119" i="3" s="1"/>
  <c r="DF118" i="3"/>
  <c r="DJ118" i="3" s="1"/>
  <c r="DF116" i="3"/>
  <c r="DJ116" i="3" s="1"/>
  <c r="DG112" i="3"/>
  <c r="DJ112" i="3" s="1"/>
  <c r="DH112" i="3"/>
  <c r="DF95" i="3"/>
  <c r="DJ95" i="3" s="1"/>
  <c r="DG95" i="3"/>
  <c r="DH95" i="3"/>
  <c r="DI95" i="3"/>
  <c r="CV72" i="3"/>
  <c r="CW54" i="3"/>
  <c r="DG132" i="3"/>
  <c r="DF96" i="3"/>
  <c r="DI96" i="3"/>
  <c r="DJ96" i="3" s="1"/>
  <c r="CX61" i="3"/>
  <c r="CX52" i="3"/>
  <c r="DH163" i="3"/>
  <c r="CX143" i="3"/>
  <c r="DH138" i="3"/>
  <c r="CX128" i="3"/>
  <c r="CX127" i="3"/>
  <c r="CV105" i="3"/>
  <c r="CX105" i="3"/>
  <c r="DG101" i="3"/>
  <c r="DH101" i="3"/>
  <c r="DI101" i="3"/>
  <c r="CX2" i="3"/>
  <c r="DI180" i="3"/>
  <c r="DG163" i="3"/>
  <c r="DJ163" i="3" s="1"/>
  <c r="CW125" i="3"/>
  <c r="CW59" i="3"/>
  <c r="DI136" i="3"/>
  <c r="DI129" i="3"/>
  <c r="DH107" i="3"/>
  <c r="DI107" i="3"/>
  <c r="CW88" i="3"/>
  <c r="CW75" i="3"/>
  <c r="CW57" i="3"/>
  <c r="CX221" i="3"/>
  <c r="DH136" i="3"/>
  <c r="DH129" i="3"/>
  <c r="CX86" i="3"/>
  <c r="CX73" i="3"/>
  <c r="CW55" i="3"/>
  <c r="CX46" i="3"/>
  <c r="DF23" i="3"/>
  <c r="DG23" i="3"/>
  <c r="DH23" i="3"/>
  <c r="DI23" i="3"/>
  <c r="DJ23" i="3" s="1"/>
  <c r="CX7" i="3"/>
  <c r="DG136" i="3"/>
  <c r="DJ136" i="3" s="1"/>
  <c r="DG129" i="3"/>
  <c r="DG108" i="3"/>
  <c r="DH108" i="3"/>
  <c r="CV102" i="3"/>
  <c r="CX102" i="3"/>
  <c r="DI98" i="3"/>
  <c r="DG98" i="3"/>
  <c r="DH98" i="3"/>
  <c r="DH96" i="3"/>
  <c r="CX84" i="3"/>
  <c r="CX62" i="3"/>
  <c r="CW44" i="3"/>
  <c r="DI13" i="3"/>
  <c r="DF13" i="3"/>
  <c r="DG13" i="3"/>
  <c r="DJ13" i="3" s="1"/>
  <c r="DH13" i="3"/>
  <c r="CX5" i="3"/>
  <c r="DI166" i="3"/>
  <c r="DI125" i="3"/>
  <c r="DI123" i="3"/>
  <c r="DJ123" i="3" s="1"/>
  <c r="DG96" i="3"/>
  <c r="CW82" i="3"/>
  <c r="CW53" i="3"/>
  <c r="CX42" i="3"/>
  <c r="DF32" i="3"/>
  <c r="DJ32" i="3" s="1"/>
  <c r="DG32" i="3"/>
  <c r="DH32" i="3"/>
  <c r="DI32" i="3"/>
  <c r="DF26" i="3"/>
  <c r="DG26" i="3"/>
  <c r="DJ26" i="3" s="1"/>
  <c r="DH26" i="3"/>
  <c r="DI26" i="3"/>
  <c r="CW3" i="3"/>
  <c r="CW91" i="3"/>
  <c r="CX80" i="3"/>
  <c r="CX78" i="3"/>
  <c r="CW69" i="3"/>
  <c r="CX60" i="3"/>
  <c r="CV51" i="3"/>
  <c r="CW40" i="3"/>
  <c r="DG166" i="3"/>
  <c r="DJ166" i="3" s="1"/>
  <c r="DF125" i="3"/>
  <c r="DG123" i="3"/>
  <c r="DI120" i="3"/>
  <c r="DJ120" i="3" s="1"/>
  <c r="DF111" i="3"/>
  <c r="DI111" i="3"/>
  <c r="DJ111" i="3" s="1"/>
  <c r="CW89" i="3"/>
  <c r="CW76" i="3"/>
  <c r="CW67" i="3"/>
  <c r="CX38" i="3"/>
  <c r="DI36" i="3"/>
  <c r="DF36" i="3"/>
  <c r="DJ36" i="3" s="1"/>
  <c r="DG36" i="3"/>
  <c r="DH36" i="3"/>
  <c r="CV1" i="3"/>
  <c r="DG120" i="3"/>
  <c r="DF110" i="3"/>
  <c r="DJ110" i="3" s="1"/>
  <c r="DI110" i="3"/>
  <c r="DG107" i="3"/>
  <c r="CX47" i="3"/>
  <c r="DG113" i="3"/>
  <c r="CX82" i="3"/>
  <c r="CX69" i="3"/>
  <c r="CX40" i="3"/>
  <c r="DI35" i="3"/>
  <c r="DI27" i="3"/>
  <c r="CW26" i="3"/>
  <c r="DI20" i="3"/>
  <c r="CX17" i="3"/>
  <c r="DF14" i="3"/>
  <c r="CX11" i="3"/>
  <c r="CV5" i="3"/>
  <c r="CX88" i="3"/>
  <c r="CX75" i="3"/>
  <c r="CX54" i="3"/>
  <c r="DH35" i="3"/>
  <c r="DI34" i="3"/>
  <c r="CX31" i="3"/>
  <c r="DH27" i="3"/>
  <c r="CX25" i="3"/>
  <c r="DH20" i="3"/>
  <c r="DI19" i="3"/>
  <c r="DI12" i="3"/>
  <c r="DG103" i="3"/>
  <c r="CX67" i="3"/>
  <c r="CX44" i="3"/>
  <c r="DG33" i="3"/>
  <c r="DG18" i="3"/>
  <c r="CX15" i="3"/>
  <c r="CX3" i="3"/>
  <c r="DI16" i="3"/>
  <c r="DI10" i="3"/>
  <c r="DJ10" i="3" s="1"/>
  <c r="DI93" i="3"/>
  <c r="DJ93" i="3" s="1"/>
  <c r="CX72" i="3"/>
  <c r="CX51" i="3"/>
  <c r="DI30" i="3"/>
  <c r="DI24" i="3"/>
  <c r="DJ24" i="3" s="1"/>
  <c r="DH16" i="3"/>
  <c r="DH10" i="3"/>
  <c r="DI9" i="3"/>
  <c r="DJ9" i="3" s="1"/>
  <c r="DH93" i="3"/>
  <c r="CX91" i="3"/>
  <c r="CX65" i="3"/>
  <c r="CX57" i="3"/>
  <c r="DH30" i="3"/>
  <c r="CX28" i="3"/>
  <c r="DH24" i="3"/>
  <c r="DG16" i="3"/>
  <c r="DJ16" i="3" s="1"/>
  <c r="DG10" i="3"/>
  <c r="DH9" i="3"/>
  <c r="CX1" i="3"/>
  <c r="DI99" i="3"/>
  <c r="DJ99" i="3" s="1"/>
  <c r="DG30" i="3"/>
  <c r="DJ30" i="3" s="1"/>
  <c r="DG24" i="3"/>
  <c r="D36" i="7" l="1"/>
  <c r="J156" i="7"/>
  <c r="J253" i="7"/>
  <c r="J251" i="7" s="1"/>
  <c r="J1240" i="7"/>
  <c r="J1238" i="7" s="1"/>
  <c r="J1229" i="7" s="1"/>
  <c r="J1227" i="7" s="1"/>
  <c r="J464" i="7"/>
  <c r="J487" i="7" s="1"/>
  <c r="J1309" i="7"/>
  <c r="J1307" i="7" s="1"/>
  <c r="J1082" i="7"/>
  <c r="J1105" i="7" s="1"/>
  <c r="L1249" i="7"/>
  <c r="L1247" i="7" s="1"/>
  <c r="L1296" i="7" s="1"/>
  <c r="J142" i="7"/>
  <c r="J140" i="7" s="1"/>
  <c r="J131" i="7" s="1"/>
  <c r="J154" i="7" s="1"/>
  <c r="J1298" i="7"/>
  <c r="J353" i="7"/>
  <c r="J376" i="7" s="1"/>
  <c r="J1260" i="7"/>
  <c r="J1258" i="7" s="1"/>
  <c r="J1249" i="7" s="1"/>
  <c r="J1247" i="7" s="1"/>
  <c r="L1298" i="7"/>
  <c r="J242" i="7"/>
  <c r="J265" i="7" s="1"/>
  <c r="AE506" i="1"/>
  <c r="R553" i="1"/>
  <c r="GN28" i="1"/>
  <c r="DW506" i="1"/>
  <c r="DJ553" i="1"/>
  <c r="DJ632" i="1"/>
  <c r="DW585" i="1"/>
  <c r="DW664" i="1"/>
  <c r="DJ711" i="1"/>
  <c r="GM745" i="1"/>
  <c r="AB790" i="1"/>
  <c r="AI111" i="1"/>
  <c r="V158" i="1"/>
  <c r="GM371" i="1"/>
  <c r="GN371" i="1" s="1"/>
  <c r="DX111" i="1"/>
  <c r="DK158" i="1"/>
  <c r="EB111" i="1"/>
  <c r="DO158" i="1"/>
  <c r="DO237" i="1"/>
  <c r="EB190" i="1"/>
  <c r="EC348" i="1"/>
  <c r="DP395" i="1"/>
  <c r="DT790" i="1"/>
  <c r="DL237" i="1"/>
  <c r="DY190" i="1"/>
  <c r="AF348" i="1"/>
  <c r="S395" i="1"/>
  <c r="DF46" i="3"/>
  <c r="DJ46" i="3" s="1"/>
  <c r="DG46" i="3"/>
  <c r="DH46" i="3"/>
  <c r="DI46" i="3"/>
  <c r="DI213" i="3"/>
  <c r="DF213" i="3"/>
  <c r="DJ213" i="3" s="1"/>
  <c r="DG213" i="3"/>
  <c r="DH213" i="3"/>
  <c r="DF40" i="3"/>
  <c r="DG40" i="3"/>
  <c r="DJ40" i="3" s="1"/>
  <c r="DH40" i="3"/>
  <c r="DI40" i="3"/>
  <c r="DF137" i="3"/>
  <c r="DG137" i="3"/>
  <c r="DJ137" i="3" s="1"/>
  <c r="DH137" i="3"/>
  <c r="DI137" i="3"/>
  <c r="DF265" i="3"/>
  <c r="DI265" i="3"/>
  <c r="DJ265" i="3" s="1"/>
  <c r="DG265" i="3"/>
  <c r="DH265" i="3"/>
  <c r="DF305" i="3"/>
  <c r="DH305" i="3"/>
  <c r="DI305" i="3"/>
  <c r="DG305" i="3"/>
  <c r="DJ305" i="3" s="1"/>
  <c r="DF290" i="3"/>
  <c r="DH290" i="3"/>
  <c r="DI290" i="3"/>
  <c r="DG290" i="3"/>
  <c r="DJ290" i="3" s="1"/>
  <c r="DG255" i="3"/>
  <c r="DJ255" i="3" s="1"/>
  <c r="DI255" i="3"/>
  <c r="DF255" i="3"/>
  <c r="DH255" i="3"/>
  <c r="DG329" i="3"/>
  <c r="DJ329" i="3" s="1"/>
  <c r="DF329" i="3"/>
  <c r="DI329" i="3"/>
  <c r="DH329" i="3"/>
  <c r="DG483" i="3"/>
  <c r="DJ483" i="3" s="1"/>
  <c r="DH483" i="3"/>
  <c r="DF483" i="3"/>
  <c r="DI483" i="3"/>
  <c r="DF466" i="3"/>
  <c r="DG466" i="3"/>
  <c r="DJ466" i="3" s="1"/>
  <c r="DI466" i="3"/>
  <c r="DH466" i="3"/>
  <c r="DF497" i="3"/>
  <c r="DG497" i="3"/>
  <c r="DJ497" i="3" s="1"/>
  <c r="DH497" i="3"/>
  <c r="DI497" i="3"/>
  <c r="DF649" i="3"/>
  <c r="DH649" i="3"/>
  <c r="DI649" i="3"/>
  <c r="DG649" i="3"/>
  <c r="DJ649" i="3" s="1"/>
  <c r="DF518" i="3"/>
  <c r="DG518" i="3"/>
  <c r="DI518" i="3"/>
  <c r="DJ518" i="3" s="1"/>
  <c r="DH518" i="3"/>
  <c r="DF552" i="3"/>
  <c r="DG552" i="3"/>
  <c r="DJ552" i="3" s="1"/>
  <c r="DI552" i="3"/>
  <c r="DH552" i="3"/>
  <c r="DF611" i="3"/>
  <c r="DG611" i="3"/>
  <c r="DH611" i="3"/>
  <c r="DI611" i="3"/>
  <c r="DJ611" i="3" s="1"/>
  <c r="DG507" i="3"/>
  <c r="DJ507" i="3" s="1"/>
  <c r="DH507" i="3"/>
  <c r="DI507" i="3"/>
  <c r="DF507" i="3"/>
  <c r="DF618" i="3"/>
  <c r="DG618" i="3"/>
  <c r="DJ618" i="3" s="1"/>
  <c r="DH618" i="3"/>
  <c r="DI618" i="3"/>
  <c r="DH623" i="3"/>
  <c r="DI623" i="3"/>
  <c r="DF623" i="3"/>
  <c r="DJ623" i="3" s="1"/>
  <c r="DG623" i="3"/>
  <c r="DF694" i="3"/>
  <c r="DJ694" i="3" s="1"/>
  <c r="DG694" i="3"/>
  <c r="DH694" i="3"/>
  <c r="DI694" i="3"/>
  <c r="DF690" i="3"/>
  <c r="DJ690" i="3" s="1"/>
  <c r="DH690" i="3"/>
  <c r="DI690" i="3"/>
  <c r="DG690" i="3"/>
  <c r="DH687" i="3"/>
  <c r="DI687" i="3"/>
  <c r="DF687" i="3"/>
  <c r="DG687" i="3"/>
  <c r="DJ687" i="3" s="1"/>
  <c r="DF832" i="3"/>
  <c r="DG832" i="3"/>
  <c r="DH832" i="3"/>
  <c r="DI832" i="3"/>
  <c r="DJ832" i="3" s="1"/>
  <c r="DF808" i="3"/>
  <c r="DJ808" i="3" s="1"/>
  <c r="DH808" i="3"/>
  <c r="DI808" i="3"/>
  <c r="DG808" i="3"/>
  <c r="DG899" i="3"/>
  <c r="DJ899" i="3" s="1"/>
  <c r="DH899" i="3"/>
  <c r="DF899" i="3"/>
  <c r="DI899" i="3"/>
  <c r="DF912" i="3"/>
  <c r="DG912" i="3"/>
  <c r="DH912" i="3"/>
  <c r="DI912" i="3"/>
  <c r="DJ912" i="3" s="1"/>
  <c r="DI964" i="3"/>
  <c r="DF964" i="3"/>
  <c r="DJ964" i="3" s="1"/>
  <c r="DG964" i="3"/>
  <c r="DH964" i="3"/>
  <c r="DF975" i="3"/>
  <c r="DJ975" i="3" s="1"/>
  <c r="DH975" i="3"/>
  <c r="DI975" i="3"/>
  <c r="DG975" i="3"/>
  <c r="DF967" i="3"/>
  <c r="DG967" i="3"/>
  <c r="DH967" i="3"/>
  <c r="DI967" i="3"/>
  <c r="DJ967" i="3" s="1"/>
  <c r="DF983" i="3"/>
  <c r="DH983" i="3"/>
  <c r="DI983" i="3"/>
  <c r="DJ983" i="3" s="1"/>
  <c r="DG983" i="3"/>
  <c r="DF1102" i="3"/>
  <c r="DJ1102" i="3" s="1"/>
  <c r="DG1102" i="3"/>
  <c r="DH1102" i="3"/>
  <c r="DI1102" i="3"/>
  <c r="DF1247" i="3"/>
  <c r="DJ1247" i="3" s="1"/>
  <c r="DH1247" i="3"/>
  <c r="DI1247" i="3"/>
  <c r="DG1247" i="3"/>
  <c r="DG1299" i="3"/>
  <c r="DJ1299" i="3" s="1"/>
  <c r="DH1299" i="3"/>
  <c r="DI1299" i="3"/>
  <c r="DF1299" i="3"/>
  <c r="DF1206" i="3"/>
  <c r="DG1206" i="3"/>
  <c r="DJ1206" i="3" s="1"/>
  <c r="DH1206" i="3"/>
  <c r="DI1206" i="3"/>
  <c r="DG1058" i="3"/>
  <c r="DJ1058" i="3" s="1"/>
  <c r="DH1058" i="3"/>
  <c r="DI1058" i="3"/>
  <c r="DF1058" i="3"/>
  <c r="DF1390" i="3"/>
  <c r="DH1390" i="3"/>
  <c r="DG1390" i="3"/>
  <c r="DJ1390" i="3" s="1"/>
  <c r="DI1390" i="3"/>
  <c r="DI1340" i="3"/>
  <c r="DJ1340" i="3" s="1"/>
  <c r="DF1340" i="3"/>
  <c r="DG1340" i="3"/>
  <c r="DH1340" i="3"/>
  <c r="DF53" i="3"/>
  <c r="DG53" i="3"/>
  <c r="DJ53" i="3" s="1"/>
  <c r="DH53" i="3"/>
  <c r="DI53" i="3"/>
  <c r="DI1442" i="3"/>
  <c r="DJ1442" i="3" s="1"/>
  <c r="DF1442" i="3"/>
  <c r="DG1442" i="3"/>
  <c r="DH1442" i="3"/>
  <c r="DI1427" i="3"/>
  <c r="DJ1427" i="3" s="1"/>
  <c r="DF1427" i="3"/>
  <c r="DG1427" i="3"/>
  <c r="DH1427" i="3"/>
  <c r="DF1450" i="3"/>
  <c r="DJ1450" i="3" s="1"/>
  <c r="DH1450" i="3"/>
  <c r="DI1450" i="3"/>
  <c r="DG1450" i="3"/>
  <c r="GM59" i="1"/>
  <c r="GO59" i="1" s="1"/>
  <c r="DF222" i="3"/>
  <c r="DH222" i="3"/>
  <c r="DI222" i="3"/>
  <c r="DG222" i="3"/>
  <c r="DJ222" i="3" s="1"/>
  <c r="DF169" i="3"/>
  <c r="DG169" i="3"/>
  <c r="DJ169" i="3" s="1"/>
  <c r="DH169" i="3"/>
  <c r="DI169" i="3"/>
  <c r="GB79" i="1"/>
  <c r="DF154" i="3"/>
  <c r="DG154" i="3"/>
  <c r="DJ154" i="3" s="1"/>
  <c r="DH154" i="3"/>
  <c r="DI154" i="3"/>
  <c r="DF205" i="3"/>
  <c r="DH205" i="3"/>
  <c r="DI205" i="3"/>
  <c r="DG205" i="3"/>
  <c r="DJ205" i="3" s="1"/>
  <c r="CY32" i="1"/>
  <c r="X32" i="1" s="1"/>
  <c r="AK79" i="1" s="1"/>
  <c r="CZ58" i="1"/>
  <c r="Y58" i="1" s="1"/>
  <c r="GM58" i="1" s="1"/>
  <c r="GO58" i="1" s="1"/>
  <c r="CC79" i="1" s="1"/>
  <c r="DG253" i="3"/>
  <c r="DI253" i="3"/>
  <c r="DJ253" i="3" s="1"/>
  <c r="DF253" i="3"/>
  <c r="DH253" i="3"/>
  <c r="DI1520" i="3"/>
  <c r="DF1520" i="3"/>
  <c r="DJ1520" i="3" s="1"/>
  <c r="DG1520" i="3"/>
  <c r="DH1520" i="3"/>
  <c r="BB26" i="1"/>
  <c r="F92" i="1"/>
  <c r="BB899" i="1"/>
  <c r="I212" i="1"/>
  <c r="K212" i="1"/>
  <c r="T208" i="1"/>
  <c r="Q151" i="1"/>
  <c r="CP151" i="1" s="1"/>
  <c r="O151" i="1" s="1"/>
  <c r="CJ111" i="1"/>
  <c r="BA158" i="1"/>
  <c r="Q154" i="1"/>
  <c r="Q124" i="1"/>
  <c r="DH289" i="3"/>
  <c r="DG289" i="3"/>
  <c r="DJ289" i="3" s="1"/>
  <c r="DI289" i="3"/>
  <c r="DF289" i="3"/>
  <c r="T129" i="1"/>
  <c r="AG158" i="1" s="1"/>
  <c r="EM111" i="1"/>
  <c r="P177" i="1"/>
  <c r="U151" i="1"/>
  <c r="S124" i="1"/>
  <c r="GB237" i="1"/>
  <c r="P327" i="1"/>
  <c r="ER269" i="1"/>
  <c r="DG504" i="3"/>
  <c r="DH504" i="3"/>
  <c r="DI504" i="3"/>
  <c r="DJ504" i="3" s="1"/>
  <c r="DF504" i="3"/>
  <c r="DG564" i="3"/>
  <c r="DH564" i="3"/>
  <c r="DI564" i="3"/>
  <c r="DF564" i="3"/>
  <c r="DJ564" i="3" s="1"/>
  <c r="GX208" i="1"/>
  <c r="CJ237" i="1" s="1"/>
  <c r="CY201" i="1"/>
  <c r="X201" i="1" s="1"/>
  <c r="EM269" i="1"/>
  <c r="P335" i="1"/>
  <c r="DF513" i="3"/>
  <c r="DH513" i="3"/>
  <c r="DI513" i="3"/>
  <c r="DG513" i="3"/>
  <c r="DJ513" i="3" s="1"/>
  <c r="DV395" i="1"/>
  <c r="EI348" i="1"/>
  <c r="P405" i="1"/>
  <c r="DF633" i="3"/>
  <c r="DG633" i="3"/>
  <c r="DJ633" i="3" s="1"/>
  <c r="DH633" i="3"/>
  <c r="DI633" i="3"/>
  <c r="DH777" i="3"/>
  <c r="DI777" i="3"/>
  <c r="DF777" i="3"/>
  <c r="DG777" i="3"/>
  <c r="DJ777" i="3" s="1"/>
  <c r="GM314" i="1"/>
  <c r="GN314" i="1" s="1"/>
  <c r="CY275" i="1"/>
  <c r="X275" i="1" s="1"/>
  <c r="DG691" i="3"/>
  <c r="DH691" i="3"/>
  <c r="DI691" i="3"/>
  <c r="DF691" i="3"/>
  <c r="DJ691" i="3" s="1"/>
  <c r="CY305" i="1"/>
  <c r="X305" i="1" s="1"/>
  <c r="GM305" i="1" s="1"/>
  <c r="GO305" i="1" s="1"/>
  <c r="BC348" i="1"/>
  <c r="F411" i="1"/>
  <c r="DG932" i="3"/>
  <c r="DI932" i="3"/>
  <c r="DJ932" i="3" s="1"/>
  <c r="DF932" i="3"/>
  <c r="DH932" i="3"/>
  <c r="DG831" i="3"/>
  <c r="DH831" i="3"/>
  <c r="DI831" i="3"/>
  <c r="DJ831" i="3" s="1"/>
  <c r="DF831" i="3"/>
  <c r="CY447" i="1"/>
  <c r="X447" i="1" s="1"/>
  <c r="CZ447" i="1"/>
  <c r="Y447" i="1" s="1"/>
  <c r="DG929" i="3"/>
  <c r="DJ929" i="3" s="1"/>
  <c r="DI929" i="3"/>
  <c r="DF929" i="3"/>
  <c r="DH929" i="3"/>
  <c r="GM392" i="1"/>
  <c r="GN392" i="1" s="1"/>
  <c r="AH348" i="1"/>
  <c r="U395" i="1"/>
  <c r="CP508" i="1"/>
  <c r="O508" i="1" s="1"/>
  <c r="AC553" i="1"/>
  <c r="CP455" i="1"/>
  <c r="O455" i="1" s="1"/>
  <c r="GM455" i="1" s="1"/>
  <c r="GO455" i="1" s="1"/>
  <c r="BA348" i="1"/>
  <c r="F415" i="1"/>
  <c r="CP536" i="1"/>
  <c r="O536" i="1" s="1"/>
  <c r="GM536" i="1" s="1"/>
  <c r="GO536" i="1" s="1"/>
  <c r="AJ427" i="1"/>
  <c r="W474" i="1"/>
  <c r="DG1099" i="3"/>
  <c r="DI1099" i="3"/>
  <c r="DF1099" i="3"/>
  <c r="DJ1099" i="3" s="1"/>
  <c r="DH1099" i="3"/>
  <c r="ET506" i="1"/>
  <c r="P566" i="1"/>
  <c r="DU553" i="1"/>
  <c r="AU585" i="1"/>
  <c r="F651" i="1"/>
  <c r="DF1237" i="3"/>
  <c r="DJ1237" i="3" s="1"/>
  <c r="DH1237" i="3"/>
  <c r="DG1237" i="3"/>
  <c r="DI1237" i="3"/>
  <c r="DG1188" i="3"/>
  <c r="DJ1188" i="3" s="1"/>
  <c r="DI1188" i="3"/>
  <c r="DF1188" i="3"/>
  <c r="DH1188" i="3"/>
  <c r="DK632" i="1"/>
  <c r="DX585" i="1"/>
  <c r="GM626" i="1"/>
  <c r="GO626" i="1" s="1"/>
  <c r="DG1246" i="3"/>
  <c r="DI1246" i="3"/>
  <c r="DF1246" i="3"/>
  <c r="DJ1246" i="3" s="1"/>
  <c r="DH1246" i="3"/>
  <c r="EV585" i="1"/>
  <c r="P657" i="1"/>
  <c r="DF1194" i="3"/>
  <c r="DH1194" i="3"/>
  <c r="DG1194" i="3"/>
  <c r="DJ1194" i="3" s="1"/>
  <c r="DI1194" i="3"/>
  <c r="GM588" i="1"/>
  <c r="AX664" i="1"/>
  <c r="F718" i="1"/>
  <c r="CY700" i="1"/>
  <c r="X700" i="1" s="1"/>
  <c r="CZ666" i="1"/>
  <c r="Y666" i="1" s="1"/>
  <c r="DF1371" i="3"/>
  <c r="DJ1371" i="3" s="1"/>
  <c r="DG1371" i="3"/>
  <c r="DI1371" i="3"/>
  <c r="DH1371" i="3"/>
  <c r="DF1259" i="3"/>
  <c r="DG1259" i="3"/>
  <c r="DH1259" i="3"/>
  <c r="DI1259" i="3"/>
  <c r="DJ1259" i="3" s="1"/>
  <c r="DF1319" i="3"/>
  <c r="DG1319" i="3"/>
  <c r="DH1319" i="3"/>
  <c r="DI1319" i="3"/>
  <c r="DJ1319" i="3" s="1"/>
  <c r="EA664" i="1"/>
  <c r="DN711" i="1"/>
  <c r="EM822" i="1"/>
  <c r="P888" i="1"/>
  <c r="CG743" i="1"/>
  <c r="AX790" i="1"/>
  <c r="DH1470" i="3"/>
  <c r="DF1470" i="3"/>
  <c r="DG1470" i="3"/>
  <c r="DI1470" i="3"/>
  <c r="DJ1470" i="3" s="1"/>
  <c r="CI822" i="1"/>
  <c r="AZ869" i="1"/>
  <c r="EB822" i="1"/>
  <c r="DO869" i="1"/>
  <c r="DG1512" i="3"/>
  <c r="DH1512" i="3"/>
  <c r="DI1512" i="3"/>
  <c r="DJ1512" i="3" s="1"/>
  <c r="DF1512" i="3"/>
  <c r="GM784" i="1"/>
  <c r="GO784" i="1" s="1"/>
  <c r="DF1432" i="3"/>
  <c r="DH1432" i="3"/>
  <c r="DI1432" i="3"/>
  <c r="DG1432" i="3"/>
  <c r="DJ1432" i="3" s="1"/>
  <c r="R838" i="1"/>
  <c r="GM843" i="1"/>
  <c r="GN843" i="1" s="1"/>
  <c r="DH91" i="3"/>
  <c r="DI91" i="3"/>
  <c r="DF91" i="3"/>
  <c r="DG91" i="3"/>
  <c r="DJ91" i="3" s="1"/>
  <c r="DF73" i="3"/>
  <c r="DG73" i="3"/>
  <c r="DH73" i="3"/>
  <c r="DI73" i="3"/>
  <c r="DJ73" i="3" s="1"/>
  <c r="DH1" i="3"/>
  <c r="DI1" i="3"/>
  <c r="DJ1" i="3" s="1"/>
  <c r="DF1" i="3"/>
  <c r="DG1" i="3"/>
  <c r="DF69" i="3"/>
  <c r="DG69" i="3"/>
  <c r="DJ69" i="3" s="1"/>
  <c r="DH69" i="3"/>
  <c r="DI69" i="3"/>
  <c r="DF86" i="3"/>
  <c r="DG86" i="3"/>
  <c r="DH86" i="3"/>
  <c r="DI86" i="3"/>
  <c r="DJ86" i="3" s="1"/>
  <c r="DG143" i="3"/>
  <c r="DJ143" i="3" s="1"/>
  <c r="DH143" i="3"/>
  <c r="DI143" i="3"/>
  <c r="DF143" i="3"/>
  <c r="DH171" i="3"/>
  <c r="DF171" i="3"/>
  <c r="DG171" i="3"/>
  <c r="DI171" i="3"/>
  <c r="DJ171" i="3" s="1"/>
  <c r="DF288" i="3"/>
  <c r="DG288" i="3"/>
  <c r="DH288" i="3"/>
  <c r="DI288" i="3"/>
  <c r="DJ288" i="3" s="1"/>
  <c r="DG212" i="3"/>
  <c r="DH212" i="3"/>
  <c r="DF212" i="3"/>
  <c r="DJ212" i="3" s="1"/>
  <c r="DI212" i="3"/>
  <c r="DF203" i="3"/>
  <c r="DH203" i="3"/>
  <c r="DI203" i="3"/>
  <c r="DJ203" i="3" s="1"/>
  <c r="DG203" i="3"/>
  <c r="DH442" i="3"/>
  <c r="DF442" i="3"/>
  <c r="DG442" i="3"/>
  <c r="DJ442" i="3" s="1"/>
  <c r="DI442" i="3"/>
  <c r="DF451" i="3"/>
  <c r="DH451" i="3"/>
  <c r="DI451" i="3"/>
  <c r="DG451" i="3"/>
  <c r="DJ451" i="3" s="1"/>
  <c r="DG363" i="3"/>
  <c r="DI363" i="3"/>
  <c r="DF363" i="3"/>
  <c r="DJ363" i="3" s="1"/>
  <c r="DH363" i="3"/>
  <c r="DF512" i="3"/>
  <c r="DG512" i="3"/>
  <c r="DJ512" i="3" s="1"/>
  <c r="DH512" i="3"/>
  <c r="DI512" i="3"/>
  <c r="DF662" i="3"/>
  <c r="DH662" i="3"/>
  <c r="DI662" i="3"/>
  <c r="DG662" i="3"/>
  <c r="DJ662" i="3" s="1"/>
  <c r="DI521" i="3"/>
  <c r="DF521" i="3"/>
  <c r="DG521" i="3"/>
  <c r="DJ521" i="3" s="1"/>
  <c r="DH521" i="3"/>
  <c r="DF505" i="3"/>
  <c r="DG505" i="3"/>
  <c r="DJ505" i="3" s="1"/>
  <c r="DH505" i="3"/>
  <c r="DI505" i="3"/>
  <c r="DI622" i="3"/>
  <c r="DF622" i="3"/>
  <c r="DJ622" i="3" s="1"/>
  <c r="DG622" i="3"/>
  <c r="DH622" i="3"/>
  <c r="DF632" i="3"/>
  <c r="DG632" i="3"/>
  <c r="DJ632" i="3" s="1"/>
  <c r="DH632" i="3"/>
  <c r="DI632" i="3"/>
  <c r="DF626" i="3"/>
  <c r="DG626" i="3"/>
  <c r="DH626" i="3"/>
  <c r="DI626" i="3"/>
  <c r="DJ626" i="3" s="1"/>
  <c r="DF620" i="3"/>
  <c r="DJ620" i="3" s="1"/>
  <c r="DH620" i="3"/>
  <c r="DI620" i="3"/>
  <c r="DG620" i="3"/>
  <c r="DG922" i="3"/>
  <c r="DJ922" i="3" s="1"/>
  <c r="DH922" i="3"/>
  <c r="DF922" i="3"/>
  <c r="DI922" i="3"/>
  <c r="DF874" i="3"/>
  <c r="DG874" i="3"/>
  <c r="DJ874" i="3" s="1"/>
  <c r="DI874" i="3"/>
  <c r="DH874" i="3"/>
  <c r="DH915" i="3"/>
  <c r="DI915" i="3"/>
  <c r="DF915" i="3"/>
  <c r="DG915" i="3"/>
  <c r="DJ915" i="3" s="1"/>
  <c r="DF971" i="3"/>
  <c r="DJ971" i="3" s="1"/>
  <c r="DG971" i="3"/>
  <c r="DH971" i="3"/>
  <c r="DI971" i="3"/>
  <c r="DF987" i="3"/>
  <c r="DH987" i="3"/>
  <c r="DI987" i="3"/>
  <c r="DJ987" i="3" s="1"/>
  <c r="DG987" i="3"/>
  <c r="DH897" i="3"/>
  <c r="DG897" i="3"/>
  <c r="DI897" i="3"/>
  <c r="DJ897" i="3" s="1"/>
  <c r="DF897" i="3"/>
  <c r="DI986" i="3"/>
  <c r="DF986" i="3"/>
  <c r="DG986" i="3"/>
  <c r="DJ986" i="3" s="1"/>
  <c r="DH986" i="3"/>
  <c r="DF1097" i="3"/>
  <c r="DJ1097" i="3" s="1"/>
  <c r="DG1097" i="3"/>
  <c r="DI1097" i="3"/>
  <c r="DH1097" i="3"/>
  <c r="DH1038" i="3"/>
  <c r="DI1038" i="3"/>
  <c r="DF1038" i="3"/>
  <c r="DG1038" i="3"/>
  <c r="DJ1038" i="3" s="1"/>
  <c r="DI1143" i="3"/>
  <c r="DF1143" i="3"/>
  <c r="DG1143" i="3"/>
  <c r="DJ1143" i="3" s="1"/>
  <c r="DH1143" i="3"/>
  <c r="DH1307" i="3"/>
  <c r="DI1307" i="3"/>
  <c r="DF1307" i="3"/>
  <c r="DG1307" i="3"/>
  <c r="DJ1307" i="3" s="1"/>
  <c r="DH1217" i="3"/>
  <c r="DF1217" i="3"/>
  <c r="DG1217" i="3"/>
  <c r="DI1217" i="3"/>
  <c r="DJ1217" i="3" s="1"/>
  <c r="DH1161" i="3"/>
  <c r="DI1161" i="3"/>
  <c r="DF1161" i="3"/>
  <c r="DG1161" i="3"/>
  <c r="DJ1161" i="3" s="1"/>
  <c r="DF1261" i="3"/>
  <c r="DG1261" i="3"/>
  <c r="DJ1261" i="3" s="1"/>
  <c r="DH1261" i="3"/>
  <c r="DI1261" i="3"/>
  <c r="DF58" i="3"/>
  <c r="DG58" i="3"/>
  <c r="DJ58" i="3" s="1"/>
  <c r="DH58" i="3"/>
  <c r="DI58" i="3"/>
  <c r="DF1382" i="3"/>
  <c r="DJ1382" i="3" s="1"/>
  <c r="DG1382" i="3"/>
  <c r="DH1382" i="3"/>
  <c r="DI1382" i="3"/>
  <c r="DI1463" i="3"/>
  <c r="DJ1463" i="3" s="1"/>
  <c r="DF1463" i="3"/>
  <c r="DG1463" i="3"/>
  <c r="DH1463" i="3"/>
  <c r="DF37" i="3"/>
  <c r="DG37" i="3"/>
  <c r="DH37" i="3"/>
  <c r="DI37" i="3"/>
  <c r="DJ37" i="3" s="1"/>
  <c r="DF1471" i="3"/>
  <c r="DI1471" i="3"/>
  <c r="DG1471" i="3"/>
  <c r="DJ1471" i="3" s="1"/>
  <c r="DH1471" i="3"/>
  <c r="DF1346" i="3"/>
  <c r="DJ1346" i="3" s="1"/>
  <c r="DH1346" i="3"/>
  <c r="DI1346" i="3"/>
  <c r="DG1346" i="3"/>
  <c r="DF1479" i="3"/>
  <c r="DG1479" i="3"/>
  <c r="DJ1479" i="3" s="1"/>
  <c r="DH1479" i="3"/>
  <c r="DI1479" i="3"/>
  <c r="DG220" i="3"/>
  <c r="DJ220" i="3" s="1"/>
  <c r="DH220" i="3"/>
  <c r="DI220" i="3"/>
  <c r="DF220" i="3"/>
  <c r="R125" i="1"/>
  <c r="W125" i="1"/>
  <c r="GM33" i="1"/>
  <c r="GN33" i="1" s="1"/>
  <c r="EU26" i="1"/>
  <c r="P95" i="1"/>
  <c r="EU899" i="1"/>
  <c r="DG207" i="3"/>
  <c r="DJ207" i="3" s="1"/>
  <c r="DI207" i="3"/>
  <c r="DH207" i="3"/>
  <c r="DF207" i="3"/>
  <c r="GX51" i="1"/>
  <c r="CG26" i="1"/>
  <c r="AX79" i="1"/>
  <c r="CW240" i="3"/>
  <c r="CW243" i="3"/>
  <c r="CU238" i="3"/>
  <c r="CX239" i="3"/>
  <c r="CX243" i="3"/>
  <c r="CV238" i="3"/>
  <c r="CX241" i="3"/>
  <c r="CX240" i="3"/>
  <c r="S132" i="1"/>
  <c r="AP111" i="1"/>
  <c r="F167" i="1"/>
  <c r="R131" i="1"/>
  <c r="CY131" i="1" s="1"/>
  <c r="X131" i="1" s="1"/>
  <c r="Q125" i="1"/>
  <c r="DH304" i="3"/>
  <c r="DI304" i="3"/>
  <c r="DJ304" i="3" s="1"/>
  <c r="DF304" i="3"/>
  <c r="DG304" i="3"/>
  <c r="AF111" i="1"/>
  <c r="S158" i="1"/>
  <c r="P131" i="1"/>
  <c r="DG291" i="3"/>
  <c r="DH291" i="3"/>
  <c r="DF291" i="3"/>
  <c r="DJ291" i="3" s="1"/>
  <c r="DI291" i="3"/>
  <c r="Q131" i="1"/>
  <c r="DH341" i="3"/>
  <c r="DF341" i="3"/>
  <c r="DG341" i="3"/>
  <c r="DJ341" i="3" s="1"/>
  <c r="DI341" i="3"/>
  <c r="CI190" i="1"/>
  <c r="AZ237" i="1"/>
  <c r="CZ118" i="1"/>
  <c r="Y118" i="1" s="1"/>
  <c r="T125" i="1"/>
  <c r="FY111" i="1"/>
  <c r="EP158" i="1"/>
  <c r="DF503" i="3"/>
  <c r="DH503" i="3"/>
  <c r="DI503" i="3"/>
  <c r="DJ503" i="3" s="1"/>
  <c r="DG503" i="3"/>
  <c r="DG562" i="3"/>
  <c r="DJ562" i="3" s="1"/>
  <c r="DI562" i="3"/>
  <c r="DF562" i="3"/>
  <c r="DH562" i="3"/>
  <c r="AG269" i="1"/>
  <c r="T316" i="1"/>
  <c r="V203" i="1"/>
  <c r="W203" i="1"/>
  <c r="DF582" i="3"/>
  <c r="DG582" i="3"/>
  <c r="DJ582" i="3" s="1"/>
  <c r="DH582" i="3"/>
  <c r="DI582" i="3"/>
  <c r="AQ269" i="1"/>
  <c r="F326" i="1"/>
  <c r="DX269" i="1"/>
  <c r="DK316" i="1"/>
  <c r="CZ313" i="1"/>
  <c r="Y313" i="1" s="1"/>
  <c r="ET348" i="1"/>
  <c r="P408" i="1"/>
  <c r="GM353" i="1"/>
  <c r="GN353" i="1" s="1"/>
  <c r="EU348" i="1"/>
  <c r="P411" i="1"/>
  <c r="DF627" i="3"/>
  <c r="DG627" i="3"/>
  <c r="DJ627" i="3" s="1"/>
  <c r="DH627" i="3"/>
  <c r="DI627" i="3"/>
  <c r="DG646" i="3"/>
  <c r="DH646" i="3"/>
  <c r="DI646" i="3"/>
  <c r="DJ646" i="3" s="1"/>
  <c r="DF646" i="3"/>
  <c r="DU395" i="1"/>
  <c r="CP355" i="1"/>
  <c r="O355" i="1" s="1"/>
  <c r="GM355" i="1" s="1"/>
  <c r="GN355" i="1" s="1"/>
  <c r="DF693" i="3"/>
  <c r="DJ693" i="3" s="1"/>
  <c r="DG693" i="3"/>
  <c r="DH693" i="3"/>
  <c r="DI693" i="3"/>
  <c r="AD427" i="1"/>
  <c r="Q474" i="1"/>
  <c r="CZ389" i="1"/>
  <c r="Y389" i="1" s="1"/>
  <c r="GM389" i="1" s="1"/>
  <c r="GO389" i="1" s="1"/>
  <c r="DG793" i="3"/>
  <c r="DJ793" i="3" s="1"/>
  <c r="DH793" i="3"/>
  <c r="DF793" i="3"/>
  <c r="DI793" i="3"/>
  <c r="DX474" i="1"/>
  <c r="CY458" i="1"/>
  <c r="X458" i="1" s="1"/>
  <c r="CZ458" i="1"/>
  <c r="Y458" i="1" s="1"/>
  <c r="ED474" i="1"/>
  <c r="DG958" i="3"/>
  <c r="DH958" i="3"/>
  <c r="DI958" i="3"/>
  <c r="DJ958" i="3" s="1"/>
  <c r="DF958" i="3"/>
  <c r="DG827" i="3"/>
  <c r="DH827" i="3"/>
  <c r="DI827" i="3"/>
  <c r="DF827" i="3"/>
  <c r="DJ827" i="3" s="1"/>
  <c r="GM369" i="1"/>
  <c r="GN369" i="1" s="1"/>
  <c r="DF803" i="3"/>
  <c r="DG803" i="3"/>
  <c r="DI803" i="3"/>
  <c r="DJ803" i="3" s="1"/>
  <c r="DH803" i="3"/>
  <c r="CZ527" i="1"/>
  <c r="Y527" i="1" s="1"/>
  <c r="GM527" i="1" s="1"/>
  <c r="GN527" i="1" s="1"/>
  <c r="CZ457" i="1"/>
  <c r="Y457" i="1" s="1"/>
  <c r="GM457" i="1" s="1"/>
  <c r="GO457" i="1" s="1"/>
  <c r="CC474" i="1" s="1"/>
  <c r="CZ471" i="1"/>
  <c r="Y471" i="1" s="1"/>
  <c r="FY506" i="1"/>
  <c r="EP553" i="1"/>
  <c r="AD553" i="1"/>
  <c r="EU506" i="1"/>
  <c r="P569" i="1"/>
  <c r="AI427" i="1"/>
  <c r="V474" i="1"/>
  <c r="GM526" i="1"/>
  <c r="GN526" i="1" s="1"/>
  <c r="DF1049" i="3"/>
  <c r="DG1049" i="3"/>
  <c r="DJ1049" i="3" s="1"/>
  <c r="DH1049" i="3"/>
  <c r="DI1049" i="3"/>
  <c r="DG1185" i="3"/>
  <c r="DJ1185" i="3" s="1"/>
  <c r="DI1185" i="3"/>
  <c r="DF1185" i="3"/>
  <c r="DH1185" i="3"/>
  <c r="ES585" i="1"/>
  <c r="P652" i="1"/>
  <c r="DF1245" i="3"/>
  <c r="DJ1245" i="3" s="1"/>
  <c r="DH1245" i="3"/>
  <c r="DG1245" i="3"/>
  <c r="DI1245" i="3"/>
  <c r="AG506" i="1"/>
  <c r="T553" i="1"/>
  <c r="AH664" i="1"/>
  <c r="U711" i="1"/>
  <c r="DY664" i="1"/>
  <c r="DL711" i="1"/>
  <c r="DI1368" i="3"/>
  <c r="DF1368" i="3"/>
  <c r="DG1368" i="3"/>
  <c r="DJ1368" i="3" s="1"/>
  <c r="DH1368" i="3"/>
  <c r="EB664" i="1"/>
  <c r="DO711" i="1"/>
  <c r="DG1256" i="3"/>
  <c r="DI1256" i="3"/>
  <c r="DJ1256" i="3" s="1"/>
  <c r="DF1256" i="3"/>
  <c r="DH1256" i="3"/>
  <c r="AB711" i="1"/>
  <c r="GM666" i="1"/>
  <c r="DF1383" i="3"/>
  <c r="DJ1383" i="3" s="1"/>
  <c r="DG1383" i="3"/>
  <c r="DH1383" i="3"/>
  <c r="DI1383" i="3"/>
  <c r="CZ749" i="1"/>
  <c r="Y749" i="1" s="1"/>
  <c r="GM749" i="1" s="1"/>
  <c r="GN749" i="1" s="1"/>
  <c r="AE790" i="1"/>
  <c r="CZ831" i="1"/>
  <c r="Y831" i="1" s="1"/>
  <c r="CY831" i="1"/>
  <c r="X831" i="1" s="1"/>
  <c r="CE790" i="1"/>
  <c r="AC743" i="1"/>
  <c r="CF790" i="1"/>
  <c r="CH790" i="1"/>
  <c r="P790" i="1"/>
  <c r="GM833" i="1"/>
  <c r="GN833" i="1" s="1"/>
  <c r="GB822" i="1"/>
  <c r="ES869" i="1"/>
  <c r="DF1345" i="3"/>
  <c r="DG1345" i="3"/>
  <c r="DJ1345" i="3" s="1"/>
  <c r="DI1345" i="3"/>
  <c r="DH1345" i="3"/>
  <c r="DF1476" i="3"/>
  <c r="DG1476" i="3"/>
  <c r="DH1476" i="3"/>
  <c r="DI1476" i="3"/>
  <c r="DJ1476" i="3" s="1"/>
  <c r="DH1511" i="3"/>
  <c r="DI1511" i="3"/>
  <c r="DJ1511" i="3" s="1"/>
  <c r="DF1511" i="3"/>
  <c r="DG1511" i="3"/>
  <c r="DF31" i="3"/>
  <c r="DG31" i="3"/>
  <c r="DJ31" i="3" s="1"/>
  <c r="DH31" i="3"/>
  <c r="DI31" i="3"/>
  <c r="DI392" i="3"/>
  <c r="DF392" i="3"/>
  <c r="DG392" i="3"/>
  <c r="DJ392" i="3" s="1"/>
  <c r="DH392" i="3"/>
  <c r="DF15" i="3"/>
  <c r="DG15" i="3"/>
  <c r="DJ15" i="3" s="1"/>
  <c r="DH15" i="3"/>
  <c r="DI15" i="3"/>
  <c r="DF216" i="3"/>
  <c r="DJ216" i="3" s="1"/>
  <c r="DH216" i="3"/>
  <c r="DI216" i="3"/>
  <c r="DG216" i="3"/>
  <c r="DF168" i="3"/>
  <c r="DG168" i="3"/>
  <c r="DH168" i="3"/>
  <c r="DI168" i="3"/>
  <c r="DJ168" i="3" s="1"/>
  <c r="DF155" i="3"/>
  <c r="DJ155" i="3" s="1"/>
  <c r="DG155" i="3"/>
  <c r="DI155" i="3"/>
  <c r="DH155" i="3"/>
  <c r="DF54" i="3"/>
  <c r="DG54" i="3"/>
  <c r="DJ54" i="3" s="1"/>
  <c r="DH54" i="3"/>
  <c r="DI54" i="3"/>
  <c r="DG189" i="3"/>
  <c r="DH189" i="3"/>
  <c r="DF189" i="3"/>
  <c r="DI189" i="3"/>
  <c r="DJ189" i="3" s="1"/>
  <c r="DF44" i="3"/>
  <c r="DG44" i="3"/>
  <c r="DJ44" i="3" s="1"/>
  <c r="DH44" i="3"/>
  <c r="DI44" i="3"/>
  <c r="DF75" i="3"/>
  <c r="DG75" i="3"/>
  <c r="DJ75" i="3" s="1"/>
  <c r="DH75" i="3"/>
  <c r="DI75" i="3"/>
  <c r="DF82" i="3"/>
  <c r="DG82" i="3"/>
  <c r="DJ82" i="3" s="1"/>
  <c r="DH82" i="3"/>
  <c r="DI82" i="3"/>
  <c r="DF38" i="3"/>
  <c r="DG38" i="3"/>
  <c r="DH38" i="3"/>
  <c r="DI38" i="3"/>
  <c r="DJ38" i="3" s="1"/>
  <c r="DF60" i="3"/>
  <c r="DJ60" i="3" s="1"/>
  <c r="DG60" i="3"/>
  <c r="DH60" i="3"/>
  <c r="DI60" i="3"/>
  <c r="DI206" i="3"/>
  <c r="DF206" i="3"/>
  <c r="DG206" i="3"/>
  <c r="DJ206" i="3" s="1"/>
  <c r="DH206" i="3"/>
  <c r="DF224" i="3"/>
  <c r="DH224" i="3"/>
  <c r="DI224" i="3"/>
  <c r="DG224" i="3"/>
  <c r="DJ224" i="3" s="1"/>
  <c r="DF232" i="3"/>
  <c r="DG232" i="3"/>
  <c r="DH232" i="3"/>
  <c r="DI232" i="3"/>
  <c r="DJ232" i="3" s="1"/>
  <c r="DF211" i="3"/>
  <c r="DH211" i="3"/>
  <c r="DI211" i="3"/>
  <c r="DG211" i="3"/>
  <c r="DJ211" i="3" s="1"/>
  <c r="DH454" i="3"/>
  <c r="DF454" i="3"/>
  <c r="DG454" i="3"/>
  <c r="DJ454" i="3" s="1"/>
  <c r="DI454" i="3"/>
  <c r="DF309" i="3"/>
  <c r="DG309" i="3"/>
  <c r="DJ309" i="3" s="1"/>
  <c r="DH309" i="3"/>
  <c r="DI309" i="3"/>
  <c r="DF342" i="3"/>
  <c r="DH342" i="3"/>
  <c r="DI342" i="3"/>
  <c r="DG342" i="3"/>
  <c r="DJ342" i="3" s="1"/>
  <c r="DF440" i="3"/>
  <c r="DG440" i="3"/>
  <c r="DI440" i="3"/>
  <c r="DJ440" i="3" s="1"/>
  <c r="DH440" i="3"/>
  <c r="DF557" i="3"/>
  <c r="DJ557" i="3" s="1"/>
  <c r="DG557" i="3"/>
  <c r="DH557" i="3"/>
  <c r="DI557" i="3"/>
  <c r="DF563" i="3"/>
  <c r="DJ563" i="3" s="1"/>
  <c r="DH563" i="3"/>
  <c r="DI563" i="3"/>
  <c r="DG563" i="3"/>
  <c r="DF635" i="3"/>
  <c r="DJ635" i="3" s="1"/>
  <c r="DH635" i="3"/>
  <c r="DI635" i="3"/>
  <c r="DG635" i="3"/>
  <c r="DF654" i="3"/>
  <c r="DG654" i="3"/>
  <c r="DH654" i="3"/>
  <c r="DI654" i="3"/>
  <c r="DJ654" i="3" s="1"/>
  <c r="DI637" i="3"/>
  <c r="DF637" i="3"/>
  <c r="DJ637" i="3" s="1"/>
  <c r="DG637" i="3"/>
  <c r="DH637" i="3"/>
  <c r="DF653" i="3"/>
  <c r="DG653" i="3"/>
  <c r="DH653" i="3"/>
  <c r="DI653" i="3"/>
  <c r="DJ653" i="3" s="1"/>
  <c r="DF692" i="3"/>
  <c r="DJ692" i="3" s="1"/>
  <c r="DG692" i="3"/>
  <c r="DH692" i="3"/>
  <c r="DI692" i="3"/>
  <c r="DF700" i="3"/>
  <c r="DJ700" i="3" s="1"/>
  <c r="DG700" i="3"/>
  <c r="DH700" i="3"/>
  <c r="DI700" i="3"/>
  <c r="DI787" i="3"/>
  <c r="DG787" i="3"/>
  <c r="DJ787" i="3" s="1"/>
  <c r="DH787" i="3"/>
  <c r="DF787" i="3"/>
  <c r="DH935" i="3"/>
  <c r="DF935" i="3"/>
  <c r="DG935" i="3"/>
  <c r="DJ935" i="3" s="1"/>
  <c r="DI935" i="3"/>
  <c r="DG775" i="3"/>
  <c r="DF775" i="3"/>
  <c r="DH775" i="3"/>
  <c r="DI775" i="3"/>
  <c r="DJ775" i="3" s="1"/>
  <c r="DF1104" i="3"/>
  <c r="DH1104" i="3"/>
  <c r="DI1104" i="3"/>
  <c r="DJ1104" i="3" s="1"/>
  <c r="DG1104" i="3"/>
  <c r="DF1100" i="3"/>
  <c r="DJ1100" i="3" s="1"/>
  <c r="DH1100" i="3"/>
  <c r="DI1100" i="3"/>
  <c r="DG1100" i="3"/>
  <c r="DF1051" i="3"/>
  <c r="DH1051" i="3"/>
  <c r="DI1051" i="3"/>
  <c r="DG1051" i="3"/>
  <c r="DJ1051" i="3" s="1"/>
  <c r="DF1041" i="3"/>
  <c r="DG1041" i="3"/>
  <c r="DJ1041" i="3" s="1"/>
  <c r="DI1041" i="3"/>
  <c r="DH1041" i="3"/>
  <c r="DH1124" i="3"/>
  <c r="DF1124" i="3"/>
  <c r="DG1124" i="3"/>
  <c r="DI1124" i="3"/>
  <c r="DJ1124" i="3" s="1"/>
  <c r="DF1431" i="3"/>
  <c r="DH1431" i="3"/>
  <c r="DG1431" i="3"/>
  <c r="DJ1431" i="3" s="1"/>
  <c r="DI1431" i="3"/>
  <c r="DF1437" i="3"/>
  <c r="DJ1437" i="3" s="1"/>
  <c r="DG1437" i="3"/>
  <c r="DH1437" i="3"/>
  <c r="DI1437" i="3"/>
  <c r="DG1370" i="3"/>
  <c r="DH1370" i="3"/>
  <c r="DF1370" i="3"/>
  <c r="DJ1370" i="3" s="1"/>
  <c r="DI1370" i="3"/>
  <c r="DH1481" i="3"/>
  <c r="DI1481" i="3"/>
  <c r="DF1481" i="3"/>
  <c r="DG1481" i="3"/>
  <c r="DJ1481" i="3" s="1"/>
  <c r="DI1334" i="3"/>
  <c r="DJ1334" i="3" s="1"/>
  <c r="DF1334" i="3"/>
  <c r="DG1334" i="3"/>
  <c r="DH1334" i="3"/>
  <c r="DI1448" i="3"/>
  <c r="DF1448" i="3"/>
  <c r="DG1448" i="3"/>
  <c r="DJ1448" i="3" s="1"/>
  <c r="DH1448" i="3"/>
  <c r="DG43" i="3"/>
  <c r="DJ43" i="3" s="1"/>
  <c r="DH43" i="3"/>
  <c r="DI43" i="3"/>
  <c r="DF43" i="3"/>
  <c r="DF1260" i="3"/>
  <c r="DG1260" i="3"/>
  <c r="DH1260" i="3"/>
  <c r="DI1260" i="3"/>
  <c r="DJ1260" i="3" s="1"/>
  <c r="DH1369" i="3"/>
  <c r="DI1369" i="3"/>
  <c r="DF1369" i="3"/>
  <c r="DJ1369" i="3" s="1"/>
  <c r="DG1369" i="3"/>
  <c r="DF68" i="3"/>
  <c r="DG68" i="3"/>
  <c r="DJ68" i="3" s="1"/>
  <c r="DH68" i="3"/>
  <c r="DI68" i="3"/>
  <c r="DF83" i="3"/>
  <c r="DG83" i="3"/>
  <c r="DJ83" i="3" s="1"/>
  <c r="DH83" i="3"/>
  <c r="DI83" i="3"/>
  <c r="DI1469" i="3"/>
  <c r="DJ1469" i="3" s="1"/>
  <c r="DF1469" i="3"/>
  <c r="DG1469" i="3"/>
  <c r="DH1469" i="3"/>
  <c r="DF225" i="3"/>
  <c r="DG225" i="3"/>
  <c r="DJ225" i="3" s="1"/>
  <c r="DI225" i="3"/>
  <c r="DH225" i="3"/>
  <c r="DY26" i="1"/>
  <c r="DL79" i="1"/>
  <c r="AU26" i="1"/>
  <c r="F98" i="1"/>
  <c r="AU899" i="1"/>
  <c r="EH26" i="1"/>
  <c r="P88" i="1"/>
  <c r="EH899" i="1"/>
  <c r="DF74" i="3"/>
  <c r="DG74" i="3"/>
  <c r="DJ74" i="3" s="1"/>
  <c r="DH74" i="3"/>
  <c r="DI74" i="3"/>
  <c r="DG215" i="3"/>
  <c r="DI215" i="3"/>
  <c r="DH215" i="3"/>
  <c r="DF215" i="3"/>
  <c r="DJ215" i="3" s="1"/>
  <c r="EA79" i="1"/>
  <c r="Q132" i="1"/>
  <c r="I153" i="1"/>
  <c r="DG359" i="3"/>
  <c r="DJ359" i="3" s="1"/>
  <c r="DI359" i="3"/>
  <c r="DF359" i="3"/>
  <c r="DH359" i="3"/>
  <c r="W129" i="1"/>
  <c r="AJ158" i="1" s="1"/>
  <c r="R129" i="1"/>
  <c r="V132" i="1"/>
  <c r="K233" i="1"/>
  <c r="I231" i="1"/>
  <c r="K231" i="1"/>
  <c r="I211" i="1"/>
  <c r="K211" i="1"/>
  <c r="I233" i="1"/>
  <c r="R132" i="1"/>
  <c r="DH347" i="3"/>
  <c r="DF347" i="3"/>
  <c r="DG347" i="3"/>
  <c r="DJ347" i="3" s="1"/>
  <c r="DI347" i="3"/>
  <c r="BA26" i="1"/>
  <c r="F99" i="1"/>
  <c r="P154" i="1"/>
  <c r="S154" i="1"/>
  <c r="GX125" i="1"/>
  <c r="S203" i="1"/>
  <c r="DF559" i="3"/>
  <c r="DH559" i="3"/>
  <c r="DI559" i="3"/>
  <c r="DJ559" i="3" s="1"/>
  <c r="DG559" i="3"/>
  <c r="DG522" i="3"/>
  <c r="DJ522" i="3" s="1"/>
  <c r="DI522" i="3"/>
  <c r="DF522" i="3"/>
  <c r="DH522" i="3"/>
  <c r="DF616" i="3"/>
  <c r="DG616" i="3"/>
  <c r="DJ616" i="3" s="1"/>
  <c r="DI616" i="3"/>
  <c r="DH616" i="3"/>
  <c r="U206" i="1"/>
  <c r="CZ204" i="1"/>
  <c r="Y204" i="1" s="1"/>
  <c r="DF581" i="3"/>
  <c r="DG581" i="3"/>
  <c r="DJ581" i="3" s="1"/>
  <c r="DH581" i="3"/>
  <c r="DI581" i="3"/>
  <c r="P203" i="1"/>
  <c r="BB190" i="1"/>
  <c r="F250" i="1"/>
  <c r="DG556" i="3"/>
  <c r="DH556" i="3"/>
  <c r="DI556" i="3"/>
  <c r="DF556" i="3"/>
  <c r="DJ556" i="3" s="1"/>
  <c r="T203" i="1"/>
  <c r="BC269" i="1"/>
  <c r="F332" i="1"/>
  <c r="DF444" i="3"/>
  <c r="DG444" i="3"/>
  <c r="DH444" i="3"/>
  <c r="DI444" i="3"/>
  <c r="DJ444" i="3" s="1"/>
  <c r="GM350" i="1"/>
  <c r="CZ272" i="1"/>
  <c r="Y272" i="1" s="1"/>
  <c r="ED316" i="1" s="1"/>
  <c r="AF269" i="1"/>
  <c r="S316" i="1"/>
  <c r="DY269" i="1"/>
  <c r="DL316" i="1"/>
  <c r="DF631" i="3"/>
  <c r="DH631" i="3"/>
  <c r="DI631" i="3"/>
  <c r="DG631" i="3"/>
  <c r="DJ631" i="3" s="1"/>
  <c r="DF776" i="3"/>
  <c r="DG776" i="3"/>
  <c r="DH776" i="3"/>
  <c r="DI776" i="3"/>
  <c r="DJ776" i="3" s="1"/>
  <c r="DF648" i="3"/>
  <c r="DG648" i="3"/>
  <c r="DJ648" i="3" s="1"/>
  <c r="DH648" i="3"/>
  <c r="DI648" i="3"/>
  <c r="DZ269" i="1"/>
  <c r="DM316" i="1"/>
  <c r="DG835" i="3"/>
  <c r="DH835" i="3"/>
  <c r="DI835" i="3"/>
  <c r="DF835" i="3"/>
  <c r="DJ835" i="3" s="1"/>
  <c r="CY430" i="1"/>
  <c r="X430" i="1" s="1"/>
  <c r="EC474" i="1" s="1"/>
  <c r="DG962" i="3"/>
  <c r="DH962" i="3"/>
  <c r="DI962" i="3"/>
  <c r="DF962" i="3"/>
  <c r="DJ962" i="3" s="1"/>
  <c r="DG821" i="3"/>
  <c r="DI821" i="3"/>
  <c r="DJ821" i="3" s="1"/>
  <c r="DF821" i="3"/>
  <c r="DH821" i="3"/>
  <c r="CP372" i="1"/>
  <c r="O372" i="1" s="1"/>
  <c r="DG924" i="3"/>
  <c r="DH924" i="3"/>
  <c r="DI924" i="3"/>
  <c r="DF924" i="3"/>
  <c r="DJ924" i="3" s="1"/>
  <c r="GM432" i="1"/>
  <c r="GN432" i="1" s="1"/>
  <c r="DY427" i="1"/>
  <c r="DL474" i="1"/>
  <c r="DG1073" i="3"/>
  <c r="DJ1073" i="3" s="1"/>
  <c r="DI1073" i="3"/>
  <c r="DF1073" i="3"/>
  <c r="DH1073" i="3"/>
  <c r="GM464" i="1"/>
  <c r="GO464" i="1" s="1"/>
  <c r="DH1053" i="3"/>
  <c r="DI1053" i="3"/>
  <c r="DF1053" i="3"/>
  <c r="DJ1053" i="3" s="1"/>
  <c r="DG1053" i="3"/>
  <c r="GM591" i="1"/>
  <c r="GN591" i="1" s="1"/>
  <c r="GM608" i="1"/>
  <c r="GN608" i="1" s="1"/>
  <c r="DF1244" i="3"/>
  <c r="DJ1244" i="3" s="1"/>
  <c r="DG1244" i="3"/>
  <c r="DI1244" i="3"/>
  <c r="DH1244" i="3"/>
  <c r="EM585" i="1"/>
  <c r="P651" i="1"/>
  <c r="DF1192" i="3"/>
  <c r="DH1192" i="3"/>
  <c r="DI1192" i="3"/>
  <c r="DG1192" i="3"/>
  <c r="DJ1192" i="3" s="1"/>
  <c r="CJ506" i="1"/>
  <c r="BA553" i="1"/>
  <c r="DW790" i="1"/>
  <c r="AI664" i="1"/>
  <c r="V711" i="1"/>
  <c r="DZ664" i="1"/>
  <c r="DM711" i="1"/>
  <c r="DF1367" i="3"/>
  <c r="DH1367" i="3"/>
  <c r="DI1367" i="3"/>
  <c r="DG1367" i="3"/>
  <c r="DJ1367" i="3" s="1"/>
  <c r="BD743" i="1"/>
  <c r="F815" i="1"/>
  <c r="DV711" i="1"/>
  <c r="AD664" i="1"/>
  <c r="Q711" i="1"/>
  <c r="DK664" i="1"/>
  <c r="P726" i="1"/>
  <c r="AE869" i="1"/>
  <c r="BB822" i="1"/>
  <c r="F882" i="1"/>
  <c r="GM783" i="1"/>
  <c r="GO783" i="1" s="1"/>
  <c r="AU822" i="1"/>
  <c r="F888" i="1"/>
  <c r="ES664" i="1"/>
  <c r="P731" i="1"/>
  <c r="DG1440" i="3"/>
  <c r="DI1440" i="3"/>
  <c r="DF1440" i="3"/>
  <c r="DJ1440" i="3" s="1"/>
  <c r="DH1440" i="3"/>
  <c r="Q838" i="1"/>
  <c r="CP838" i="1" s="1"/>
  <c r="O838" i="1" s="1"/>
  <c r="GM838" i="1" s="1"/>
  <c r="GN838" i="1" s="1"/>
  <c r="DI358" i="3"/>
  <c r="DF358" i="3"/>
  <c r="DG358" i="3"/>
  <c r="DJ358" i="3" s="1"/>
  <c r="DH358" i="3"/>
  <c r="DF555" i="3"/>
  <c r="DJ555" i="3" s="1"/>
  <c r="DH555" i="3"/>
  <c r="DI555" i="3"/>
  <c r="DG555" i="3"/>
  <c r="DF569" i="3"/>
  <c r="DG569" i="3"/>
  <c r="DH569" i="3"/>
  <c r="DI569" i="3"/>
  <c r="DJ569" i="3" s="1"/>
  <c r="DI481" i="3"/>
  <c r="DF481" i="3"/>
  <c r="DG481" i="3"/>
  <c r="DJ481" i="3" s="1"/>
  <c r="DH481" i="3"/>
  <c r="DH638" i="3"/>
  <c r="DI638" i="3"/>
  <c r="DF638" i="3"/>
  <c r="DJ638" i="3" s="1"/>
  <c r="DG638" i="3"/>
  <c r="DF641" i="3"/>
  <c r="DG641" i="3"/>
  <c r="DJ641" i="3" s="1"/>
  <c r="DH641" i="3"/>
  <c r="DI641" i="3"/>
  <c r="DG575" i="3"/>
  <c r="DF575" i="3"/>
  <c r="DH575" i="3"/>
  <c r="DI575" i="3"/>
  <c r="DJ575" i="3" s="1"/>
  <c r="DF634" i="3"/>
  <c r="DJ634" i="3" s="1"/>
  <c r="DG634" i="3"/>
  <c r="DI634" i="3"/>
  <c r="DH634" i="3"/>
  <c r="DF761" i="3"/>
  <c r="DG761" i="3"/>
  <c r="DH761" i="3"/>
  <c r="DI761" i="3"/>
  <c r="DJ761" i="3" s="1"/>
  <c r="DF735" i="3"/>
  <c r="DG735" i="3"/>
  <c r="DJ735" i="3" s="1"/>
  <c r="DI735" i="3"/>
  <c r="DH735" i="3"/>
  <c r="DF968" i="3"/>
  <c r="DG968" i="3"/>
  <c r="DI968" i="3"/>
  <c r="DJ968" i="3" s="1"/>
  <c r="DH968" i="3"/>
  <c r="DF911" i="3"/>
  <c r="DG911" i="3"/>
  <c r="DH911" i="3"/>
  <c r="DI911" i="3"/>
  <c r="DJ911" i="3" s="1"/>
  <c r="DF959" i="3"/>
  <c r="DG959" i="3"/>
  <c r="DJ959" i="3" s="1"/>
  <c r="DI959" i="3"/>
  <c r="DH959" i="3"/>
  <c r="DF919" i="3"/>
  <c r="DG919" i="3"/>
  <c r="DH919" i="3"/>
  <c r="DI919" i="3"/>
  <c r="DJ919" i="3" s="1"/>
  <c r="DH965" i="3"/>
  <c r="DF965" i="3"/>
  <c r="DJ965" i="3" s="1"/>
  <c r="DG965" i="3"/>
  <c r="DI965" i="3"/>
  <c r="DH1112" i="3"/>
  <c r="DF1112" i="3"/>
  <c r="DJ1112" i="3" s="1"/>
  <c r="DG1112" i="3"/>
  <c r="DI1112" i="3"/>
  <c r="DF1048" i="3"/>
  <c r="DH1048" i="3"/>
  <c r="DI1048" i="3"/>
  <c r="DJ1048" i="3" s="1"/>
  <c r="DG1048" i="3"/>
  <c r="DH1313" i="3"/>
  <c r="DI1313" i="3"/>
  <c r="DF1313" i="3"/>
  <c r="DG1313" i="3"/>
  <c r="DJ1313" i="3" s="1"/>
  <c r="DF1203" i="3"/>
  <c r="DJ1203" i="3" s="1"/>
  <c r="DG1203" i="3"/>
  <c r="DH1203" i="3"/>
  <c r="DI1203" i="3"/>
  <c r="DH1197" i="3"/>
  <c r="DF1197" i="3"/>
  <c r="DG1197" i="3"/>
  <c r="DI1197" i="3"/>
  <c r="DJ1197" i="3" s="1"/>
  <c r="DF1267" i="3"/>
  <c r="DG1267" i="3"/>
  <c r="DJ1267" i="3" s="1"/>
  <c r="DH1267" i="3"/>
  <c r="DI1267" i="3"/>
  <c r="DH1413" i="3"/>
  <c r="DF1413" i="3"/>
  <c r="DG1413" i="3"/>
  <c r="DI1413" i="3"/>
  <c r="DJ1413" i="3" s="1"/>
  <c r="DF1445" i="3"/>
  <c r="DG1445" i="3"/>
  <c r="DJ1445" i="3" s="1"/>
  <c r="DI1445" i="3"/>
  <c r="DH1445" i="3"/>
  <c r="DF1350" i="3"/>
  <c r="DG1350" i="3"/>
  <c r="DH1350" i="3"/>
  <c r="DI1350" i="3"/>
  <c r="DJ1350" i="3" s="1"/>
  <c r="DI1474" i="3"/>
  <c r="DF1474" i="3"/>
  <c r="DG1474" i="3"/>
  <c r="DJ1474" i="3" s="1"/>
  <c r="DH1474" i="3"/>
  <c r="DF1492" i="3"/>
  <c r="DG1492" i="3"/>
  <c r="DH1492" i="3"/>
  <c r="DI1492" i="3"/>
  <c r="DJ1492" i="3" s="1"/>
  <c r="DW26" i="1"/>
  <c r="DJ79" i="1"/>
  <c r="GM30" i="1"/>
  <c r="GN30" i="1" s="1"/>
  <c r="AB79" i="1"/>
  <c r="CP34" i="1"/>
  <c r="O34" i="1" s="1"/>
  <c r="GM34" i="1" s="1"/>
  <c r="GN34" i="1" s="1"/>
  <c r="AC79" i="1"/>
  <c r="EG26" i="1"/>
  <c r="P83" i="1"/>
  <c r="EG899" i="1"/>
  <c r="ET26" i="1"/>
  <c r="P92" i="1"/>
  <c r="ET899" i="1"/>
  <c r="DG210" i="3"/>
  <c r="DJ210" i="3" s="1"/>
  <c r="DH210" i="3"/>
  <c r="DF210" i="3"/>
  <c r="DI210" i="3"/>
  <c r="CY37" i="1"/>
  <c r="X37" i="1" s="1"/>
  <c r="CY29" i="1"/>
  <c r="X29" i="1" s="1"/>
  <c r="EC79" i="1" s="1"/>
  <c r="CZ29" i="1"/>
  <c r="Y29" i="1" s="1"/>
  <c r="ED79" i="1" s="1"/>
  <c r="DX79" i="1"/>
  <c r="CP144" i="1"/>
  <c r="O144" i="1" s="1"/>
  <c r="GM144" i="1" s="1"/>
  <c r="GO144" i="1" s="1"/>
  <c r="DU158" i="1"/>
  <c r="DF148" i="3"/>
  <c r="DJ148" i="3" s="1"/>
  <c r="DH148" i="3"/>
  <c r="DI148" i="3"/>
  <c r="DG148" i="3"/>
  <c r="DJ158" i="1"/>
  <c r="DW111" i="1"/>
  <c r="CP29" i="1"/>
  <c r="O29" i="1" s="1"/>
  <c r="ET111" i="1"/>
  <c r="P171" i="1"/>
  <c r="CU277" i="3"/>
  <c r="CX285" i="3"/>
  <c r="CW280" i="3"/>
  <c r="CX277" i="3"/>
  <c r="CX286" i="3"/>
  <c r="CX281" i="3"/>
  <c r="CX280" i="3"/>
  <c r="CW279" i="3"/>
  <c r="CX283" i="3"/>
  <c r="CV277" i="3"/>
  <c r="T151" i="1"/>
  <c r="T131" i="1"/>
  <c r="AO190" i="1"/>
  <c r="F241" i="1"/>
  <c r="DM26" i="1"/>
  <c r="P101" i="1"/>
  <c r="S151" i="1"/>
  <c r="CZ155" i="1"/>
  <c r="Y155" i="1" s="1"/>
  <c r="AD111" i="1"/>
  <c r="Q158" i="1"/>
  <c r="DG307" i="3"/>
  <c r="DI307" i="3"/>
  <c r="DJ307" i="3" s="1"/>
  <c r="DF307" i="3"/>
  <c r="DH307" i="3"/>
  <c r="DG530" i="3"/>
  <c r="DH530" i="3"/>
  <c r="DI530" i="3"/>
  <c r="DF530" i="3"/>
  <c r="DJ530" i="3" s="1"/>
  <c r="DH509" i="3"/>
  <c r="DF509" i="3"/>
  <c r="DJ509" i="3" s="1"/>
  <c r="DG509" i="3"/>
  <c r="DI509" i="3"/>
  <c r="GX203" i="1"/>
  <c r="DH567" i="3"/>
  <c r="DF567" i="3"/>
  <c r="DJ567" i="3" s="1"/>
  <c r="DG567" i="3"/>
  <c r="DI567" i="3"/>
  <c r="DG519" i="3"/>
  <c r="DJ519" i="3" s="1"/>
  <c r="DI519" i="3"/>
  <c r="DF519" i="3"/>
  <c r="DH519" i="3"/>
  <c r="DG624" i="3"/>
  <c r="DH624" i="3"/>
  <c r="DF624" i="3"/>
  <c r="DJ624" i="3" s="1"/>
  <c r="DI624" i="3"/>
  <c r="GM229" i="1"/>
  <c r="GO229" i="1" s="1"/>
  <c r="U208" i="1"/>
  <c r="AZ269" i="1"/>
  <c r="F327" i="1"/>
  <c r="AD269" i="1"/>
  <c r="Q316" i="1"/>
  <c r="DH580" i="3"/>
  <c r="DI580" i="3"/>
  <c r="DJ580" i="3" s="1"/>
  <c r="DF580" i="3"/>
  <c r="DG580" i="3"/>
  <c r="DG554" i="3"/>
  <c r="DI554" i="3"/>
  <c r="DF554" i="3"/>
  <c r="DJ554" i="3" s="1"/>
  <c r="DH554" i="3"/>
  <c r="S206" i="1"/>
  <c r="DW269" i="1"/>
  <c r="DJ316" i="1"/>
  <c r="GM205" i="1"/>
  <c r="GN205" i="1" s="1"/>
  <c r="CY272" i="1"/>
  <c r="X272" i="1" s="1"/>
  <c r="EC316" i="1" s="1"/>
  <c r="CP354" i="1"/>
  <c r="O354" i="1" s="1"/>
  <c r="GM354" i="1" s="1"/>
  <c r="GN354" i="1" s="1"/>
  <c r="AC395" i="1"/>
  <c r="ED348" i="1"/>
  <c r="DQ395" i="1"/>
  <c r="AK316" i="1"/>
  <c r="DT316" i="1"/>
  <c r="GM272" i="1"/>
  <c r="GM282" i="1"/>
  <c r="GN282" i="1" s="1"/>
  <c r="DF689" i="3"/>
  <c r="DJ689" i="3" s="1"/>
  <c r="DG689" i="3"/>
  <c r="DI689" i="3"/>
  <c r="DH689" i="3"/>
  <c r="GM434" i="1"/>
  <c r="GN434" i="1" s="1"/>
  <c r="DG839" i="3"/>
  <c r="DI839" i="3"/>
  <c r="DF839" i="3"/>
  <c r="DJ839" i="3" s="1"/>
  <c r="DH839" i="3"/>
  <c r="GM379" i="1"/>
  <c r="GO379" i="1" s="1"/>
  <c r="FU395" i="1" s="1"/>
  <c r="AX427" i="1"/>
  <c r="F481" i="1"/>
  <c r="DG966" i="3"/>
  <c r="DI966" i="3"/>
  <c r="DF966" i="3"/>
  <c r="DJ966" i="3" s="1"/>
  <c r="DH966" i="3"/>
  <c r="DI783" i="3"/>
  <c r="DJ783" i="3" s="1"/>
  <c r="DF783" i="3"/>
  <c r="DG783" i="3"/>
  <c r="DH783" i="3"/>
  <c r="DF824" i="3"/>
  <c r="DH824" i="3"/>
  <c r="DG824" i="3"/>
  <c r="DJ824" i="3" s="1"/>
  <c r="DI824" i="3"/>
  <c r="BD427" i="1"/>
  <c r="F499" i="1"/>
  <c r="CY441" i="1"/>
  <c r="X441" i="1" s="1"/>
  <c r="GM441" i="1" s="1"/>
  <c r="GN441" i="1" s="1"/>
  <c r="CZ441" i="1"/>
  <c r="Y441" i="1" s="1"/>
  <c r="GM529" i="1"/>
  <c r="GN529" i="1" s="1"/>
  <c r="ED553" i="1"/>
  <c r="GM447" i="1"/>
  <c r="GN447" i="1" s="1"/>
  <c r="AP506" i="1"/>
  <c r="F562" i="1"/>
  <c r="CP458" i="1"/>
  <c r="O458" i="1" s="1"/>
  <c r="GM458" i="1" s="1"/>
  <c r="GO458" i="1" s="1"/>
  <c r="DG1101" i="3"/>
  <c r="DH1101" i="3"/>
  <c r="DI1101" i="3"/>
  <c r="DF1101" i="3"/>
  <c r="DJ1101" i="3" s="1"/>
  <c r="DG1070" i="3"/>
  <c r="DJ1070" i="3" s="1"/>
  <c r="DI1070" i="3"/>
  <c r="DF1070" i="3"/>
  <c r="DH1070" i="3"/>
  <c r="DV553" i="1"/>
  <c r="EM427" i="1"/>
  <c r="P493" i="1"/>
  <c r="DF1229" i="3"/>
  <c r="DH1229" i="3"/>
  <c r="DI1229" i="3"/>
  <c r="DJ1229" i="3" s="1"/>
  <c r="DG1229" i="3"/>
  <c r="AE711" i="1"/>
  <c r="DI1240" i="3"/>
  <c r="DJ1240" i="3" s="1"/>
  <c r="DF1240" i="3"/>
  <c r="DG1240" i="3"/>
  <c r="DH1240" i="3"/>
  <c r="DF1121" i="3"/>
  <c r="DH1121" i="3"/>
  <c r="DI1121" i="3"/>
  <c r="DG1121" i="3"/>
  <c r="DJ1121" i="3" s="1"/>
  <c r="DI1190" i="3"/>
  <c r="DJ1190" i="3" s="1"/>
  <c r="DF1190" i="3"/>
  <c r="DG1190" i="3"/>
  <c r="DH1190" i="3"/>
  <c r="W506" i="1"/>
  <c r="F577" i="1"/>
  <c r="EU664" i="1"/>
  <c r="P727" i="1"/>
  <c r="AG664" i="1"/>
  <c r="T711" i="1"/>
  <c r="DF1262" i="3"/>
  <c r="DG1262" i="3"/>
  <c r="DJ1262" i="3" s="1"/>
  <c r="DH1262" i="3"/>
  <c r="DI1262" i="3"/>
  <c r="BB664" i="1"/>
  <c r="F724" i="1"/>
  <c r="CI743" i="1"/>
  <c r="AZ790" i="1"/>
  <c r="DG1446" i="3"/>
  <c r="DJ1446" i="3" s="1"/>
  <c r="DI1446" i="3"/>
  <c r="DF1446" i="3"/>
  <c r="DH1446" i="3"/>
  <c r="AJ664" i="1"/>
  <c r="W711" i="1"/>
  <c r="DF1333" i="3"/>
  <c r="DG1333" i="3"/>
  <c r="DH1333" i="3"/>
  <c r="DI1333" i="3"/>
  <c r="DJ1333" i="3" s="1"/>
  <c r="GM668" i="1"/>
  <c r="GN668" i="1" s="1"/>
  <c r="DF1349" i="3"/>
  <c r="DJ1349" i="3" s="1"/>
  <c r="DG1349" i="3"/>
  <c r="DI1349" i="3"/>
  <c r="DH1349" i="3"/>
  <c r="DG1379" i="3"/>
  <c r="DI1379" i="3"/>
  <c r="DF1379" i="3"/>
  <c r="DJ1379" i="3" s="1"/>
  <c r="DH1379" i="3"/>
  <c r="GM830" i="1"/>
  <c r="GN830" i="1" s="1"/>
  <c r="CG822" i="1"/>
  <c r="AX869" i="1"/>
  <c r="DY743" i="1"/>
  <c r="DL790" i="1"/>
  <c r="EG822" i="1"/>
  <c r="P873" i="1"/>
  <c r="AG743" i="1"/>
  <c r="T790" i="1"/>
  <c r="DG1482" i="3"/>
  <c r="DH1482" i="3"/>
  <c r="DI1482" i="3"/>
  <c r="DF1482" i="3"/>
  <c r="DJ1482" i="3" s="1"/>
  <c r="DF1519" i="3"/>
  <c r="DJ1519" i="3" s="1"/>
  <c r="DG1519" i="3"/>
  <c r="DH1519" i="3"/>
  <c r="DI1519" i="3"/>
  <c r="AH869" i="1"/>
  <c r="DG1436" i="3"/>
  <c r="DH1436" i="3"/>
  <c r="DI1436" i="3"/>
  <c r="DF1436" i="3"/>
  <c r="DJ1436" i="3" s="1"/>
  <c r="DY822" i="1"/>
  <c r="DL869" i="1"/>
  <c r="DZ822" i="1"/>
  <c r="DM869" i="1"/>
  <c r="DF61" i="3"/>
  <c r="DJ61" i="3" s="1"/>
  <c r="DG61" i="3"/>
  <c r="DH61" i="3"/>
  <c r="DI61" i="3"/>
  <c r="DI228" i="3"/>
  <c r="DF228" i="3"/>
  <c r="DJ228" i="3" s="1"/>
  <c r="DG228" i="3"/>
  <c r="DH228" i="3"/>
  <c r="DI177" i="3"/>
  <c r="DF177" i="3"/>
  <c r="DG177" i="3"/>
  <c r="DJ177" i="3" s="1"/>
  <c r="DH177" i="3"/>
  <c r="DF238" i="3"/>
  <c r="DG238" i="3"/>
  <c r="DH238" i="3"/>
  <c r="DI238" i="3"/>
  <c r="DJ238" i="3" s="1"/>
  <c r="DI183" i="3"/>
  <c r="DF183" i="3"/>
  <c r="DG183" i="3"/>
  <c r="DJ183" i="3" s="1"/>
  <c r="DH183" i="3"/>
  <c r="DI327" i="3"/>
  <c r="DF327" i="3"/>
  <c r="DH327" i="3"/>
  <c r="DG327" i="3"/>
  <c r="DJ327" i="3" s="1"/>
  <c r="DF284" i="3"/>
  <c r="DJ284" i="3" s="1"/>
  <c r="DG284" i="3"/>
  <c r="DH284" i="3"/>
  <c r="DI284" i="3"/>
  <c r="DF345" i="3"/>
  <c r="DH345" i="3"/>
  <c r="DI345" i="3"/>
  <c r="DG345" i="3"/>
  <c r="DJ345" i="3" s="1"/>
  <c r="DF349" i="3"/>
  <c r="DJ349" i="3" s="1"/>
  <c r="DH349" i="3"/>
  <c r="DI349" i="3"/>
  <c r="DG349" i="3"/>
  <c r="DH494" i="3"/>
  <c r="DF494" i="3"/>
  <c r="DG494" i="3"/>
  <c r="DJ494" i="3" s="1"/>
  <c r="DI494" i="3"/>
  <c r="DF523" i="3"/>
  <c r="DJ523" i="3" s="1"/>
  <c r="DH523" i="3"/>
  <c r="DI523" i="3"/>
  <c r="DG523" i="3"/>
  <c r="DI558" i="3"/>
  <c r="DF558" i="3"/>
  <c r="DJ558" i="3" s="1"/>
  <c r="DG558" i="3"/>
  <c r="DH558" i="3"/>
  <c r="DF480" i="3"/>
  <c r="DG480" i="3"/>
  <c r="DJ480" i="3" s="1"/>
  <c r="DH480" i="3"/>
  <c r="DI480" i="3"/>
  <c r="DF565" i="3"/>
  <c r="DJ565" i="3" s="1"/>
  <c r="DG565" i="3"/>
  <c r="DH565" i="3"/>
  <c r="DI565" i="3"/>
  <c r="DG705" i="3"/>
  <c r="DH705" i="3"/>
  <c r="DI705" i="3"/>
  <c r="DJ705" i="3" s="1"/>
  <c r="DF705" i="3"/>
  <c r="DF712" i="3"/>
  <c r="DH712" i="3"/>
  <c r="DG712" i="3"/>
  <c r="DI712" i="3"/>
  <c r="DJ712" i="3" s="1"/>
  <c r="DH657" i="3"/>
  <c r="DI657" i="3"/>
  <c r="DF657" i="3"/>
  <c r="DG657" i="3"/>
  <c r="DJ657" i="3" s="1"/>
  <c r="DF779" i="3"/>
  <c r="DH779" i="3"/>
  <c r="DI779" i="3"/>
  <c r="DG779" i="3"/>
  <c r="DJ779" i="3" s="1"/>
  <c r="DG740" i="3"/>
  <c r="DJ740" i="3" s="1"/>
  <c r="DH740" i="3"/>
  <c r="DI740" i="3"/>
  <c r="DF740" i="3"/>
  <c r="DG806" i="3"/>
  <c r="DH806" i="3"/>
  <c r="DF806" i="3"/>
  <c r="DI806" i="3"/>
  <c r="DJ806" i="3" s="1"/>
  <c r="DF834" i="3"/>
  <c r="DH834" i="3"/>
  <c r="DI834" i="3"/>
  <c r="DG834" i="3"/>
  <c r="DJ834" i="3" s="1"/>
  <c r="DH799" i="3"/>
  <c r="DI799" i="3"/>
  <c r="DF799" i="3"/>
  <c r="DG799" i="3"/>
  <c r="DJ799" i="3" s="1"/>
  <c r="DF796" i="3"/>
  <c r="DG796" i="3"/>
  <c r="DH796" i="3"/>
  <c r="DI796" i="3"/>
  <c r="DJ796" i="3" s="1"/>
  <c r="DH1007" i="3"/>
  <c r="DI1007" i="3"/>
  <c r="DF1007" i="3"/>
  <c r="DG1007" i="3"/>
  <c r="DJ1007" i="3" s="1"/>
  <c r="DI928" i="3"/>
  <c r="DF928" i="3"/>
  <c r="DG928" i="3"/>
  <c r="DJ928" i="3" s="1"/>
  <c r="DH928" i="3"/>
  <c r="DI1111" i="3"/>
  <c r="DF1111" i="3"/>
  <c r="DJ1111" i="3" s="1"/>
  <c r="DG1111" i="3"/>
  <c r="DH1111" i="3"/>
  <c r="DG1145" i="3"/>
  <c r="DJ1145" i="3" s="1"/>
  <c r="DH1145" i="3"/>
  <c r="DI1145" i="3"/>
  <c r="DF1145" i="3"/>
  <c r="DF1068" i="3"/>
  <c r="DG1068" i="3"/>
  <c r="DH1068" i="3"/>
  <c r="DI1068" i="3"/>
  <c r="DJ1068" i="3" s="1"/>
  <c r="DI1184" i="3"/>
  <c r="DJ1184" i="3" s="1"/>
  <c r="DF1184" i="3"/>
  <c r="DG1184" i="3"/>
  <c r="DH1184" i="3"/>
  <c r="DF1243" i="3"/>
  <c r="DJ1243" i="3" s="1"/>
  <c r="DG1243" i="3"/>
  <c r="DH1243" i="3"/>
  <c r="DI1243" i="3"/>
  <c r="DI1210" i="3"/>
  <c r="DF1210" i="3"/>
  <c r="DJ1210" i="3" s="1"/>
  <c r="DG1210" i="3"/>
  <c r="DH1210" i="3"/>
  <c r="DG1322" i="3"/>
  <c r="DJ1322" i="3" s="1"/>
  <c r="DH1322" i="3"/>
  <c r="DI1322" i="3"/>
  <c r="DF1322" i="3"/>
  <c r="DF56" i="3"/>
  <c r="DG56" i="3"/>
  <c r="DJ56" i="3" s="1"/>
  <c r="DH56" i="3"/>
  <c r="DI56" i="3"/>
  <c r="DF1324" i="3"/>
  <c r="DG1324" i="3"/>
  <c r="DJ1324" i="3" s="1"/>
  <c r="DH1324" i="3"/>
  <c r="DI1324" i="3"/>
  <c r="DF1372" i="3"/>
  <c r="DJ1372" i="3" s="1"/>
  <c r="DH1372" i="3"/>
  <c r="DI1372" i="3"/>
  <c r="DG1372" i="3"/>
  <c r="DF1452" i="3"/>
  <c r="DJ1452" i="3" s="1"/>
  <c r="DG1452" i="3"/>
  <c r="DH1452" i="3"/>
  <c r="DI1452" i="3"/>
  <c r="DG66" i="3"/>
  <c r="DH66" i="3"/>
  <c r="DI66" i="3"/>
  <c r="DJ66" i="3" s="1"/>
  <c r="DF66" i="3"/>
  <c r="W39" i="1"/>
  <c r="R39" i="1"/>
  <c r="T41" i="1"/>
  <c r="FY26" i="1"/>
  <c r="EP79" i="1"/>
  <c r="DF77" i="3"/>
  <c r="DG77" i="3"/>
  <c r="DJ77" i="3" s="1"/>
  <c r="DH77" i="3"/>
  <c r="DI77" i="3"/>
  <c r="DF156" i="3"/>
  <c r="DJ156" i="3" s="1"/>
  <c r="DH156" i="3"/>
  <c r="DI156" i="3"/>
  <c r="DG156" i="3"/>
  <c r="GX39" i="1"/>
  <c r="DF144" i="3"/>
  <c r="DG144" i="3"/>
  <c r="DJ144" i="3" s="1"/>
  <c r="DH144" i="3"/>
  <c r="DI144" i="3"/>
  <c r="T124" i="1"/>
  <c r="GA111" i="1"/>
  <c r="ER158" i="1"/>
  <c r="AG26" i="1"/>
  <c r="T79" i="1"/>
  <c r="DG365" i="3"/>
  <c r="DH365" i="3"/>
  <c r="DF365" i="3"/>
  <c r="DJ365" i="3" s="1"/>
  <c r="DI365" i="3"/>
  <c r="T132" i="1"/>
  <c r="DF303" i="3"/>
  <c r="DI303" i="3"/>
  <c r="DJ303" i="3" s="1"/>
  <c r="DG303" i="3"/>
  <c r="DH303" i="3"/>
  <c r="U132" i="1"/>
  <c r="DI293" i="3"/>
  <c r="DF293" i="3"/>
  <c r="DJ293" i="3" s="1"/>
  <c r="DG293" i="3"/>
  <c r="DH293" i="3"/>
  <c r="GX154" i="1"/>
  <c r="DG348" i="3"/>
  <c r="DI348" i="3"/>
  <c r="DF348" i="3"/>
  <c r="DJ348" i="3" s="1"/>
  <c r="DH348" i="3"/>
  <c r="GM73" i="1"/>
  <c r="GO73" i="1" s="1"/>
  <c r="W124" i="1"/>
  <c r="CP213" i="1"/>
  <c r="O213" i="1" s="1"/>
  <c r="CU388" i="3"/>
  <c r="CW393" i="3"/>
  <c r="CX393" i="3"/>
  <c r="CW390" i="3"/>
  <c r="CX390" i="3"/>
  <c r="CX388" i="3"/>
  <c r="CX391" i="3"/>
  <c r="W213" i="1"/>
  <c r="Q206" i="1"/>
  <c r="DF619" i="3"/>
  <c r="DG619" i="3"/>
  <c r="DJ619" i="3" s="1"/>
  <c r="DI619" i="3"/>
  <c r="DH619" i="3"/>
  <c r="V206" i="1"/>
  <c r="BA316" i="1"/>
  <c r="CJ269" i="1"/>
  <c r="DI579" i="3"/>
  <c r="DJ579" i="3" s="1"/>
  <c r="DF579" i="3"/>
  <c r="DG579" i="3"/>
  <c r="DH579" i="3"/>
  <c r="DV269" i="1"/>
  <c r="DI316" i="1"/>
  <c r="DG550" i="3"/>
  <c r="DI550" i="3"/>
  <c r="DJ550" i="3" s="1"/>
  <c r="DF550" i="3"/>
  <c r="DH550" i="3"/>
  <c r="S208" i="1"/>
  <c r="GM273" i="1"/>
  <c r="GN273" i="1" s="1"/>
  <c r="AI348" i="1"/>
  <c r="V395" i="1"/>
  <c r="AL316" i="1"/>
  <c r="DI695" i="3"/>
  <c r="DJ695" i="3" s="1"/>
  <c r="DG695" i="3"/>
  <c r="DH695" i="3"/>
  <c r="DF695" i="3"/>
  <c r="FW316" i="1"/>
  <c r="FX316" i="1"/>
  <c r="FZ316" i="1"/>
  <c r="DU269" i="1"/>
  <c r="DH316" i="1"/>
  <c r="DF652" i="3"/>
  <c r="DJ652" i="3" s="1"/>
  <c r="DG652" i="3"/>
  <c r="DI652" i="3"/>
  <c r="DH652" i="3"/>
  <c r="DG666" i="3"/>
  <c r="DH666" i="3"/>
  <c r="DI666" i="3"/>
  <c r="DF666" i="3"/>
  <c r="DJ666" i="3" s="1"/>
  <c r="DG715" i="3"/>
  <c r="DI715" i="3"/>
  <c r="DJ715" i="3" s="1"/>
  <c r="DF715" i="3"/>
  <c r="DH715" i="3"/>
  <c r="DF685" i="3"/>
  <c r="DG685" i="3"/>
  <c r="DI685" i="3"/>
  <c r="DJ685" i="3" s="1"/>
  <c r="DH685" i="3"/>
  <c r="DF937" i="3"/>
  <c r="DG937" i="3"/>
  <c r="DJ937" i="3" s="1"/>
  <c r="DH937" i="3"/>
  <c r="DI937" i="3"/>
  <c r="DF833" i="3"/>
  <c r="DH833" i="3"/>
  <c r="DG833" i="3"/>
  <c r="DJ833" i="3" s="1"/>
  <c r="DI833" i="3"/>
  <c r="DG643" i="3"/>
  <c r="DJ643" i="3" s="1"/>
  <c r="DH643" i="3"/>
  <c r="DI643" i="3"/>
  <c r="DF643" i="3"/>
  <c r="AQ348" i="1"/>
  <c r="F405" i="1"/>
  <c r="EV427" i="1"/>
  <c r="P499" i="1"/>
  <c r="DG960" i="3"/>
  <c r="DJ960" i="3" s="1"/>
  <c r="DI960" i="3"/>
  <c r="DF960" i="3"/>
  <c r="DH960" i="3"/>
  <c r="DG784" i="3"/>
  <c r="DJ784" i="3" s="1"/>
  <c r="DH784" i="3"/>
  <c r="DI784" i="3"/>
  <c r="DF784" i="3"/>
  <c r="CI427" i="1"/>
  <c r="AZ474" i="1"/>
  <c r="DG801" i="3"/>
  <c r="DJ801" i="3" s="1"/>
  <c r="DH801" i="3"/>
  <c r="DI801" i="3"/>
  <c r="DF801" i="3"/>
  <c r="DG1067" i="3"/>
  <c r="DI1067" i="3"/>
  <c r="DF1067" i="3"/>
  <c r="DJ1067" i="3" s="1"/>
  <c r="DH1067" i="3"/>
  <c r="EC553" i="1"/>
  <c r="BB506" i="1"/>
  <c r="F566" i="1"/>
  <c r="DF1098" i="3"/>
  <c r="DJ1098" i="3" s="1"/>
  <c r="DH1098" i="3"/>
  <c r="DG1098" i="3"/>
  <c r="DI1098" i="3"/>
  <c r="DG1071" i="3"/>
  <c r="DJ1071" i="3" s="1"/>
  <c r="DH1071" i="3"/>
  <c r="DI1071" i="3"/>
  <c r="DF1071" i="3"/>
  <c r="U474" i="1"/>
  <c r="AH427" i="1"/>
  <c r="DI1052" i="3"/>
  <c r="DF1052" i="3"/>
  <c r="DG1052" i="3"/>
  <c r="DJ1052" i="3" s="1"/>
  <c r="DH1052" i="3"/>
  <c r="AP664" i="1"/>
  <c r="F720" i="1"/>
  <c r="CZ595" i="1"/>
  <c r="Y595" i="1" s="1"/>
  <c r="GM595" i="1" s="1"/>
  <c r="GN595" i="1" s="1"/>
  <c r="EA585" i="1"/>
  <c r="DN632" i="1"/>
  <c r="DG1201" i="3"/>
  <c r="DJ1201" i="3" s="1"/>
  <c r="DI1201" i="3"/>
  <c r="DF1201" i="3"/>
  <c r="DH1201" i="3"/>
  <c r="DG1212" i="3"/>
  <c r="DH1212" i="3"/>
  <c r="DI1212" i="3"/>
  <c r="DF1212" i="3"/>
  <c r="DJ1212" i="3" s="1"/>
  <c r="DG1119" i="3"/>
  <c r="DH1119" i="3"/>
  <c r="DI1119" i="3"/>
  <c r="DJ1119" i="3" s="1"/>
  <c r="DF1119" i="3"/>
  <c r="EG585" i="1"/>
  <c r="P636" i="1"/>
  <c r="CZ688" i="1"/>
  <c r="Y688" i="1" s="1"/>
  <c r="CY670" i="1"/>
  <c r="X670" i="1" s="1"/>
  <c r="GM670" i="1" s="1"/>
  <c r="GN670" i="1" s="1"/>
  <c r="AD790" i="1"/>
  <c r="F794" i="1"/>
  <c r="AO743" i="1"/>
  <c r="AP743" i="1"/>
  <c r="F799" i="1"/>
  <c r="DO585" i="1"/>
  <c r="P656" i="1"/>
  <c r="DG1451" i="3"/>
  <c r="DH1451" i="3"/>
  <c r="DI1451" i="3"/>
  <c r="DF1451" i="3"/>
  <c r="DJ1451" i="3" s="1"/>
  <c r="CZ673" i="1"/>
  <c r="Y673" i="1" s="1"/>
  <c r="ED711" i="1" s="1"/>
  <c r="AC664" i="1"/>
  <c r="CH711" i="1"/>
  <c r="P711" i="1"/>
  <c r="CF711" i="1"/>
  <c r="CE711" i="1"/>
  <c r="DG1348" i="3"/>
  <c r="DH1348" i="3"/>
  <c r="DF1348" i="3"/>
  <c r="DJ1348" i="3" s="1"/>
  <c r="DI1348" i="3"/>
  <c r="DF1377" i="3"/>
  <c r="DG1377" i="3"/>
  <c r="DJ1377" i="3" s="1"/>
  <c r="DH1377" i="3"/>
  <c r="DI1377" i="3"/>
  <c r="CY750" i="1"/>
  <c r="X750" i="1" s="1"/>
  <c r="CY832" i="1"/>
  <c r="X832" i="1" s="1"/>
  <c r="GM832" i="1" s="1"/>
  <c r="GN832" i="1" s="1"/>
  <c r="CZ832" i="1"/>
  <c r="Y832" i="1" s="1"/>
  <c r="BC822" i="1"/>
  <c r="F885" i="1"/>
  <c r="CZ755" i="1"/>
  <c r="Y755" i="1" s="1"/>
  <c r="GM755" i="1" s="1"/>
  <c r="GN755" i="1" s="1"/>
  <c r="DM790" i="1"/>
  <c r="DZ743" i="1"/>
  <c r="GB743" i="1"/>
  <c r="ES790" i="1"/>
  <c r="GM765" i="1"/>
  <c r="GN765" i="1" s="1"/>
  <c r="DF1480" i="3"/>
  <c r="DG1480" i="3"/>
  <c r="DJ1480" i="3" s="1"/>
  <c r="DH1480" i="3"/>
  <c r="DI1480" i="3"/>
  <c r="CY824" i="1"/>
  <c r="X824" i="1" s="1"/>
  <c r="AK869" i="1" s="1"/>
  <c r="CZ824" i="1"/>
  <c r="Y824" i="1" s="1"/>
  <c r="AL869" i="1" s="1"/>
  <c r="GM852" i="1"/>
  <c r="GO852" i="1" s="1"/>
  <c r="CC869" i="1" s="1"/>
  <c r="GM859" i="1"/>
  <c r="GO859" i="1" s="1"/>
  <c r="DH235" i="3"/>
  <c r="DF235" i="3"/>
  <c r="DG235" i="3"/>
  <c r="DJ235" i="3" s="1"/>
  <c r="DI235" i="3"/>
  <c r="DI42" i="3"/>
  <c r="DF42" i="3"/>
  <c r="DG42" i="3"/>
  <c r="DJ42" i="3" s="1"/>
  <c r="DH42" i="3"/>
  <c r="DF80" i="3"/>
  <c r="DG80" i="3"/>
  <c r="DH80" i="3"/>
  <c r="DI80" i="3"/>
  <c r="DJ80" i="3" s="1"/>
  <c r="DF62" i="3"/>
  <c r="DJ62" i="3" s="1"/>
  <c r="DG62" i="3"/>
  <c r="DH62" i="3"/>
  <c r="DI62" i="3"/>
  <c r="DI7" i="3"/>
  <c r="DF7" i="3"/>
  <c r="DG7" i="3"/>
  <c r="DJ7" i="3" s="1"/>
  <c r="DH7" i="3"/>
  <c r="DF151" i="3"/>
  <c r="DH151" i="3"/>
  <c r="DI151" i="3"/>
  <c r="DJ151" i="3" s="1"/>
  <c r="DG151" i="3"/>
  <c r="DF218" i="3"/>
  <c r="DH218" i="3"/>
  <c r="DI218" i="3"/>
  <c r="DJ218" i="3" s="1"/>
  <c r="DG218" i="3"/>
  <c r="DF306" i="3"/>
  <c r="DG306" i="3"/>
  <c r="DJ306" i="3" s="1"/>
  <c r="DH306" i="3"/>
  <c r="DI306" i="3"/>
  <c r="DG242" i="3"/>
  <c r="DJ242" i="3" s="1"/>
  <c r="DI242" i="3"/>
  <c r="DF242" i="3"/>
  <c r="DH242" i="3"/>
  <c r="DF234" i="3"/>
  <c r="DH234" i="3"/>
  <c r="DI234" i="3"/>
  <c r="DG234" i="3"/>
  <c r="DJ234" i="3" s="1"/>
  <c r="DF252" i="3"/>
  <c r="DH252" i="3"/>
  <c r="DG252" i="3"/>
  <c r="DI252" i="3"/>
  <c r="DJ252" i="3" s="1"/>
  <c r="DG328" i="3"/>
  <c r="DJ328" i="3" s="1"/>
  <c r="DI328" i="3"/>
  <c r="DH328" i="3"/>
  <c r="DF328" i="3"/>
  <c r="DF258" i="3"/>
  <c r="DJ258" i="3" s="1"/>
  <c r="DG258" i="3"/>
  <c r="DH258" i="3"/>
  <c r="DI258" i="3"/>
  <c r="DF355" i="3"/>
  <c r="DI355" i="3"/>
  <c r="DG355" i="3"/>
  <c r="DJ355" i="3" s="1"/>
  <c r="DH355" i="3"/>
  <c r="DF364" i="3"/>
  <c r="DJ364" i="3" s="1"/>
  <c r="DH364" i="3"/>
  <c r="DI364" i="3"/>
  <c r="DG364" i="3"/>
  <c r="DF511" i="3"/>
  <c r="DG511" i="3"/>
  <c r="DH511" i="3"/>
  <c r="DI511" i="3"/>
  <c r="DJ511" i="3" s="1"/>
  <c r="DG479" i="3"/>
  <c r="DJ479" i="3" s="1"/>
  <c r="DH479" i="3"/>
  <c r="DF479" i="3"/>
  <c r="DI479" i="3"/>
  <c r="DF589" i="3"/>
  <c r="DG589" i="3"/>
  <c r="DJ589" i="3" s="1"/>
  <c r="DH589" i="3"/>
  <c r="DI589" i="3"/>
  <c r="DH644" i="3"/>
  <c r="DI644" i="3"/>
  <c r="DF644" i="3"/>
  <c r="DG644" i="3"/>
  <c r="DJ644" i="3" s="1"/>
  <c r="DF785" i="3"/>
  <c r="DG785" i="3"/>
  <c r="DJ785" i="3" s="1"/>
  <c r="DH785" i="3"/>
  <c r="DI785" i="3"/>
  <c r="DI877" i="3"/>
  <c r="DF877" i="3"/>
  <c r="DG877" i="3"/>
  <c r="DJ877" i="3" s="1"/>
  <c r="DH877" i="3"/>
  <c r="DF849" i="3"/>
  <c r="DH849" i="3"/>
  <c r="DI849" i="3"/>
  <c r="DG849" i="3"/>
  <c r="DJ849" i="3" s="1"/>
  <c r="DH980" i="3"/>
  <c r="DF980" i="3"/>
  <c r="DG980" i="3"/>
  <c r="DI980" i="3"/>
  <c r="DJ980" i="3" s="1"/>
  <c r="DF925" i="3"/>
  <c r="DG925" i="3"/>
  <c r="DH925" i="3"/>
  <c r="DI925" i="3"/>
  <c r="DJ925" i="3" s="1"/>
  <c r="DF977" i="3"/>
  <c r="DH977" i="3"/>
  <c r="DG977" i="3"/>
  <c r="DI977" i="3"/>
  <c r="DJ977" i="3" s="1"/>
  <c r="DI972" i="3"/>
  <c r="DF972" i="3"/>
  <c r="DJ972" i="3" s="1"/>
  <c r="DG972" i="3"/>
  <c r="DH972" i="3"/>
  <c r="DI1146" i="3"/>
  <c r="DG1146" i="3"/>
  <c r="DJ1146" i="3" s="1"/>
  <c r="DH1146" i="3"/>
  <c r="DF1146" i="3"/>
  <c r="DF1054" i="3"/>
  <c r="DH1054" i="3"/>
  <c r="DI1054" i="3"/>
  <c r="DJ1054" i="3" s="1"/>
  <c r="DG1054" i="3"/>
  <c r="DI1072" i="3"/>
  <c r="DF1072" i="3"/>
  <c r="DG1072" i="3"/>
  <c r="DJ1072" i="3" s="1"/>
  <c r="DH1072" i="3"/>
  <c r="DF1233" i="3"/>
  <c r="DJ1233" i="3" s="1"/>
  <c r="DH1233" i="3"/>
  <c r="DI1233" i="3"/>
  <c r="DG1233" i="3"/>
  <c r="DF1189" i="3"/>
  <c r="DJ1189" i="3" s="1"/>
  <c r="DH1189" i="3"/>
  <c r="DI1189" i="3"/>
  <c r="DG1189" i="3"/>
  <c r="DG1335" i="3"/>
  <c r="DJ1335" i="3" s="1"/>
  <c r="DH1335" i="3"/>
  <c r="DF1335" i="3"/>
  <c r="DI1335" i="3"/>
  <c r="DI1231" i="3"/>
  <c r="DF1231" i="3"/>
  <c r="DG1231" i="3"/>
  <c r="DJ1231" i="3" s="1"/>
  <c r="DH1231" i="3"/>
  <c r="DF1213" i="3"/>
  <c r="DJ1213" i="3" s="1"/>
  <c r="DG1213" i="3"/>
  <c r="DH1213" i="3"/>
  <c r="DI1213" i="3"/>
  <c r="DF1310" i="3"/>
  <c r="DG1310" i="3"/>
  <c r="DJ1310" i="3" s="1"/>
  <c r="DH1310" i="3"/>
  <c r="DI1310" i="3"/>
  <c r="DF64" i="3"/>
  <c r="DJ64" i="3" s="1"/>
  <c r="DG64" i="3"/>
  <c r="DH64" i="3"/>
  <c r="DI64" i="3"/>
  <c r="DF71" i="3"/>
  <c r="DJ71" i="3" s="1"/>
  <c r="DG71" i="3"/>
  <c r="DH71" i="3"/>
  <c r="DI71" i="3"/>
  <c r="DH1328" i="3"/>
  <c r="DI1328" i="3"/>
  <c r="DF1328" i="3"/>
  <c r="DG1328" i="3"/>
  <c r="DJ1328" i="3" s="1"/>
  <c r="DF1374" i="3"/>
  <c r="DJ1374" i="3" s="1"/>
  <c r="DG1374" i="3"/>
  <c r="DH1374" i="3"/>
  <c r="DI1374" i="3"/>
  <c r="DG230" i="3"/>
  <c r="DI230" i="3"/>
  <c r="DF230" i="3"/>
  <c r="DJ230" i="3" s="1"/>
  <c r="DH230" i="3"/>
  <c r="DF1514" i="3"/>
  <c r="DG1514" i="3"/>
  <c r="DJ1514" i="3" s="1"/>
  <c r="DH1514" i="3"/>
  <c r="DI1514" i="3"/>
  <c r="DF153" i="3"/>
  <c r="DG153" i="3"/>
  <c r="DJ153" i="3" s="1"/>
  <c r="DH153" i="3"/>
  <c r="DI153" i="3"/>
  <c r="P41" i="1"/>
  <c r="CP41" i="1" s="1"/>
  <c r="O41" i="1" s="1"/>
  <c r="R41" i="1"/>
  <c r="CZ41" i="1" s="1"/>
  <c r="Y41" i="1" s="1"/>
  <c r="DG8" i="3"/>
  <c r="DJ8" i="3" s="1"/>
  <c r="DH8" i="3"/>
  <c r="DI8" i="3"/>
  <c r="DF8" i="3"/>
  <c r="AO26" i="1"/>
  <c r="F83" i="1"/>
  <c r="AO899" i="1"/>
  <c r="DF142" i="3"/>
  <c r="DG142" i="3"/>
  <c r="DI142" i="3"/>
  <c r="DJ142" i="3" s="1"/>
  <c r="DH142" i="3"/>
  <c r="U125" i="1"/>
  <c r="GA190" i="1"/>
  <c r="ER237" i="1"/>
  <c r="DG360" i="3"/>
  <c r="DJ360" i="3" s="1"/>
  <c r="DH360" i="3"/>
  <c r="DF360" i="3"/>
  <c r="DI360" i="3"/>
  <c r="CZ134" i="1"/>
  <c r="Y134" i="1" s="1"/>
  <c r="GM134" i="1" s="1"/>
  <c r="GN134" i="1" s="1"/>
  <c r="DV111" i="1"/>
  <c r="DI158" i="1"/>
  <c r="S26" i="1"/>
  <c r="F94" i="1"/>
  <c r="GM155" i="1"/>
  <c r="GN155" i="1" s="1"/>
  <c r="CZ148" i="1"/>
  <c r="Y148" i="1" s="1"/>
  <c r="GM148" i="1" s="1"/>
  <c r="GO148" i="1" s="1"/>
  <c r="FU158" i="1" s="1"/>
  <c r="AI26" i="1"/>
  <c r="V79" i="1"/>
  <c r="W132" i="1"/>
  <c r="DH310" i="3"/>
  <c r="DG310" i="3"/>
  <c r="DJ310" i="3" s="1"/>
  <c r="DI310" i="3"/>
  <c r="DF310" i="3"/>
  <c r="DF529" i="3"/>
  <c r="DH529" i="3"/>
  <c r="DI529" i="3"/>
  <c r="DG529" i="3"/>
  <c r="DJ529" i="3" s="1"/>
  <c r="P247" i="1"/>
  <c r="EI190" i="1"/>
  <c r="GM214" i="1"/>
  <c r="GO214" i="1" s="1"/>
  <c r="S207" i="1"/>
  <c r="DX237" i="1" s="1"/>
  <c r="EI269" i="1"/>
  <c r="P326" i="1"/>
  <c r="DF613" i="3"/>
  <c r="DG613" i="3"/>
  <c r="DJ613" i="3" s="1"/>
  <c r="DH613" i="3"/>
  <c r="DI613" i="3"/>
  <c r="P207" i="1"/>
  <c r="W206" i="1"/>
  <c r="DG551" i="3"/>
  <c r="DJ551" i="3" s="1"/>
  <c r="DH551" i="3"/>
  <c r="DI551" i="3"/>
  <c r="DF551" i="3"/>
  <c r="DG443" i="3"/>
  <c r="DH443" i="3"/>
  <c r="DI443" i="3"/>
  <c r="DJ443" i="3" s="1"/>
  <c r="DF443" i="3"/>
  <c r="F341" i="1"/>
  <c r="BD269" i="1"/>
  <c r="BD899" i="1"/>
  <c r="DF713" i="3"/>
  <c r="DH713" i="3"/>
  <c r="DI713" i="3"/>
  <c r="DG713" i="3"/>
  <c r="DJ713" i="3" s="1"/>
  <c r="GM352" i="1"/>
  <c r="GN352" i="1" s="1"/>
  <c r="EA269" i="1"/>
  <c r="DN316" i="1"/>
  <c r="DG699" i="3"/>
  <c r="DH699" i="3"/>
  <c r="DI699" i="3"/>
  <c r="DF699" i="3"/>
  <c r="DJ699" i="3" s="1"/>
  <c r="EV348" i="1"/>
  <c r="P420" i="1"/>
  <c r="EV899" i="1"/>
  <c r="GM276" i="1"/>
  <c r="GN276" i="1" s="1"/>
  <c r="EA348" i="1"/>
  <c r="DN395" i="1"/>
  <c r="DF934" i="3"/>
  <c r="DG934" i="3"/>
  <c r="DJ934" i="3" s="1"/>
  <c r="DH934" i="3"/>
  <c r="DI934" i="3"/>
  <c r="CP436" i="1"/>
  <c r="O436" i="1" s="1"/>
  <c r="GM436" i="1" s="1"/>
  <c r="GN436" i="1" s="1"/>
  <c r="DU474" i="1"/>
  <c r="DI792" i="3"/>
  <c r="DF792" i="3"/>
  <c r="DG792" i="3"/>
  <c r="DJ792" i="3" s="1"/>
  <c r="DH792" i="3"/>
  <c r="DH838" i="3"/>
  <c r="DF838" i="3"/>
  <c r="DJ838" i="3" s="1"/>
  <c r="DG838" i="3"/>
  <c r="DI838" i="3"/>
  <c r="DG640" i="3"/>
  <c r="DH640" i="3"/>
  <c r="DI640" i="3"/>
  <c r="DJ640" i="3" s="1"/>
  <c r="DF640" i="3"/>
  <c r="GA427" i="1"/>
  <c r="ER474" i="1"/>
  <c r="CY468" i="1"/>
  <c r="X468" i="1" s="1"/>
  <c r="CZ468" i="1"/>
  <c r="Y468" i="1" s="1"/>
  <c r="DH830" i="3"/>
  <c r="DF830" i="3"/>
  <c r="DJ830" i="3" s="1"/>
  <c r="DI830" i="3"/>
  <c r="DG830" i="3"/>
  <c r="GM435" i="1"/>
  <c r="GN435" i="1" s="1"/>
  <c r="DF918" i="3"/>
  <c r="DG918" i="3"/>
  <c r="DH918" i="3"/>
  <c r="DI918" i="3"/>
  <c r="DJ918" i="3" s="1"/>
  <c r="DG798" i="3"/>
  <c r="DJ798" i="3" s="1"/>
  <c r="DH798" i="3"/>
  <c r="DI798" i="3"/>
  <c r="DF798" i="3"/>
  <c r="GB506" i="1"/>
  <c r="ES553" i="1"/>
  <c r="CG506" i="1"/>
  <c r="AX553" i="1"/>
  <c r="DF1096" i="3"/>
  <c r="DG1096" i="3"/>
  <c r="DJ1096" i="3" s="1"/>
  <c r="DH1096" i="3"/>
  <c r="DI1096" i="3"/>
  <c r="AL553" i="1"/>
  <c r="EA427" i="1"/>
  <c r="DN474" i="1"/>
  <c r="EV506" i="1"/>
  <c r="P578" i="1"/>
  <c r="DG1202" i="3"/>
  <c r="DJ1202" i="3" s="1"/>
  <c r="DH1202" i="3"/>
  <c r="DI1202" i="3"/>
  <c r="DF1202" i="3"/>
  <c r="GM615" i="1"/>
  <c r="GO615" i="1" s="1"/>
  <c r="EI664" i="1"/>
  <c r="P721" i="1"/>
  <c r="EA506" i="1"/>
  <c r="DN553" i="1"/>
  <c r="GM621" i="1"/>
  <c r="GO621" i="1" s="1"/>
  <c r="GM545" i="1"/>
  <c r="GO545" i="1" s="1"/>
  <c r="DG1204" i="3"/>
  <c r="DI1204" i="3"/>
  <c r="DJ1204" i="3" s="1"/>
  <c r="DF1204" i="3"/>
  <c r="DH1204" i="3"/>
  <c r="AO664" i="1"/>
  <c r="F715" i="1"/>
  <c r="DN790" i="1"/>
  <c r="EA743" i="1"/>
  <c r="CJ664" i="1"/>
  <c r="BA711" i="1"/>
  <c r="AI743" i="1"/>
  <c r="V790" i="1"/>
  <c r="DG1447" i="3"/>
  <c r="DJ1447" i="3" s="1"/>
  <c r="DH1447" i="3"/>
  <c r="DI1447" i="3"/>
  <c r="DF1447" i="3"/>
  <c r="CY673" i="1"/>
  <c r="X673" i="1" s="1"/>
  <c r="EC711" i="1" s="1"/>
  <c r="DF1336" i="3"/>
  <c r="DH1336" i="3"/>
  <c r="DI1336" i="3"/>
  <c r="DG1336" i="3"/>
  <c r="DJ1336" i="3" s="1"/>
  <c r="CZ704" i="1"/>
  <c r="Y704" i="1" s="1"/>
  <c r="GM704" i="1" s="1"/>
  <c r="GO704" i="1" s="1"/>
  <c r="CZ674" i="1"/>
  <c r="Y674" i="1" s="1"/>
  <c r="GM674" i="1" s="1"/>
  <c r="GN674" i="1" s="1"/>
  <c r="EP664" i="1"/>
  <c r="P718" i="1"/>
  <c r="GM763" i="1"/>
  <c r="GN763" i="1" s="1"/>
  <c r="AF743" i="1"/>
  <c r="S790" i="1"/>
  <c r="CY746" i="1"/>
  <c r="X746" i="1" s="1"/>
  <c r="EC790" i="1" s="1"/>
  <c r="DG1465" i="3"/>
  <c r="DJ1465" i="3" s="1"/>
  <c r="DH1465" i="3"/>
  <c r="DI1465" i="3"/>
  <c r="DF1465" i="3"/>
  <c r="GM774" i="1"/>
  <c r="GO774" i="1" s="1"/>
  <c r="DF1517" i="3"/>
  <c r="DJ1517" i="3" s="1"/>
  <c r="DG1517" i="3"/>
  <c r="DH1517" i="3"/>
  <c r="DI1517" i="3"/>
  <c r="CY853" i="1"/>
  <c r="X853" i="1" s="1"/>
  <c r="GM853" i="1" s="1"/>
  <c r="GO853" i="1" s="1"/>
  <c r="FU869" i="1" s="1"/>
  <c r="GM866" i="1"/>
  <c r="GN866" i="1" s="1"/>
  <c r="T838" i="1"/>
  <c r="AG869" i="1" s="1"/>
  <c r="V838" i="1"/>
  <c r="AI869" i="1" s="1"/>
  <c r="DF340" i="3"/>
  <c r="DG340" i="3"/>
  <c r="DH340" i="3"/>
  <c r="DI340" i="3"/>
  <c r="DJ340" i="3" s="1"/>
  <c r="DH221" i="3"/>
  <c r="DF221" i="3"/>
  <c r="DG221" i="3"/>
  <c r="DJ221" i="3" s="1"/>
  <c r="DI221" i="3"/>
  <c r="DH229" i="3"/>
  <c r="DF229" i="3"/>
  <c r="DJ229" i="3" s="1"/>
  <c r="DG229" i="3"/>
  <c r="DI229" i="3"/>
  <c r="DF219" i="3"/>
  <c r="DG219" i="3"/>
  <c r="DJ219" i="3" s="1"/>
  <c r="DI219" i="3"/>
  <c r="DH219" i="3"/>
  <c r="DF279" i="3"/>
  <c r="DG279" i="3"/>
  <c r="DJ279" i="3" s="1"/>
  <c r="DI279" i="3"/>
  <c r="DH279" i="3"/>
  <c r="DI330" i="3"/>
  <c r="DF330" i="3"/>
  <c r="DH330" i="3"/>
  <c r="DG330" i="3"/>
  <c r="DJ330" i="3" s="1"/>
  <c r="DF389" i="3"/>
  <c r="DI389" i="3"/>
  <c r="DJ389" i="3" s="1"/>
  <c r="DH389" i="3"/>
  <c r="DG389" i="3"/>
  <c r="DH515" i="3"/>
  <c r="DF515" i="3"/>
  <c r="DG515" i="3"/>
  <c r="DJ515" i="3" s="1"/>
  <c r="DI515" i="3"/>
  <c r="DI566" i="3"/>
  <c r="DF566" i="3"/>
  <c r="DJ566" i="3" s="1"/>
  <c r="DG566" i="3"/>
  <c r="DH566" i="3"/>
  <c r="DG711" i="3"/>
  <c r="DI711" i="3"/>
  <c r="DJ711" i="3" s="1"/>
  <c r="DF711" i="3"/>
  <c r="DH711" i="3"/>
  <c r="DF659" i="3"/>
  <c r="DJ659" i="3" s="1"/>
  <c r="DH659" i="3"/>
  <c r="DI659" i="3"/>
  <c r="DG659" i="3"/>
  <c r="DF716" i="3"/>
  <c r="DH716" i="3"/>
  <c r="DI716" i="3"/>
  <c r="DJ716" i="3" s="1"/>
  <c r="DG716" i="3"/>
  <c r="DG738" i="3"/>
  <c r="DJ738" i="3" s="1"/>
  <c r="DF738" i="3"/>
  <c r="DH738" i="3"/>
  <c r="DI738" i="3"/>
  <c r="DG676" i="3"/>
  <c r="DH676" i="3"/>
  <c r="DI676" i="3"/>
  <c r="DJ676" i="3" s="1"/>
  <c r="DF676" i="3"/>
  <c r="DI871" i="3"/>
  <c r="DF871" i="3"/>
  <c r="DG871" i="3"/>
  <c r="DJ871" i="3" s="1"/>
  <c r="DH871" i="3"/>
  <c r="DF802" i="3"/>
  <c r="DJ802" i="3" s="1"/>
  <c r="DG802" i="3"/>
  <c r="DH802" i="3"/>
  <c r="DI802" i="3"/>
  <c r="DF804" i="3"/>
  <c r="DJ804" i="3" s="1"/>
  <c r="DH804" i="3"/>
  <c r="DI804" i="3"/>
  <c r="DG804" i="3"/>
  <c r="DF836" i="3"/>
  <c r="DJ836" i="3" s="1"/>
  <c r="DG836" i="3"/>
  <c r="DH836" i="3"/>
  <c r="DI836" i="3"/>
  <c r="DF917" i="3"/>
  <c r="DJ917" i="3" s="1"/>
  <c r="DH917" i="3"/>
  <c r="DI917" i="3"/>
  <c r="DG917" i="3"/>
  <c r="DI903" i="3"/>
  <c r="DF903" i="3"/>
  <c r="DG903" i="3"/>
  <c r="DJ903" i="3" s="1"/>
  <c r="DH903" i="3"/>
  <c r="DF1200" i="3"/>
  <c r="DG1200" i="3"/>
  <c r="DJ1200" i="3" s="1"/>
  <c r="DI1200" i="3"/>
  <c r="DH1200" i="3"/>
  <c r="DH1378" i="3"/>
  <c r="DF1378" i="3"/>
  <c r="DG1378" i="3"/>
  <c r="DJ1378" i="3" s="1"/>
  <c r="DI1378" i="3"/>
  <c r="DF1187" i="3"/>
  <c r="DG1187" i="3"/>
  <c r="DJ1187" i="3" s="1"/>
  <c r="DI1187" i="3"/>
  <c r="DH1187" i="3"/>
  <c r="DF1205" i="3"/>
  <c r="DH1205" i="3"/>
  <c r="DI1205" i="3"/>
  <c r="DJ1205" i="3" s="1"/>
  <c r="DG1205" i="3"/>
  <c r="DF1351" i="3"/>
  <c r="DJ1351" i="3" s="1"/>
  <c r="DG1351" i="3"/>
  <c r="DH1351" i="3"/>
  <c r="DI1351" i="3"/>
  <c r="DF4" i="3"/>
  <c r="DG4" i="3"/>
  <c r="DJ4" i="3" s="1"/>
  <c r="DH4" i="3"/>
  <c r="DI4" i="3"/>
  <c r="DF1320" i="3"/>
  <c r="DG1320" i="3"/>
  <c r="DH1320" i="3"/>
  <c r="DI1320" i="3"/>
  <c r="DJ1320" i="3" s="1"/>
  <c r="DF50" i="3"/>
  <c r="DJ50" i="3" s="1"/>
  <c r="DG50" i="3"/>
  <c r="DH50" i="3"/>
  <c r="DI50" i="3"/>
  <c r="DG1415" i="3"/>
  <c r="DJ1415" i="3" s="1"/>
  <c r="DH1415" i="3"/>
  <c r="DI1415" i="3"/>
  <c r="DF1415" i="3"/>
  <c r="DF1380" i="3"/>
  <c r="DJ1380" i="3" s="1"/>
  <c r="DH1380" i="3"/>
  <c r="DI1380" i="3"/>
  <c r="DG1380" i="3"/>
  <c r="V39" i="1"/>
  <c r="S39" i="1"/>
  <c r="DG1362" i="3"/>
  <c r="DH1362" i="3"/>
  <c r="DF1362" i="3"/>
  <c r="DI1362" i="3"/>
  <c r="DJ1362" i="3" s="1"/>
  <c r="AE26" i="1"/>
  <c r="R79" i="1"/>
  <c r="GM43" i="1"/>
  <c r="GN43" i="1" s="1"/>
  <c r="DF226" i="3"/>
  <c r="DJ226" i="3" s="1"/>
  <c r="DH226" i="3"/>
  <c r="DI226" i="3"/>
  <c r="DG226" i="3"/>
  <c r="AE158" i="1"/>
  <c r="DF76" i="3"/>
  <c r="DG76" i="3"/>
  <c r="DJ76" i="3" s="1"/>
  <c r="DH76" i="3"/>
  <c r="DI76" i="3"/>
  <c r="DG152" i="3"/>
  <c r="DH152" i="3"/>
  <c r="DI152" i="3"/>
  <c r="DJ152" i="3" s="1"/>
  <c r="DF152" i="3"/>
  <c r="DG204" i="3"/>
  <c r="DH204" i="3"/>
  <c r="DF204" i="3"/>
  <c r="DI204" i="3"/>
  <c r="DJ204" i="3" s="1"/>
  <c r="Q41" i="1"/>
  <c r="GM37" i="1"/>
  <c r="GN37" i="1" s="1"/>
  <c r="EM26" i="1"/>
  <c r="P98" i="1"/>
  <c r="EM899" i="1"/>
  <c r="DH150" i="3"/>
  <c r="DI150" i="3"/>
  <c r="DF150" i="3"/>
  <c r="DJ150" i="3" s="1"/>
  <c r="DG150" i="3"/>
  <c r="CZ115" i="1"/>
  <c r="Y115" i="1" s="1"/>
  <c r="V131" i="1"/>
  <c r="DM158" i="1"/>
  <c r="DZ111" i="1"/>
  <c r="P124" i="1"/>
  <c r="CP124" i="1" s="1"/>
  <c r="O124" i="1" s="1"/>
  <c r="GB111" i="1"/>
  <c r="ES158" i="1"/>
  <c r="R153" i="1"/>
  <c r="BB111" i="1"/>
  <c r="F171" i="1"/>
  <c r="DH344" i="3"/>
  <c r="DI344" i="3"/>
  <c r="DF344" i="3"/>
  <c r="DG344" i="3"/>
  <c r="DJ344" i="3" s="1"/>
  <c r="AH26" i="1"/>
  <c r="U79" i="1"/>
  <c r="Q233" i="1"/>
  <c r="DF526" i="3"/>
  <c r="DH526" i="3"/>
  <c r="DI526" i="3"/>
  <c r="DG526" i="3"/>
  <c r="DJ526" i="3" s="1"/>
  <c r="DF577" i="3"/>
  <c r="DG577" i="3"/>
  <c r="DJ577" i="3" s="1"/>
  <c r="DH577" i="3"/>
  <c r="DI577" i="3"/>
  <c r="R203" i="1"/>
  <c r="Q208" i="1"/>
  <c r="EU269" i="1"/>
  <c r="P332" i="1"/>
  <c r="AZ111" i="1"/>
  <c r="F169" i="1"/>
  <c r="V208" i="1"/>
  <c r="Q207" i="1"/>
  <c r="T213" i="1"/>
  <c r="DG516" i="3"/>
  <c r="DI516" i="3"/>
  <c r="DF516" i="3"/>
  <c r="DJ516" i="3" s="1"/>
  <c r="DH516" i="3"/>
  <c r="AE316" i="1"/>
  <c r="DG656" i="3"/>
  <c r="DJ656" i="3" s="1"/>
  <c r="DH656" i="3"/>
  <c r="DI656" i="3"/>
  <c r="DF656" i="3"/>
  <c r="CY370" i="1"/>
  <c r="X370" i="1" s="1"/>
  <c r="CZ370" i="1"/>
  <c r="Y370" i="1" s="1"/>
  <c r="DF701" i="3"/>
  <c r="DJ701" i="3" s="1"/>
  <c r="DG701" i="3"/>
  <c r="DH701" i="3"/>
  <c r="DI701" i="3"/>
  <c r="ES395" i="1"/>
  <c r="GB348" i="1"/>
  <c r="DI629" i="3"/>
  <c r="DF629" i="3"/>
  <c r="DG629" i="3"/>
  <c r="DJ629" i="3" s="1"/>
  <c r="DH629" i="3"/>
  <c r="GA348" i="1"/>
  <c r="ER395" i="1"/>
  <c r="DG651" i="3"/>
  <c r="DJ651" i="3" s="1"/>
  <c r="DH651" i="3"/>
  <c r="DF651" i="3"/>
  <c r="DI651" i="3"/>
  <c r="GM291" i="1"/>
  <c r="GN291" i="1" s="1"/>
  <c r="CY467" i="1"/>
  <c r="X467" i="1" s="1"/>
  <c r="GM467" i="1" s="1"/>
  <c r="GO467" i="1" s="1"/>
  <c r="CZ467" i="1"/>
  <c r="Y467" i="1" s="1"/>
  <c r="GM437" i="1"/>
  <c r="GN437" i="1" s="1"/>
  <c r="DI837" i="3"/>
  <c r="DF837" i="3"/>
  <c r="DJ837" i="3" s="1"/>
  <c r="DG837" i="3"/>
  <c r="DH837" i="3"/>
  <c r="CG348" i="1"/>
  <c r="AX395" i="1"/>
  <c r="DW427" i="1"/>
  <c r="DJ474" i="1"/>
  <c r="DI786" i="3"/>
  <c r="DH786" i="3"/>
  <c r="DF786" i="3"/>
  <c r="DG786" i="3"/>
  <c r="DJ786" i="3" s="1"/>
  <c r="EM348" i="1"/>
  <c r="P414" i="1"/>
  <c r="DF848" i="3"/>
  <c r="DH848" i="3"/>
  <c r="DG848" i="3"/>
  <c r="DI848" i="3"/>
  <c r="DJ848" i="3" s="1"/>
  <c r="DG1061" i="3"/>
  <c r="DH1061" i="3"/>
  <c r="DI1061" i="3"/>
  <c r="DJ1061" i="3" s="1"/>
  <c r="DF1061" i="3"/>
  <c r="CZ440" i="1"/>
  <c r="Y440" i="1" s="1"/>
  <c r="GM440" i="1" s="1"/>
  <c r="GN440" i="1" s="1"/>
  <c r="AQ506" i="1"/>
  <c r="F563" i="1"/>
  <c r="DI1093" i="3"/>
  <c r="DJ1093" i="3" s="1"/>
  <c r="DF1093" i="3"/>
  <c r="DG1093" i="3"/>
  <c r="DH1093" i="3"/>
  <c r="AK553" i="1"/>
  <c r="CP541" i="1"/>
  <c r="O541" i="1" s="1"/>
  <c r="GM541" i="1" s="1"/>
  <c r="GO541" i="1" s="1"/>
  <c r="GA506" i="1"/>
  <c r="ER553" i="1"/>
  <c r="DX506" i="1"/>
  <c r="DK553" i="1"/>
  <c r="F721" i="1"/>
  <c r="AQ664" i="1"/>
  <c r="DG1198" i="3"/>
  <c r="DI1198" i="3"/>
  <c r="DJ1198" i="3" s="1"/>
  <c r="DF1198" i="3"/>
  <c r="DH1198" i="3"/>
  <c r="DG1055" i="3"/>
  <c r="DH1055" i="3"/>
  <c r="DI1055" i="3"/>
  <c r="DJ1055" i="3" s="1"/>
  <c r="DF1055" i="3"/>
  <c r="DF1211" i="3"/>
  <c r="DH1211" i="3"/>
  <c r="DI1211" i="3"/>
  <c r="DJ1211" i="3" s="1"/>
  <c r="DG1211" i="3"/>
  <c r="AF585" i="1"/>
  <c r="S632" i="1"/>
  <c r="AH585" i="1"/>
  <c r="U632" i="1"/>
  <c r="GM750" i="1"/>
  <c r="GN750" i="1" s="1"/>
  <c r="DG1443" i="3"/>
  <c r="DJ1443" i="3" s="1"/>
  <c r="DI1443" i="3"/>
  <c r="DF1443" i="3"/>
  <c r="DH1443" i="3"/>
  <c r="CZ677" i="1"/>
  <c r="Y677" i="1" s="1"/>
  <c r="GM677" i="1" s="1"/>
  <c r="GN677" i="1" s="1"/>
  <c r="CZ787" i="1"/>
  <c r="Y787" i="1" s="1"/>
  <c r="GM787" i="1" s="1"/>
  <c r="GN787" i="1" s="1"/>
  <c r="GM708" i="1"/>
  <c r="GN708" i="1" s="1"/>
  <c r="AK790" i="1"/>
  <c r="DX743" i="1"/>
  <c r="DK790" i="1"/>
  <c r="CZ756" i="1"/>
  <c r="Y756" i="1" s="1"/>
  <c r="GM756" i="1" s="1"/>
  <c r="GN756" i="1" s="1"/>
  <c r="CZ752" i="1"/>
  <c r="Y752" i="1" s="1"/>
  <c r="GM752" i="1" s="1"/>
  <c r="GN752" i="1" s="1"/>
  <c r="DG1467" i="3"/>
  <c r="DJ1467" i="3" s="1"/>
  <c r="DI1467" i="3"/>
  <c r="DH1467" i="3"/>
  <c r="DF1467" i="3"/>
  <c r="DH1478" i="3"/>
  <c r="DF1478" i="3"/>
  <c r="DG1478" i="3"/>
  <c r="DJ1478" i="3" s="1"/>
  <c r="DI1478" i="3"/>
  <c r="AH743" i="1"/>
  <c r="U790" i="1"/>
  <c r="DF1439" i="3"/>
  <c r="DJ1439" i="3" s="1"/>
  <c r="DH1439" i="3"/>
  <c r="DG1439" i="3"/>
  <c r="DI1439" i="3"/>
  <c r="DU822" i="1"/>
  <c r="FW869" i="1"/>
  <c r="FX869" i="1"/>
  <c r="FZ869" i="1"/>
  <c r="DH869" i="1"/>
  <c r="DF52" i="3"/>
  <c r="DG52" i="3"/>
  <c r="DH52" i="3"/>
  <c r="DI52" i="3"/>
  <c r="DJ52" i="3" s="1"/>
  <c r="DG173" i="3"/>
  <c r="DJ173" i="3" s="1"/>
  <c r="DH173" i="3"/>
  <c r="DI173" i="3"/>
  <c r="DF173" i="3"/>
  <c r="DG2" i="3"/>
  <c r="DH2" i="3"/>
  <c r="DI2" i="3"/>
  <c r="DJ2" i="3" s="1"/>
  <c r="DF2" i="3"/>
  <c r="DH28" i="3"/>
  <c r="DI28" i="3"/>
  <c r="DF28" i="3"/>
  <c r="DG28" i="3"/>
  <c r="DJ28" i="3" s="1"/>
  <c r="DI84" i="3"/>
  <c r="DF84" i="3"/>
  <c r="DG84" i="3"/>
  <c r="DJ84" i="3" s="1"/>
  <c r="DH84" i="3"/>
  <c r="DI157" i="3"/>
  <c r="DG157" i="3"/>
  <c r="DH157" i="3"/>
  <c r="DF157" i="3"/>
  <c r="DJ157" i="3" s="1"/>
  <c r="DF17" i="3"/>
  <c r="DG17" i="3"/>
  <c r="DJ17" i="3" s="1"/>
  <c r="DH17" i="3"/>
  <c r="DI17" i="3"/>
  <c r="DI333" i="3"/>
  <c r="DF333" i="3"/>
  <c r="DH333" i="3"/>
  <c r="DG333" i="3"/>
  <c r="DJ333" i="3" s="1"/>
  <c r="DF366" i="3"/>
  <c r="DJ366" i="3" s="1"/>
  <c r="DG366" i="3"/>
  <c r="DH366" i="3"/>
  <c r="DI366" i="3"/>
  <c r="DI254" i="3"/>
  <c r="DG254" i="3"/>
  <c r="DJ254" i="3" s="1"/>
  <c r="DH254" i="3"/>
  <c r="DF254" i="3"/>
  <c r="DG401" i="3"/>
  <c r="DF401" i="3"/>
  <c r="DH401" i="3"/>
  <c r="DI401" i="3"/>
  <c r="DJ401" i="3" s="1"/>
  <c r="DF477" i="3"/>
  <c r="DI477" i="3"/>
  <c r="DG477" i="3"/>
  <c r="DJ477" i="3" s="1"/>
  <c r="DH477" i="3"/>
  <c r="DH528" i="3"/>
  <c r="DF528" i="3"/>
  <c r="DG528" i="3"/>
  <c r="DJ528" i="3" s="1"/>
  <c r="DI528" i="3"/>
  <c r="DF445" i="3"/>
  <c r="DH445" i="3"/>
  <c r="DI445" i="3"/>
  <c r="DG445" i="3"/>
  <c r="DJ445" i="3" s="1"/>
  <c r="DG601" i="3"/>
  <c r="DJ601" i="3" s="1"/>
  <c r="DH601" i="3"/>
  <c r="DI601" i="3"/>
  <c r="DF601" i="3"/>
  <c r="DF576" i="3"/>
  <c r="DG576" i="3"/>
  <c r="DH576" i="3"/>
  <c r="DI576" i="3"/>
  <c r="DJ576" i="3" s="1"/>
  <c r="DF647" i="3"/>
  <c r="DG647" i="3"/>
  <c r="DH647" i="3"/>
  <c r="DI647" i="3"/>
  <c r="DJ647" i="3" s="1"/>
  <c r="DF667" i="3"/>
  <c r="DG667" i="3"/>
  <c r="DH667" i="3"/>
  <c r="DI667" i="3"/>
  <c r="DJ667" i="3" s="1"/>
  <c r="DF704" i="3"/>
  <c r="DJ704" i="3" s="1"/>
  <c r="DH704" i="3"/>
  <c r="DI704" i="3"/>
  <c r="DG704" i="3"/>
  <c r="DF791" i="3"/>
  <c r="DG791" i="3"/>
  <c r="DJ791" i="3" s="1"/>
  <c r="DH791" i="3"/>
  <c r="DI791" i="3"/>
  <c r="DG763" i="3"/>
  <c r="DJ763" i="3" s="1"/>
  <c r="DH763" i="3"/>
  <c r="DI763" i="3"/>
  <c r="DF763" i="3"/>
  <c r="DG873" i="3"/>
  <c r="DJ873" i="3" s="1"/>
  <c r="DH873" i="3"/>
  <c r="DI873" i="3"/>
  <c r="DF873" i="3"/>
  <c r="DF826" i="3"/>
  <c r="DJ826" i="3" s="1"/>
  <c r="DH826" i="3"/>
  <c r="DI826" i="3"/>
  <c r="DG826" i="3"/>
  <c r="DF840" i="3"/>
  <c r="DJ840" i="3" s="1"/>
  <c r="DH840" i="3"/>
  <c r="DI840" i="3"/>
  <c r="DG840" i="3"/>
  <c r="DF989" i="3"/>
  <c r="DG989" i="3"/>
  <c r="DJ989" i="3" s="1"/>
  <c r="DI989" i="3"/>
  <c r="DH989" i="3"/>
  <c r="DF933" i="3"/>
  <c r="DH933" i="3"/>
  <c r="DI933" i="3"/>
  <c r="DJ933" i="3" s="1"/>
  <c r="DG933" i="3"/>
  <c r="DF920" i="3"/>
  <c r="DH920" i="3"/>
  <c r="DI920" i="3"/>
  <c r="DG920" i="3"/>
  <c r="DJ920" i="3" s="1"/>
  <c r="DH997" i="3"/>
  <c r="DF997" i="3"/>
  <c r="DG997" i="3"/>
  <c r="DJ997" i="3" s="1"/>
  <c r="DI997" i="3"/>
  <c r="DF1056" i="3"/>
  <c r="DG1056" i="3"/>
  <c r="DJ1056" i="3" s="1"/>
  <c r="DI1056" i="3"/>
  <c r="DH1056" i="3"/>
  <c r="DF1108" i="3"/>
  <c r="DJ1108" i="3" s="1"/>
  <c r="DH1108" i="3"/>
  <c r="DI1108" i="3"/>
  <c r="DG1108" i="3"/>
  <c r="DF1122" i="3"/>
  <c r="DH1122" i="3"/>
  <c r="DI1122" i="3"/>
  <c r="DG1122" i="3"/>
  <c r="DJ1122" i="3" s="1"/>
  <c r="DI1059" i="3"/>
  <c r="DF1059" i="3"/>
  <c r="DG1059" i="3"/>
  <c r="DJ1059" i="3" s="1"/>
  <c r="DH1059" i="3"/>
  <c r="DF1110" i="3"/>
  <c r="DJ1110" i="3" s="1"/>
  <c r="DG1110" i="3"/>
  <c r="DH1110" i="3"/>
  <c r="DI1110" i="3"/>
  <c r="DF1062" i="3"/>
  <c r="DG1062" i="3"/>
  <c r="DH1062" i="3"/>
  <c r="DI1062" i="3"/>
  <c r="DJ1062" i="3" s="1"/>
  <c r="DF1220" i="3"/>
  <c r="DG1220" i="3"/>
  <c r="DI1220" i="3"/>
  <c r="DJ1220" i="3" s="1"/>
  <c r="DH1220" i="3"/>
  <c r="DG1107" i="3"/>
  <c r="DI1107" i="3"/>
  <c r="DF1107" i="3"/>
  <c r="DJ1107" i="3" s="1"/>
  <c r="DH1107" i="3"/>
  <c r="DG1270" i="3"/>
  <c r="DJ1270" i="3" s="1"/>
  <c r="DH1270" i="3"/>
  <c r="DI1270" i="3"/>
  <c r="DF1270" i="3"/>
  <c r="DH1387" i="3"/>
  <c r="DF1387" i="3"/>
  <c r="DG1387" i="3"/>
  <c r="DJ1387" i="3" s="1"/>
  <c r="DI1387" i="3"/>
  <c r="DF1235" i="3"/>
  <c r="DJ1235" i="3" s="1"/>
  <c r="DG1235" i="3"/>
  <c r="DH1235" i="3"/>
  <c r="DI1235" i="3"/>
  <c r="DF1331" i="3"/>
  <c r="DG1331" i="3"/>
  <c r="DJ1331" i="3" s="1"/>
  <c r="DH1331" i="3"/>
  <c r="DI1331" i="3"/>
  <c r="DF1193" i="3"/>
  <c r="DG1193" i="3"/>
  <c r="DJ1193" i="3" s="1"/>
  <c r="DH1193" i="3"/>
  <c r="DI1193" i="3"/>
  <c r="DF1296" i="3"/>
  <c r="DG1296" i="3"/>
  <c r="DJ1296" i="3" s="1"/>
  <c r="DH1296" i="3"/>
  <c r="DI1296" i="3"/>
  <c r="DF63" i="3"/>
  <c r="DJ63" i="3" s="1"/>
  <c r="DG63" i="3"/>
  <c r="DH63" i="3"/>
  <c r="DI63" i="3"/>
  <c r="DF70" i="3"/>
  <c r="DG70" i="3"/>
  <c r="DJ70" i="3" s="1"/>
  <c r="DH70" i="3"/>
  <c r="DI70" i="3"/>
  <c r="DH1341" i="3"/>
  <c r="DI1341" i="3"/>
  <c r="DJ1341" i="3" s="1"/>
  <c r="DF1341" i="3"/>
  <c r="DG1341" i="3"/>
  <c r="DF1392" i="3"/>
  <c r="DG1392" i="3"/>
  <c r="DH1392" i="3"/>
  <c r="DI1392" i="3"/>
  <c r="DJ1392" i="3" s="1"/>
  <c r="DF81" i="3"/>
  <c r="DG81" i="3"/>
  <c r="DJ81" i="3" s="1"/>
  <c r="DH81" i="3"/>
  <c r="DI81" i="3"/>
  <c r="AD79" i="1"/>
  <c r="GM60" i="1"/>
  <c r="GO60" i="1" s="1"/>
  <c r="CP45" i="1"/>
  <c r="O45" i="1" s="1"/>
  <c r="GM45" i="1" s="1"/>
  <c r="GO45" i="1" s="1"/>
  <c r="FU79" i="1" s="1"/>
  <c r="CP31" i="1"/>
  <c r="O31" i="1" s="1"/>
  <c r="GM31" i="1" s="1"/>
  <c r="GN31" i="1" s="1"/>
  <c r="DU79" i="1"/>
  <c r="DF160" i="3"/>
  <c r="DJ160" i="3" s="1"/>
  <c r="DG160" i="3"/>
  <c r="DI160" i="3"/>
  <c r="DH160" i="3"/>
  <c r="DF1518" i="3"/>
  <c r="DJ1518" i="3" s="1"/>
  <c r="DG1518" i="3"/>
  <c r="DH1518" i="3"/>
  <c r="DI1518" i="3"/>
  <c r="DF209" i="3"/>
  <c r="DG209" i="3"/>
  <c r="DJ209" i="3" s="1"/>
  <c r="DI209" i="3"/>
  <c r="DH209" i="3"/>
  <c r="DF6" i="3"/>
  <c r="DG6" i="3"/>
  <c r="DH6" i="3"/>
  <c r="DI6" i="3"/>
  <c r="DJ6" i="3" s="1"/>
  <c r="V41" i="1"/>
  <c r="P132" i="1"/>
  <c r="CP132" i="1" s="1"/>
  <c r="O132" i="1" s="1"/>
  <c r="CG111" i="1"/>
  <c r="AX158" i="1"/>
  <c r="U124" i="1"/>
  <c r="EG111" i="1"/>
  <c r="P162" i="1"/>
  <c r="EI26" i="1"/>
  <c r="P89" i="1"/>
  <c r="P125" i="1"/>
  <c r="W151" i="1"/>
  <c r="Q153" i="1"/>
  <c r="CZ114" i="1"/>
  <c r="Y114" i="1" s="1"/>
  <c r="ED158" i="1" s="1"/>
  <c r="P241" i="1"/>
  <c r="EG190" i="1"/>
  <c r="CP150" i="1"/>
  <c r="O150" i="1" s="1"/>
  <c r="GM150" i="1" s="1"/>
  <c r="GO150" i="1" s="1"/>
  <c r="HG206" i="1"/>
  <c r="FY269" i="1"/>
  <c r="EP316" i="1"/>
  <c r="DF614" i="3"/>
  <c r="DG614" i="3"/>
  <c r="DJ614" i="3" s="1"/>
  <c r="DH614" i="3"/>
  <c r="DI614" i="3"/>
  <c r="GM195" i="1"/>
  <c r="GN195" i="1" s="1"/>
  <c r="CZ197" i="1"/>
  <c r="Y197" i="1" s="1"/>
  <c r="FU237" i="1"/>
  <c r="AK237" i="1"/>
  <c r="W208" i="1"/>
  <c r="AP269" i="1"/>
  <c r="F325" i="1"/>
  <c r="GX213" i="1"/>
  <c r="DG510" i="3"/>
  <c r="DH510" i="3"/>
  <c r="DI510" i="3"/>
  <c r="DJ510" i="3" s="1"/>
  <c r="DF510" i="3"/>
  <c r="U213" i="1"/>
  <c r="DF446" i="3"/>
  <c r="DG446" i="3"/>
  <c r="DJ446" i="3" s="1"/>
  <c r="DI446" i="3"/>
  <c r="DH446" i="3"/>
  <c r="GM279" i="1"/>
  <c r="GN279" i="1" s="1"/>
  <c r="CY372" i="1"/>
  <c r="X372" i="1" s="1"/>
  <c r="CZ372" i="1"/>
  <c r="Y372" i="1" s="1"/>
  <c r="DF698" i="3"/>
  <c r="DH698" i="3"/>
  <c r="DI698" i="3"/>
  <c r="DG698" i="3"/>
  <c r="DJ698" i="3" s="1"/>
  <c r="DI650" i="3"/>
  <c r="DF650" i="3"/>
  <c r="DG650" i="3"/>
  <c r="DJ650" i="3" s="1"/>
  <c r="DH650" i="3"/>
  <c r="GM294" i="1"/>
  <c r="GO294" i="1" s="1"/>
  <c r="DF661" i="3"/>
  <c r="DG661" i="3"/>
  <c r="DH661" i="3"/>
  <c r="DI661" i="3"/>
  <c r="DJ661" i="3" s="1"/>
  <c r="AC316" i="1"/>
  <c r="EB348" i="1"/>
  <c r="DO395" i="1"/>
  <c r="GM357" i="1"/>
  <c r="GN357" i="1" s="1"/>
  <c r="DF807" i="3"/>
  <c r="DJ807" i="3" s="1"/>
  <c r="DG807" i="3"/>
  <c r="DI807" i="3"/>
  <c r="DH807" i="3"/>
  <c r="GM359" i="1"/>
  <c r="GN359" i="1" s="1"/>
  <c r="EU427" i="1"/>
  <c r="P490" i="1"/>
  <c r="DF639" i="3"/>
  <c r="DH639" i="3"/>
  <c r="DI639" i="3"/>
  <c r="DJ639" i="3" s="1"/>
  <c r="DG639" i="3"/>
  <c r="AO348" i="1"/>
  <c r="F399" i="1"/>
  <c r="DV474" i="1"/>
  <c r="CP430" i="1"/>
  <c r="O430" i="1" s="1"/>
  <c r="GM361" i="1"/>
  <c r="GN361" i="1" s="1"/>
  <c r="DG851" i="3"/>
  <c r="DI851" i="3"/>
  <c r="DJ851" i="3" s="1"/>
  <c r="DF851" i="3"/>
  <c r="DH851" i="3"/>
  <c r="DI829" i="3"/>
  <c r="DF829" i="3"/>
  <c r="DJ829" i="3" s="1"/>
  <c r="DG829" i="3"/>
  <c r="DH829" i="3"/>
  <c r="DF800" i="3"/>
  <c r="DG800" i="3"/>
  <c r="DJ800" i="3" s="1"/>
  <c r="DI800" i="3"/>
  <c r="DH800" i="3"/>
  <c r="DF847" i="3"/>
  <c r="DG847" i="3"/>
  <c r="DI847" i="3"/>
  <c r="DJ847" i="3" s="1"/>
  <c r="DH847" i="3"/>
  <c r="GM471" i="1"/>
  <c r="GN471" i="1" s="1"/>
  <c r="DG1109" i="3"/>
  <c r="DH1109" i="3"/>
  <c r="DF1109" i="3"/>
  <c r="DJ1109" i="3" s="1"/>
  <c r="DI1109" i="3"/>
  <c r="DF1063" i="3"/>
  <c r="DH1063" i="3"/>
  <c r="DG1063" i="3"/>
  <c r="DJ1063" i="3" s="1"/>
  <c r="DI1063" i="3"/>
  <c r="BC506" i="1"/>
  <c r="F569" i="1"/>
  <c r="GM537" i="1"/>
  <c r="GO537" i="1" s="1"/>
  <c r="EI427" i="1"/>
  <c r="P484" i="1"/>
  <c r="DG984" i="3"/>
  <c r="DI984" i="3"/>
  <c r="DJ984" i="3" s="1"/>
  <c r="DF984" i="3"/>
  <c r="DH984" i="3"/>
  <c r="DF1069" i="3"/>
  <c r="DG1069" i="3"/>
  <c r="DI1069" i="3"/>
  <c r="DJ1069" i="3" s="1"/>
  <c r="DH1069" i="3"/>
  <c r="DG976" i="3"/>
  <c r="DH976" i="3"/>
  <c r="DI976" i="3"/>
  <c r="DF976" i="3"/>
  <c r="DJ976" i="3" s="1"/>
  <c r="CC632" i="1"/>
  <c r="CP522" i="1"/>
  <c r="O522" i="1" s="1"/>
  <c r="GM522" i="1" s="1"/>
  <c r="GN522" i="1" s="1"/>
  <c r="DG1234" i="3"/>
  <c r="DH1234" i="3"/>
  <c r="DI1234" i="3"/>
  <c r="DF1234" i="3"/>
  <c r="DJ1234" i="3" s="1"/>
  <c r="FY585" i="1"/>
  <c r="EP632" i="1"/>
  <c r="BC664" i="1"/>
  <c r="F727" i="1"/>
  <c r="CI664" i="1"/>
  <c r="AZ711" i="1"/>
  <c r="AH506" i="1"/>
  <c r="U553" i="1"/>
  <c r="AL632" i="1"/>
  <c r="AG585" i="1"/>
  <c r="T632" i="1"/>
  <c r="GM547" i="1"/>
  <c r="GO547" i="1" s="1"/>
  <c r="DF1207" i="3"/>
  <c r="DH1207" i="3"/>
  <c r="DG1207" i="3"/>
  <c r="DJ1207" i="3" s="1"/>
  <c r="DI1207" i="3"/>
  <c r="DF1327" i="3"/>
  <c r="DG1327" i="3"/>
  <c r="DH1327" i="3"/>
  <c r="DI1327" i="3"/>
  <c r="DJ1327" i="3" s="1"/>
  <c r="DG1444" i="3"/>
  <c r="DJ1444" i="3" s="1"/>
  <c r="DH1444" i="3"/>
  <c r="DI1444" i="3"/>
  <c r="DF1444" i="3"/>
  <c r="CZ684" i="1"/>
  <c r="Y684" i="1" s="1"/>
  <c r="GM709" i="1"/>
  <c r="GN709" i="1" s="1"/>
  <c r="CZ779" i="1"/>
  <c r="Y779" i="1" s="1"/>
  <c r="GM779" i="1" s="1"/>
  <c r="GO779" i="1" s="1"/>
  <c r="CP824" i="1"/>
  <c r="O824" i="1" s="1"/>
  <c r="AC869" i="1"/>
  <c r="GM767" i="1"/>
  <c r="GO767" i="1" s="1"/>
  <c r="GM773" i="1"/>
  <c r="GO773" i="1" s="1"/>
  <c r="CZ746" i="1"/>
  <c r="Y746" i="1" s="1"/>
  <c r="ED790" i="1" s="1"/>
  <c r="CZ766" i="1"/>
  <c r="Y766" i="1" s="1"/>
  <c r="DG1464" i="3"/>
  <c r="DJ1464" i="3" s="1"/>
  <c r="DI1464" i="3"/>
  <c r="DF1464" i="3"/>
  <c r="DH1464" i="3"/>
  <c r="GM766" i="1"/>
  <c r="GN766" i="1" s="1"/>
  <c r="AD869" i="1"/>
  <c r="DF1477" i="3"/>
  <c r="DG1477" i="3"/>
  <c r="DH1477" i="3"/>
  <c r="DI1477" i="3"/>
  <c r="DJ1477" i="3" s="1"/>
  <c r="DG1391" i="3"/>
  <c r="DH1391" i="3"/>
  <c r="DI1391" i="3"/>
  <c r="DJ1391" i="3" s="1"/>
  <c r="DF1391" i="3"/>
  <c r="DF1435" i="3"/>
  <c r="DH1435" i="3"/>
  <c r="DI1435" i="3"/>
  <c r="DG1435" i="3"/>
  <c r="DJ1435" i="3" s="1"/>
  <c r="EV822" i="1"/>
  <c r="P894" i="1"/>
  <c r="DV822" i="1"/>
  <c r="DI869" i="1"/>
  <c r="CP831" i="1"/>
  <c r="O831" i="1" s="1"/>
  <c r="GM831" i="1" s="1"/>
  <c r="GN831" i="1" s="1"/>
  <c r="DF88" i="3"/>
  <c r="DG88" i="3"/>
  <c r="DJ88" i="3" s="1"/>
  <c r="DH88" i="3"/>
  <c r="DI88" i="3"/>
  <c r="DG51" i="3"/>
  <c r="DH51" i="3"/>
  <c r="DI51" i="3"/>
  <c r="DJ51" i="3" s="1"/>
  <c r="DF51" i="3"/>
  <c r="DG72" i="3"/>
  <c r="DH72" i="3"/>
  <c r="DI72" i="3"/>
  <c r="DJ72" i="3" s="1"/>
  <c r="DF72" i="3"/>
  <c r="DF145" i="3"/>
  <c r="DJ145" i="3" s="1"/>
  <c r="DG145" i="3"/>
  <c r="DH145" i="3"/>
  <c r="DI145" i="3"/>
  <c r="DH57" i="3"/>
  <c r="DI57" i="3"/>
  <c r="DF57" i="3"/>
  <c r="DG57" i="3"/>
  <c r="DJ57" i="3" s="1"/>
  <c r="DF25" i="3"/>
  <c r="DG25" i="3"/>
  <c r="DJ25" i="3" s="1"/>
  <c r="DH25" i="3"/>
  <c r="DI25" i="3"/>
  <c r="DF105" i="3"/>
  <c r="DG105" i="3"/>
  <c r="DH105" i="3"/>
  <c r="DI105" i="3"/>
  <c r="DJ105" i="3" s="1"/>
  <c r="DF147" i="3"/>
  <c r="DJ147" i="3" s="1"/>
  <c r="DG147" i="3"/>
  <c r="DI147" i="3"/>
  <c r="DH147" i="3"/>
  <c r="DF278" i="3"/>
  <c r="DH278" i="3"/>
  <c r="DI278" i="3"/>
  <c r="DJ278" i="3" s="1"/>
  <c r="DG278" i="3"/>
  <c r="DG357" i="3"/>
  <c r="DJ357" i="3" s="1"/>
  <c r="DH357" i="3"/>
  <c r="DF357" i="3"/>
  <c r="DI357" i="3"/>
  <c r="DG339" i="3"/>
  <c r="DH339" i="3"/>
  <c r="DF339" i="3"/>
  <c r="DI339" i="3"/>
  <c r="DJ339" i="3" s="1"/>
  <c r="DF599" i="3"/>
  <c r="DG599" i="3"/>
  <c r="DJ599" i="3" s="1"/>
  <c r="DH599" i="3"/>
  <c r="DI599" i="3"/>
  <c r="DF524" i="3"/>
  <c r="DG524" i="3"/>
  <c r="DI524" i="3"/>
  <c r="DJ524" i="3" s="1"/>
  <c r="DH524" i="3"/>
  <c r="DF527" i="3"/>
  <c r="DG527" i="3"/>
  <c r="DJ527" i="3" s="1"/>
  <c r="DH527" i="3"/>
  <c r="DI527" i="3"/>
  <c r="DF583" i="3"/>
  <c r="DG583" i="3"/>
  <c r="DH583" i="3"/>
  <c r="DI583" i="3"/>
  <c r="DJ583" i="3" s="1"/>
  <c r="DF688" i="3"/>
  <c r="DG688" i="3"/>
  <c r="DJ688" i="3" s="1"/>
  <c r="DH688" i="3"/>
  <c r="DI688" i="3"/>
  <c r="DF782" i="3"/>
  <c r="DG782" i="3"/>
  <c r="DH782" i="3"/>
  <c r="DI782" i="3"/>
  <c r="DJ782" i="3" s="1"/>
  <c r="DF702" i="3"/>
  <c r="DJ702" i="3" s="1"/>
  <c r="DG702" i="3"/>
  <c r="DH702" i="3"/>
  <c r="DI702" i="3"/>
  <c r="DF714" i="3"/>
  <c r="DG714" i="3"/>
  <c r="DJ714" i="3" s="1"/>
  <c r="DH714" i="3"/>
  <c r="DI714" i="3"/>
  <c r="DH696" i="3"/>
  <c r="DI696" i="3"/>
  <c r="DJ696" i="3" s="1"/>
  <c r="DF696" i="3"/>
  <c r="DG696" i="3"/>
  <c r="DG767" i="3"/>
  <c r="DJ767" i="3" s="1"/>
  <c r="DF767" i="3"/>
  <c r="DH767" i="3"/>
  <c r="DI767" i="3"/>
  <c r="DF904" i="3"/>
  <c r="DG904" i="3"/>
  <c r="DJ904" i="3" s="1"/>
  <c r="DH904" i="3"/>
  <c r="DI904" i="3"/>
  <c r="DF923" i="3"/>
  <c r="DH923" i="3"/>
  <c r="DI923" i="3"/>
  <c r="DG923" i="3"/>
  <c r="DJ923" i="3" s="1"/>
  <c r="DF936" i="3"/>
  <c r="DH936" i="3"/>
  <c r="DI936" i="3"/>
  <c r="DG936" i="3"/>
  <c r="DJ936" i="3" s="1"/>
  <c r="DF945" i="3"/>
  <c r="DH945" i="3"/>
  <c r="DG945" i="3"/>
  <c r="DI945" i="3"/>
  <c r="DJ945" i="3" s="1"/>
  <c r="DF1090" i="3"/>
  <c r="DH1090" i="3"/>
  <c r="DG1090" i="3"/>
  <c r="DI1090" i="3"/>
  <c r="DJ1090" i="3" s="1"/>
  <c r="DG970" i="3"/>
  <c r="DJ970" i="3" s="1"/>
  <c r="DH970" i="3"/>
  <c r="DI970" i="3"/>
  <c r="DF970" i="3"/>
  <c r="DF1125" i="3"/>
  <c r="DH1125" i="3"/>
  <c r="DI1125" i="3"/>
  <c r="DG1125" i="3"/>
  <c r="DJ1125" i="3" s="1"/>
  <c r="DF1095" i="3"/>
  <c r="DH1095" i="3"/>
  <c r="DI1095" i="3"/>
  <c r="DG1095" i="3"/>
  <c r="DJ1095" i="3" s="1"/>
  <c r="DH1393" i="3"/>
  <c r="DF1393" i="3"/>
  <c r="DG1393" i="3"/>
  <c r="DJ1393" i="3" s="1"/>
  <c r="DI1393" i="3"/>
  <c r="DF1158" i="3"/>
  <c r="DG1158" i="3"/>
  <c r="DJ1158" i="3" s="1"/>
  <c r="DH1158" i="3"/>
  <c r="DI1158" i="3"/>
  <c r="DG1257" i="3"/>
  <c r="DJ1257" i="3" s="1"/>
  <c r="DH1257" i="3"/>
  <c r="DI1257" i="3"/>
  <c r="DF1257" i="3"/>
  <c r="DF1365" i="3"/>
  <c r="DG1365" i="3"/>
  <c r="DH1365" i="3"/>
  <c r="DI1365" i="3"/>
  <c r="DJ1365" i="3" s="1"/>
  <c r="DF1430" i="3"/>
  <c r="DG1430" i="3"/>
  <c r="DJ1430" i="3" s="1"/>
  <c r="DH1430" i="3"/>
  <c r="DI1430" i="3"/>
  <c r="DF55" i="3"/>
  <c r="DG55" i="3"/>
  <c r="DJ55" i="3" s="1"/>
  <c r="DH55" i="3"/>
  <c r="DI55" i="3"/>
  <c r="DF1376" i="3"/>
  <c r="DH1376" i="3"/>
  <c r="DI1376" i="3"/>
  <c r="DJ1376" i="3" s="1"/>
  <c r="DG1376" i="3"/>
  <c r="DF49" i="3"/>
  <c r="DJ49" i="3" s="1"/>
  <c r="DG49" i="3"/>
  <c r="DH49" i="3"/>
  <c r="DI49" i="3"/>
  <c r="DF1344" i="3"/>
  <c r="DG1344" i="3"/>
  <c r="DJ1344" i="3" s="1"/>
  <c r="DH1344" i="3"/>
  <c r="DI1344" i="3"/>
  <c r="DI1419" i="3"/>
  <c r="DF1419" i="3"/>
  <c r="DG1419" i="3"/>
  <c r="DJ1419" i="3" s="1"/>
  <c r="DH1419" i="3"/>
  <c r="GM35" i="1"/>
  <c r="GN35" i="1" s="1"/>
  <c r="DF223" i="3"/>
  <c r="DG223" i="3"/>
  <c r="DJ223" i="3" s="1"/>
  <c r="DH223" i="3"/>
  <c r="DI223" i="3"/>
  <c r="CX89" i="3"/>
  <c r="CW90" i="3"/>
  <c r="CX90" i="3"/>
  <c r="CU86" i="3"/>
  <c r="CX92" i="3"/>
  <c r="CV86" i="3"/>
  <c r="CX87" i="3"/>
  <c r="W51" i="1"/>
  <c r="CY122" i="1"/>
  <c r="X122" i="1" s="1"/>
  <c r="GM122" i="1" s="1"/>
  <c r="GN122" i="1" s="1"/>
  <c r="CZ122" i="1"/>
  <c r="Y122" i="1" s="1"/>
  <c r="T39" i="1"/>
  <c r="R51" i="1"/>
  <c r="CY51" i="1" s="1"/>
  <c r="X51" i="1" s="1"/>
  <c r="DV79" i="1"/>
  <c r="P39" i="1"/>
  <c r="CP39" i="1" s="1"/>
  <c r="O39" i="1" s="1"/>
  <c r="Q39" i="1"/>
  <c r="DF146" i="3"/>
  <c r="DJ146" i="3" s="1"/>
  <c r="DG146" i="3"/>
  <c r="DH146" i="3"/>
  <c r="DI146" i="3"/>
  <c r="R124" i="1"/>
  <c r="GX41" i="1"/>
  <c r="AO111" i="1"/>
  <c r="F162" i="1"/>
  <c r="R206" i="1"/>
  <c r="EU111" i="1"/>
  <c r="P174" i="1"/>
  <c r="DG354" i="3"/>
  <c r="DH354" i="3"/>
  <c r="DF354" i="3"/>
  <c r="DI354" i="3"/>
  <c r="DJ354" i="3" s="1"/>
  <c r="GM121" i="1"/>
  <c r="GN121" i="1" s="1"/>
  <c r="CZ113" i="1"/>
  <c r="Y113" i="1" s="1"/>
  <c r="AL158" i="1" s="1"/>
  <c r="CZ49" i="1"/>
  <c r="Y49" i="1" s="1"/>
  <c r="GM49" i="1" s="1"/>
  <c r="GN49" i="1" s="1"/>
  <c r="CY152" i="1"/>
  <c r="X152" i="1" s="1"/>
  <c r="GM152" i="1" s="1"/>
  <c r="GO152" i="1" s="1"/>
  <c r="CZ152" i="1"/>
  <c r="Y152" i="1" s="1"/>
  <c r="DG350" i="3"/>
  <c r="DH350" i="3"/>
  <c r="DF350" i="3"/>
  <c r="DJ350" i="3" s="1"/>
  <c r="DI350" i="3"/>
  <c r="GM120" i="1"/>
  <c r="GN120" i="1" s="1"/>
  <c r="CY114" i="1"/>
  <c r="X114" i="1" s="1"/>
  <c r="DV237" i="1"/>
  <c r="GM194" i="1"/>
  <c r="GN194" i="1" s="1"/>
  <c r="DG439" i="3"/>
  <c r="DH439" i="3"/>
  <c r="DF439" i="3"/>
  <c r="DI439" i="3"/>
  <c r="DJ439" i="3" s="1"/>
  <c r="GM198" i="1"/>
  <c r="GN198" i="1" s="1"/>
  <c r="CP193" i="1"/>
  <c r="O193" i="1" s="1"/>
  <c r="R207" i="1"/>
  <c r="DW237" i="1" s="1"/>
  <c r="DY348" i="1"/>
  <c r="DL395" i="1"/>
  <c r="DG617" i="3"/>
  <c r="DJ617" i="3" s="1"/>
  <c r="DH617" i="3"/>
  <c r="DI617" i="3"/>
  <c r="DF617" i="3"/>
  <c r="V316" i="1"/>
  <c r="AI269" i="1"/>
  <c r="GM196" i="1"/>
  <c r="GN196" i="1" s="1"/>
  <c r="BB269" i="1"/>
  <c r="F329" i="1"/>
  <c r="F256" i="1"/>
  <c r="AU190" i="1"/>
  <c r="CZ280" i="1"/>
  <c r="Y280" i="1" s="1"/>
  <c r="BD348" i="1"/>
  <c r="F420" i="1"/>
  <c r="DG625" i="3"/>
  <c r="DH625" i="3"/>
  <c r="DI625" i="3"/>
  <c r="DJ625" i="3" s="1"/>
  <c r="DF625" i="3"/>
  <c r="GM275" i="1"/>
  <c r="GN275" i="1" s="1"/>
  <c r="DF665" i="3"/>
  <c r="DH665" i="3"/>
  <c r="DI665" i="3"/>
  <c r="DG665" i="3"/>
  <c r="DJ665" i="3" s="1"/>
  <c r="CP271" i="1"/>
  <c r="O271" i="1" s="1"/>
  <c r="DZ348" i="1"/>
  <c r="DM395" i="1"/>
  <c r="CC316" i="1"/>
  <c r="DG914" i="3"/>
  <c r="DJ914" i="3" s="1"/>
  <c r="DH914" i="3"/>
  <c r="DI914" i="3"/>
  <c r="DF914" i="3"/>
  <c r="AU348" i="1"/>
  <c r="F414" i="1"/>
  <c r="DG927" i="3"/>
  <c r="DJ927" i="3" s="1"/>
  <c r="DH927" i="3"/>
  <c r="DI927" i="3"/>
  <c r="DF927" i="3"/>
  <c r="CY429" i="1"/>
  <c r="X429" i="1" s="1"/>
  <c r="CZ429" i="1"/>
  <c r="Y429" i="1" s="1"/>
  <c r="AF474" i="1"/>
  <c r="DI921" i="3"/>
  <c r="DF921" i="3"/>
  <c r="DG921" i="3"/>
  <c r="DJ921" i="3" s="1"/>
  <c r="DH921" i="3"/>
  <c r="DF1106" i="3"/>
  <c r="DH1106" i="3"/>
  <c r="DG1106" i="3"/>
  <c r="DJ1106" i="3" s="1"/>
  <c r="DI1106" i="3"/>
  <c r="GM543" i="1"/>
  <c r="GO543" i="1" s="1"/>
  <c r="AG427" i="1"/>
  <c r="T474" i="1"/>
  <c r="FY427" i="1"/>
  <c r="EP474" i="1"/>
  <c r="DG985" i="3"/>
  <c r="DJ985" i="3" s="1"/>
  <c r="DH985" i="3"/>
  <c r="DI985" i="3"/>
  <c r="DF985" i="3"/>
  <c r="DG969" i="3"/>
  <c r="DJ969" i="3" s="1"/>
  <c r="DI969" i="3"/>
  <c r="DF969" i="3"/>
  <c r="DH969" i="3"/>
  <c r="DG1230" i="3"/>
  <c r="DH1230" i="3"/>
  <c r="DI1230" i="3"/>
  <c r="DJ1230" i="3" s="1"/>
  <c r="DF1230" i="3"/>
  <c r="AC632" i="1"/>
  <c r="CP667" i="1"/>
  <c r="O667" i="1" s="1"/>
  <c r="DU711" i="1"/>
  <c r="DL632" i="1"/>
  <c r="DY585" i="1"/>
  <c r="AI506" i="1"/>
  <c r="V553" i="1"/>
  <c r="GM610" i="1"/>
  <c r="GO610" i="1" s="1"/>
  <c r="AU506" i="1"/>
  <c r="F572" i="1"/>
  <c r="W585" i="1"/>
  <c r="F656" i="1"/>
  <c r="DZ506" i="1"/>
  <c r="DM553" i="1"/>
  <c r="AD632" i="1"/>
  <c r="AK632" i="1"/>
  <c r="BA632" i="1"/>
  <c r="CJ585" i="1"/>
  <c r="EM506" i="1"/>
  <c r="P572" i="1"/>
  <c r="CZ689" i="1"/>
  <c r="Y689" i="1" s="1"/>
  <c r="GM700" i="1"/>
  <c r="GO700" i="1" s="1"/>
  <c r="GM684" i="1"/>
  <c r="GN684" i="1" s="1"/>
  <c r="DF1396" i="3"/>
  <c r="DH1396" i="3"/>
  <c r="DG1396" i="3"/>
  <c r="DI1396" i="3"/>
  <c r="DJ1396" i="3" s="1"/>
  <c r="DG1373" i="3"/>
  <c r="DH1373" i="3"/>
  <c r="DI1373" i="3"/>
  <c r="DF1373" i="3"/>
  <c r="DJ1373" i="3" s="1"/>
  <c r="GM679" i="1"/>
  <c r="GN679" i="1" s="1"/>
  <c r="DF1323" i="3"/>
  <c r="DG1323" i="3"/>
  <c r="DJ1323" i="3" s="1"/>
  <c r="DH1323" i="3"/>
  <c r="DI1323" i="3"/>
  <c r="DG1449" i="3"/>
  <c r="DJ1449" i="3" s="1"/>
  <c r="DI1449" i="3"/>
  <c r="DF1449" i="3"/>
  <c r="DH1449" i="3"/>
  <c r="DF1339" i="3"/>
  <c r="DJ1339" i="3" s="1"/>
  <c r="DG1339" i="3"/>
  <c r="DI1339" i="3"/>
  <c r="DH1339" i="3"/>
  <c r="AU743" i="1"/>
  <c r="F809" i="1"/>
  <c r="ET743" i="1"/>
  <c r="P803" i="1"/>
  <c r="DV790" i="1"/>
  <c r="CY825" i="1"/>
  <c r="X825" i="1" s="1"/>
  <c r="EC869" i="1" s="1"/>
  <c r="CZ825" i="1"/>
  <c r="Y825" i="1" s="1"/>
  <c r="DX869" i="1"/>
  <c r="DG1472" i="3"/>
  <c r="DJ1472" i="3" s="1"/>
  <c r="DF1472" i="3"/>
  <c r="DH1472" i="3"/>
  <c r="DI1472" i="3"/>
  <c r="DU790" i="1"/>
  <c r="EH822" i="1"/>
  <c r="P878" i="1"/>
  <c r="DF1516" i="3"/>
  <c r="DJ1516" i="3" s="1"/>
  <c r="DG1516" i="3"/>
  <c r="DH1516" i="3"/>
  <c r="DI1516" i="3"/>
  <c r="DF1394" i="3"/>
  <c r="DH1394" i="3"/>
  <c r="DI1394" i="3"/>
  <c r="DG1394" i="3"/>
  <c r="DJ1394" i="3" s="1"/>
  <c r="DF1429" i="3"/>
  <c r="DH1429" i="3"/>
  <c r="DI1429" i="3"/>
  <c r="DG1429" i="3"/>
  <c r="DJ1429" i="3" s="1"/>
  <c r="GA822" i="1"/>
  <c r="ER869" i="1"/>
  <c r="AQ822" i="1"/>
  <c r="F879" i="1"/>
  <c r="DF67" i="3"/>
  <c r="DG67" i="3"/>
  <c r="DJ67" i="3" s="1"/>
  <c r="DH67" i="3"/>
  <c r="DI67" i="3"/>
  <c r="DI149" i="3"/>
  <c r="DG149" i="3"/>
  <c r="DH149" i="3"/>
  <c r="DF149" i="3"/>
  <c r="DJ149" i="3" s="1"/>
  <c r="DG332" i="3"/>
  <c r="DJ332" i="3" s="1"/>
  <c r="DF332" i="3"/>
  <c r="DI332" i="3"/>
  <c r="DH332" i="3"/>
  <c r="DF47" i="3"/>
  <c r="DJ47" i="3" s="1"/>
  <c r="DG47" i="3"/>
  <c r="DH47" i="3"/>
  <c r="DI47" i="3"/>
  <c r="DI78" i="3"/>
  <c r="DF78" i="3"/>
  <c r="DJ78" i="3" s="1"/>
  <c r="DG78" i="3"/>
  <c r="DH78" i="3"/>
  <c r="DF11" i="3"/>
  <c r="DG11" i="3"/>
  <c r="DJ11" i="3" s="1"/>
  <c r="DH11" i="3"/>
  <c r="DI11" i="3"/>
  <c r="DH65" i="3"/>
  <c r="DI65" i="3"/>
  <c r="DJ65" i="3" s="1"/>
  <c r="DF65" i="3"/>
  <c r="DG65" i="3"/>
  <c r="DG179" i="3"/>
  <c r="DJ179" i="3" s="1"/>
  <c r="DH179" i="3"/>
  <c r="DI179" i="3"/>
  <c r="DF179" i="3"/>
  <c r="DF195" i="3"/>
  <c r="DH195" i="3"/>
  <c r="DI195" i="3"/>
  <c r="DG195" i="3"/>
  <c r="DJ195" i="3" s="1"/>
  <c r="DG227" i="3"/>
  <c r="DH227" i="3"/>
  <c r="DF227" i="3"/>
  <c r="DJ227" i="3" s="1"/>
  <c r="DI227" i="3"/>
  <c r="DF343" i="3"/>
  <c r="DG343" i="3"/>
  <c r="DJ343" i="3" s="1"/>
  <c r="DH343" i="3"/>
  <c r="DI343" i="3"/>
  <c r="DF302" i="3"/>
  <c r="DH302" i="3"/>
  <c r="DI302" i="3"/>
  <c r="DG302" i="3"/>
  <c r="DJ302" i="3" s="1"/>
  <c r="DF605" i="3"/>
  <c r="DG605" i="3"/>
  <c r="DJ605" i="3" s="1"/>
  <c r="DH605" i="3"/>
  <c r="DI605" i="3"/>
  <c r="DF561" i="3"/>
  <c r="DG561" i="3"/>
  <c r="DJ561" i="3" s="1"/>
  <c r="DI561" i="3"/>
  <c r="DH561" i="3"/>
  <c r="DF517" i="3"/>
  <c r="DG517" i="3"/>
  <c r="DH517" i="3"/>
  <c r="DI517" i="3"/>
  <c r="DJ517" i="3" s="1"/>
  <c r="DG630" i="3"/>
  <c r="DJ630" i="3" s="1"/>
  <c r="DH630" i="3"/>
  <c r="DF630" i="3"/>
  <c r="DI630" i="3"/>
  <c r="DH549" i="3"/>
  <c r="DF549" i="3"/>
  <c r="DG549" i="3"/>
  <c r="DI549" i="3"/>
  <c r="DJ549" i="3" s="1"/>
  <c r="DF531" i="3"/>
  <c r="DH531" i="3"/>
  <c r="DG531" i="3"/>
  <c r="DI531" i="3"/>
  <c r="DJ531" i="3" s="1"/>
  <c r="DF660" i="3"/>
  <c r="DG660" i="3"/>
  <c r="DH660" i="3"/>
  <c r="DI660" i="3"/>
  <c r="DJ660" i="3" s="1"/>
  <c r="DG520" i="3"/>
  <c r="DJ520" i="3" s="1"/>
  <c r="DH520" i="3"/>
  <c r="DI520" i="3"/>
  <c r="DF520" i="3"/>
  <c r="DF697" i="3"/>
  <c r="DG697" i="3"/>
  <c r="DJ697" i="3" s="1"/>
  <c r="DH697" i="3"/>
  <c r="DI697" i="3"/>
  <c r="DF578" i="3"/>
  <c r="DG578" i="3"/>
  <c r="DJ578" i="3" s="1"/>
  <c r="DH578" i="3"/>
  <c r="DI578" i="3"/>
  <c r="DH717" i="3"/>
  <c r="DF717" i="3"/>
  <c r="DG717" i="3"/>
  <c r="DJ717" i="3" s="1"/>
  <c r="DI717" i="3"/>
  <c r="DF778" i="3"/>
  <c r="DG778" i="3"/>
  <c r="DJ778" i="3" s="1"/>
  <c r="DH778" i="3"/>
  <c r="DI778" i="3"/>
  <c r="DI781" i="3"/>
  <c r="DG781" i="3"/>
  <c r="DH781" i="3"/>
  <c r="DF781" i="3"/>
  <c r="DJ781" i="3" s="1"/>
  <c r="DG979" i="3"/>
  <c r="DJ979" i="3" s="1"/>
  <c r="DH979" i="3"/>
  <c r="DI979" i="3"/>
  <c r="DF979" i="3"/>
  <c r="DF963" i="3"/>
  <c r="DJ963" i="3" s="1"/>
  <c r="DG963" i="3"/>
  <c r="DH963" i="3"/>
  <c r="DI963" i="3"/>
  <c r="DH1060" i="3"/>
  <c r="DF1060" i="3"/>
  <c r="DJ1060" i="3" s="1"/>
  <c r="DG1060" i="3"/>
  <c r="DI1060" i="3"/>
  <c r="DF1035" i="3"/>
  <c r="DG1035" i="3"/>
  <c r="DJ1035" i="3" s="1"/>
  <c r="DI1035" i="3"/>
  <c r="DH1035" i="3"/>
  <c r="DH1066" i="3"/>
  <c r="DF1066" i="3"/>
  <c r="DI1066" i="3"/>
  <c r="DG1066" i="3"/>
  <c r="DJ1066" i="3" s="1"/>
  <c r="DH1130" i="3"/>
  <c r="DF1130" i="3"/>
  <c r="DG1130" i="3"/>
  <c r="DJ1130" i="3" s="1"/>
  <c r="DI1130" i="3"/>
  <c r="DF1120" i="3"/>
  <c r="DG1120" i="3"/>
  <c r="DH1120" i="3"/>
  <c r="DI1120" i="3"/>
  <c r="DJ1120" i="3" s="1"/>
  <c r="DF1215" i="3"/>
  <c r="DJ1215" i="3" s="1"/>
  <c r="DH1215" i="3"/>
  <c r="DI1215" i="3"/>
  <c r="DG1215" i="3"/>
  <c r="DF1239" i="3"/>
  <c r="DG1239" i="3"/>
  <c r="DH1239" i="3"/>
  <c r="DI1239" i="3"/>
  <c r="DJ1239" i="3" s="1"/>
  <c r="DH1284" i="3"/>
  <c r="DI1284" i="3"/>
  <c r="DF1284" i="3"/>
  <c r="DG1284" i="3"/>
  <c r="DJ1284" i="3" s="1"/>
  <c r="DH1405" i="3"/>
  <c r="DF1405" i="3"/>
  <c r="DG1405" i="3"/>
  <c r="DJ1405" i="3" s="1"/>
  <c r="DI1405" i="3"/>
  <c r="DH1249" i="3"/>
  <c r="DF1249" i="3"/>
  <c r="DG1249" i="3"/>
  <c r="DI1249" i="3"/>
  <c r="DJ1249" i="3" s="1"/>
  <c r="DF1395" i="3"/>
  <c r="DG1395" i="3"/>
  <c r="DI1395" i="3"/>
  <c r="DJ1395" i="3" s="1"/>
  <c r="DH1395" i="3"/>
  <c r="DF1441" i="3"/>
  <c r="DG1441" i="3"/>
  <c r="DH1441" i="3"/>
  <c r="DI1441" i="3"/>
  <c r="DJ1441" i="3" s="1"/>
  <c r="DG1242" i="3"/>
  <c r="DJ1242" i="3" s="1"/>
  <c r="DH1242" i="3"/>
  <c r="DI1242" i="3"/>
  <c r="DF1242" i="3"/>
  <c r="DF1468" i="3"/>
  <c r="DJ1468" i="3" s="1"/>
  <c r="DH1468" i="3"/>
  <c r="DI1468" i="3"/>
  <c r="DG1468" i="3"/>
  <c r="DF45" i="3"/>
  <c r="DG45" i="3"/>
  <c r="DJ45" i="3" s="1"/>
  <c r="DH45" i="3"/>
  <c r="DI45" i="3"/>
  <c r="DF41" i="3"/>
  <c r="DG41" i="3"/>
  <c r="DJ41" i="3" s="1"/>
  <c r="DH41" i="3"/>
  <c r="DI41" i="3"/>
  <c r="DF1462" i="3"/>
  <c r="DG1462" i="3"/>
  <c r="DH1462" i="3"/>
  <c r="DI1462" i="3"/>
  <c r="DJ1462" i="3" s="1"/>
  <c r="DF79" i="3"/>
  <c r="DG79" i="3"/>
  <c r="DH79" i="3"/>
  <c r="DI79" i="3"/>
  <c r="DJ79" i="3" s="1"/>
  <c r="DF217" i="3"/>
  <c r="DG217" i="3"/>
  <c r="DI217" i="3"/>
  <c r="DJ217" i="3" s="1"/>
  <c r="DH217" i="3"/>
  <c r="DF167" i="3"/>
  <c r="DG167" i="3"/>
  <c r="DH167" i="3"/>
  <c r="DI167" i="3"/>
  <c r="DJ167" i="3" s="1"/>
  <c r="S125" i="1"/>
  <c r="U41" i="1"/>
  <c r="Q51" i="1"/>
  <c r="CP51" i="1" s="1"/>
  <c r="O51" i="1" s="1"/>
  <c r="DG159" i="3"/>
  <c r="DH159" i="3"/>
  <c r="DF159" i="3"/>
  <c r="DJ159" i="3" s="1"/>
  <c r="DI159" i="3"/>
  <c r="DH214" i="3"/>
  <c r="DF214" i="3"/>
  <c r="DJ214" i="3" s="1"/>
  <c r="DI214" i="3"/>
  <c r="DG214" i="3"/>
  <c r="DG172" i="3"/>
  <c r="DI172" i="3"/>
  <c r="DJ172" i="3" s="1"/>
  <c r="DF172" i="3"/>
  <c r="DH172" i="3"/>
  <c r="I133" i="1"/>
  <c r="K133" i="1"/>
  <c r="U129" i="1"/>
  <c r="AH158" i="1" s="1"/>
  <c r="DL158" i="1"/>
  <c r="DY111" i="1"/>
  <c r="W131" i="1"/>
  <c r="R208" i="1"/>
  <c r="DH362" i="3"/>
  <c r="DI362" i="3"/>
  <c r="DF362" i="3"/>
  <c r="DJ362" i="3" s="1"/>
  <c r="DG362" i="3"/>
  <c r="AU111" i="1"/>
  <c r="F177" i="1"/>
  <c r="GX124" i="1"/>
  <c r="DG287" i="3"/>
  <c r="DH287" i="3"/>
  <c r="DI287" i="3"/>
  <c r="DJ287" i="3" s="1"/>
  <c r="DF287" i="3"/>
  <c r="AP190" i="1"/>
  <c r="F246" i="1"/>
  <c r="CY113" i="1"/>
  <c r="X113" i="1" s="1"/>
  <c r="AK158" i="1" s="1"/>
  <c r="W154" i="1"/>
  <c r="P129" i="1"/>
  <c r="CP129" i="1" s="1"/>
  <c r="O129" i="1" s="1"/>
  <c r="GM129" i="1" s="1"/>
  <c r="GO129" i="1" s="1"/>
  <c r="Q203" i="1"/>
  <c r="GM197" i="1"/>
  <c r="GN197" i="1" s="1"/>
  <c r="GM234" i="1"/>
  <c r="GN234" i="1" s="1"/>
  <c r="CZ283" i="1"/>
  <c r="Y283" i="1" s="1"/>
  <c r="P208" i="1"/>
  <c r="CP208" i="1" s="1"/>
  <c r="O208" i="1" s="1"/>
  <c r="GM208" i="1" s="1"/>
  <c r="GO208" i="1" s="1"/>
  <c r="CC237" i="1" s="1"/>
  <c r="DG621" i="3"/>
  <c r="DH621" i="3"/>
  <c r="DI621" i="3"/>
  <c r="DF621" i="3"/>
  <c r="DJ621" i="3" s="1"/>
  <c r="AL237" i="1"/>
  <c r="CG269" i="1"/>
  <c r="AX316" i="1"/>
  <c r="CI348" i="1"/>
  <c r="AZ395" i="1"/>
  <c r="DF658" i="3"/>
  <c r="DG658" i="3"/>
  <c r="DJ658" i="3" s="1"/>
  <c r="DI658" i="3"/>
  <c r="DH658" i="3"/>
  <c r="GM281" i="1"/>
  <c r="GN281" i="1" s="1"/>
  <c r="DG636" i="3"/>
  <c r="DH636" i="3"/>
  <c r="DI636" i="3"/>
  <c r="DF636" i="3"/>
  <c r="DJ636" i="3" s="1"/>
  <c r="DH780" i="3"/>
  <c r="DI780" i="3"/>
  <c r="DG780" i="3"/>
  <c r="DJ780" i="3" s="1"/>
  <c r="DF780" i="3"/>
  <c r="CY309" i="1"/>
  <c r="X309" i="1" s="1"/>
  <c r="GM309" i="1" s="1"/>
  <c r="GO309" i="1" s="1"/>
  <c r="GM280" i="1"/>
  <c r="GN280" i="1" s="1"/>
  <c r="GM313" i="1"/>
  <c r="GN313" i="1" s="1"/>
  <c r="DO316" i="1"/>
  <c r="EB269" i="1"/>
  <c r="AD348" i="1"/>
  <c r="Q395" i="1"/>
  <c r="AE474" i="1"/>
  <c r="DG645" i="3"/>
  <c r="DH645" i="3"/>
  <c r="DF645" i="3"/>
  <c r="DJ645" i="3" s="1"/>
  <c r="DI645" i="3"/>
  <c r="CY431" i="1"/>
  <c r="X431" i="1" s="1"/>
  <c r="GM431" i="1" s="1"/>
  <c r="GN431" i="1" s="1"/>
  <c r="CZ431" i="1"/>
  <c r="Y431" i="1" s="1"/>
  <c r="DF926" i="3"/>
  <c r="DG926" i="3"/>
  <c r="DI926" i="3"/>
  <c r="DJ926" i="3" s="1"/>
  <c r="DH926" i="3"/>
  <c r="DF854" i="3"/>
  <c r="DH854" i="3"/>
  <c r="DG854" i="3"/>
  <c r="DJ854" i="3" s="1"/>
  <c r="DI854" i="3"/>
  <c r="GM438" i="1"/>
  <c r="GN438" i="1" s="1"/>
  <c r="DX395" i="1"/>
  <c r="GM448" i="1"/>
  <c r="GN448" i="1" s="1"/>
  <c r="AJ348" i="1"/>
  <c r="W395" i="1"/>
  <c r="DF797" i="3"/>
  <c r="DG797" i="3"/>
  <c r="DI797" i="3"/>
  <c r="DJ797" i="3" s="1"/>
  <c r="DH797" i="3"/>
  <c r="DF850" i="3"/>
  <c r="DG850" i="3"/>
  <c r="DJ850" i="3" s="1"/>
  <c r="DH850" i="3"/>
  <c r="DI850" i="3"/>
  <c r="DG1103" i="3"/>
  <c r="DI1103" i="3"/>
  <c r="DJ1103" i="3" s="1"/>
  <c r="DH1103" i="3"/>
  <c r="DF1103" i="3"/>
  <c r="DG990" i="3"/>
  <c r="DJ990" i="3" s="1"/>
  <c r="DI990" i="3"/>
  <c r="DF990" i="3"/>
  <c r="DH990" i="3"/>
  <c r="GM463" i="1"/>
  <c r="GO463" i="1" s="1"/>
  <c r="CP468" i="1"/>
  <c r="O468" i="1" s="1"/>
  <c r="GM468" i="1" s="1"/>
  <c r="GO468" i="1" s="1"/>
  <c r="S506" i="1"/>
  <c r="F568" i="1"/>
  <c r="DG974" i="3"/>
  <c r="DI974" i="3"/>
  <c r="DH974" i="3"/>
  <c r="DF974" i="3"/>
  <c r="DJ974" i="3" s="1"/>
  <c r="DG1238" i="3"/>
  <c r="DI1238" i="3"/>
  <c r="DF1238" i="3"/>
  <c r="DJ1238" i="3" s="1"/>
  <c r="DH1238" i="3"/>
  <c r="GM587" i="1"/>
  <c r="AB632" i="1"/>
  <c r="CP523" i="1"/>
  <c r="O523" i="1" s="1"/>
  <c r="GM523" i="1" s="1"/>
  <c r="GN523" i="1" s="1"/>
  <c r="DG1057" i="3"/>
  <c r="DJ1057" i="3" s="1"/>
  <c r="DI1057" i="3"/>
  <c r="DF1057" i="3"/>
  <c r="DH1057" i="3"/>
  <c r="GM589" i="1"/>
  <c r="GN589" i="1" s="1"/>
  <c r="DG1330" i="3"/>
  <c r="DJ1330" i="3" s="1"/>
  <c r="DH1330" i="3"/>
  <c r="DI1330" i="3"/>
  <c r="DF1330" i="3"/>
  <c r="CZ695" i="1"/>
  <c r="Y695" i="1" s="1"/>
  <c r="GM695" i="1" s="1"/>
  <c r="GO695" i="1" s="1"/>
  <c r="FU711" i="1" s="1"/>
  <c r="DF1398" i="3"/>
  <c r="DG1398" i="3"/>
  <c r="DJ1398" i="3" s="1"/>
  <c r="DH1398" i="3"/>
  <c r="DI1398" i="3"/>
  <c r="DF1454" i="3"/>
  <c r="DJ1454" i="3" s="1"/>
  <c r="DH1454" i="3"/>
  <c r="DG1454" i="3"/>
  <c r="DI1454" i="3"/>
  <c r="GM688" i="1"/>
  <c r="GO688" i="1" s="1"/>
  <c r="DG1381" i="3"/>
  <c r="DH1381" i="3"/>
  <c r="DI1381" i="3"/>
  <c r="DF1381" i="3"/>
  <c r="DJ1381" i="3" s="1"/>
  <c r="EV743" i="1"/>
  <c r="P815" i="1"/>
  <c r="GA743" i="1"/>
  <c r="ER790" i="1"/>
  <c r="GM748" i="1"/>
  <c r="GN748" i="1" s="1"/>
  <c r="GM764" i="1"/>
  <c r="GN764" i="1" s="1"/>
  <c r="GM780" i="1"/>
  <c r="GO780" i="1" s="1"/>
  <c r="DG1343" i="3"/>
  <c r="DJ1343" i="3" s="1"/>
  <c r="DH1343" i="3"/>
  <c r="DI1343" i="3"/>
  <c r="DF1343" i="3"/>
  <c r="ET822" i="1"/>
  <c r="P882" i="1"/>
  <c r="DH1428" i="3"/>
  <c r="DF1428" i="3"/>
  <c r="DG1428" i="3"/>
  <c r="DI1428" i="3"/>
  <c r="DJ1428" i="3" s="1"/>
  <c r="GM845" i="1"/>
  <c r="GN845" i="1" s="1"/>
  <c r="DF3" i="3"/>
  <c r="DG3" i="3"/>
  <c r="DJ3" i="3" s="1"/>
  <c r="DH3" i="3"/>
  <c r="DI3" i="3"/>
  <c r="DG208" i="3"/>
  <c r="DJ208" i="3" s="1"/>
  <c r="DH208" i="3"/>
  <c r="DI208" i="3"/>
  <c r="DF208" i="3"/>
  <c r="DF351" i="3"/>
  <c r="DJ351" i="3" s="1"/>
  <c r="DG351" i="3"/>
  <c r="DH351" i="3"/>
  <c r="DI351" i="3"/>
  <c r="DF525" i="3"/>
  <c r="DH525" i="3"/>
  <c r="DG525" i="3"/>
  <c r="DI525" i="3"/>
  <c r="DJ525" i="3" s="1"/>
  <c r="DH615" i="3"/>
  <c r="DI615" i="3"/>
  <c r="DF615" i="3"/>
  <c r="DG615" i="3"/>
  <c r="DJ615" i="3" s="1"/>
  <c r="DH788" i="3"/>
  <c r="DF788" i="3"/>
  <c r="DJ788" i="3" s="1"/>
  <c r="DG788" i="3"/>
  <c r="DI788" i="3"/>
  <c r="DF718" i="3"/>
  <c r="DH718" i="3"/>
  <c r="DG718" i="3"/>
  <c r="DJ718" i="3" s="1"/>
  <c r="DI718" i="3"/>
  <c r="DF764" i="3"/>
  <c r="DG764" i="3"/>
  <c r="DJ764" i="3" s="1"/>
  <c r="DI764" i="3"/>
  <c r="DH764" i="3"/>
  <c r="DF823" i="3"/>
  <c r="DG823" i="3"/>
  <c r="DJ823" i="3" s="1"/>
  <c r="DH823" i="3"/>
  <c r="DI823" i="3"/>
  <c r="DH790" i="3"/>
  <c r="DI790" i="3"/>
  <c r="DJ790" i="3" s="1"/>
  <c r="DF790" i="3"/>
  <c r="DG790" i="3"/>
  <c r="DF957" i="3"/>
  <c r="DH957" i="3"/>
  <c r="DI957" i="3"/>
  <c r="DJ957" i="3" s="1"/>
  <c r="DG957" i="3"/>
  <c r="DH973" i="3"/>
  <c r="DF973" i="3"/>
  <c r="DJ973" i="3" s="1"/>
  <c r="DG973" i="3"/>
  <c r="DI973" i="3"/>
  <c r="DH1094" i="3"/>
  <c r="DF1094" i="3"/>
  <c r="DG1094" i="3"/>
  <c r="DI1094" i="3"/>
  <c r="DJ1094" i="3" s="1"/>
  <c r="DF1064" i="3"/>
  <c r="DH1064" i="3"/>
  <c r="DI1064" i="3"/>
  <c r="DG1064" i="3"/>
  <c r="DJ1064" i="3" s="1"/>
  <c r="DF1074" i="3"/>
  <c r="DJ1074" i="3" s="1"/>
  <c r="DH1074" i="3"/>
  <c r="DI1074" i="3"/>
  <c r="DG1074" i="3"/>
  <c r="DH1255" i="3"/>
  <c r="DF1255" i="3"/>
  <c r="DG1255" i="3"/>
  <c r="DI1255" i="3"/>
  <c r="DJ1255" i="3" s="1"/>
  <c r="DF1183" i="3"/>
  <c r="DG1183" i="3"/>
  <c r="DH1183" i="3"/>
  <c r="DI1183" i="3"/>
  <c r="DJ1183" i="3" s="1"/>
  <c r="DF1281" i="3"/>
  <c r="DG1281" i="3"/>
  <c r="DJ1281" i="3" s="1"/>
  <c r="DH1281" i="3"/>
  <c r="DI1281" i="3"/>
  <c r="DF1453" i="3"/>
  <c r="DJ1453" i="3" s="1"/>
  <c r="DG1453" i="3"/>
  <c r="DI1453" i="3"/>
  <c r="DH1453" i="3"/>
  <c r="DF1332" i="3"/>
  <c r="DJ1332" i="3" s="1"/>
  <c r="DG1332" i="3"/>
  <c r="DH1332" i="3"/>
  <c r="DI1332" i="3"/>
  <c r="DG1199" i="3"/>
  <c r="DJ1199" i="3" s="1"/>
  <c r="DH1199" i="3"/>
  <c r="DI1199" i="3"/>
  <c r="DF1199" i="3"/>
  <c r="DF1416" i="3"/>
  <c r="DG1416" i="3"/>
  <c r="DJ1416" i="3" s="1"/>
  <c r="DI1416" i="3"/>
  <c r="DH1416" i="3"/>
  <c r="DF39" i="3"/>
  <c r="DG39" i="3"/>
  <c r="DJ39" i="3" s="1"/>
  <c r="DH39" i="3"/>
  <c r="DI39" i="3"/>
  <c r="DF48" i="3"/>
  <c r="DJ48" i="3" s="1"/>
  <c r="DG48" i="3"/>
  <c r="DH48" i="3"/>
  <c r="DI48" i="3"/>
  <c r="DH1347" i="3"/>
  <c r="DI1347" i="3"/>
  <c r="DJ1347" i="3" s="1"/>
  <c r="DF1347" i="3"/>
  <c r="DG1347" i="3"/>
  <c r="DF1466" i="3"/>
  <c r="DG1466" i="3"/>
  <c r="DJ1466" i="3" s="1"/>
  <c r="DI1466" i="3"/>
  <c r="DH1466" i="3"/>
  <c r="DF1325" i="3"/>
  <c r="DJ1325" i="3" s="1"/>
  <c r="DG1325" i="3"/>
  <c r="DH1325" i="3"/>
  <c r="DI1325" i="3"/>
  <c r="DH1475" i="3"/>
  <c r="DF1475" i="3"/>
  <c r="DJ1475" i="3" s="1"/>
  <c r="DG1475" i="3"/>
  <c r="DI1475" i="3"/>
  <c r="DF170" i="3"/>
  <c r="DH170" i="3"/>
  <c r="DI170" i="3"/>
  <c r="DG170" i="3"/>
  <c r="DJ170" i="3" s="1"/>
  <c r="DG256" i="3"/>
  <c r="DJ256" i="3" s="1"/>
  <c r="DI256" i="3"/>
  <c r="DF256" i="3"/>
  <c r="DH256" i="3"/>
  <c r="DF174" i="3"/>
  <c r="DG174" i="3"/>
  <c r="DJ174" i="3" s="1"/>
  <c r="DI174" i="3"/>
  <c r="DH174" i="3"/>
  <c r="DF1515" i="3"/>
  <c r="DJ1515" i="3" s="1"/>
  <c r="DG1515" i="3"/>
  <c r="DH1515" i="3"/>
  <c r="DI1515" i="3"/>
  <c r="EA111" i="1"/>
  <c r="DN158" i="1"/>
  <c r="CU231" i="3"/>
  <c r="CX231" i="3"/>
  <c r="CX233" i="3"/>
  <c r="CW236" i="3"/>
  <c r="CX236" i="3"/>
  <c r="CW233" i="3"/>
  <c r="CW235" i="3"/>
  <c r="CW234" i="3"/>
  <c r="CX237" i="3"/>
  <c r="U131" i="1"/>
  <c r="DG356" i="3"/>
  <c r="DJ356" i="3" s="1"/>
  <c r="DI356" i="3"/>
  <c r="DF356" i="3"/>
  <c r="DH356" i="3"/>
  <c r="GM115" i="1"/>
  <c r="GN115" i="1" s="1"/>
  <c r="GM147" i="1"/>
  <c r="GO147" i="1" s="1"/>
  <c r="V125" i="1"/>
  <c r="DG295" i="3"/>
  <c r="DI295" i="3"/>
  <c r="DF295" i="3"/>
  <c r="DJ295" i="3" s="1"/>
  <c r="DH295" i="3"/>
  <c r="CG190" i="1"/>
  <c r="AX237" i="1"/>
  <c r="BC111" i="1"/>
  <c r="F174" i="1"/>
  <c r="BC899" i="1"/>
  <c r="DF346" i="3"/>
  <c r="DG346" i="3"/>
  <c r="DJ346" i="3" s="1"/>
  <c r="DH346" i="3"/>
  <c r="DI346" i="3"/>
  <c r="GX131" i="1"/>
  <c r="AQ111" i="1"/>
  <c r="F168" i="1"/>
  <c r="AQ899" i="1"/>
  <c r="GM116" i="1"/>
  <c r="GN116" i="1" s="1"/>
  <c r="DT158" i="1"/>
  <c r="CP206" i="1"/>
  <c r="O206" i="1" s="1"/>
  <c r="AC237" i="1"/>
  <c r="DG441" i="3"/>
  <c r="DJ441" i="3" s="1"/>
  <c r="DH441" i="3"/>
  <c r="DF441" i="3"/>
  <c r="DI441" i="3"/>
  <c r="GM204" i="1"/>
  <c r="GN204" i="1" s="1"/>
  <c r="CY292" i="1"/>
  <c r="X292" i="1" s="1"/>
  <c r="GM292" i="1" s="1"/>
  <c r="GN292" i="1" s="1"/>
  <c r="CZ292" i="1"/>
  <c r="Y292" i="1" s="1"/>
  <c r="U316" i="1"/>
  <c r="AH269" i="1"/>
  <c r="DG560" i="3"/>
  <c r="DH560" i="3"/>
  <c r="DI560" i="3"/>
  <c r="DJ560" i="3" s="1"/>
  <c r="DF560" i="3"/>
  <c r="FY190" i="1"/>
  <c r="EP237" i="1"/>
  <c r="ED237" i="1"/>
  <c r="CY213" i="1"/>
  <c r="X213" i="1" s="1"/>
  <c r="CZ213" i="1"/>
  <c r="Y213" i="1" s="1"/>
  <c r="AJ269" i="1"/>
  <c r="W316" i="1"/>
  <c r="CY384" i="1"/>
  <c r="X384" i="1" s="1"/>
  <c r="CZ384" i="1"/>
  <c r="Y384" i="1" s="1"/>
  <c r="GM289" i="1"/>
  <c r="GN289" i="1" s="1"/>
  <c r="DF703" i="3"/>
  <c r="DJ703" i="3" s="1"/>
  <c r="DG703" i="3"/>
  <c r="DI703" i="3"/>
  <c r="DH703" i="3"/>
  <c r="AL395" i="1"/>
  <c r="GM351" i="1"/>
  <c r="DT395" i="1"/>
  <c r="DG664" i="3"/>
  <c r="DJ664" i="3" s="1"/>
  <c r="DH664" i="3"/>
  <c r="DF664" i="3"/>
  <c r="DI664" i="3"/>
  <c r="AE348" i="1"/>
  <c r="R395" i="1"/>
  <c r="DG795" i="3"/>
  <c r="DH795" i="3"/>
  <c r="DI795" i="3"/>
  <c r="DF795" i="3"/>
  <c r="DJ795" i="3" s="1"/>
  <c r="DF916" i="3"/>
  <c r="DG916" i="3"/>
  <c r="DJ916" i="3" s="1"/>
  <c r="DI916" i="3"/>
  <c r="DH916" i="3"/>
  <c r="FY348" i="1"/>
  <c r="EP395" i="1"/>
  <c r="DG930" i="3"/>
  <c r="DJ930" i="3" s="1"/>
  <c r="DH930" i="3"/>
  <c r="DI930" i="3"/>
  <c r="DF930" i="3"/>
  <c r="CP433" i="1"/>
  <c r="O433" i="1" s="1"/>
  <c r="GM433" i="1" s="1"/>
  <c r="GN433" i="1" s="1"/>
  <c r="AC474" i="1"/>
  <c r="DF853" i="3"/>
  <c r="DG853" i="3"/>
  <c r="DJ853" i="3" s="1"/>
  <c r="DH853" i="3"/>
  <c r="DI853" i="3"/>
  <c r="CP384" i="1"/>
  <c r="O384" i="1" s="1"/>
  <c r="GM384" i="1" s="1"/>
  <c r="GO384" i="1" s="1"/>
  <c r="DG805" i="3"/>
  <c r="DH805" i="3"/>
  <c r="DI805" i="3"/>
  <c r="DF805" i="3"/>
  <c r="DJ805" i="3" s="1"/>
  <c r="DF1105" i="3"/>
  <c r="DG1105" i="3"/>
  <c r="DJ1105" i="3" s="1"/>
  <c r="DH1105" i="3"/>
  <c r="DI1105" i="3"/>
  <c r="DF1065" i="3"/>
  <c r="DG1065" i="3"/>
  <c r="DJ1065" i="3" s="1"/>
  <c r="DH1065" i="3"/>
  <c r="DI1065" i="3"/>
  <c r="FU553" i="1"/>
  <c r="BA474" i="1"/>
  <c r="CJ427" i="1"/>
  <c r="CI506" i="1"/>
  <c r="AZ553" i="1"/>
  <c r="GM509" i="1"/>
  <c r="DT553" i="1"/>
  <c r="ES474" i="1"/>
  <c r="GB427" i="1"/>
  <c r="CC553" i="1"/>
  <c r="DF1047" i="3"/>
  <c r="DG1047" i="3"/>
  <c r="DI1047" i="3"/>
  <c r="DJ1047" i="3" s="1"/>
  <c r="DH1047" i="3"/>
  <c r="DG1232" i="3"/>
  <c r="DJ1232" i="3" s="1"/>
  <c r="DI1232" i="3"/>
  <c r="DF1232" i="3"/>
  <c r="DH1232" i="3"/>
  <c r="DG1216" i="3"/>
  <c r="DH1216" i="3"/>
  <c r="DI1216" i="3"/>
  <c r="DF1216" i="3"/>
  <c r="DJ1216" i="3" s="1"/>
  <c r="AE585" i="1"/>
  <c r="R632" i="1"/>
  <c r="EI506" i="1"/>
  <c r="P563" i="1"/>
  <c r="GM629" i="1"/>
  <c r="GN629" i="1" s="1"/>
  <c r="DO506" i="1"/>
  <c r="P577" i="1"/>
  <c r="ED585" i="1"/>
  <c r="DQ632" i="1"/>
  <c r="EI632" i="1"/>
  <c r="FR585" i="1"/>
  <c r="GA632" i="1"/>
  <c r="DY506" i="1"/>
  <c r="DL553" i="1"/>
  <c r="DV585" i="1"/>
  <c r="DI632" i="1"/>
  <c r="DG1248" i="3"/>
  <c r="DH1248" i="3"/>
  <c r="DI1248" i="3"/>
  <c r="DF1248" i="3"/>
  <c r="DJ1248" i="3" s="1"/>
  <c r="GM590" i="1"/>
  <c r="GN590" i="1" s="1"/>
  <c r="DG1196" i="3"/>
  <c r="DH1196" i="3"/>
  <c r="DI1196" i="3"/>
  <c r="DF1196" i="3"/>
  <c r="DJ1196" i="3" s="1"/>
  <c r="AI585" i="1"/>
  <c r="V632" i="1"/>
  <c r="DF1126" i="3"/>
  <c r="DG1126" i="3"/>
  <c r="DJ1126" i="3" s="1"/>
  <c r="DH1126" i="3"/>
  <c r="DI1126" i="3"/>
  <c r="DF1209" i="3"/>
  <c r="DG1209" i="3"/>
  <c r="DJ1209" i="3" s="1"/>
  <c r="DH1209" i="3"/>
  <c r="DI1209" i="3"/>
  <c r="CZ705" i="1"/>
  <c r="Y705" i="1" s="1"/>
  <c r="GM705" i="1" s="1"/>
  <c r="GO705" i="1" s="1"/>
  <c r="DF1329" i="3"/>
  <c r="DG1329" i="3"/>
  <c r="DJ1329" i="3" s="1"/>
  <c r="DI1329" i="3"/>
  <c r="DH1329" i="3"/>
  <c r="EH664" i="1"/>
  <c r="P720" i="1"/>
  <c r="DF1397" i="3"/>
  <c r="DH1397" i="3"/>
  <c r="DI1397" i="3"/>
  <c r="DG1397" i="3"/>
  <c r="DJ1397" i="3" s="1"/>
  <c r="CZ694" i="1"/>
  <c r="Y694" i="1" s="1"/>
  <c r="GM694" i="1" s="1"/>
  <c r="GO694" i="1" s="1"/>
  <c r="CC711" i="1" s="1"/>
  <c r="DI1321" i="3"/>
  <c r="DF1321" i="3"/>
  <c r="DG1321" i="3"/>
  <c r="DJ1321" i="3" s="1"/>
  <c r="DH1321" i="3"/>
  <c r="W790" i="1"/>
  <c r="AJ743" i="1"/>
  <c r="BD664" i="1"/>
  <c r="F736" i="1"/>
  <c r="CP624" i="1"/>
  <c r="O624" i="1" s="1"/>
  <c r="GM624" i="1" s="1"/>
  <c r="GO624" i="1" s="1"/>
  <c r="FU632" i="1" s="1"/>
  <c r="GM689" i="1"/>
  <c r="GO689" i="1" s="1"/>
  <c r="GM675" i="1"/>
  <c r="GN675" i="1" s="1"/>
  <c r="DF1375" i="3"/>
  <c r="DG1375" i="3"/>
  <c r="DI1375" i="3"/>
  <c r="DJ1375" i="3" s="1"/>
  <c r="DH1375" i="3"/>
  <c r="EB743" i="1"/>
  <c r="DO790" i="1"/>
  <c r="P809" i="1"/>
  <c r="EM743" i="1"/>
  <c r="EI743" i="1"/>
  <c r="P800" i="1"/>
  <c r="DF1473" i="3"/>
  <c r="DG1473" i="3"/>
  <c r="DJ1473" i="3" s="1"/>
  <c r="DH1473" i="3"/>
  <c r="DI1473" i="3"/>
  <c r="I842" i="1"/>
  <c r="K842" i="1"/>
  <c r="I862" i="1"/>
  <c r="I864" i="1"/>
  <c r="K862" i="1"/>
  <c r="K864" i="1"/>
  <c r="W838" i="1"/>
  <c r="AJ869" i="1" s="1"/>
  <c r="FY822" i="1"/>
  <c r="EP869" i="1"/>
  <c r="DF1513" i="3"/>
  <c r="DG1513" i="3"/>
  <c r="DJ1513" i="3" s="1"/>
  <c r="DH1513" i="3"/>
  <c r="DI1513" i="3"/>
  <c r="FU790" i="1"/>
  <c r="DF1433" i="3"/>
  <c r="DG1433" i="3"/>
  <c r="DJ1433" i="3" s="1"/>
  <c r="DH1433" i="3"/>
  <c r="DI1433" i="3"/>
  <c r="S838" i="1"/>
  <c r="AF869" i="1" s="1"/>
  <c r="CZ867" i="1"/>
  <c r="Y867" i="1" s="1"/>
  <c r="DH127" i="3"/>
  <c r="DF127" i="3"/>
  <c r="DG127" i="3"/>
  <c r="DJ127" i="3" s="1"/>
  <c r="DI127" i="3"/>
  <c r="DG141" i="3"/>
  <c r="DH141" i="3"/>
  <c r="DF141" i="3"/>
  <c r="DI141" i="3"/>
  <c r="DJ141" i="3" s="1"/>
  <c r="DF353" i="3"/>
  <c r="DH353" i="3"/>
  <c r="DI353" i="3"/>
  <c r="DJ353" i="3" s="1"/>
  <c r="DG353" i="3"/>
  <c r="DF5" i="3"/>
  <c r="DG5" i="3"/>
  <c r="DH5" i="3"/>
  <c r="DI5" i="3"/>
  <c r="DJ5" i="3" s="1"/>
  <c r="DF102" i="3"/>
  <c r="DG102" i="3"/>
  <c r="DH102" i="3"/>
  <c r="DI102" i="3"/>
  <c r="DJ102" i="3" s="1"/>
  <c r="DF128" i="3"/>
  <c r="DG128" i="3"/>
  <c r="DJ128" i="3" s="1"/>
  <c r="DH128" i="3"/>
  <c r="DI128" i="3"/>
  <c r="DF282" i="3"/>
  <c r="DJ282" i="3" s="1"/>
  <c r="DH282" i="3"/>
  <c r="DI282" i="3"/>
  <c r="DG282" i="3"/>
  <c r="DF292" i="3"/>
  <c r="DJ292" i="3" s="1"/>
  <c r="DG292" i="3"/>
  <c r="DI292" i="3"/>
  <c r="DH292" i="3"/>
  <c r="DF296" i="3"/>
  <c r="DJ296" i="3" s="1"/>
  <c r="DH296" i="3"/>
  <c r="DI296" i="3"/>
  <c r="DG296" i="3"/>
  <c r="DF244" i="3"/>
  <c r="DJ244" i="3" s="1"/>
  <c r="DH244" i="3"/>
  <c r="DI244" i="3"/>
  <c r="DG244" i="3"/>
  <c r="DF394" i="3"/>
  <c r="DJ394" i="3" s="1"/>
  <c r="DH394" i="3"/>
  <c r="DI394" i="3"/>
  <c r="DG394" i="3"/>
  <c r="DF361" i="3"/>
  <c r="DI361" i="3"/>
  <c r="DG361" i="3"/>
  <c r="DJ361" i="3" s="1"/>
  <c r="DH361" i="3"/>
  <c r="DF308" i="3"/>
  <c r="DH308" i="3"/>
  <c r="DI308" i="3"/>
  <c r="DJ308" i="3" s="1"/>
  <c r="DG308" i="3"/>
  <c r="DI534" i="3"/>
  <c r="DJ534" i="3" s="1"/>
  <c r="DF534" i="3"/>
  <c r="DG534" i="3"/>
  <c r="DH534" i="3"/>
  <c r="DG482" i="3"/>
  <c r="DJ482" i="3" s="1"/>
  <c r="DH482" i="3"/>
  <c r="DF482" i="3"/>
  <c r="DI482" i="3"/>
  <c r="DF491" i="3"/>
  <c r="DG491" i="3"/>
  <c r="DJ491" i="3" s="1"/>
  <c r="DH491" i="3"/>
  <c r="DI491" i="3"/>
  <c r="DI508" i="3"/>
  <c r="DF508" i="3"/>
  <c r="DG508" i="3"/>
  <c r="DJ508" i="3" s="1"/>
  <c r="DH508" i="3"/>
  <c r="DF628" i="3"/>
  <c r="DH628" i="3"/>
  <c r="DI628" i="3"/>
  <c r="DG628" i="3"/>
  <c r="DJ628" i="3" s="1"/>
  <c r="DF514" i="3"/>
  <c r="DG514" i="3"/>
  <c r="DJ514" i="3" s="1"/>
  <c r="DH514" i="3"/>
  <c r="DI514" i="3"/>
  <c r="DH586" i="3"/>
  <c r="DI586" i="3"/>
  <c r="DF586" i="3"/>
  <c r="DG586" i="3"/>
  <c r="DJ586" i="3" s="1"/>
  <c r="DF553" i="3"/>
  <c r="DJ553" i="3" s="1"/>
  <c r="DH553" i="3"/>
  <c r="DG553" i="3"/>
  <c r="DI553" i="3"/>
  <c r="DF612" i="3"/>
  <c r="DG612" i="3"/>
  <c r="DH612" i="3"/>
  <c r="DI612" i="3"/>
  <c r="DJ612" i="3" s="1"/>
  <c r="DF708" i="3"/>
  <c r="DG708" i="3"/>
  <c r="DH708" i="3"/>
  <c r="DI708" i="3"/>
  <c r="DJ708" i="3" s="1"/>
  <c r="DF686" i="3"/>
  <c r="DH686" i="3"/>
  <c r="DI686" i="3"/>
  <c r="DJ686" i="3" s="1"/>
  <c r="DG686" i="3"/>
  <c r="DI737" i="3"/>
  <c r="DG737" i="3"/>
  <c r="DJ737" i="3" s="1"/>
  <c r="DH737" i="3"/>
  <c r="DF737" i="3"/>
  <c r="DF741" i="3"/>
  <c r="DG741" i="3"/>
  <c r="DJ741" i="3" s="1"/>
  <c r="DI741" i="3"/>
  <c r="DH741" i="3"/>
  <c r="DF828" i="3"/>
  <c r="DJ828" i="3" s="1"/>
  <c r="DG828" i="3"/>
  <c r="DH828" i="3"/>
  <c r="DI828" i="3"/>
  <c r="DF794" i="3"/>
  <c r="DH794" i="3"/>
  <c r="DI794" i="3"/>
  <c r="DG794" i="3"/>
  <c r="DJ794" i="3" s="1"/>
  <c r="DF852" i="3"/>
  <c r="DH852" i="3"/>
  <c r="DI852" i="3"/>
  <c r="DJ852" i="3" s="1"/>
  <c r="DG852" i="3"/>
  <c r="DF822" i="3"/>
  <c r="DH822" i="3"/>
  <c r="DI822" i="3"/>
  <c r="DJ822" i="3" s="1"/>
  <c r="DG822" i="3"/>
  <c r="DF961" i="3"/>
  <c r="DJ961" i="3" s="1"/>
  <c r="DH961" i="3"/>
  <c r="DI961" i="3"/>
  <c r="DG961" i="3"/>
  <c r="DH1118" i="3"/>
  <c r="DF1118" i="3"/>
  <c r="DG1118" i="3"/>
  <c r="DJ1118" i="3" s="1"/>
  <c r="DI1118" i="3"/>
  <c r="DF938" i="3"/>
  <c r="DJ938" i="3" s="1"/>
  <c r="DG938" i="3"/>
  <c r="DI938" i="3"/>
  <c r="DH938" i="3"/>
  <c r="DH1005" i="3"/>
  <c r="DF1005" i="3"/>
  <c r="DG1005" i="3"/>
  <c r="DI1005" i="3"/>
  <c r="DJ1005" i="3" s="1"/>
  <c r="DF931" i="3"/>
  <c r="DJ931" i="3" s="1"/>
  <c r="DG931" i="3"/>
  <c r="DH931" i="3"/>
  <c r="DI931" i="3"/>
  <c r="DF1236" i="3"/>
  <c r="DJ1236" i="3" s="1"/>
  <c r="DG1236" i="3"/>
  <c r="DI1236" i="3"/>
  <c r="DH1236" i="3"/>
  <c r="DF1195" i="3"/>
  <c r="DH1195" i="3"/>
  <c r="DI1195" i="3"/>
  <c r="DG1195" i="3"/>
  <c r="DJ1195" i="3" s="1"/>
  <c r="DG1293" i="3"/>
  <c r="DJ1293" i="3" s="1"/>
  <c r="DH1293" i="3"/>
  <c r="DI1293" i="3"/>
  <c r="DF1293" i="3"/>
  <c r="DH1434" i="3"/>
  <c r="DF1434" i="3"/>
  <c r="DG1434" i="3"/>
  <c r="DJ1434" i="3" s="1"/>
  <c r="DI1434" i="3"/>
  <c r="DH1191" i="3"/>
  <c r="DF1191" i="3"/>
  <c r="DI1191" i="3"/>
  <c r="DJ1191" i="3" s="1"/>
  <c r="DG1191" i="3"/>
  <c r="DF1258" i="3"/>
  <c r="DG1258" i="3"/>
  <c r="DJ1258" i="3" s="1"/>
  <c r="DH1258" i="3"/>
  <c r="DI1258" i="3"/>
  <c r="DF1252" i="3"/>
  <c r="DH1252" i="3"/>
  <c r="DG1252" i="3"/>
  <c r="DI1252" i="3"/>
  <c r="DJ1252" i="3" s="1"/>
  <c r="DF1338" i="3"/>
  <c r="DG1338" i="3"/>
  <c r="DJ1338" i="3" s="1"/>
  <c r="DH1338" i="3"/>
  <c r="DI1338" i="3"/>
  <c r="DF59" i="3"/>
  <c r="DG59" i="3"/>
  <c r="DJ59" i="3" s="1"/>
  <c r="DH59" i="3"/>
  <c r="DI59" i="3"/>
  <c r="DF1337" i="3"/>
  <c r="DG1337" i="3"/>
  <c r="DJ1337" i="3" s="1"/>
  <c r="DH1337" i="3"/>
  <c r="DI1337" i="3"/>
  <c r="DF1438" i="3"/>
  <c r="DJ1438" i="3" s="1"/>
  <c r="DG1438" i="3"/>
  <c r="DI1438" i="3"/>
  <c r="DH1438" i="3"/>
  <c r="DH85" i="3"/>
  <c r="DI85" i="3"/>
  <c r="DF85" i="3"/>
  <c r="DJ85" i="3" s="1"/>
  <c r="DG85" i="3"/>
  <c r="DH158" i="3"/>
  <c r="DI158" i="3"/>
  <c r="DF158" i="3"/>
  <c r="DJ158" i="3" s="1"/>
  <c r="DG158" i="3"/>
  <c r="GA26" i="1"/>
  <c r="ER79" i="1"/>
  <c r="CZ32" i="1"/>
  <c r="Y32" i="1" s="1"/>
  <c r="AL79" i="1" s="1"/>
  <c r="DG257" i="3"/>
  <c r="DJ257" i="3" s="1"/>
  <c r="DH257" i="3"/>
  <c r="DI257" i="3"/>
  <c r="DF257" i="3"/>
  <c r="EB79" i="1"/>
  <c r="AP26" i="1"/>
  <c r="F88" i="1"/>
  <c r="AP899" i="1"/>
  <c r="I210" i="1"/>
  <c r="K210" i="1"/>
  <c r="I230" i="1"/>
  <c r="I232" i="1"/>
  <c r="T206" i="1"/>
  <c r="AG237" i="1" s="1"/>
  <c r="K230" i="1"/>
  <c r="K232" i="1"/>
  <c r="R151" i="1"/>
  <c r="GX151" i="1"/>
  <c r="GM118" i="1"/>
  <c r="GN118" i="1" s="1"/>
  <c r="V151" i="1"/>
  <c r="DH294" i="3"/>
  <c r="DF294" i="3"/>
  <c r="DJ294" i="3" s="1"/>
  <c r="DG294" i="3"/>
  <c r="DI294" i="3"/>
  <c r="W26" i="1"/>
  <c r="F103" i="1"/>
  <c r="DI352" i="3"/>
  <c r="DF352" i="3"/>
  <c r="DJ352" i="3" s="1"/>
  <c r="DG352" i="3"/>
  <c r="DH352" i="3"/>
  <c r="GM123" i="1"/>
  <c r="GN123" i="1" s="1"/>
  <c r="GM201" i="1"/>
  <c r="GN201" i="1" s="1"/>
  <c r="V207" i="1"/>
  <c r="EA237" i="1" s="1"/>
  <c r="ET190" i="1"/>
  <c r="P250" i="1"/>
  <c r="DF506" i="3"/>
  <c r="DG506" i="3"/>
  <c r="DJ506" i="3" s="1"/>
  <c r="DI506" i="3"/>
  <c r="DH506" i="3"/>
  <c r="DG568" i="3"/>
  <c r="DI568" i="3"/>
  <c r="DH568" i="3"/>
  <c r="DF568" i="3"/>
  <c r="DJ568" i="3" s="1"/>
  <c r="GN192" i="1"/>
  <c r="U207" i="1"/>
  <c r="DZ237" i="1" s="1"/>
  <c r="F320" i="1"/>
  <c r="AO269" i="1"/>
  <c r="EC237" i="1"/>
  <c r="DF655" i="3"/>
  <c r="DG655" i="3"/>
  <c r="DJ655" i="3" s="1"/>
  <c r="DI655" i="3"/>
  <c r="DH655" i="3"/>
  <c r="GB269" i="1"/>
  <c r="ES316" i="1"/>
  <c r="DW395" i="1"/>
  <c r="GM283" i="1"/>
  <c r="GN283" i="1" s="1"/>
  <c r="AK395" i="1"/>
  <c r="DI663" i="3"/>
  <c r="DF663" i="3"/>
  <c r="DG663" i="3"/>
  <c r="DJ663" i="3" s="1"/>
  <c r="DH663" i="3"/>
  <c r="GM300" i="1"/>
  <c r="GO300" i="1" s="1"/>
  <c r="FU316" i="1" s="1"/>
  <c r="CP370" i="1"/>
  <c r="O370" i="1" s="1"/>
  <c r="GM370" i="1" s="1"/>
  <c r="GN370" i="1" s="1"/>
  <c r="DI789" i="3"/>
  <c r="DJ789" i="3" s="1"/>
  <c r="DF789" i="3"/>
  <c r="DG789" i="3"/>
  <c r="DH789" i="3"/>
  <c r="DF642" i="3"/>
  <c r="DG642" i="3"/>
  <c r="DJ642" i="3" s="1"/>
  <c r="DI642" i="3"/>
  <c r="DH642" i="3"/>
  <c r="DF913" i="3"/>
  <c r="DG913" i="3"/>
  <c r="DJ913" i="3" s="1"/>
  <c r="DI913" i="3"/>
  <c r="DH913" i="3"/>
  <c r="FU474" i="1"/>
  <c r="EG348" i="1"/>
  <c r="P399" i="1"/>
  <c r="DG825" i="3"/>
  <c r="DI825" i="3"/>
  <c r="DF825" i="3"/>
  <c r="DJ825" i="3" s="1"/>
  <c r="DH825" i="3"/>
  <c r="AG348" i="1"/>
  <c r="T395" i="1"/>
  <c r="DM474" i="1"/>
  <c r="DZ427" i="1"/>
  <c r="DG988" i="3"/>
  <c r="DH988" i="3"/>
  <c r="DI988" i="3"/>
  <c r="DJ988" i="3" s="1"/>
  <c r="DF988" i="3"/>
  <c r="GM516" i="1"/>
  <c r="GN516" i="1" s="1"/>
  <c r="GM513" i="1"/>
  <c r="GN513" i="1" s="1"/>
  <c r="GM452" i="1"/>
  <c r="GO452" i="1" s="1"/>
  <c r="EB427" i="1"/>
  <c r="DO474" i="1"/>
  <c r="EH506" i="1"/>
  <c r="P562" i="1"/>
  <c r="DF1050" i="3"/>
  <c r="DH1050" i="3"/>
  <c r="DG1050" i="3"/>
  <c r="DJ1050" i="3" s="1"/>
  <c r="DI1050" i="3"/>
  <c r="DG1214" i="3"/>
  <c r="DI1214" i="3"/>
  <c r="DJ1214" i="3" s="1"/>
  <c r="DF1214" i="3"/>
  <c r="DH1214" i="3"/>
  <c r="DG1186" i="3"/>
  <c r="DJ1186" i="3" s="1"/>
  <c r="DH1186" i="3"/>
  <c r="DI1186" i="3"/>
  <c r="DF1186" i="3"/>
  <c r="DZ585" i="1"/>
  <c r="DM632" i="1"/>
  <c r="CY685" i="1"/>
  <c r="X685" i="1" s="1"/>
  <c r="GM685" i="1" s="1"/>
  <c r="GN685" i="1" s="1"/>
  <c r="CZ685" i="1"/>
  <c r="Y685" i="1" s="1"/>
  <c r="F643" i="1"/>
  <c r="AZ585" i="1"/>
  <c r="EC632" i="1"/>
  <c r="DG1241" i="3"/>
  <c r="DJ1241" i="3" s="1"/>
  <c r="DI1241" i="3"/>
  <c r="DF1241" i="3"/>
  <c r="DH1241" i="3"/>
  <c r="GM593" i="1"/>
  <c r="GN593" i="1" s="1"/>
  <c r="GM630" i="1"/>
  <c r="GN630" i="1" s="1"/>
  <c r="DU632" i="1"/>
  <c r="DI1123" i="3"/>
  <c r="DJ1123" i="3" s="1"/>
  <c r="DF1123" i="3"/>
  <c r="DG1123" i="3"/>
  <c r="DH1123" i="3"/>
  <c r="DF1208" i="3"/>
  <c r="DH1208" i="3"/>
  <c r="DI1208" i="3"/>
  <c r="DG1208" i="3"/>
  <c r="DJ1208" i="3" s="1"/>
  <c r="DF1326" i="3"/>
  <c r="DG1326" i="3"/>
  <c r="DH1326" i="3"/>
  <c r="DI1326" i="3"/>
  <c r="DJ1326" i="3" s="1"/>
  <c r="BA790" i="1"/>
  <c r="CJ743" i="1"/>
  <c r="AF664" i="1"/>
  <c r="S711" i="1"/>
  <c r="DF1366" i="3"/>
  <c r="DG1366" i="3"/>
  <c r="DH1366" i="3"/>
  <c r="DI1366" i="3"/>
  <c r="DJ1366" i="3" s="1"/>
  <c r="DF1352" i="3"/>
  <c r="DJ1352" i="3" s="1"/>
  <c r="DG1352" i="3"/>
  <c r="DH1352" i="3"/>
  <c r="DI1352" i="3"/>
  <c r="GA664" i="1"/>
  <c r="ER711" i="1"/>
  <c r="EM664" i="1"/>
  <c r="P730" i="1"/>
  <c r="GM676" i="1"/>
  <c r="GN676" i="1" s="1"/>
  <c r="DF1384" i="3"/>
  <c r="DJ1384" i="3" s="1"/>
  <c r="DG1384" i="3"/>
  <c r="DH1384" i="3"/>
  <c r="DI1384" i="3"/>
  <c r="FY743" i="1"/>
  <c r="EP790" i="1"/>
  <c r="AO822" i="1"/>
  <c r="F873" i="1"/>
  <c r="F800" i="1"/>
  <c r="AQ743" i="1"/>
  <c r="BD822" i="1"/>
  <c r="F894" i="1"/>
  <c r="DW869" i="1"/>
  <c r="DF1342" i="3"/>
  <c r="DG1342" i="3"/>
  <c r="DJ1342" i="3" s="1"/>
  <c r="DI1342" i="3"/>
  <c r="DH1342" i="3"/>
  <c r="HG838" i="1"/>
  <c r="EA822" i="1"/>
  <c r="DN869" i="1"/>
  <c r="GM867" i="1"/>
  <c r="GN867" i="1" s="1"/>
  <c r="GX838" i="1"/>
  <c r="CJ869" i="1" s="1"/>
  <c r="J1296" i="7" l="1"/>
  <c r="EL632" i="1"/>
  <c r="FU585" i="1"/>
  <c r="AJ822" i="1"/>
  <c r="W869" i="1"/>
  <c r="CC790" i="1"/>
  <c r="FU822" i="1"/>
  <c r="EL869" i="1"/>
  <c r="CJ190" i="1"/>
  <c r="BA237" i="1"/>
  <c r="AF822" i="1"/>
  <c r="S869" i="1"/>
  <c r="DJ237" i="1"/>
  <c r="DW190" i="1"/>
  <c r="ED664" i="1"/>
  <c r="DQ711" i="1"/>
  <c r="FU348" i="1"/>
  <c r="EL395" i="1"/>
  <c r="AG111" i="1"/>
  <c r="T158" i="1"/>
  <c r="CC26" i="1"/>
  <c r="AT79" i="1"/>
  <c r="FU111" i="1"/>
  <c r="EL158" i="1"/>
  <c r="CJ822" i="1"/>
  <c r="BA869" i="1"/>
  <c r="FU269" i="1"/>
  <c r="EL316" i="1"/>
  <c r="AL26" i="1"/>
  <c r="Y79" i="1"/>
  <c r="AT711" i="1"/>
  <c r="CC664" i="1"/>
  <c r="FU664" i="1"/>
  <c r="EL711" i="1"/>
  <c r="AI822" i="1"/>
  <c r="V869" i="1"/>
  <c r="CC822" i="1"/>
  <c r="AT869" i="1"/>
  <c r="AG822" i="1"/>
  <c r="T869" i="1"/>
  <c r="EC664" i="1"/>
  <c r="DP711" i="1"/>
  <c r="CC427" i="1"/>
  <c r="AT474" i="1"/>
  <c r="T232" i="1"/>
  <c r="W232" i="1"/>
  <c r="S232" i="1"/>
  <c r="R232" i="1"/>
  <c r="GX232" i="1"/>
  <c r="Q232" i="1"/>
  <c r="V232" i="1"/>
  <c r="P232" i="1"/>
  <c r="CP232" i="1" s="1"/>
  <c r="O232" i="1" s="1"/>
  <c r="GM232" i="1" s="1"/>
  <c r="GO232" i="1" s="1"/>
  <c r="U232" i="1"/>
  <c r="GA585" i="1"/>
  <c r="ER632" i="1"/>
  <c r="CC506" i="1"/>
  <c r="AT553" i="1"/>
  <c r="DG237" i="3"/>
  <c r="DI237" i="3"/>
  <c r="DF237" i="3"/>
  <c r="DJ237" i="3" s="1"/>
  <c r="DH237" i="3"/>
  <c r="DX348" i="1"/>
  <c r="DK395" i="1"/>
  <c r="AH111" i="1"/>
  <c r="U158" i="1"/>
  <c r="F652" i="1"/>
  <c r="BA585" i="1"/>
  <c r="GM39" i="1"/>
  <c r="GN39" i="1" s="1"/>
  <c r="AD822" i="1"/>
  <c r="Q869" i="1"/>
  <c r="DK743" i="1"/>
  <c r="P805" i="1"/>
  <c r="AK506" i="1"/>
  <c r="X553" i="1"/>
  <c r="AX348" i="1"/>
  <c r="F402" i="1"/>
  <c r="CY39" i="1"/>
  <c r="X39" i="1" s="1"/>
  <c r="CZ39" i="1"/>
  <c r="Y39" i="1" s="1"/>
  <c r="AL506" i="1"/>
  <c r="Y553" i="1"/>
  <c r="ER427" i="1"/>
  <c r="P485" i="1"/>
  <c r="EV22" i="1"/>
  <c r="EV929" i="1"/>
  <c r="P924" i="1"/>
  <c r="P248" i="1"/>
  <c r="ER190" i="1"/>
  <c r="AL822" i="1"/>
  <c r="Y869" i="1"/>
  <c r="BA269" i="1"/>
  <c r="F336" i="1"/>
  <c r="DG393" i="3"/>
  <c r="DJ393" i="3" s="1"/>
  <c r="DI393" i="3"/>
  <c r="DF393" i="3"/>
  <c r="DH393" i="3"/>
  <c r="T664" i="1"/>
  <c r="F732" i="1"/>
  <c r="DT269" i="1"/>
  <c r="DG316" i="1"/>
  <c r="DX26" i="1"/>
  <c r="DK79" i="1"/>
  <c r="EG22" i="1"/>
  <c r="P903" i="1"/>
  <c r="EG929" i="1"/>
  <c r="DV664" i="1"/>
  <c r="DI711" i="1"/>
  <c r="BA506" i="1"/>
  <c r="F573" i="1"/>
  <c r="P337" i="1"/>
  <c r="DL269" i="1"/>
  <c r="AZ822" i="1"/>
  <c r="F880" i="1"/>
  <c r="AL711" i="1"/>
  <c r="W427" i="1"/>
  <c r="F498" i="1"/>
  <c r="BB22" i="1"/>
  <c r="F912" i="1"/>
  <c r="BB929" i="1"/>
  <c r="AK26" i="1"/>
  <c r="X79" i="1"/>
  <c r="AK711" i="1"/>
  <c r="V111" i="1"/>
  <c r="F181" i="1"/>
  <c r="CV413" i="3"/>
  <c r="CX413" i="3"/>
  <c r="CW416" i="3"/>
  <c r="CX416" i="3"/>
  <c r="CU413" i="3"/>
  <c r="CX421" i="3"/>
  <c r="T230" i="1"/>
  <c r="U230" i="1"/>
  <c r="Q230" i="1"/>
  <c r="P230" i="1"/>
  <c r="CP230" i="1" s="1"/>
  <c r="O230" i="1" s="1"/>
  <c r="R230" i="1"/>
  <c r="CX422" i="3"/>
  <c r="GX230" i="1"/>
  <c r="CX420" i="3"/>
  <c r="S230" i="1"/>
  <c r="V230" i="1"/>
  <c r="CX419" i="3"/>
  <c r="CX418" i="3"/>
  <c r="W230" i="1"/>
  <c r="CX417" i="3"/>
  <c r="CX415" i="3"/>
  <c r="CW415" i="3"/>
  <c r="CX414" i="3"/>
  <c r="ER26" i="1"/>
  <c r="P90" i="1"/>
  <c r="ER899" i="1"/>
  <c r="DT348" i="1"/>
  <c r="DG395" i="1"/>
  <c r="DX822" i="1"/>
  <c r="DK869" i="1"/>
  <c r="AK585" i="1"/>
  <c r="X632" i="1"/>
  <c r="P653" i="1"/>
  <c r="DL585" i="1"/>
  <c r="GM193" i="1"/>
  <c r="DV26" i="1"/>
  <c r="DI79" i="1"/>
  <c r="DF89" i="3"/>
  <c r="DG89" i="3"/>
  <c r="DJ89" i="3" s="1"/>
  <c r="DH89" i="3"/>
  <c r="DI89" i="3"/>
  <c r="EP269" i="1"/>
  <c r="P323" i="1"/>
  <c r="DU26" i="1"/>
  <c r="FW79" i="1"/>
  <c r="FX79" i="1"/>
  <c r="FZ79" i="1"/>
  <c r="DH79" i="1"/>
  <c r="F654" i="1"/>
  <c r="U585" i="1"/>
  <c r="AJ237" i="1"/>
  <c r="AK822" i="1"/>
  <c r="X869" i="1"/>
  <c r="EQ316" i="1"/>
  <c r="FZ269" i="1"/>
  <c r="AI237" i="1"/>
  <c r="T26" i="1"/>
  <c r="F100" i="1"/>
  <c r="AH822" i="1"/>
  <c r="U869" i="1"/>
  <c r="AK269" i="1"/>
  <c r="X316" i="1"/>
  <c r="ED26" i="1"/>
  <c r="DQ79" i="1"/>
  <c r="P743" i="1"/>
  <c r="F793" i="1"/>
  <c r="F497" i="1"/>
  <c r="V427" i="1"/>
  <c r="ED427" i="1"/>
  <c r="DQ474" i="1"/>
  <c r="DO190" i="1"/>
  <c r="P261" i="1"/>
  <c r="AK348" i="1"/>
  <c r="X395" i="1"/>
  <c r="DZ190" i="1"/>
  <c r="DM237" i="1"/>
  <c r="EI585" i="1"/>
  <c r="P642" i="1"/>
  <c r="ES427" i="1"/>
  <c r="P494" i="1"/>
  <c r="GN351" i="1"/>
  <c r="FT395" i="1" s="1"/>
  <c r="FS395" i="1"/>
  <c r="AZ348" i="1"/>
  <c r="F406" i="1"/>
  <c r="CX246" i="3"/>
  <c r="CW249" i="3"/>
  <c r="CX249" i="3"/>
  <c r="CW247" i="3"/>
  <c r="CW250" i="3"/>
  <c r="CU245" i="3"/>
  <c r="CW248" i="3"/>
  <c r="CX251" i="3"/>
  <c r="S133" i="1"/>
  <c r="CX245" i="3"/>
  <c r="Q133" i="1"/>
  <c r="V133" i="1"/>
  <c r="GX133" i="1"/>
  <c r="CV245" i="3"/>
  <c r="T133" i="1"/>
  <c r="CX248" i="3"/>
  <c r="R133" i="1"/>
  <c r="CX247" i="3"/>
  <c r="U133" i="1"/>
  <c r="P133" i="1"/>
  <c r="W133" i="1"/>
  <c r="CX250" i="3"/>
  <c r="ED869" i="1"/>
  <c r="AD585" i="1"/>
  <c r="Q632" i="1"/>
  <c r="FX711" i="1"/>
  <c r="FZ711" i="1"/>
  <c r="DH711" i="1"/>
  <c r="DU664" i="1"/>
  <c r="FW711" i="1"/>
  <c r="AE237" i="1"/>
  <c r="EP585" i="1"/>
  <c r="P639" i="1"/>
  <c r="DH822" i="1"/>
  <c r="P872" i="1"/>
  <c r="X790" i="1"/>
  <c r="AK743" i="1"/>
  <c r="P406" i="1"/>
  <c r="ER348" i="1"/>
  <c r="DN743" i="1"/>
  <c r="P813" i="1"/>
  <c r="DU427" i="1"/>
  <c r="FX474" i="1"/>
  <c r="FZ474" i="1"/>
  <c r="DH474" i="1"/>
  <c r="FW474" i="1"/>
  <c r="BD22" i="1"/>
  <c r="F924" i="1"/>
  <c r="BD929" i="1"/>
  <c r="CP207" i="1"/>
  <c r="O207" i="1" s="1"/>
  <c r="GM207" i="1" s="1"/>
  <c r="GN207" i="1" s="1"/>
  <c r="DU237" i="1"/>
  <c r="AL790" i="1"/>
  <c r="CE664" i="1"/>
  <c r="AV711" i="1"/>
  <c r="FX269" i="1"/>
  <c r="EO316" i="1"/>
  <c r="DQ348" i="1"/>
  <c r="P422" i="1"/>
  <c r="Q111" i="1"/>
  <c r="F170" i="1"/>
  <c r="EC26" i="1"/>
  <c r="DP79" i="1"/>
  <c r="S269" i="1"/>
  <c r="F331" i="1"/>
  <c r="AH237" i="1"/>
  <c r="CH743" i="1"/>
  <c r="AY790" i="1"/>
  <c r="GN666" i="1"/>
  <c r="CB711" i="1" s="1"/>
  <c r="CA711" i="1"/>
  <c r="DO111" i="1"/>
  <c r="P182" i="1"/>
  <c r="AB743" i="1"/>
  <c r="O790" i="1"/>
  <c r="DN237" i="1"/>
  <c r="EA190" i="1"/>
  <c r="CU367" i="3"/>
  <c r="CX373" i="3"/>
  <c r="CX369" i="3"/>
  <c r="CV367" i="3"/>
  <c r="CW372" i="3"/>
  <c r="CX367" i="3"/>
  <c r="CW371" i="3"/>
  <c r="CX370" i="3"/>
  <c r="CW369" i="3"/>
  <c r="T210" i="1"/>
  <c r="V210" i="1"/>
  <c r="U210" i="1"/>
  <c r="CW370" i="3"/>
  <c r="CX371" i="3"/>
  <c r="CX372" i="3"/>
  <c r="CX368" i="3"/>
  <c r="W210" i="1"/>
  <c r="S210" i="1"/>
  <c r="GX210" i="1"/>
  <c r="Q210" i="1"/>
  <c r="EP822" i="1"/>
  <c r="P876" i="1"/>
  <c r="DQ585" i="1"/>
  <c r="P659" i="1"/>
  <c r="DT506" i="1"/>
  <c r="DG553" i="1"/>
  <c r="AC427" i="1"/>
  <c r="CE474" i="1"/>
  <c r="CF474" i="1"/>
  <c r="CH474" i="1"/>
  <c r="P474" i="1"/>
  <c r="AL348" i="1"/>
  <c r="Y395" i="1"/>
  <c r="ED190" i="1"/>
  <c r="DQ237" i="1"/>
  <c r="AB585" i="1"/>
  <c r="O632" i="1"/>
  <c r="EC822" i="1"/>
  <c r="DP869" i="1"/>
  <c r="DM506" i="1"/>
  <c r="P575" i="1"/>
  <c r="GM667" i="1"/>
  <c r="DT711" i="1"/>
  <c r="FU26" i="1"/>
  <c r="EL79" i="1"/>
  <c r="FZ822" i="1"/>
  <c r="EQ869" i="1"/>
  <c r="S585" i="1"/>
  <c r="F647" i="1"/>
  <c r="AB158" i="1"/>
  <c r="CY41" i="1"/>
  <c r="X41" i="1" s="1"/>
  <c r="CF664" i="1"/>
  <c r="AW711" i="1"/>
  <c r="FW269" i="1"/>
  <c r="EN316" i="1"/>
  <c r="GM213" i="1"/>
  <c r="GN213" i="1" s="1"/>
  <c r="ER111" i="1"/>
  <c r="P169" i="1"/>
  <c r="DL743" i="1"/>
  <c r="P811" i="1"/>
  <c r="DV506" i="1"/>
  <c r="DI553" i="1"/>
  <c r="DG283" i="3"/>
  <c r="DH283" i="3"/>
  <c r="DF283" i="3"/>
  <c r="DJ283" i="3" s="1"/>
  <c r="DI283" i="3"/>
  <c r="GM29" i="1"/>
  <c r="DT79" i="1"/>
  <c r="AC26" i="1"/>
  <c r="P79" i="1"/>
  <c r="CE79" i="1"/>
  <c r="CF79" i="1"/>
  <c r="CH79" i="1"/>
  <c r="CY203" i="1"/>
  <c r="X203" i="1" s="1"/>
  <c r="CZ203" i="1"/>
  <c r="Y203" i="1" s="1"/>
  <c r="U233" i="1"/>
  <c r="P233" i="1"/>
  <c r="CP233" i="1" s="1"/>
  <c r="O233" i="1" s="1"/>
  <c r="GM233" i="1" s="1"/>
  <c r="GO233" i="1" s="1"/>
  <c r="W233" i="1"/>
  <c r="V233" i="1"/>
  <c r="T233" i="1"/>
  <c r="S233" i="1"/>
  <c r="R233" i="1"/>
  <c r="GX233" i="1"/>
  <c r="EH22" i="1"/>
  <c r="P908" i="1"/>
  <c r="G16" i="2" s="1"/>
  <c r="EH929" i="1"/>
  <c r="CF743" i="1"/>
  <c r="AW790" i="1"/>
  <c r="O711" i="1"/>
  <c r="AB664" i="1"/>
  <c r="AX26" i="1"/>
  <c r="F86" i="1"/>
  <c r="AX899" i="1"/>
  <c r="GB190" i="1"/>
  <c r="ES237" i="1"/>
  <c r="DL190" i="1"/>
  <c r="P258" i="1"/>
  <c r="CA790" i="1"/>
  <c r="GN745" i="1"/>
  <c r="CB790" i="1" s="1"/>
  <c r="R506" i="1"/>
  <c r="F567" i="1"/>
  <c r="S664" i="1"/>
  <c r="F726" i="1"/>
  <c r="GN509" i="1"/>
  <c r="FT553" i="1" s="1"/>
  <c r="FS553" i="1"/>
  <c r="EP190" i="1"/>
  <c r="P244" i="1"/>
  <c r="DF236" i="3"/>
  <c r="DH236" i="3"/>
  <c r="DG236" i="3"/>
  <c r="DJ236" i="3" s="1"/>
  <c r="DI236" i="3"/>
  <c r="GN587" i="1"/>
  <c r="CB632" i="1" s="1"/>
  <c r="CA632" i="1"/>
  <c r="AE427" i="1"/>
  <c r="R474" i="1"/>
  <c r="AX269" i="1"/>
  <c r="F323" i="1"/>
  <c r="CC158" i="1"/>
  <c r="ER822" i="1"/>
  <c r="P880" i="1"/>
  <c r="DI790" i="1"/>
  <c r="DV743" i="1"/>
  <c r="CE632" i="1"/>
  <c r="CF632" i="1"/>
  <c r="CH632" i="1"/>
  <c r="AC585" i="1"/>
  <c r="P632" i="1"/>
  <c r="T585" i="1"/>
  <c r="F653" i="1"/>
  <c r="FX822" i="1"/>
  <c r="EO869" i="1"/>
  <c r="CZ51" i="1"/>
  <c r="Y51" i="1" s="1"/>
  <c r="GM51" i="1" s="1"/>
  <c r="GN51" i="1" s="1"/>
  <c r="EC743" i="1"/>
  <c r="DP790" i="1"/>
  <c r="GM113" i="1"/>
  <c r="P664" i="1"/>
  <c r="F714" i="1"/>
  <c r="AZ743" i="1"/>
  <c r="F801" i="1"/>
  <c r="ED506" i="1"/>
  <c r="DQ553" i="1"/>
  <c r="AC348" i="1"/>
  <c r="P395" i="1"/>
  <c r="CE395" i="1"/>
  <c r="CF395" i="1"/>
  <c r="CH395" i="1"/>
  <c r="EC427" i="1"/>
  <c r="DP474" i="1"/>
  <c r="DQ316" i="1"/>
  <c r="ED269" i="1"/>
  <c r="T153" i="1"/>
  <c r="W153" i="1"/>
  <c r="U153" i="1"/>
  <c r="S153" i="1"/>
  <c r="V153" i="1"/>
  <c r="GX153" i="1"/>
  <c r="P153" i="1"/>
  <c r="GM673" i="1"/>
  <c r="GN673" i="1" s="1"/>
  <c r="DL664" i="1"/>
  <c r="P732" i="1"/>
  <c r="DX427" i="1"/>
  <c r="DK474" i="1"/>
  <c r="EP111" i="1"/>
  <c r="P165" i="1"/>
  <c r="DT632" i="1"/>
  <c r="P210" i="1"/>
  <c r="CP210" i="1" s="1"/>
  <c r="O210" i="1" s="1"/>
  <c r="DJ664" i="1"/>
  <c r="P725" i="1"/>
  <c r="EC585" i="1"/>
  <c r="DP632" i="1"/>
  <c r="AP22" i="1"/>
  <c r="AP929" i="1"/>
  <c r="F908" i="1"/>
  <c r="V16" i="2" s="1"/>
  <c r="ES269" i="1"/>
  <c r="P336" i="1"/>
  <c r="AZ506" i="1"/>
  <c r="F564" i="1"/>
  <c r="Q348" i="1"/>
  <c r="F407" i="1"/>
  <c r="CY125" i="1"/>
  <c r="X125" i="1" s="1"/>
  <c r="CZ125" i="1"/>
  <c r="Y125" i="1" s="1"/>
  <c r="EP427" i="1"/>
  <c r="P481" i="1"/>
  <c r="F339" i="1"/>
  <c r="V269" i="1"/>
  <c r="DT474" i="1"/>
  <c r="GM430" i="1"/>
  <c r="AK190" i="1"/>
  <c r="X237" i="1"/>
  <c r="AX111" i="1"/>
  <c r="F165" i="1"/>
  <c r="AD26" i="1"/>
  <c r="Q79" i="1"/>
  <c r="FW822" i="1"/>
  <c r="EN869" i="1"/>
  <c r="AZ899" i="1"/>
  <c r="EM22" i="1"/>
  <c r="EM929" i="1"/>
  <c r="P918" i="1"/>
  <c r="S743" i="1"/>
  <c r="F805" i="1"/>
  <c r="AX506" i="1"/>
  <c r="F560" i="1"/>
  <c r="DI111" i="1"/>
  <c r="P170" i="1"/>
  <c r="GM41" i="1"/>
  <c r="GN41" i="1" s="1"/>
  <c r="CH664" i="1"/>
  <c r="AY711" i="1"/>
  <c r="AZ427" i="1"/>
  <c r="F485" i="1"/>
  <c r="P328" i="1"/>
  <c r="DI269" i="1"/>
  <c r="DM822" i="1"/>
  <c r="P891" i="1"/>
  <c r="CZ151" i="1"/>
  <c r="Y151" i="1" s="1"/>
  <c r="CY151" i="1"/>
  <c r="X151" i="1" s="1"/>
  <c r="GM151" i="1" s="1"/>
  <c r="GO151" i="1" s="1"/>
  <c r="DH280" i="3"/>
  <c r="DF280" i="3"/>
  <c r="DG280" i="3"/>
  <c r="DJ280" i="3" s="1"/>
  <c r="DI280" i="3"/>
  <c r="DJ111" i="1"/>
  <c r="P172" i="1"/>
  <c r="AB26" i="1"/>
  <c r="O79" i="1"/>
  <c r="AE822" i="1"/>
  <c r="R869" i="1"/>
  <c r="AB395" i="1"/>
  <c r="CV374" i="3"/>
  <c r="CX378" i="3"/>
  <c r="CW377" i="3"/>
  <c r="CX377" i="3"/>
  <c r="CX375" i="3"/>
  <c r="CU374" i="3"/>
  <c r="CX380" i="3"/>
  <c r="W211" i="1"/>
  <c r="P211" i="1"/>
  <c r="CP211" i="1" s="1"/>
  <c r="O211" i="1" s="1"/>
  <c r="CX379" i="3"/>
  <c r="Q211" i="1"/>
  <c r="CW378" i="3"/>
  <c r="CX374" i="3"/>
  <c r="GX211" i="1"/>
  <c r="T211" i="1"/>
  <c r="R211" i="1"/>
  <c r="CW376" i="3"/>
  <c r="CX376" i="3"/>
  <c r="V211" i="1"/>
  <c r="S211" i="1"/>
  <c r="U211" i="1"/>
  <c r="CW379" i="3"/>
  <c r="CE743" i="1"/>
  <c r="AV790" i="1"/>
  <c r="AD506" i="1"/>
  <c r="Q553" i="1"/>
  <c r="DU348" i="1"/>
  <c r="FW395" i="1"/>
  <c r="FX395" i="1"/>
  <c r="FZ395" i="1"/>
  <c r="DH395" i="1"/>
  <c r="GN588" i="1"/>
  <c r="FT632" i="1" s="1"/>
  <c r="FS632" i="1"/>
  <c r="DU506" i="1"/>
  <c r="FW553" i="1"/>
  <c r="FX553" i="1"/>
  <c r="FZ553" i="1"/>
  <c r="DH553" i="1"/>
  <c r="CY124" i="1"/>
  <c r="X124" i="1" s="1"/>
  <c r="CZ124" i="1"/>
  <c r="Y124" i="1" s="1"/>
  <c r="BA111" i="1"/>
  <c r="F178" i="1"/>
  <c r="DK111" i="1"/>
  <c r="P173" i="1"/>
  <c r="DO427" i="1"/>
  <c r="P498" i="1"/>
  <c r="DW348" i="1"/>
  <c r="DJ395" i="1"/>
  <c r="DF233" i="3"/>
  <c r="DH233" i="3"/>
  <c r="DG233" i="3"/>
  <c r="DJ233" i="3" s="1"/>
  <c r="DI233" i="3"/>
  <c r="AL190" i="1"/>
  <c r="Y237" i="1"/>
  <c r="X158" i="1"/>
  <c r="AK111" i="1"/>
  <c r="AF427" i="1"/>
  <c r="S474" i="1"/>
  <c r="Y158" i="1"/>
  <c r="AL111" i="1"/>
  <c r="AL585" i="1"/>
  <c r="Y632" i="1"/>
  <c r="DV427" i="1"/>
  <c r="DI474" i="1"/>
  <c r="EL237" i="1"/>
  <c r="FU190" i="1"/>
  <c r="ES111" i="1"/>
  <c r="P178" i="1"/>
  <c r="R26" i="1"/>
  <c r="F93" i="1"/>
  <c r="AD743" i="1"/>
  <c r="Q790" i="1"/>
  <c r="AD237" i="1"/>
  <c r="AC158" i="1"/>
  <c r="AX822" i="1"/>
  <c r="F876" i="1"/>
  <c r="AE664" i="1"/>
  <c r="R711" i="1"/>
  <c r="EC269" i="1"/>
  <c r="DP316" i="1"/>
  <c r="DG281" i="3"/>
  <c r="DI281" i="3"/>
  <c r="DF281" i="3"/>
  <c r="DJ281" i="3" s="1"/>
  <c r="DH281" i="3"/>
  <c r="GN350" i="1"/>
  <c r="CB395" i="1" s="1"/>
  <c r="CP154" i="1"/>
  <c r="O154" i="1" s="1"/>
  <c r="GM154" i="1" s="1"/>
  <c r="GO154" i="1" s="1"/>
  <c r="EA26" i="1"/>
  <c r="DN79" i="1"/>
  <c r="AU22" i="1"/>
  <c r="AU929" i="1"/>
  <c r="F918" i="1"/>
  <c r="F733" i="1"/>
  <c r="U664" i="1"/>
  <c r="EP506" i="1"/>
  <c r="P560" i="1"/>
  <c r="T269" i="1"/>
  <c r="F337" i="1"/>
  <c r="CY132" i="1"/>
  <c r="X132" i="1" s="1"/>
  <c r="CZ132" i="1"/>
  <c r="Y132" i="1" s="1"/>
  <c r="GM132" i="1" s="1"/>
  <c r="GN132" i="1" s="1"/>
  <c r="AX743" i="1"/>
  <c r="F797" i="1"/>
  <c r="DK585" i="1"/>
  <c r="P647" i="1"/>
  <c r="AC506" i="1"/>
  <c r="CE553" i="1"/>
  <c r="CF553" i="1"/>
  <c r="CH553" i="1"/>
  <c r="P553" i="1"/>
  <c r="S348" i="1"/>
  <c r="F410" i="1"/>
  <c r="DT743" i="1"/>
  <c r="DG790" i="1"/>
  <c r="EB26" i="1"/>
  <c r="DO79" i="1"/>
  <c r="R348" i="1"/>
  <c r="F409" i="1"/>
  <c r="AC190" i="1"/>
  <c r="CE237" i="1"/>
  <c r="CF237" i="1"/>
  <c r="P237" i="1"/>
  <c r="CH237" i="1"/>
  <c r="BC22" i="1"/>
  <c r="F915" i="1"/>
  <c r="BC929" i="1"/>
  <c r="DG231" i="3"/>
  <c r="DH231" i="3"/>
  <c r="DF231" i="3"/>
  <c r="DI231" i="3"/>
  <c r="DJ231" i="3" s="1"/>
  <c r="T427" i="1"/>
  <c r="F495" i="1"/>
  <c r="AL474" i="1"/>
  <c r="CC269" i="1"/>
  <c r="AT316" i="1"/>
  <c r="DF87" i="3"/>
  <c r="DG87" i="3"/>
  <c r="DH87" i="3"/>
  <c r="DI87" i="3"/>
  <c r="DJ87" i="3" s="1"/>
  <c r="ED743" i="1"/>
  <c r="DQ790" i="1"/>
  <c r="U506" i="1"/>
  <c r="F575" i="1"/>
  <c r="ED111" i="1"/>
  <c r="DQ158" i="1"/>
  <c r="DK506" i="1"/>
  <c r="P568" i="1"/>
  <c r="ES506" i="1"/>
  <c r="P573" i="1"/>
  <c r="P339" i="1"/>
  <c r="DN269" i="1"/>
  <c r="ES743" i="1"/>
  <c r="P810" i="1"/>
  <c r="DL822" i="1"/>
  <c r="P890" i="1"/>
  <c r="Q269" i="1"/>
  <c r="F328" i="1"/>
  <c r="DH286" i="3"/>
  <c r="DG286" i="3"/>
  <c r="DI286" i="3"/>
  <c r="DF286" i="3"/>
  <c r="DJ286" i="3" s="1"/>
  <c r="DJ26" i="1"/>
  <c r="P93" i="1"/>
  <c r="DM664" i="1"/>
  <c r="P733" i="1"/>
  <c r="GM372" i="1"/>
  <c r="GO372" i="1" s="1"/>
  <c r="CC395" i="1" s="1"/>
  <c r="CX425" i="3"/>
  <c r="CX426" i="3"/>
  <c r="CU423" i="3"/>
  <c r="CX423" i="3"/>
  <c r="CV423" i="3"/>
  <c r="CW426" i="3"/>
  <c r="CX429" i="3"/>
  <c r="CW425" i="3"/>
  <c r="CX432" i="3"/>
  <c r="S231" i="1"/>
  <c r="V231" i="1"/>
  <c r="U231" i="1"/>
  <c r="T231" i="1"/>
  <c r="P231" i="1"/>
  <c r="R231" i="1"/>
  <c r="Q231" i="1"/>
  <c r="CX431" i="3"/>
  <c r="W231" i="1"/>
  <c r="CX424" i="3"/>
  <c r="CX427" i="3"/>
  <c r="GX231" i="1"/>
  <c r="CX428" i="3"/>
  <c r="CX430" i="3"/>
  <c r="CP131" i="1"/>
  <c r="O131" i="1" s="1"/>
  <c r="DG240" i="3"/>
  <c r="DJ240" i="3" s="1"/>
  <c r="DI240" i="3"/>
  <c r="DF240" i="3"/>
  <c r="DH240" i="3"/>
  <c r="GM508" i="1"/>
  <c r="AB553" i="1"/>
  <c r="GM746" i="1"/>
  <c r="DJ585" i="1"/>
  <c r="P646" i="1"/>
  <c r="F810" i="1"/>
  <c r="BA743" i="1"/>
  <c r="FZ632" i="1"/>
  <c r="DU585" i="1"/>
  <c r="FW632" i="1"/>
  <c r="FX632" i="1"/>
  <c r="DH632" i="1"/>
  <c r="DM585" i="1"/>
  <c r="P654" i="1"/>
  <c r="V864" i="1"/>
  <c r="P864" i="1"/>
  <c r="GX864" i="1"/>
  <c r="R864" i="1"/>
  <c r="T864" i="1"/>
  <c r="U864" i="1"/>
  <c r="S864" i="1"/>
  <c r="Q864" i="1"/>
  <c r="W864" i="1"/>
  <c r="DO743" i="1"/>
  <c r="P814" i="1"/>
  <c r="F814" i="1"/>
  <c r="W743" i="1"/>
  <c r="P644" i="1"/>
  <c r="DI585" i="1"/>
  <c r="BA427" i="1"/>
  <c r="F494" i="1"/>
  <c r="GM206" i="1"/>
  <c r="AB237" i="1"/>
  <c r="DO269" i="1"/>
  <c r="P340" i="1"/>
  <c r="DU743" i="1"/>
  <c r="FX790" i="1"/>
  <c r="FZ790" i="1"/>
  <c r="DH790" i="1"/>
  <c r="FW790" i="1"/>
  <c r="AK474" i="1"/>
  <c r="DM348" i="1"/>
  <c r="P417" i="1"/>
  <c r="DI237" i="1"/>
  <c r="DV190" i="1"/>
  <c r="P881" i="1"/>
  <c r="DI822" i="1"/>
  <c r="AE269" i="1"/>
  <c r="R316" i="1"/>
  <c r="GM124" i="1"/>
  <c r="GN124" i="1" s="1"/>
  <c r="EC506" i="1"/>
  <c r="DP553" i="1"/>
  <c r="AL269" i="1"/>
  <c r="Y316" i="1"/>
  <c r="DH391" i="3"/>
  <c r="DG391" i="3"/>
  <c r="DJ391" i="3" s="1"/>
  <c r="DF391" i="3"/>
  <c r="DI391" i="3"/>
  <c r="EP26" i="1"/>
  <c r="P86" i="1"/>
  <c r="EP899" i="1"/>
  <c r="DJ269" i="1"/>
  <c r="P330" i="1"/>
  <c r="DG277" i="3"/>
  <c r="DI277" i="3"/>
  <c r="DJ277" i="3" s="1"/>
  <c r="DH277" i="3"/>
  <c r="DF277" i="3"/>
  <c r="ET22" i="1"/>
  <c r="P912" i="1"/>
  <c r="ET929" i="1"/>
  <c r="CP203" i="1"/>
  <c r="O203" i="1" s="1"/>
  <c r="GM203" i="1" s="1"/>
  <c r="GN203" i="1" s="1"/>
  <c r="ES822" i="1"/>
  <c r="P889" i="1"/>
  <c r="AE743" i="1"/>
  <c r="R790" i="1"/>
  <c r="T506" i="1"/>
  <c r="F574" i="1"/>
  <c r="DK269" i="1"/>
  <c r="P331" i="1"/>
  <c r="F248" i="1"/>
  <c r="AZ190" i="1"/>
  <c r="S111" i="1"/>
  <c r="F173" i="1"/>
  <c r="DI241" i="3"/>
  <c r="DG241" i="3"/>
  <c r="DJ241" i="3" s="1"/>
  <c r="DH241" i="3"/>
  <c r="DF241" i="3"/>
  <c r="U348" i="1"/>
  <c r="F417" i="1"/>
  <c r="DV348" i="1"/>
  <c r="DI395" i="1"/>
  <c r="AB474" i="1"/>
  <c r="DJ506" i="1"/>
  <c r="P567" i="1"/>
  <c r="ER664" i="1"/>
  <c r="P722" i="1"/>
  <c r="FU427" i="1"/>
  <c r="EL474" i="1"/>
  <c r="EP743" i="1"/>
  <c r="P797" i="1"/>
  <c r="CU1501" i="3"/>
  <c r="CX1509" i="3"/>
  <c r="CX1501" i="3"/>
  <c r="CX1503" i="3"/>
  <c r="CW1504" i="3"/>
  <c r="CX1504" i="3"/>
  <c r="CX1505" i="3"/>
  <c r="CX1508" i="3"/>
  <c r="V862" i="1"/>
  <c r="P862" i="1"/>
  <c r="CP862" i="1" s="1"/>
  <c r="O862" i="1" s="1"/>
  <c r="GX862" i="1"/>
  <c r="R862" i="1"/>
  <c r="T862" i="1"/>
  <c r="CX1502" i="3"/>
  <c r="CW1503" i="3"/>
  <c r="CX1510" i="3"/>
  <c r="W862" i="1"/>
  <c r="CX1507" i="3"/>
  <c r="CV1501" i="3"/>
  <c r="U862" i="1"/>
  <c r="S862" i="1"/>
  <c r="CX1506" i="3"/>
  <c r="Q862" i="1"/>
  <c r="V585" i="1"/>
  <c r="F655" i="1"/>
  <c r="FU506" i="1"/>
  <c r="EL553" i="1"/>
  <c r="EP348" i="1"/>
  <c r="P402" i="1"/>
  <c r="DT111" i="1"/>
  <c r="DG158" i="1"/>
  <c r="DN111" i="1"/>
  <c r="P181" i="1"/>
  <c r="W348" i="1"/>
  <c r="F419" i="1"/>
  <c r="EC158" i="1"/>
  <c r="GM114" i="1"/>
  <c r="DG92" i="3"/>
  <c r="DH92" i="3"/>
  <c r="DI92" i="3"/>
  <c r="DF92" i="3"/>
  <c r="DJ92" i="3" s="1"/>
  <c r="AT632" i="1"/>
  <c r="CC585" i="1"/>
  <c r="DO348" i="1"/>
  <c r="P419" i="1"/>
  <c r="ER506" i="1"/>
  <c r="P564" i="1"/>
  <c r="ES348" i="1"/>
  <c r="P415" i="1"/>
  <c r="U26" i="1"/>
  <c r="F101" i="1"/>
  <c r="V743" i="1"/>
  <c r="F813" i="1"/>
  <c r="DN348" i="1"/>
  <c r="P418" i="1"/>
  <c r="DK237" i="1"/>
  <c r="DX190" i="1"/>
  <c r="AO22" i="1"/>
  <c r="F903" i="1"/>
  <c r="AO929" i="1"/>
  <c r="U427" i="1"/>
  <c r="F496" i="1"/>
  <c r="V348" i="1"/>
  <c r="F418" i="1"/>
  <c r="DF388" i="3"/>
  <c r="DG388" i="3"/>
  <c r="DH388" i="3"/>
  <c r="DI388" i="3"/>
  <c r="DJ388" i="3" s="1"/>
  <c r="V664" i="1"/>
  <c r="F734" i="1"/>
  <c r="DL26" i="1"/>
  <c r="P100" i="1"/>
  <c r="DL899" i="1"/>
  <c r="DO664" i="1"/>
  <c r="P735" i="1"/>
  <c r="DO822" i="1"/>
  <c r="P893" i="1"/>
  <c r="GB26" i="1"/>
  <c r="ES79" i="1"/>
  <c r="GM429" i="1"/>
  <c r="CZ131" i="1"/>
  <c r="Y131" i="1" s="1"/>
  <c r="DW822" i="1"/>
  <c r="DJ869" i="1"/>
  <c r="DN822" i="1"/>
  <c r="P892" i="1"/>
  <c r="DM427" i="1"/>
  <c r="P496" i="1"/>
  <c r="FU743" i="1"/>
  <c r="EL790" i="1"/>
  <c r="DL506" i="1"/>
  <c r="P574" i="1"/>
  <c r="F646" i="1"/>
  <c r="R585" i="1"/>
  <c r="AX190" i="1"/>
  <c r="F244" i="1"/>
  <c r="ER743" i="1"/>
  <c r="P801" i="1"/>
  <c r="V506" i="1"/>
  <c r="F576" i="1"/>
  <c r="GM271" i="1"/>
  <c r="AB316" i="1"/>
  <c r="DL348" i="1"/>
  <c r="P416" i="1"/>
  <c r="AC822" i="1"/>
  <c r="CE869" i="1"/>
  <c r="CF869" i="1"/>
  <c r="CH869" i="1"/>
  <c r="P869" i="1"/>
  <c r="F722" i="1"/>
  <c r="AZ664" i="1"/>
  <c r="CP125" i="1"/>
  <c r="O125" i="1" s="1"/>
  <c r="GM125" i="1" s="1"/>
  <c r="GN125" i="1" s="1"/>
  <c r="DJ427" i="1"/>
  <c r="P488" i="1"/>
  <c r="DM111" i="1"/>
  <c r="P180" i="1"/>
  <c r="AE111" i="1"/>
  <c r="R158" i="1"/>
  <c r="P497" i="1"/>
  <c r="DN427" i="1"/>
  <c r="V26" i="1"/>
  <c r="F102" i="1"/>
  <c r="DM743" i="1"/>
  <c r="P812" i="1"/>
  <c r="DG390" i="3"/>
  <c r="DJ390" i="3" s="1"/>
  <c r="DF390" i="3"/>
  <c r="DI390" i="3"/>
  <c r="DH390" i="3"/>
  <c r="T743" i="1"/>
  <c r="F811" i="1"/>
  <c r="W664" i="1"/>
  <c r="F735" i="1"/>
  <c r="AF237" i="1"/>
  <c r="DI285" i="3"/>
  <c r="DF285" i="3"/>
  <c r="DJ285" i="3" s="1"/>
  <c r="DH285" i="3"/>
  <c r="DG285" i="3"/>
  <c r="DU111" i="1"/>
  <c r="FZ158" i="1"/>
  <c r="FW158" i="1"/>
  <c r="FX158" i="1"/>
  <c r="DH158" i="1"/>
  <c r="Q664" i="1"/>
  <c r="F723" i="1"/>
  <c r="DM269" i="1"/>
  <c r="P338" i="1"/>
  <c r="DT869" i="1"/>
  <c r="Q427" i="1"/>
  <c r="F486" i="1"/>
  <c r="DG243" i="3"/>
  <c r="DJ243" i="3" s="1"/>
  <c r="DI243" i="3"/>
  <c r="DF243" i="3"/>
  <c r="DH243" i="3"/>
  <c r="EU22" i="1"/>
  <c r="P915" i="1"/>
  <c r="EU929" i="1"/>
  <c r="DN664" i="1"/>
  <c r="P734" i="1"/>
  <c r="CX385" i="3"/>
  <c r="CW386" i="3"/>
  <c r="CU381" i="3"/>
  <c r="CX386" i="3"/>
  <c r="CW384" i="3"/>
  <c r="CW385" i="3"/>
  <c r="CX381" i="3"/>
  <c r="CX387" i="3"/>
  <c r="CX383" i="3"/>
  <c r="R212" i="1"/>
  <c r="GX212" i="1"/>
  <c r="Q212" i="1"/>
  <c r="S212" i="1"/>
  <c r="CX382" i="3"/>
  <c r="CX384" i="3"/>
  <c r="V212" i="1"/>
  <c r="CV381" i="3"/>
  <c r="T212" i="1"/>
  <c r="CW383" i="3"/>
  <c r="P212" i="1"/>
  <c r="U212" i="1"/>
  <c r="W212" i="1"/>
  <c r="DP348" i="1"/>
  <c r="P421" i="1"/>
  <c r="T348" i="1"/>
  <c r="F416" i="1"/>
  <c r="EC190" i="1"/>
  <c r="DP237" i="1"/>
  <c r="T237" i="1"/>
  <c r="T899" i="1" s="1"/>
  <c r="AG190" i="1"/>
  <c r="CX1458" i="3"/>
  <c r="CX1460" i="3"/>
  <c r="CX1461" i="3"/>
  <c r="CU1455" i="3"/>
  <c r="CW1459" i="3"/>
  <c r="CX1455" i="3"/>
  <c r="CW1458" i="3"/>
  <c r="R842" i="1"/>
  <c r="T842" i="1"/>
  <c r="V842" i="1"/>
  <c r="P842" i="1"/>
  <c r="S842" i="1"/>
  <c r="CW1460" i="3"/>
  <c r="Q842" i="1"/>
  <c r="CX1456" i="3"/>
  <c r="CW1457" i="3"/>
  <c r="GX842" i="1"/>
  <c r="W842" i="1"/>
  <c r="CX1459" i="3"/>
  <c r="U842" i="1"/>
  <c r="CV1455" i="3"/>
  <c r="CX1457" i="3"/>
  <c r="W269" i="1"/>
  <c r="F340" i="1"/>
  <c r="U269" i="1"/>
  <c r="F338" i="1"/>
  <c r="AQ22" i="1"/>
  <c r="F909" i="1"/>
  <c r="AQ929" i="1"/>
  <c r="R210" i="1"/>
  <c r="CC190" i="1"/>
  <c r="AT237" i="1"/>
  <c r="DL111" i="1"/>
  <c r="P179" i="1"/>
  <c r="DF90" i="3"/>
  <c r="DG90" i="3"/>
  <c r="DJ90" i="3" s="1"/>
  <c r="DH90" i="3"/>
  <c r="DI90" i="3"/>
  <c r="GM824" i="1"/>
  <c r="AB869" i="1"/>
  <c r="CE316" i="1"/>
  <c r="CF316" i="1"/>
  <c r="AC269" i="1"/>
  <c r="CH316" i="1"/>
  <c r="P316" i="1"/>
  <c r="EI899" i="1"/>
  <c r="U743" i="1"/>
  <c r="F812" i="1"/>
  <c r="BA664" i="1"/>
  <c r="F731" i="1"/>
  <c r="DN506" i="1"/>
  <c r="P576" i="1"/>
  <c r="DN585" i="1"/>
  <c r="P655" i="1"/>
  <c r="P319" i="1"/>
  <c r="DH269" i="1"/>
  <c r="GN272" i="1"/>
  <c r="FT316" i="1" s="1"/>
  <c r="FS316" i="1"/>
  <c r="DJ790" i="1"/>
  <c r="DJ899" i="1" s="1"/>
  <c r="DW743" i="1"/>
  <c r="DL427" i="1"/>
  <c r="P495" i="1"/>
  <c r="W158" i="1"/>
  <c r="AJ111" i="1"/>
  <c r="GM825" i="1"/>
  <c r="DF239" i="3"/>
  <c r="DG239" i="3"/>
  <c r="DI239" i="3"/>
  <c r="DJ239" i="3" s="1"/>
  <c r="DH239" i="3"/>
  <c r="GM32" i="1"/>
  <c r="GN32" i="1" s="1"/>
  <c r="CB79" i="1" s="1"/>
  <c r="CB26" i="1" l="1"/>
  <c r="AS79" i="1"/>
  <c r="T22" i="1"/>
  <c r="T929" i="1"/>
  <c r="F920" i="1"/>
  <c r="DJ22" i="1"/>
  <c r="DJ929" i="1"/>
  <c r="P913" i="1"/>
  <c r="DF1459" i="3"/>
  <c r="DG1459" i="3"/>
  <c r="DJ1459" i="3" s="1"/>
  <c r="DH1459" i="3"/>
  <c r="DI1459" i="3"/>
  <c r="CY212" i="1"/>
  <c r="X212" i="1" s="1"/>
  <c r="CZ212" i="1"/>
  <c r="Y212" i="1" s="1"/>
  <c r="DF385" i="3"/>
  <c r="DG385" i="3"/>
  <c r="DJ385" i="3" s="1"/>
  <c r="DH385" i="3"/>
  <c r="DI385" i="3"/>
  <c r="DF1510" i="3"/>
  <c r="DJ1510" i="3" s="1"/>
  <c r="DG1510" i="3"/>
  <c r="DH1510" i="3"/>
  <c r="DI1510" i="3"/>
  <c r="DG1503" i="3"/>
  <c r="DJ1503" i="3" s="1"/>
  <c r="DH1503" i="3"/>
  <c r="DI1503" i="3"/>
  <c r="DF1503" i="3"/>
  <c r="AB427" i="1"/>
  <c r="O474" i="1"/>
  <c r="DI190" i="1"/>
  <c r="P249" i="1"/>
  <c r="GN206" i="1"/>
  <c r="CB237" i="1" s="1"/>
  <c r="CA237" i="1"/>
  <c r="FZ585" i="1"/>
  <c r="EQ632" i="1"/>
  <c r="GM131" i="1"/>
  <c r="GN131" i="1" s="1"/>
  <c r="CC348" i="1"/>
  <c r="AT395" i="1"/>
  <c r="AV237" i="1"/>
  <c r="CE190" i="1"/>
  <c r="CF506" i="1"/>
  <c r="AW553" i="1"/>
  <c r="DJ348" i="1"/>
  <c r="P409" i="1"/>
  <c r="FX506" i="1"/>
  <c r="EO553" i="1"/>
  <c r="AV743" i="1"/>
  <c r="F795" i="1"/>
  <c r="AB348" i="1"/>
  <c r="O395" i="1"/>
  <c r="P348" i="1"/>
  <c r="F398" i="1"/>
  <c r="EO822" i="1"/>
  <c r="P875" i="1"/>
  <c r="ES190" i="1"/>
  <c r="P257" i="1"/>
  <c r="CE26" i="1"/>
  <c r="AV79" i="1"/>
  <c r="EQ822" i="1"/>
  <c r="P877" i="1"/>
  <c r="DQ190" i="1"/>
  <c r="P264" i="1"/>
  <c r="P260" i="1"/>
  <c r="DN190" i="1"/>
  <c r="AL743" i="1"/>
  <c r="Y790" i="1"/>
  <c r="DH664" i="1"/>
  <c r="P714" i="1"/>
  <c r="DH248" i="3"/>
  <c r="DF248" i="3"/>
  <c r="DG248" i="3"/>
  <c r="DJ248" i="3" s="1"/>
  <c r="DI248" i="3"/>
  <c r="P259" i="1"/>
  <c r="DM190" i="1"/>
  <c r="EQ269" i="1"/>
  <c r="P324" i="1"/>
  <c r="BB18" i="1"/>
  <c r="F942" i="1"/>
  <c r="DI664" i="1"/>
  <c r="P723" i="1"/>
  <c r="F881" i="1"/>
  <c r="Q822" i="1"/>
  <c r="EL664" i="1"/>
  <c r="P729" i="1"/>
  <c r="EL111" i="1"/>
  <c r="P176" i="1"/>
  <c r="DT822" i="1"/>
  <c r="DG869" i="1"/>
  <c r="CF269" i="1"/>
  <c r="AW316" i="1"/>
  <c r="DG1455" i="3"/>
  <c r="DH1455" i="3"/>
  <c r="DI1455" i="3"/>
  <c r="DJ1455" i="3" s="1"/>
  <c r="DF1455" i="3"/>
  <c r="EL506" i="1"/>
  <c r="P571" i="1"/>
  <c r="DF1501" i="3"/>
  <c r="DG1501" i="3"/>
  <c r="DH1501" i="3"/>
  <c r="DI1501" i="3"/>
  <c r="DJ1501" i="3" s="1"/>
  <c r="DI348" i="1"/>
  <c r="P407" i="1"/>
  <c r="DF430" i="3"/>
  <c r="DJ430" i="3" s="1"/>
  <c r="DH430" i="3"/>
  <c r="DI430" i="3"/>
  <c r="DG430" i="3"/>
  <c r="CE506" i="1"/>
  <c r="AV553" i="1"/>
  <c r="Y111" i="1"/>
  <c r="F185" i="1"/>
  <c r="FW506" i="1"/>
  <c r="EN553" i="1"/>
  <c r="R822" i="1"/>
  <c r="F883" i="1"/>
  <c r="CC111" i="1"/>
  <c r="AT158" i="1"/>
  <c r="P26" i="1"/>
  <c r="F82" i="1"/>
  <c r="FZ237" i="1"/>
  <c r="DH237" i="1"/>
  <c r="DU190" i="1"/>
  <c r="FX237" i="1"/>
  <c r="FW237" i="1"/>
  <c r="FZ664" i="1"/>
  <c r="EQ711" i="1"/>
  <c r="DF249" i="3"/>
  <c r="DH249" i="3"/>
  <c r="DG249" i="3"/>
  <c r="DJ249" i="3" s="1"/>
  <c r="DI249" i="3"/>
  <c r="DQ26" i="1"/>
  <c r="P106" i="1"/>
  <c r="X822" i="1"/>
  <c r="F895" i="1"/>
  <c r="DK822" i="1"/>
  <c r="P884" i="1"/>
  <c r="DH418" i="3"/>
  <c r="DF418" i="3"/>
  <c r="DJ418" i="3" s="1"/>
  <c r="DG418" i="3"/>
  <c r="DI418" i="3"/>
  <c r="DG421" i="3"/>
  <c r="DI421" i="3"/>
  <c r="DF421" i="3"/>
  <c r="DJ421" i="3" s="1"/>
  <c r="DH421" i="3"/>
  <c r="AT506" i="1"/>
  <c r="F571" i="1"/>
  <c r="S822" i="1"/>
  <c r="F884" i="1"/>
  <c r="GN825" i="1"/>
  <c r="FT869" i="1" s="1"/>
  <c r="FS869" i="1"/>
  <c r="AV316" i="1"/>
  <c r="CE269" i="1"/>
  <c r="AQ18" i="1"/>
  <c r="F939" i="1"/>
  <c r="AF190" i="1"/>
  <c r="S237" i="1"/>
  <c r="DL22" i="1"/>
  <c r="DL929" i="1"/>
  <c r="P920" i="1"/>
  <c r="DI1502" i="3"/>
  <c r="DJ1502" i="3" s="1"/>
  <c r="DF1502" i="3"/>
  <c r="DG1502" i="3"/>
  <c r="DH1502" i="3"/>
  <c r="DF1509" i="3"/>
  <c r="DJ1509" i="3" s="1"/>
  <c r="DG1509" i="3"/>
  <c r="DH1509" i="3"/>
  <c r="DI1509" i="3"/>
  <c r="Y269" i="1"/>
  <c r="F343" i="1"/>
  <c r="DH428" i="3"/>
  <c r="DF428" i="3"/>
  <c r="DJ428" i="3" s="1"/>
  <c r="DG428" i="3"/>
  <c r="DI428" i="3"/>
  <c r="CY231" i="1"/>
  <c r="X231" i="1" s="1"/>
  <c r="CZ231" i="1"/>
  <c r="Y231" i="1" s="1"/>
  <c r="S427" i="1"/>
  <c r="F489" i="1"/>
  <c r="DI379" i="3"/>
  <c r="DF379" i="3"/>
  <c r="DH379" i="3"/>
  <c r="DG379" i="3"/>
  <c r="DJ379" i="3" s="1"/>
  <c r="X190" i="1"/>
  <c r="F263" i="1"/>
  <c r="DG632" i="1"/>
  <c r="DT585" i="1"/>
  <c r="DQ506" i="1"/>
  <c r="P580" i="1"/>
  <c r="FS506" i="1"/>
  <c r="EJ553" i="1"/>
  <c r="AX22" i="1"/>
  <c r="AX929" i="1"/>
  <c r="F906" i="1"/>
  <c r="EL26" i="1"/>
  <c r="P97" i="1"/>
  <c r="EL899" i="1"/>
  <c r="Y348" i="1"/>
  <c r="F422" i="1"/>
  <c r="P105" i="1"/>
  <c r="DP26" i="1"/>
  <c r="FX664" i="1"/>
  <c r="EO711" i="1"/>
  <c r="X348" i="1"/>
  <c r="F421" i="1"/>
  <c r="DI419" i="3"/>
  <c r="DF419" i="3"/>
  <c r="DJ419" i="3" s="1"/>
  <c r="DG419" i="3"/>
  <c r="DH419" i="3"/>
  <c r="EG18" i="1"/>
  <c r="P933" i="1"/>
  <c r="Y506" i="1"/>
  <c r="F580" i="1"/>
  <c r="F492" i="1"/>
  <c r="AT427" i="1"/>
  <c r="AT26" i="1"/>
  <c r="F97" i="1"/>
  <c r="AO18" i="1"/>
  <c r="F933" i="1"/>
  <c r="FS158" i="1"/>
  <c r="GN114" i="1"/>
  <c r="FT158" i="1" s="1"/>
  <c r="AK427" i="1"/>
  <c r="X474" i="1"/>
  <c r="DF432" i="3"/>
  <c r="DJ432" i="3" s="1"/>
  <c r="DG432" i="3"/>
  <c r="DH432" i="3"/>
  <c r="DI432" i="3"/>
  <c r="DQ743" i="1"/>
  <c r="P817" i="1"/>
  <c r="DP269" i="1"/>
  <c r="P342" i="1"/>
  <c r="FS585" i="1"/>
  <c r="EJ632" i="1"/>
  <c r="GM211" i="1"/>
  <c r="GN211" i="1" s="1"/>
  <c r="O26" i="1"/>
  <c r="F81" i="1"/>
  <c r="FT506" i="1"/>
  <c r="EK553" i="1"/>
  <c r="DT26" i="1"/>
  <c r="DG79" i="1"/>
  <c r="DH370" i="3"/>
  <c r="DF370" i="3"/>
  <c r="DG370" i="3"/>
  <c r="DJ370" i="3" s="1"/>
  <c r="DI370" i="3"/>
  <c r="O743" i="1"/>
  <c r="F792" i="1"/>
  <c r="BD18" i="1"/>
  <c r="F954" i="1"/>
  <c r="Q585" i="1"/>
  <c r="F644" i="1"/>
  <c r="DF246" i="3"/>
  <c r="DH246" i="3"/>
  <c r="DG246" i="3"/>
  <c r="DI246" i="3"/>
  <c r="DJ246" i="3" s="1"/>
  <c r="X269" i="1"/>
  <c r="F342" i="1"/>
  <c r="W237" i="1"/>
  <c r="W899" i="1" s="1"/>
  <c r="AJ190" i="1"/>
  <c r="DG348" i="1"/>
  <c r="P397" i="1"/>
  <c r="DI416" i="3"/>
  <c r="DF416" i="3"/>
  <c r="DG416" i="3"/>
  <c r="DJ416" i="3" s="1"/>
  <c r="DH416" i="3"/>
  <c r="ER585" i="1"/>
  <c r="P643" i="1"/>
  <c r="AT664" i="1"/>
  <c r="F729" i="1"/>
  <c r="BA190" i="1"/>
  <c r="F257" i="1"/>
  <c r="BA899" i="1"/>
  <c r="P822" i="1"/>
  <c r="F872" i="1"/>
  <c r="GN824" i="1"/>
  <c r="CB869" i="1" s="1"/>
  <c r="CA869" i="1"/>
  <c r="DG1461" i="3"/>
  <c r="DI1461" i="3"/>
  <c r="DF1461" i="3"/>
  <c r="DJ1461" i="3" s="1"/>
  <c r="DH1461" i="3"/>
  <c r="DH383" i="3"/>
  <c r="DF383" i="3"/>
  <c r="DG383" i="3"/>
  <c r="DJ383" i="3" s="1"/>
  <c r="DI383" i="3"/>
  <c r="CH822" i="1"/>
  <c r="AY869" i="1"/>
  <c r="DJ822" i="1"/>
  <c r="P883" i="1"/>
  <c r="EC111" i="1"/>
  <c r="DP158" i="1"/>
  <c r="DP899" i="1" s="1"/>
  <c r="DP506" i="1"/>
  <c r="P579" i="1"/>
  <c r="FW743" i="1"/>
  <c r="EN790" i="1"/>
  <c r="CP864" i="1"/>
  <c r="O864" i="1" s="1"/>
  <c r="GM864" i="1" s="1"/>
  <c r="GO864" i="1" s="1"/>
  <c r="DI427" i="3"/>
  <c r="DF427" i="3"/>
  <c r="DJ427" i="3" s="1"/>
  <c r="DG427" i="3"/>
  <c r="DH427" i="3"/>
  <c r="DO26" i="1"/>
  <c r="P103" i="1"/>
  <c r="DO899" i="1"/>
  <c r="AU18" i="1"/>
  <c r="F948" i="1"/>
  <c r="FT585" i="1"/>
  <c r="EK632" i="1"/>
  <c r="CY211" i="1"/>
  <c r="X211" i="1" s="1"/>
  <c r="CZ211" i="1"/>
  <c r="Y211" i="1" s="1"/>
  <c r="GN430" i="1"/>
  <c r="FT474" i="1" s="1"/>
  <c r="FS474" i="1"/>
  <c r="P585" i="1"/>
  <c r="F635" i="1"/>
  <c r="R427" i="1"/>
  <c r="F488" i="1"/>
  <c r="GN29" i="1"/>
  <c r="FT79" i="1" s="1"/>
  <c r="FS79" i="1"/>
  <c r="EN269" i="1"/>
  <c r="P321" i="1"/>
  <c r="DG711" i="1"/>
  <c r="DT664" i="1"/>
  <c r="P427" i="1"/>
  <c r="F477" i="1"/>
  <c r="F816" i="1"/>
  <c r="X743" i="1"/>
  <c r="CA79" i="1"/>
  <c r="CY230" i="1"/>
  <c r="X230" i="1" s="1"/>
  <c r="CZ230" i="1"/>
  <c r="Y230" i="1" s="1"/>
  <c r="DP664" i="1"/>
  <c r="P737" i="1"/>
  <c r="Y26" i="1"/>
  <c r="F106" i="1"/>
  <c r="T111" i="1"/>
  <c r="F179" i="1"/>
  <c r="DH1457" i="3"/>
  <c r="DF1457" i="3"/>
  <c r="DG1457" i="3"/>
  <c r="DJ1457" i="3" s="1"/>
  <c r="DI1457" i="3"/>
  <c r="EU18" i="1"/>
  <c r="P945" i="1"/>
  <c r="W111" i="1"/>
  <c r="F182" i="1"/>
  <c r="DF1456" i="3"/>
  <c r="DG1456" i="3"/>
  <c r="DH1456" i="3"/>
  <c r="DI1456" i="3"/>
  <c r="DJ1456" i="3" s="1"/>
  <c r="DF1460" i="3"/>
  <c r="DH1460" i="3"/>
  <c r="DG1460" i="3"/>
  <c r="DJ1460" i="3" s="1"/>
  <c r="DI1460" i="3"/>
  <c r="CP212" i="1"/>
  <c r="O212" i="1" s="1"/>
  <c r="GM212" i="1" s="1"/>
  <c r="GN212" i="1" s="1"/>
  <c r="DG387" i="3"/>
  <c r="DI387" i="3"/>
  <c r="DF387" i="3"/>
  <c r="DJ387" i="3" s="1"/>
  <c r="DH387" i="3"/>
  <c r="DH111" i="1"/>
  <c r="P161" i="1"/>
  <c r="CF822" i="1"/>
  <c r="AW869" i="1"/>
  <c r="R743" i="1"/>
  <c r="F804" i="1"/>
  <c r="DH743" i="1"/>
  <c r="P793" i="1"/>
  <c r="FS790" i="1"/>
  <c r="GN746" i="1"/>
  <c r="FT790" i="1" s="1"/>
  <c r="DF424" i="3"/>
  <c r="DH424" i="3"/>
  <c r="DI424" i="3"/>
  <c r="DJ424" i="3" s="1"/>
  <c r="DG424" i="3"/>
  <c r="DG429" i="3"/>
  <c r="DI429" i="3"/>
  <c r="DF429" i="3"/>
  <c r="DJ429" i="3" s="1"/>
  <c r="DH429" i="3"/>
  <c r="R664" i="1"/>
  <c r="F725" i="1"/>
  <c r="F184" i="1"/>
  <c r="X111" i="1"/>
  <c r="DH348" i="1"/>
  <c r="P398" i="1"/>
  <c r="DH380" i="3"/>
  <c r="DF380" i="3"/>
  <c r="DJ380" i="3" s="1"/>
  <c r="DI380" i="3"/>
  <c r="DG380" i="3"/>
  <c r="EM18" i="1"/>
  <c r="P948" i="1"/>
  <c r="DG474" i="1"/>
  <c r="DT427" i="1"/>
  <c r="DK427" i="1"/>
  <c r="P489" i="1"/>
  <c r="FS711" i="1"/>
  <c r="GN667" i="1"/>
  <c r="FT711" i="1" s="1"/>
  <c r="CH427" i="1"/>
  <c r="AY474" i="1"/>
  <c r="CY210" i="1"/>
  <c r="X210" i="1" s="1"/>
  <c r="GM210" i="1" s="1"/>
  <c r="GN210" i="1" s="1"/>
  <c r="CZ210" i="1"/>
  <c r="Y210" i="1" s="1"/>
  <c r="DG367" i="3"/>
  <c r="DI367" i="3"/>
  <c r="DJ367" i="3" s="1"/>
  <c r="DF367" i="3"/>
  <c r="DH367" i="3"/>
  <c r="ED822" i="1"/>
  <c r="DQ869" i="1"/>
  <c r="U822" i="1"/>
  <c r="F891" i="1"/>
  <c r="DI26" i="1"/>
  <c r="P91" i="1"/>
  <c r="DI899" i="1"/>
  <c r="ER22" i="1"/>
  <c r="P910" i="1"/>
  <c r="ER929" i="1"/>
  <c r="DH420" i="3"/>
  <c r="DF420" i="3"/>
  <c r="DJ420" i="3" s="1"/>
  <c r="DG420" i="3"/>
  <c r="DI420" i="3"/>
  <c r="DI413" i="3"/>
  <c r="DJ413" i="3" s="1"/>
  <c r="DF413" i="3"/>
  <c r="DG413" i="3"/>
  <c r="DH413" i="3"/>
  <c r="AL664" i="1"/>
  <c r="Y711" i="1"/>
  <c r="DK26" i="1"/>
  <c r="P94" i="1"/>
  <c r="DK899" i="1"/>
  <c r="Y822" i="1"/>
  <c r="F896" i="1"/>
  <c r="U111" i="1"/>
  <c r="F180" i="1"/>
  <c r="EL822" i="1"/>
  <c r="P887" i="1"/>
  <c r="DF1458" i="3"/>
  <c r="DH1458" i="3"/>
  <c r="DI1458" i="3"/>
  <c r="DG1458" i="3"/>
  <c r="DJ1458" i="3" s="1"/>
  <c r="EO158" i="1"/>
  <c r="FX111" i="1"/>
  <c r="R111" i="1"/>
  <c r="F172" i="1"/>
  <c r="CE822" i="1"/>
  <c r="AV869" i="1"/>
  <c r="DF1506" i="3"/>
  <c r="DJ1506" i="3" s="1"/>
  <c r="DG1506" i="3"/>
  <c r="DH1506" i="3"/>
  <c r="DI1506" i="3"/>
  <c r="EL427" i="1"/>
  <c r="P492" i="1"/>
  <c r="FZ743" i="1"/>
  <c r="EQ790" i="1"/>
  <c r="AB506" i="1"/>
  <c r="O553" i="1"/>
  <c r="BC18" i="1"/>
  <c r="F945" i="1"/>
  <c r="DG743" i="1"/>
  <c r="P792" i="1"/>
  <c r="DN26" i="1"/>
  <c r="P102" i="1"/>
  <c r="DN899" i="1"/>
  <c r="Y190" i="1"/>
  <c r="F264" i="1"/>
  <c r="FZ348" i="1"/>
  <c r="EQ395" i="1"/>
  <c r="DF376" i="3"/>
  <c r="DI376" i="3"/>
  <c r="DH376" i="3"/>
  <c r="DG376" i="3"/>
  <c r="DJ376" i="3" s="1"/>
  <c r="DQ269" i="1"/>
  <c r="P343" i="1"/>
  <c r="AY632" i="1"/>
  <c r="CH585" i="1"/>
  <c r="CA585" i="1"/>
  <c r="AR632" i="1"/>
  <c r="F713" i="1"/>
  <c r="O664" i="1"/>
  <c r="AW664" i="1"/>
  <c r="F717" i="1"/>
  <c r="CF427" i="1"/>
  <c r="AW474" i="1"/>
  <c r="FW427" i="1"/>
  <c r="EN474" i="1"/>
  <c r="DF250" i="3"/>
  <c r="DH250" i="3"/>
  <c r="DI250" i="3"/>
  <c r="DG250" i="3"/>
  <c r="DJ250" i="3" s="1"/>
  <c r="DF245" i="3"/>
  <c r="DG245" i="3"/>
  <c r="DI245" i="3"/>
  <c r="DJ245" i="3" s="1"/>
  <c r="DH245" i="3"/>
  <c r="FS348" i="1"/>
  <c r="EJ395" i="1"/>
  <c r="DH26" i="1"/>
  <c r="P82" i="1"/>
  <c r="DH899" i="1"/>
  <c r="T822" i="1"/>
  <c r="F890" i="1"/>
  <c r="DM899" i="1"/>
  <c r="EL348" i="1"/>
  <c r="P413" i="1"/>
  <c r="EN158" i="1"/>
  <c r="FW111" i="1"/>
  <c r="CA474" i="1"/>
  <c r="GN429" i="1"/>
  <c r="CB474" i="1" s="1"/>
  <c r="DK190" i="1"/>
  <c r="P252" i="1"/>
  <c r="CY862" i="1"/>
  <c r="X862" i="1" s="1"/>
  <c r="GM862" i="1" s="1"/>
  <c r="GO862" i="1" s="1"/>
  <c r="CZ862" i="1"/>
  <c r="Y862" i="1" s="1"/>
  <c r="EP22" i="1"/>
  <c r="EP929" i="1"/>
  <c r="P906" i="1"/>
  <c r="R269" i="1"/>
  <c r="F330" i="1"/>
  <c r="FX743" i="1"/>
  <c r="EO790" i="1"/>
  <c r="GN508" i="1"/>
  <c r="CB553" i="1" s="1"/>
  <c r="CA553" i="1"/>
  <c r="DG431" i="3"/>
  <c r="DH431" i="3"/>
  <c r="DI431" i="3"/>
  <c r="DF431" i="3"/>
  <c r="DJ431" i="3" s="1"/>
  <c r="EL190" i="1"/>
  <c r="P255" i="1"/>
  <c r="FX348" i="1"/>
  <c r="EO395" i="1"/>
  <c r="DG375" i="3"/>
  <c r="DH375" i="3"/>
  <c r="DF375" i="3"/>
  <c r="DI375" i="3"/>
  <c r="DJ375" i="3" s="1"/>
  <c r="F719" i="1"/>
  <c r="AY664" i="1"/>
  <c r="AZ22" i="1"/>
  <c r="F910" i="1"/>
  <c r="AZ929" i="1"/>
  <c r="AP18" i="1"/>
  <c r="F938" i="1"/>
  <c r="DP427" i="1"/>
  <c r="P500" i="1"/>
  <c r="AW632" i="1"/>
  <c r="CF585" i="1"/>
  <c r="AS632" i="1"/>
  <c r="CB585" i="1"/>
  <c r="F796" i="1"/>
  <c r="AW743" i="1"/>
  <c r="CE427" i="1"/>
  <c r="AV474" i="1"/>
  <c r="DF368" i="3"/>
  <c r="DH368" i="3"/>
  <c r="DI368" i="3"/>
  <c r="DJ368" i="3" s="1"/>
  <c r="DG368" i="3"/>
  <c r="AR711" i="1"/>
  <c r="CA664" i="1"/>
  <c r="DH427" i="1"/>
  <c r="P477" i="1"/>
  <c r="CY133" i="1"/>
  <c r="X133" i="1" s="1"/>
  <c r="CZ133" i="1"/>
  <c r="Y133" i="1" s="1"/>
  <c r="FT348" i="1"/>
  <c r="EK395" i="1"/>
  <c r="DQ427" i="1"/>
  <c r="P501" i="1"/>
  <c r="FZ26" i="1"/>
  <c r="EQ79" i="1"/>
  <c r="FS237" i="1"/>
  <c r="GN193" i="1"/>
  <c r="FT237" i="1" s="1"/>
  <c r="DF422" i="3"/>
  <c r="DJ422" i="3" s="1"/>
  <c r="DH422" i="3"/>
  <c r="DI422" i="3"/>
  <c r="DG422" i="3"/>
  <c r="DG269" i="1"/>
  <c r="P318" i="1"/>
  <c r="DK348" i="1"/>
  <c r="P410" i="1"/>
  <c r="CC743" i="1"/>
  <c r="AT790" i="1"/>
  <c r="AB822" i="1"/>
  <c r="O869" i="1"/>
  <c r="DG381" i="3"/>
  <c r="DH381" i="3"/>
  <c r="DF381" i="3"/>
  <c r="DI381" i="3"/>
  <c r="DJ381" i="3" s="1"/>
  <c r="CY842" i="1"/>
  <c r="X842" i="1" s="1"/>
  <c r="CZ842" i="1"/>
  <c r="Y842" i="1" s="1"/>
  <c r="P804" i="1"/>
  <c r="DJ743" i="1"/>
  <c r="CP842" i="1"/>
  <c r="O842" i="1" s="1"/>
  <c r="T190" i="1"/>
  <c r="F258" i="1"/>
  <c r="FZ111" i="1"/>
  <c r="EQ158" i="1"/>
  <c r="ES26" i="1"/>
  <c r="P99" i="1"/>
  <c r="ES899" i="1"/>
  <c r="DF1508" i="3"/>
  <c r="DJ1508" i="3" s="1"/>
  <c r="DG1508" i="3"/>
  <c r="DH1508" i="3"/>
  <c r="DI1508" i="3"/>
  <c r="DH585" i="1"/>
  <c r="P635" i="1"/>
  <c r="DF423" i="3"/>
  <c r="DG423" i="3"/>
  <c r="DI423" i="3"/>
  <c r="DJ423" i="3" s="1"/>
  <c r="DH423" i="3"/>
  <c r="DI427" i="1"/>
  <c r="P486" i="1"/>
  <c r="FW348" i="1"/>
  <c r="EN395" i="1"/>
  <c r="DG377" i="3"/>
  <c r="DJ377" i="3" s="1"/>
  <c r="DI377" i="3"/>
  <c r="DF377" i="3"/>
  <c r="DH377" i="3"/>
  <c r="EN822" i="1"/>
  <c r="P874" i="1"/>
  <c r="GN113" i="1"/>
  <c r="CB158" i="1" s="1"/>
  <c r="CA158" i="1"/>
  <c r="CE585" i="1"/>
  <c r="AV632" i="1"/>
  <c r="CB743" i="1"/>
  <c r="AS790" i="1"/>
  <c r="DP822" i="1"/>
  <c r="P895" i="1"/>
  <c r="DF372" i="3"/>
  <c r="DG372" i="3"/>
  <c r="DJ372" i="3" s="1"/>
  <c r="DI372" i="3"/>
  <c r="DH372" i="3"/>
  <c r="DF369" i="3"/>
  <c r="DG369" i="3"/>
  <c r="DJ369" i="3" s="1"/>
  <c r="DH369" i="3"/>
  <c r="DI369" i="3"/>
  <c r="CB664" i="1"/>
  <c r="AS711" i="1"/>
  <c r="EO269" i="1"/>
  <c r="P322" i="1"/>
  <c r="FZ427" i="1"/>
  <c r="EQ474" i="1"/>
  <c r="CP133" i="1"/>
  <c r="O133" i="1" s="1"/>
  <c r="GM133" i="1" s="1"/>
  <c r="GN133" i="1" s="1"/>
  <c r="DG251" i="3"/>
  <c r="DH251" i="3"/>
  <c r="DI251" i="3"/>
  <c r="DF251" i="3"/>
  <c r="DJ251" i="3" s="1"/>
  <c r="FX26" i="1"/>
  <c r="EO79" i="1"/>
  <c r="DT237" i="1"/>
  <c r="DH414" i="3"/>
  <c r="DF414" i="3"/>
  <c r="DG414" i="3"/>
  <c r="DI414" i="3"/>
  <c r="DJ414" i="3" s="1"/>
  <c r="X506" i="1"/>
  <c r="F579" i="1"/>
  <c r="AT822" i="1"/>
  <c r="F887" i="1"/>
  <c r="EL269" i="1"/>
  <c r="P334" i="1"/>
  <c r="DQ664" i="1"/>
  <c r="P738" i="1"/>
  <c r="W822" i="1"/>
  <c r="F893" i="1"/>
  <c r="FS269" i="1"/>
  <c r="EJ316" i="1"/>
  <c r="DH386" i="3"/>
  <c r="DG386" i="3"/>
  <c r="DJ386" i="3" s="1"/>
  <c r="DI386" i="3"/>
  <c r="DF386" i="3"/>
  <c r="DG111" i="1"/>
  <c r="P160" i="1"/>
  <c r="DF1505" i="3"/>
  <c r="DJ1505" i="3" s="1"/>
  <c r="DG1505" i="3"/>
  <c r="DH1505" i="3"/>
  <c r="DI1505" i="3"/>
  <c r="FX585" i="1"/>
  <c r="EO632" i="1"/>
  <c r="AT269" i="1"/>
  <c r="F334" i="1"/>
  <c r="CH190" i="1"/>
  <c r="AY237" i="1"/>
  <c r="CB348" i="1"/>
  <c r="AS395" i="1"/>
  <c r="AC111" i="1"/>
  <c r="CE158" i="1"/>
  <c r="CF158" i="1"/>
  <c r="CH158" i="1"/>
  <c r="P158" i="1"/>
  <c r="P899" i="1" s="1"/>
  <c r="DP585" i="1"/>
  <c r="P658" i="1"/>
  <c r="CH348" i="1"/>
  <c r="AY395" i="1"/>
  <c r="DP743" i="1"/>
  <c r="P816" i="1"/>
  <c r="CA743" i="1"/>
  <c r="AR790" i="1"/>
  <c r="EH18" i="1"/>
  <c r="P938" i="1"/>
  <c r="DI506" i="1"/>
  <c r="P565" i="1"/>
  <c r="AB111" i="1"/>
  <c r="O158" i="1"/>
  <c r="O899" i="1" s="1"/>
  <c r="DG506" i="1"/>
  <c r="P555" i="1"/>
  <c r="DF371" i="3"/>
  <c r="DH371" i="3"/>
  <c r="DI371" i="3"/>
  <c r="DG371" i="3"/>
  <c r="DJ371" i="3" s="1"/>
  <c r="DI373" i="3"/>
  <c r="DF373" i="3"/>
  <c r="DJ373" i="3" s="1"/>
  <c r="DH373" i="3"/>
  <c r="DG373" i="3"/>
  <c r="AY743" i="1"/>
  <c r="F798" i="1"/>
  <c r="FX427" i="1"/>
  <c r="EO474" i="1"/>
  <c r="AE190" i="1"/>
  <c r="R237" i="1"/>
  <c r="FW26" i="1"/>
  <c r="EN79" i="1"/>
  <c r="GM230" i="1"/>
  <c r="GO230" i="1" s="1"/>
  <c r="AK664" i="1"/>
  <c r="X711" i="1"/>
  <c r="EI22" i="1"/>
  <c r="P909" i="1"/>
  <c r="EI929" i="1"/>
  <c r="P263" i="1"/>
  <c r="DP190" i="1"/>
  <c r="P269" i="1"/>
  <c r="F319" i="1"/>
  <c r="AB269" i="1"/>
  <c r="O316" i="1"/>
  <c r="P808" i="1"/>
  <c r="EL743" i="1"/>
  <c r="AT585" i="1"/>
  <c r="F650" i="1"/>
  <c r="DF1507" i="3"/>
  <c r="DJ1507" i="3" s="1"/>
  <c r="DG1507" i="3"/>
  <c r="DH1507" i="3"/>
  <c r="DI1507" i="3"/>
  <c r="DF1504" i="3"/>
  <c r="DG1504" i="3"/>
  <c r="DJ1504" i="3" s="1"/>
  <c r="DH1504" i="3"/>
  <c r="DI1504" i="3"/>
  <c r="ET18" i="1"/>
  <c r="P942" i="1"/>
  <c r="FW585" i="1"/>
  <c r="EN632" i="1"/>
  <c r="CP231" i="1"/>
  <c r="O231" i="1" s="1"/>
  <c r="GM231" i="1" s="1"/>
  <c r="GO231" i="1" s="1"/>
  <c r="DG426" i="3"/>
  <c r="DJ426" i="3" s="1"/>
  <c r="DH426" i="3"/>
  <c r="DF426" i="3"/>
  <c r="DI426" i="3"/>
  <c r="P190" i="1"/>
  <c r="F240" i="1"/>
  <c r="P506" i="1"/>
  <c r="F556" i="1"/>
  <c r="CA395" i="1"/>
  <c r="AD190" i="1"/>
  <c r="Q237" i="1"/>
  <c r="Y585" i="1"/>
  <c r="F659" i="1"/>
  <c r="DH506" i="1"/>
  <c r="P556" i="1"/>
  <c r="Q506" i="1"/>
  <c r="F565" i="1"/>
  <c r="DG378" i="3"/>
  <c r="DJ378" i="3" s="1"/>
  <c r="DH378" i="3"/>
  <c r="DF378" i="3"/>
  <c r="DI378" i="3"/>
  <c r="Q26" i="1"/>
  <c r="F91" i="1"/>
  <c r="Q899" i="1"/>
  <c r="CP153" i="1"/>
  <c r="O153" i="1" s="1"/>
  <c r="GM153" i="1" s="1"/>
  <c r="GO153" i="1" s="1"/>
  <c r="CF348" i="1"/>
  <c r="AW395" i="1"/>
  <c r="P802" i="1"/>
  <c r="DI743" i="1"/>
  <c r="CH26" i="1"/>
  <c r="AY79" i="1"/>
  <c r="O585" i="1"/>
  <c r="F634" i="1"/>
  <c r="AV664" i="1"/>
  <c r="F716" i="1"/>
  <c r="EN711" i="1"/>
  <c r="FW664" i="1"/>
  <c r="DF247" i="3"/>
  <c r="DH247" i="3"/>
  <c r="DI247" i="3"/>
  <c r="DG247" i="3"/>
  <c r="DJ247" i="3" s="1"/>
  <c r="V237" i="1"/>
  <c r="AI190" i="1"/>
  <c r="DF415" i="3"/>
  <c r="DG415" i="3"/>
  <c r="DJ415" i="3" s="1"/>
  <c r="DH415" i="3"/>
  <c r="DI415" i="3"/>
  <c r="X26" i="1"/>
  <c r="F105" i="1"/>
  <c r="X899" i="1"/>
  <c r="EV18" i="1"/>
  <c r="P954" i="1"/>
  <c r="V822" i="1"/>
  <c r="F892" i="1"/>
  <c r="BA822" i="1"/>
  <c r="F889" i="1"/>
  <c r="EK316" i="1"/>
  <c r="FT269" i="1"/>
  <c r="DF384" i="3"/>
  <c r="DH384" i="3"/>
  <c r="DI384" i="3"/>
  <c r="DG384" i="3"/>
  <c r="DJ384" i="3" s="1"/>
  <c r="AY316" i="1"/>
  <c r="CH269" i="1"/>
  <c r="AT190" i="1"/>
  <c r="F255" i="1"/>
  <c r="DF382" i="3"/>
  <c r="DG382" i="3"/>
  <c r="DH382" i="3"/>
  <c r="DI382" i="3"/>
  <c r="DJ382" i="3" s="1"/>
  <c r="CA316" i="1"/>
  <c r="GN271" i="1"/>
  <c r="CB316" i="1" s="1"/>
  <c r="AB190" i="1"/>
  <c r="O237" i="1"/>
  <c r="DF425" i="3"/>
  <c r="DG425" i="3"/>
  <c r="DJ425" i="3" s="1"/>
  <c r="DI425" i="3"/>
  <c r="DH425" i="3"/>
  <c r="DQ111" i="1"/>
  <c r="P185" i="1"/>
  <c r="AL427" i="1"/>
  <c r="Y474" i="1"/>
  <c r="Y899" i="1" s="1"/>
  <c r="AW237" i="1"/>
  <c r="CF190" i="1"/>
  <c r="CH506" i="1"/>
  <c r="AY553" i="1"/>
  <c r="F802" i="1"/>
  <c r="Q743" i="1"/>
  <c r="FZ506" i="1"/>
  <c r="EQ553" i="1"/>
  <c r="DF374" i="3"/>
  <c r="DH374" i="3"/>
  <c r="DI374" i="3"/>
  <c r="DJ374" i="3" s="1"/>
  <c r="DG374" i="3"/>
  <c r="CE348" i="1"/>
  <c r="AV395" i="1"/>
  <c r="CF26" i="1"/>
  <c r="AW79" i="1"/>
  <c r="U237" i="1"/>
  <c r="AH190" i="1"/>
  <c r="X585" i="1"/>
  <c r="F658" i="1"/>
  <c r="DI417" i="3"/>
  <c r="DF417" i="3"/>
  <c r="DJ417" i="3" s="1"/>
  <c r="DG417" i="3"/>
  <c r="DH417" i="3"/>
  <c r="DJ190" i="1"/>
  <c r="P251" i="1"/>
  <c r="EL585" i="1"/>
  <c r="P650" i="1"/>
  <c r="O22" i="1" l="1"/>
  <c r="O929" i="1"/>
  <c r="F901" i="1"/>
  <c r="P22" i="1"/>
  <c r="P929" i="1"/>
  <c r="F902" i="1"/>
  <c r="Y22" i="1"/>
  <c r="Y929" i="1"/>
  <c r="F926" i="1"/>
  <c r="DP22" i="1"/>
  <c r="DP929" i="1"/>
  <c r="P925" i="1"/>
  <c r="W22" i="1"/>
  <c r="W929" i="1"/>
  <c r="F923" i="1"/>
  <c r="EJ237" i="1"/>
  <c r="FS190" i="1"/>
  <c r="AR664" i="1"/>
  <c r="F739" i="1"/>
  <c r="AW585" i="1"/>
  <c r="F638" i="1"/>
  <c r="P796" i="1"/>
  <c r="EO743" i="1"/>
  <c r="CA427" i="1"/>
  <c r="AR474" i="1"/>
  <c r="FT664" i="1"/>
  <c r="EK711" i="1"/>
  <c r="EO664" i="1"/>
  <c r="P717" i="1"/>
  <c r="AV506" i="1"/>
  <c r="F558" i="1"/>
  <c r="AY269" i="1"/>
  <c r="F324" i="1"/>
  <c r="AS316" i="1"/>
  <c r="CB269" i="1"/>
  <c r="EN664" i="1"/>
  <c r="P716" i="1"/>
  <c r="Q22" i="1"/>
  <c r="F911" i="1"/>
  <c r="Q929" i="1"/>
  <c r="EO585" i="1"/>
  <c r="P638" i="1"/>
  <c r="EJ269" i="1"/>
  <c r="P344" i="1"/>
  <c r="EQ427" i="1"/>
  <c r="P482" i="1"/>
  <c r="AT743" i="1"/>
  <c r="F808" i="1"/>
  <c r="EQ26" i="1"/>
  <c r="P87" i="1"/>
  <c r="AV822" i="1"/>
  <c r="F874" i="1"/>
  <c r="FS664" i="1"/>
  <c r="EJ711" i="1"/>
  <c r="P713" i="1"/>
  <c r="DG664" i="1"/>
  <c r="BA22" i="1"/>
  <c r="BA929" i="1"/>
  <c r="F919" i="1"/>
  <c r="W16" i="2" s="1"/>
  <c r="EJ506" i="1"/>
  <c r="P581" i="1"/>
  <c r="EQ585" i="1"/>
  <c r="P640" i="1"/>
  <c r="O111" i="1"/>
  <c r="F160" i="1"/>
  <c r="CA269" i="1"/>
  <c r="AR316" i="1"/>
  <c r="Q190" i="1"/>
  <c r="F249" i="1"/>
  <c r="EN585" i="1"/>
  <c r="P637" i="1"/>
  <c r="P111" i="1"/>
  <c r="F161" i="1"/>
  <c r="GM842" i="1"/>
  <c r="GN842" i="1" s="1"/>
  <c r="EO348" i="1"/>
  <c r="P401" i="1"/>
  <c r="EN111" i="1"/>
  <c r="P163" i="1"/>
  <c r="O506" i="1"/>
  <c r="F555" i="1"/>
  <c r="DQ822" i="1"/>
  <c r="P896" i="1"/>
  <c r="FT743" i="1"/>
  <c r="EK790" i="1"/>
  <c r="F84" i="1"/>
  <c r="AV26" i="1"/>
  <c r="EO506" i="1"/>
  <c r="P559" i="1"/>
  <c r="EI18" i="1"/>
  <c r="P939" i="1"/>
  <c r="AV348" i="1"/>
  <c r="F400" i="1"/>
  <c r="AW190" i="1"/>
  <c r="F243" i="1"/>
  <c r="Y427" i="1"/>
  <c r="F501" i="1"/>
  <c r="X664" i="1"/>
  <c r="F737" i="1"/>
  <c r="CH111" i="1"/>
  <c r="AY158" i="1"/>
  <c r="EQ348" i="1"/>
  <c r="P403" i="1"/>
  <c r="FS743" i="1"/>
  <c r="EJ790" i="1"/>
  <c r="EK585" i="1"/>
  <c r="P649" i="1"/>
  <c r="EN743" i="1"/>
  <c r="P795" i="1"/>
  <c r="W190" i="1"/>
  <c r="F261" i="1"/>
  <c r="X427" i="1"/>
  <c r="F500" i="1"/>
  <c r="AV269" i="1"/>
  <c r="F321" i="1"/>
  <c r="AT111" i="1"/>
  <c r="F176" i="1"/>
  <c r="CA190" i="1"/>
  <c r="AR237" i="1"/>
  <c r="EO427" i="1"/>
  <c r="P480" i="1"/>
  <c r="CF111" i="1"/>
  <c r="AW158" i="1"/>
  <c r="EQ743" i="1"/>
  <c r="P798" i="1"/>
  <c r="FS26" i="1"/>
  <c r="EJ79" i="1"/>
  <c r="EJ585" i="1"/>
  <c r="P660" i="1"/>
  <c r="FS822" i="1"/>
  <c r="EJ869" i="1"/>
  <c r="CB190" i="1"/>
  <c r="AS237" i="1"/>
  <c r="DJ18" i="1"/>
  <c r="P943" i="1"/>
  <c r="AW348" i="1"/>
  <c r="F401" i="1"/>
  <c r="DG237" i="1"/>
  <c r="DT190" i="1"/>
  <c r="AS664" i="1"/>
  <c r="F728" i="1"/>
  <c r="AS743" i="1"/>
  <c r="F807" i="1"/>
  <c r="EN348" i="1"/>
  <c r="P400" i="1"/>
  <c r="EK348" i="1"/>
  <c r="P412" i="1"/>
  <c r="AV427" i="1"/>
  <c r="F479" i="1"/>
  <c r="AZ18" i="1"/>
  <c r="F940" i="1"/>
  <c r="EP18" i="1"/>
  <c r="P936" i="1"/>
  <c r="DM22" i="1"/>
  <c r="P921" i="1"/>
  <c r="DM929" i="1"/>
  <c r="AR585" i="1"/>
  <c r="F660" i="1"/>
  <c r="DK22" i="1"/>
  <c r="P914" i="1"/>
  <c r="J16" i="2" s="1"/>
  <c r="DK929" i="1"/>
  <c r="DG427" i="1"/>
  <c r="P476" i="1"/>
  <c r="FT26" i="1"/>
  <c r="EK79" i="1"/>
  <c r="FT111" i="1"/>
  <c r="EK158" i="1"/>
  <c r="FT822" i="1"/>
  <c r="EK869" i="1"/>
  <c r="EQ664" i="1"/>
  <c r="P719" i="1"/>
  <c r="AY506" i="1"/>
  <c r="F561" i="1"/>
  <c r="CE111" i="1"/>
  <c r="AV158" i="1"/>
  <c r="AY26" i="1"/>
  <c r="F87" i="1"/>
  <c r="AY899" i="1"/>
  <c r="O269" i="1"/>
  <c r="F318" i="1"/>
  <c r="EN26" i="1"/>
  <c r="P84" i="1"/>
  <c r="AR743" i="1"/>
  <c r="F818" i="1"/>
  <c r="EO26" i="1"/>
  <c r="P85" i="1"/>
  <c r="EO111" i="1"/>
  <c r="P164" i="1"/>
  <c r="ER18" i="1"/>
  <c r="P940" i="1"/>
  <c r="FS111" i="1"/>
  <c r="EJ158" i="1"/>
  <c r="DG585" i="1"/>
  <c r="P634" i="1"/>
  <c r="AW269" i="1"/>
  <c r="F322" i="1"/>
  <c r="F817" i="1"/>
  <c r="Y743" i="1"/>
  <c r="AW506" i="1"/>
  <c r="F559" i="1"/>
  <c r="O190" i="1"/>
  <c r="F239" i="1"/>
  <c r="EQ506" i="1"/>
  <c r="P561" i="1"/>
  <c r="AS348" i="1"/>
  <c r="F412" i="1"/>
  <c r="F637" i="1"/>
  <c r="AV585" i="1"/>
  <c r="ES22" i="1"/>
  <c r="P919" i="1"/>
  <c r="H16" i="2" s="1"/>
  <c r="ES929" i="1"/>
  <c r="DN22" i="1"/>
  <c r="P922" i="1"/>
  <c r="DN929" i="1"/>
  <c r="CA26" i="1"/>
  <c r="AR79" i="1"/>
  <c r="DO22" i="1"/>
  <c r="P923" i="1"/>
  <c r="DO929" i="1"/>
  <c r="DP111" i="1"/>
  <c r="P184" i="1"/>
  <c r="EL22" i="1"/>
  <c r="EL929" i="1"/>
  <c r="P917" i="1"/>
  <c r="F16" i="2" s="1"/>
  <c r="EN237" i="1"/>
  <c r="FW190" i="1"/>
  <c r="O427" i="1"/>
  <c r="F476" i="1"/>
  <c r="T18" i="1"/>
  <c r="F950" i="1"/>
  <c r="EK269" i="1"/>
  <c r="P333" i="1"/>
  <c r="F260" i="1"/>
  <c r="V190" i="1"/>
  <c r="V899" i="1"/>
  <c r="R190" i="1"/>
  <c r="F251" i="1"/>
  <c r="DH22" i="1"/>
  <c r="DH929" i="1"/>
  <c r="P902" i="1"/>
  <c r="AY585" i="1"/>
  <c r="F640" i="1"/>
  <c r="Y664" i="1"/>
  <c r="F738" i="1"/>
  <c r="AW822" i="1"/>
  <c r="F875" i="1"/>
  <c r="DG26" i="1"/>
  <c r="P81" i="1"/>
  <c r="DG899" i="1"/>
  <c r="DL18" i="1"/>
  <c r="P950" i="1"/>
  <c r="FX190" i="1"/>
  <c r="EO237" i="1"/>
  <c r="EO899" i="1" s="1"/>
  <c r="EN506" i="1"/>
  <c r="P558" i="1"/>
  <c r="DG822" i="1"/>
  <c r="P871" i="1"/>
  <c r="CA348" i="1"/>
  <c r="AR395" i="1"/>
  <c r="AY190" i="1"/>
  <c r="F245" i="1"/>
  <c r="CA111" i="1"/>
  <c r="AR158" i="1"/>
  <c r="EN427" i="1"/>
  <c r="P479" i="1"/>
  <c r="DI22" i="1"/>
  <c r="DI929" i="1"/>
  <c r="P911" i="1"/>
  <c r="CA822" i="1"/>
  <c r="AR869" i="1"/>
  <c r="AT899" i="1"/>
  <c r="F242" i="1"/>
  <c r="AV190" i="1"/>
  <c r="R899" i="1"/>
  <c r="U190" i="1"/>
  <c r="F259" i="1"/>
  <c r="U899" i="1"/>
  <c r="AY348" i="1"/>
  <c r="F403" i="1"/>
  <c r="CB111" i="1"/>
  <c r="AS158" i="1"/>
  <c r="AS899" i="1" s="1"/>
  <c r="EQ111" i="1"/>
  <c r="P166" i="1"/>
  <c r="F649" i="1"/>
  <c r="AS585" i="1"/>
  <c r="CA506" i="1"/>
  <c r="AR553" i="1"/>
  <c r="AY427" i="1"/>
  <c r="F482" i="1"/>
  <c r="FS427" i="1"/>
  <c r="EJ474" i="1"/>
  <c r="CB822" i="1"/>
  <c r="AS869" i="1"/>
  <c r="EK506" i="1"/>
  <c r="P570" i="1"/>
  <c r="S190" i="1"/>
  <c r="F252" i="1"/>
  <c r="S899" i="1"/>
  <c r="DQ899" i="1"/>
  <c r="DH190" i="1"/>
  <c r="P240" i="1"/>
  <c r="O348" i="1"/>
  <c r="F397" i="1"/>
  <c r="AT348" i="1"/>
  <c r="F413" i="1"/>
  <c r="AS26" i="1"/>
  <c r="F96" i="1"/>
  <c r="AW26" i="1"/>
  <c r="F85" i="1"/>
  <c r="AW899" i="1"/>
  <c r="X22" i="1"/>
  <c r="X929" i="1"/>
  <c r="F925" i="1"/>
  <c r="O822" i="1"/>
  <c r="F871" i="1"/>
  <c r="EK237" i="1"/>
  <c r="FT190" i="1"/>
  <c r="CB506" i="1"/>
  <c r="AS553" i="1"/>
  <c r="CB427" i="1"/>
  <c r="AS474" i="1"/>
  <c r="EJ348" i="1"/>
  <c r="P423" i="1"/>
  <c r="AW427" i="1"/>
  <c r="F480" i="1"/>
  <c r="FT427" i="1"/>
  <c r="EK474" i="1"/>
  <c r="AY822" i="1"/>
  <c r="F877" i="1"/>
  <c r="AX18" i="1"/>
  <c r="F936" i="1"/>
  <c r="FZ190" i="1"/>
  <c r="EQ237" i="1"/>
  <c r="EQ899" i="1" s="1"/>
  <c r="EO22" i="1" l="1"/>
  <c r="EO929" i="1"/>
  <c r="P905" i="1"/>
  <c r="EQ22" i="1"/>
  <c r="P907" i="1"/>
  <c r="EQ929" i="1"/>
  <c r="AS22" i="1"/>
  <c r="F916" i="1"/>
  <c r="T16" i="2" s="1"/>
  <c r="AS929" i="1"/>
  <c r="DH18" i="1"/>
  <c r="P932" i="1"/>
  <c r="DG22" i="1"/>
  <c r="P901" i="1"/>
  <c r="DG929" i="1"/>
  <c r="P242" i="1"/>
  <c r="EN190" i="1"/>
  <c r="EK111" i="1"/>
  <c r="P175" i="1"/>
  <c r="EJ822" i="1"/>
  <c r="P897" i="1"/>
  <c r="AR190" i="1"/>
  <c r="F265" i="1"/>
  <c r="AR111" i="1"/>
  <c r="F186" i="1"/>
  <c r="EK822" i="1"/>
  <c r="P886" i="1"/>
  <c r="AS506" i="1"/>
  <c r="F570" i="1"/>
  <c r="AY22" i="1"/>
  <c r="AY929" i="1"/>
  <c r="F907" i="1"/>
  <c r="BA18" i="1"/>
  <c r="F949" i="1"/>
  <c r="DP18" i="1"/>
  <c r="P955" i="1"/>
  <c r="AW22" i="1"/>
  <c r="AW929" i="1"/>
  <c r="F905" i="1"/>
  <c r="AR348" i="1"/>
  <c r="F423" i="1"/>
  <c r="V22" i="1"/>
  <c r="F922" i="1"/>
  <c r="V929" i="1"/>
  <c r="EL18" i="1"/>
  <c r="P947" i="1"/>
  <c r="ES18" i="1"/>
  <c r="P949" i="1"/>
  <c r="EK26" i="1"/>
  <c r="P96" i="1"/>
  <c r="EK899" i="1"/>
  <c r="EJ743" i="1"/>
  <c r="P818" i="1"/>
  <c r="AS269" i="1"/>
  <c r="F333" i="1"/>
  <c r="AT22" i="1"/>
  <c r="AT929" i="1"/>
  <c r="F917" i="1"/>
  <c r="U16" i="2" s="1"/>
  <c r="AR822" i="1"/>
  <c r="F897" i="1"/>
  <c r="F344" i="1"/>
  <c r="AR269" i="1"/>
  <c r="Y18" i="1"/>
  <c r="F956" i="1"/>
  <c r="EK427" i="1"/>
  <c r="P491" i="1"/>
  <c r="DG190" i="1"/>
  <c r="P239" i="1"/>
  <c r="EJ664" i="1"/>
  <c r="P739" i="1"/>
  <c r="AR506" i="1"/>
  <c r="F581" i="1"/>
  <c r="AS111" i="1"/>
  <c r="F175" i="1"/>
  <c r="EJ427" i="1"/>
  <c r="P502" i="1"/>
  <c r="DI18" i="1"/>
  <c r="P941" i="1"/>
  <c r="DO18" i="1"/>
  <c r="P953" i="1"/>
  <c r="DK18" i="1"/>
  <c r="P944" i="1"/>
  <c r="AY111" i="1"/>
  <c r="F166" i="1"/>
  <c r="AS822" i="1"/>
  <c r="F886" i="1"/>
  <c r="AV111" i="1"/>
  <c r="F163" i="1"/>
  <c r="P18" i="1"/>
  <c r="F932" i="1"/>
  <c r="P254" i="1"/>
  <c r="EK190" i="1"/>
  <c r="U22" i="1"/>
  <c r="F921" i="1"/>
  <c r="U929" i="1"/>
  <c r="EO190" i="1"/>
  <c r="P243" i="1"/>
  <c r="EN899" i="1"/>
  <c r="AW111" i="1"/>
  <c r="F164" i="1"/>
  <c r="AV899" i="1"/>
  <c r="Q18" i="1"/>
  <c r="F941" i="1"/>
  <c r="P265" i="1"/>
  <c r="EJ190" i="1"/>
  <c r="DQ22" i="1"/>
  <c r="P926" i="1"/>
  <c r="DQ929" i="1"/>
  <c r="EJ26" i="1"/>
  <c r="P107" i="1"/>
  <c r="EJ899" i="1"/>
  <c r="X18" i="1"/>
  <c r="F955" i="1"/>
  <c r="AR26" i="1"/>
  <c r="F107" i="1"/>
  <c r="AR899" i="1"/>
  <c r="EJ111" i="1"/>
  <c r="P186" i="1"/>
  <c r="EK664" i="1"/>
  <c r="P728" i="1"/>
  <c r="F254" i="1"/>
  <c r="AS190" i="1"/>
  <c r="W18" i="1"/>
  <c r="F953" i="1"/>
  <c r="O18" i="1"/>
  <c r="F931" i="1"/>
  <c r="EQ190" i="1"/>
  <c r="P245" i="1"/>
  <c r="AS427" i="1"/>
  <c r="F491" i="1"/>
  <c r="S22" i="1"/>
  <c r="F914" i="1"/>
  <c r="S929" i="1"/>
  <c r="R22" i="1"/>
  <c r="F913" i="1"/>
  <c r="R929" i="1"/>
  <c r="DN18" i="1"/>
  <c r="P952" i="1"/>
  <c r="DM18" i="1"/>
  <c r="P951" i="1"/>
  <c r="EK743" i="1"/>
  <c r="P807" i="1"/>
  <c r="AR427" i="1"/>
  <c r="F502" i="1"/>
  <c r="S18" i="1" l="1"/>
  <c r="F944" i="1"/>
  <c r="Y16" i="2"/>
  <c r="DQ18" i="1"/>
  <c r="P956" i="1"/>
  <c r="U18" i="1"/>
  <c r="F951" i="1"/>
  <c r="AS18" i="1"/>
  <c r="F946" i="1"/>
  <c r="X16" i="2"/>
  <c r="AC16" i="2" s="1"/>
  <c r="AR22" i="1"/>
  <c r="F927" i="1"/>
  <c r="AR929" i="1"/>
  <c r="V18" i="1"/>
  <c r="F952" i="1"/>
  <c r="AT18" i="1"/>
  <c r="F947" i="1"/>
  <c r="AY18" i="1"/>
  <c r="F937" i="1"/>
  <c r="EQ18" i="1"/>
  <c r="P937" i="1"/>
  <c r="AV22" i="1"/>
  <c r="AV929" i="1"/>
  <c r="F904" i="1"/>
  <c r="R18" i="1"/>
  <c r="F943" i="1"/>
  <c r="EK22" i="1"/>
  <c r="EK929" i="1"/>
  <c r="P916" i="1"/>
  <c r="E16" i="2" s="1"/>
  <c r="I16" i="2" s="1"/>
  <c r="N16" i="2" s="1"/>
  <c r="DG18" i="1"/>
  <c r="P931" i="1"/>
  <c r="EO18" i="1"/>
  <c r="P935" i="1"/>
  <c r="EJ22" i="1"/>
  <c r="EJ929" i="1"/>
  <c r="P927" i="1"/>
  <c r="EN22" i="1"/>
  <c r="P904" i="1"/>
  <c r="EN929" i="1"/>
  <c r="AW18" i="1"/>
  <c r="F935" i="1"/>
  <c r="EJ18" i="1" l="1"/>
  <c r="P957" i="1"/>
  <c r="AV18" i="1"/>
  <c r="F934" i="1"/>
  <c r="EK18" i="1"/>
  <c r="P946" i="1"/>
  <c r="EN18" i="1"/>
  <c r="P934" i="1"/>
  <c r="AR18" i="1"/>
  <c r="F957" i="1"/>
</calcChain>
</file>

<file path=xl/sharedStrings.xml><?xml version="1.0" encoding="utf-8"?>
<sst xmlns="http://schemas.openxmlformats.org/spreadsheetml/2006/main" count="52040" uniqueCount="689">
  <si>
    <t>Smeta.RU  (495) 974-1589</t>
  </si>
  <si>
    <t>_PS_</t>
  </si>
  <si>
    <t>Smeta.RU</t>
  </si>
  <si>
    <t/>
  </si>
  <si>
    <t>02-01-05</t>
  </si>
  <si>
    <t>02-01-05 Устройство закрытого перехода методом ГНБ</t>
  </si>
  <si>
    <t>248017-2021-ТКР1.1</t>
  </si>
  <si>
    <t>Шестова Ю.В.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</si>
  <si>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</si>
  <si>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</si>
  <si>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</si>
  <si>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</si>
  <si>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</si>
  <si>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</si>
  <si>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</si>
  <si>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</si>
  <si>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</si>
  <si>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</si>
  <si>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Устройство закрытого перехода методом ГНБ</t>
  </si>
  <si>
    <t>248018-2021-ТКР1.1</t>
  </si>
  <si>
    <t>Закрытый переход №1Б</t>
  </si>
  <si>
    <t>1</t>
  </si>
  <si>
    <t>04-01-079-3</t>
  </si>
  <si>
    <t>Монтаж установки горизонтально направленного бурения: с тяговым усилием 100 тс (1000 кН)</t>
  </si>
  <si>
    <t>ШТ</t>
  </si>
  <si>
    <t>ТСНБ-2001 Московской области, 04-01-079-3, протокол от 24.08.2023 г. № 08.3</t>
  </si>
  <si>
    <t>Общестроительные работы</t>
  </si>
  <si>
    <t>Скважины</t>
  </si>
  <si>
    <t>ФЕР-04</t>
  </si>
  <si>
    <t>Пр/812-004.0-1</t>
  </si>
  <si>
    <t>Пр/774-004.0</t>
  </si>
  <si>
    <t>2</t>
  </si>
  <si>
    <t>04-01-087-3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</si>
  <si>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t>
  </si>
  <si>
    <t>м</t>
  </si>
  <si>
    <t>ТСНБ-2001 Московской области, 04-01-087-3, протокол от 24.08.2023 г. № 08.3</t>
  </si>
  <si>
    <t>2,1</t>
  </si>
  <si>
    <t>110-0199</t>
  </si>
  <si>
    <t>Полимер для стабилизации буровых скважин EZ MUD</t>
  </si>
  <si>
    <t>т</t>
  </si>
  <si>
    <t>ТССЦ Московской обл., 110-0199, приказ Минстроя России №675/пр от 28.02.2017 № 254/пр</t>
  </si>
  <si>
    <t>2,2</t>
  </si>
  <si>
    <t>109-0085</t>
  </si>
  <si>
    <t>Бентонит Red Star IT Gel</t>
  </si>
  <si>
    <t>кг</t>
  </si>
  <si>
    <t>ТССЦ Московской обл., 109-0085, приказ Минстроя России №675/пр от 28.02.2017 № 254/пр</t>
  </si>
  <si>
    <t>04-01-087-4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</si>
  <si>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1000 мм длиной до 300 м</t>
  </si>
  <si>
    <t>ТСНБ-2001 Московской области, 04-01-087-4, протокол от 24.08.2023 г. № 08.3</t>
  </si>
  <si>
    <t>110-0245</t>
  </si>
  <si>
    <t>Полимер для стабилизации буровых скважин «ФИЛЬТР ЧЕК»</t>
  </si>
  <si>
    <t>ТССЦ Московской обл., 110-0245, приказ Минстроя России №675/пр от 28.02.2017 № 254/пр</t>
  </si>
  <si>
    <t>110-0012</t>
  </si>
  <si>
    <t>Болты крепежные грубой точности с гайками и шайбами БЧК-450</t>
  </si>
  <si>
    <t>шт.</t>
  </si>
  <si>
    <t>ТССЦ Московской обл., 110-0012, приказ Минстроя России №675/пр от 28.02.2017 № 254/пр</t>
  </si>
  <si>
    <t>5</t>
  </si>
  <si>
    <t>ТЦ_59.1.24.03_77_7705537580_05.12.2024_01</t>
  </si>
  <si>
    <t>Труба ТЗК Энергопласт ТС2 DN250х17,2 SN32 F265</t>
  </si>
  <si>
    <t>Материалы по прайсу строительные</t>
  </si>
  <si>
    <t>Материалы по прайсу  (строительные )</t>
  </si>
  <si>
    <t>ПрайсСТ</t>
  </si>
  <si>
    <t>2 640 +  2% Заг.скл</t>
  </si>
  <si>
    <t>0</t>
  </si>
  <si>
    <t>6</t>
  </si>
  <si>
    <t>507-3648</t>
  </si>
  <si>
    <t>Труба напорная из полиэтилена PE 100 питьевая ПЭ100 SDR11, размером 110х10,0 мм (ГОСТ 18599-2001, ГОСТ Р 52134-2003)</t>
  </si>
  <si>
    <t>ТССЦ Московской обл., 507-3648,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</si>
  <si>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</si>
  <si>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</si>
  <si>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</si>
  <si>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101-0795</t>
  </si>
  <si>
    <t>Проволока канатная оцинкованная, диаметром 3 мм</t>
  </si>
  <si>
    <t>ТССЦ Московской обл., 101-0795,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</si>
  <si>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</si>
  <si>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</si>
  <si>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</si>
  <si>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23-01-030-2</t>
  </si>
  <si>
    <t>Укладка безнапорных трубопроводов из полиэтиленовых труб диаметром 250 мм</t>
  </si>
  <si>
    <t>100 м трубопроводов</t>
  </si>
  <si>
    <t>ТЕР Московской обл., 23-01-030-2, приказ Минстроя России №675/пр от 28.02.2017 № 260/пр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</si>
  <si>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</si>
  <si>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</si>
  <si>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</si>
  <si>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</si>
  <si>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23-01-030-1</t>
  </si>
  <si>
    <t>Укладка безнапорных трубопроводов из полиэтиленовых труб диаметром 200 мм (диам.110)</t>
  </si>
  <si>
    <t>ТЕР Московской обл., 23-01-030-1, приказ Минстроя России №675/пр от 28.02.2017 № 260/пр</t>
  </si>
  <si>
    <t>9</t>
  </si>
  <si>
    <t>м10-06-034-27</t>
  </si>
  <si>
    <t>Герметизация канала кабельной канализации свободного</t>
  </si>
  <si>
    <t>1 канал</t>
  </si>
  <si>
    <t>ТЕРм Московской обл., м10-06-034-27, приказ Минстроя России №675/пр от 28.02.2017 № 259/пр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</si>
  <si>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</si>
  <si>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</si>
  <si>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</si>
  <si>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</si>
  <si>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</si>
  <si>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507-0725</t>
  </si>
  <si>
    <t>Заглушка полиэтиленовая с удлиненным хвостовиком SDR 11, диаметр 225 мм (ТУ2248-001-18425183-01) (диам.250)</t>
  </si>
  <si>
    <t>10 шт.</t>
  </si>
  <si>
    <t>ТССЦ Московской обл., 507-0725, приказ Минстроя России №675/пр от 28.02.2017 № 258/пр</t>
  </si>
  <si>
    <t>11</t>
  </si>
  <si>
    <t>507-0723</t>
  </si>
  <si>
    <t>Заглушка полиэтиленовая с удлиненным хвостовиком SDR 11, диаметр 110 мм (ТУ2248-001-18425183-01)</t>
  </si>
  <si>
    <t>ТССЦ Московской обл., 507-0723, приказ Минстроя России №675/пр от 28.02.2017 № 258/пр</t>
  </si>
  <si>
    <t>12</t>
  </si>
  <si>
    <t>м10-06-034-28</t>
  </si>
  <si>
    <t>Герметизация канала кабельной канализации занятого</t>
  </si>
  <si>
    <t>ТЕРм Московской обл., м10-06-034-28, приказ Минстроя России №675/пр от 28.02.2017 № 259/пр</t>
  </si>
  <si>
    <t>м08-02-200-1</t>
  </si>
  <si>
    <t>Монтаж термоусаживаемой манжеты из трубки для кабеля</t>
  </si>
  <si>
    <t>1  ШТ.</t>
  </si>
  <si>
    <t>ТЕРм Московской обл., м08-02-200-1, приказ Минстроя России №675/пр от 28.02.2017 № 259/пр</t>
  </si>
  <si>
    <t>*1,2</t>
  </si>
  <si>
    <t>Электротехнические установки: на других объектах</t>
  </si>
  <si>
    <t>мФЕР-08</t>
  </si>
  <si>
    <t>Поправка: МР 519/пр Прил.2, Табл.2, п. 5</t>
  </si>
  <si>
    <t>Пр/812-049.3-1</t>
  </si>
  <si>
    <t>Пр/774-049.3</t>
  </si>
  <si>
    <t>14</t>
  </si>
  <si>
    <t>ТЦ_102_77_7705537580_05.12.2024_01</t>
  </si>
  <si>
    <t>Уплотнитель термоусаживаемый УКПт-265/75</t>
  </si>
  <si>
    <t>Материалы по прайсу монтажные</t>
  </si>
  <si>
    <t>Материлы по прайсу ( монтажные )</t>
  </si>
  <si>
    <t>ПрайсМТ</t>
  </si>
  <si>
    <t>4 372 +  2% Заг.скл</t>
  </si>
  <si>
    <t>15</t>
  </si>
  <si>
    <t>Ремонтная самовулканизирующая лента №72</t>
  </si>
  <si>
    <t>110 +  2% Заг.скл</t>
  </si>
  <si>
    <t>16</t>
  </si>
  <si>
    <t>м08-02-156-3</t>
  </si>
  <si>
    <t>Кассета герметизирующая разборного типа для герметизации проходов кабелей через стены во взрывоопасных помещениях, периметр кассеты до 0,75 м</t>
  </si>
  <si>
    <t>ТЕРм Московской обл., м08-02-156-3, приказ Минстроя России №675/пр от 28.02.2017 № 259/пр</t>
  </si>
  <si>
    <t>18</t>
  </si>
  <si>
    <t>Уплотнитель  Протекторфлекс УВК 250</t>
  </si>
  <si>
    <t>31 666,67 +  2% Заг.скл</t>
  </si>
  <si>
    <t>м08-02-412-2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</si>
  <si>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</si>
  <si>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100 м</t>
  </si>
  <si>
    <t>ТЕРм Московской обл., м08-02-412-2, приказ Минстроя России №675/пр от 28.02.2017 № 259/пр</t>
  </si>
  <si>
    <t>509-0801</t>
  </si>
  <si>
    <t>Трос стальной</t>
  </si>
  <si>
    <t>ТССЦ Московской обл., 509-0801, приказ Минстроя России №675/пр от 28.02.2017 № 258/пр</t>
  </si>
  <si>
    <t>21</t>
  </si>
  <si>
    <t>04-01-080-3</t>
  </si>
  <si>
    <t>Демонтаж установки горизонтально направленного бурения: с тяговым усилием 100 тс (1000 кН)</t>
  </si>
  <si>
    <t>ТСНБ-2001 Московской области, 04-01-080-3, протокол от 24.08.2023 г. № 08.3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</si>
  <si>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</si>
  <si>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</si>
  <si>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</si>
  <si>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</si>
  <si>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</si>
  <si>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</si>
  <si>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</si>
  <si>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</si>
  <si>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</si>
  <si>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</si>
  <si>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</si>
  <si>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</si>
  <si>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</si>
  <si>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</si>
  <si>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</si>
  <si>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</si>
  <si>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</si>
  <si>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</si>
  <si>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</si>
  <si>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</si>
  <si>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</si>
  <si>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</si>
  <si>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</si>
  <si>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</si>
  <si>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</si>
  <si>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</si>
  <si>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</si>
  <si>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</si>
  <si>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</si>
  <si>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</si>
  <si>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</si>
  <si>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</si>
  <si>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</si>
  <si>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</si>
  <si>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</si>
  <si>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</si>
  <si>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</si>
  <si>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</si>
  <si>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</si>
  <si>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</si>
  <si>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</si>
  <si>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</si>
  <si>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</si>
  <si>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</si>
  <si>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</si>
  <si>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</si>
  <si>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</si>
  <si>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</si>
  <si>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</si>
  <si>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</si>
  <si>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</si>
  <si>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</si>
  <si>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</si>
  <si>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</si>
  <si>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Закрытый переход №2Б</t>
  </si>
  <si>
    <t>19</t>
  </si>
  <si>
    <t>19,1</t>
  </si>
  <si>
    <t>19,2</t>
  </si>
  <si>
    <t>22</t>
  </si>
  <si>
    <t>25</t>
  </si>
  <si>
    <t>27</t>
  </si>
  <si>
    <t>28</t>
  </si>
  <si>
    <t>29</t>
  </si>
  <si>
    <t>30</t>
  </si>
  <si>
    <t>31</t>
  </si>
  <si>
    <t>32</t>
  </si>
  <si>
    <t>35</t>
  </si>
  <si>
    <t>Закрытый переход №3</t>
  </si>
  <si>
    <t>36</t>
  </si>
  <si>
    <t>36,1</t>
  </si>
  <si>
    <t>36,2</t>
  </si>
  <si>
    <t>38</t>
  </si>
  <si>
    <t>Труба ТЗК Энергопласт ТС2 DN250х21.3 SN64 F321</t>
  </si>
  <si>
    <t>3 202,5 +  2% Заг.скл</t>
  </si>
  <si>
    <t>39</t>
  </si>
  <si>
    <t>507-3651</t>
  </si>
  <si>
    <t>Труба напорная из полиэтилена PE 100 питьевая ПЭ100 SDR11, размером 160х14,6 мм (ГОСТ 18599-2001, ГОСТ Р 52134-2003)</t>
  </si>
  <si>
    <t>ТССЦ Московской обл., 507-3651, приказ Минстроя России №675/пр от 28.02.2017 № 258/пр</t>
  </si>
  <si>
    <t>42</t>
  </si>
  <si>
    <t>44</t>
  </si>
  <si>
    <t>507-0724</t>
  </si>
  <si>
    <t>Заглушка полиэтиленовая с удлиненным хвостовиком SDR 11, диаметр 160 мм (ТУ2248-001-18425183-01)</t>
  </si>
  <si>
    <t>ТССЦ Московской обл., 507-0724, приказ Минстроя России №675/пр от 28.02.2017 № 258/пр</t>
  </si>
  <si>
    <t>45</t>
  </si>
  <si>
    <t>46</t>
  </si>
  <si>
    <t>47</t>
  </si>
  <si>
    <t>48</t>
  </si>
  <si>
    <t>49</t>
  </si>
  <si>
    <t>52</t>
  </si>
  <si>
    <t>Закрытый переход №4</t>
  </si>
  <si>
    <t>53</t>
  </si>
  <si>
    <t>53,1</t>
  </si>
  <si>
    <t>53,2</t>
  </si>
  <si>
    <t>55</t>
  </si>
  <si>
    <t>56</t>
  </si>
  <si>
    <t>59</t>
  </si>
  <si>
    <t>61</t>
  </si>
  <si>
    <t>62</t>
  </si>
  <si>
    <t>63</t>
  </si>
  <si>
    <t>64</t>
  </si>
  <si>
    <t>65</t>
  </si>
  <si>
    <t>66</t>
  </si>
  <si>
    <t>69</t>
  </si>
  <si>
    <t>Закрытый переход №5</t>
  </si>
  <si>
    <t>70</t>
  </si>
  <si>
    <t>70,1</t>
  </si>
  <si>
    <t>70,2</t>
  </si>
  <si>
    <t>72</t>
  </si>
  <si>
    <t>Труба ТЗК Энергопласт ТС2 DN250х13,9 SN16 F216</t>
  </si>
  <si>
    <t>2 154,16 +  2% Заг.скл</t>
  </si>
  <si>
    <t>73</t>
  </si>
  <si>
    <t>76</t>
  </si>
  <si>
    <t>77</t>
  </si>
  <si>
    <t>79</t>
  </si>
  <si>
    <t>80</t>
  </si>
  <si>
    <t>81</t>
  </si>
  <si>
    <t>82</t>
  </si>
  <si>
    <t>83</t>
  </si>
  <si>
    <t>86</t>
  </si>
  <si>
    <t>Закрытый переход №6</t>
  </si>
  <si>
    <t>87</t>
  </si>
  <si>
    <t>87,1</t>
  </si>
  <si>
    <t>87,2</t>
  </si>
  <si>
    <t>89</t>
  </si>
  <si>
    <t>90</t>
  </si>
  <si>
    <t>96</t>
  </si>
  <si>
    <t>97</t>
  </si>
  <si>
    <t>98</t>
  </si>
  <si>
    <t>99</t>
  </si>
  <si>
    <t>100</t>
  </si>
  <si>
    <t>103</t>
  </si>
  <si>
    <t>Закрытый переход №7</t>
  </si>
  <si>
    <t>104</t>
  </si>
  <si>
    <t>104,1</t>
  </si>
  <si>
    <t>104,2</t>
  </si>
  <si>
    <t>106</t>
  </si>
  <si>
    <t>107</t>
  </si>
  <si>
    <t>110</t>
  </si>
  <si>
    <t>111</t>
  </si>
  <si>
    <t>113</t>
  </si>
  <si>
    <t>114</t>
  </si>
  <si>
    <t>115</t>
  </si>
  <si>
    <t>116</t>
  </si>
  <si>
    <t>117</t>
  </si>
  <si>
    <t>120</t>
  </si>
  <si>
    <t>Закрытый переход №8</t>
  </si>
  <si>
    <t>121</t>
  </si>
  <si>
    <t>121,1</t>
  </si>
  <si>
    <t>121,2</t>
  </si>
  <si>
    <t>123</t>
  </si>
  <si>
    <t>124</t>
  </si>
  <si>
    <t>130</t>
  </si>
  <si>
    <t>131</t>
  </si>
  <si>
    <t>132</t>
  </si>
  <si>
    <t>133</t>
  </si>
  <si>
    <t>134</t>
  </si>
  <si>
    <t>137</t>
  </si>
  <si>
    <t>Закрытый переход №9</t>
  </si>
  <si>
    <t>138</t>
  </si>
  <si>
    <t>138,1</t>
  </si>
  <si>
    <t>138,2</t>
  </si>
  <si>
    <t>140</t>
  </si>
  <si>
    <t>141</t>
  </si>
  <si>
    <t>147</t>
  </si>
  <si>
    <t>148</t>
  </si>
  <si>
    <t>149</t>
  </si>
  <si>
    <t>150</t>
  </si>
  <si>
    <t>151</t>
  </si>
  <si>
    <t>154</t>
  </si>
  <si>
    <t>Закрытый переход №10</t>
  </si>
  <si>
    <t>155</t>
  </si>
  <si>
    <t>155,1</t>
  </si>
  <si>
    <t>155,2</t>
  </si>
  <si>
    <t>157</t>
  </si>
  <si>
    <t>158</t>
  </si>
  <si>
    <t>164</t>
  </si>
  <si>
    <t>165</t>
  </si>
  <si>
    <t>166</t>
  </si>
  <si>
    <t>167</t>
  </si>
  <si>
    <t>168</t>
  </si>
  <si>
    <t>171</t>
  </si>
  <si>
    <t>Закрытый переход №11</t>
  </si>
  <si>
    <t>172</t>
  </si>
  <si>
    <t>172,1</t>
  </si>
  <si>
    <t>172,2</t>
  </si>
  <si>
    <t>174</t>
  </si>
  <si>
    <t>175</t>
  </si>
  <si>
    <t>178</t>
  </si>
  <si>
    <t>179</t>
  </si>
  <si>
    <t>181</t>
  </si>
  <si>
    <t>182</t>
  </si>
  <si>
    <t>183</t>
  </si>
  <si>
    <t>184</t>
  </si>
  <si>
    <t>185</t>
  </si>
  <si>
    <t>188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</si>
  <si>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</si>
  <si>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</si>
  <si>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</si>
  <si>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</si>
  <si>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</si>
  <si>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</si>
  <si>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</si>
  <si>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</si>
  <si>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</si>
  <si>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</si>
  <si>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</si>
  <si>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</si>
  <si>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</si>
  <si>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</si>
  <si>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</si>
  <si>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</si>
  <si>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</si>
  <si>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</si>
  <si>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</si>
  <si>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</si>
  <si>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</si>
  <si>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</si>
  <si>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</si>
  <si>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</si>
  <si>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</si>
  <si>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</si>
  <si>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</si>
  <si>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</si>
  <si>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</si>
  <si>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</si>
  <si>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</si>
  <si>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</si>
  <si>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</si>
  <si>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</si>
  <si>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</si>
  <si>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</si>
  <si>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</si>
  <si>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</si>
  <si>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</si>
  <si>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</si>
  <si>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</si>
  <si>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</si>
  <si>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</si>
  <si>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</si>
  <si>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</si>
  <si>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</si>
  <si>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</si>
  <si>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</si>
  <si>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</si>
  <si>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</si>
  <si>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</si>
  <si>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</si>
  <si>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</si>
  <si>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</si>
  <si>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</si>
  <si>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</si>
  <si>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</si>
  <si>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</si>
  <si>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</si>
  <si>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</si>
  <si>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</si>
  <si>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</si>
  <si>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</si>
  <si>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</si>
  <si>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</si>
  <si>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</si>
  <si>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Уровень цен</t>
  </si>
  <si>
    <t>_OBSM_</t>
  </si>
  <si>
    <t>1-100-40-90</t>
  </si>
  <si>
    <t>Рабочий среднего разряда 4,0</t>
  </si>
  <si>
    <t>чел.-ч</t>
  </si>
  <si>
    <t>Затраты труда машинистов</t>
  </si>
  <si>
    <t>чел.час</t>
  </si>
  <si>
    <t>160402</t>
  </si>
  <si>
    <t>ТСНБ-2001 Московской области, 160402, протокол от 22.06.2022 г. № 06</t>
  </si>
  <si>
    <t>Машины бурильно-крановые: на автомобиле, глубина бурения 3,5 м</t>
  </si>
  <si>
    <t>маш.-ч</t>
  </si>
  <si>
    <t>255003</t>
  </si>
  <si>
    <t>ТСНБ-2001 Московской области, 255003, протокол от 22.06.2022 г. № 06</t>
  </si>
  <si>
    <t>Установки направленного бурения для бестраншейной прокладки с тяговым усилием 1000 кН</t>
  </si>
  <si>
    <t>1-100-44-90</t>
  </si>
  <si>
    <t>Рабочий среднего разряда 4,4</t>
  </si>
  <si>
    <t>021143</t>
  </si>
  <si>
    <t>ТСНБ-2001 Московской области, 021143, протокол от 22.06.2022 г. № 06</t>
  </si>
  <si>
    <t>Краны на автомобильном ходу при работе на других видах строительства 16 т</t>
  </si>
  <si>
    <t>112010</t>
  </si>
  <si>
    <t>ТСНБ-2001 Московской области, 112010, протокол от 22.06.2022 г. № 06</t>
  </si>
  <si>
    <t>Комплекс бентонито-смесительный на базе автомобиля КамАЗ</t>
  </si>
  <si>
    <t>150702</t>
  </si>
  <si>
    <t>ТСНБ-2001 Московской области, 150702, протокол от 22.06.2022 г. № 06</t>
  </si>
  <si>
    <t>Трубоукладчики для труб диаметром до 700 мм грузоподъемностью 12,5 т</t>
  </si>
  <si>
    <t>310601</t>
  </si>
  <si>
    <t>ТСНБ-2001 Московской области, 310601, протокол от 22.06.2022 г. № 06</t>
  </si>
  <si>
    <t>Илососная машина КО 560, объемом 6000 л</t>
  </si>
  <si>
    <t>391603</t>
  </si>
  <si>
    <t>ТСНБ-2001 Московской области, 391603, протокол от 22.06.2022 г. № 06</t>
  </si>
  <si>
    <t>Мотопомпа бензиновая производительностью 54 м3/час, высота подъема 26 м, глубина всасывания 8 м</t>
  </si>
  <si>
    <t>400080</t>
  </si>
  <si>
    <t>ТСНБ-2001 Московской области, 400080, протокол от 22.06.2022 г. № 06</t>
  </si>
  <si>
    <t>Автоцистерна</t>
  </si>
  <si>
    <t>101-0963</t>
  </si>
  <si>
    <t>ТСНБ-2001 Московской области, 101-0963, протокол от 24.08.2023 г. № 08.3</t>
  </si>
  <si>
    <t>Сода кальцинированная (натрий углекислый) техническая</t>
  </si>
  <si>
    <t>101-2325</t>
  </si>
  <si>
    <t>ТСНБ-2001 Московской области, 101-2325, протокол от 24.08.2023 г. № 08.3</t>
  </si>
  <si>
    <t>Смазка графитомедистая</t>
  </si>
  <si>
    <t>411-0001</t>
  </si>
  <si>
    <t>ТСНБ-2001 Московской области, 411-0001, протокол от 24.08.2023 г. № 08.3</t>
  </si>
  <si>
    <t>Вода</t>
  </si>
  <si>
    <t>м3</t>
  </si>
  <si>
    <t>1-100-43-90</t>
  </si>
  <si>
    <t>Рабочий среднего разряда 4,3</t>
  </si>
  <si>
    <t>150703</t>
  </si>
  <si>
    <t>ТСНБ-2001 Московской области, 150703, протокол от 22.06.2022 г. № 06</t>
  </si>
  <si>
    <t>Трубоукладчики для труб диаметром: 800-1000 мм грузоподъемностью 35 т</t>
  </si>
  <si>
    <t>1-1038-90</t>
  </si>
  <si>
    <t>Рабочий строитель среднего разряда 3,8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</si>
  <si>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</si>
  <si>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</si>
  <si>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</si>
  <si>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150751</t>
  </si>
  <si>
    <t>ТСЭМ Московской обл., 150751, приказ Минстроя России №675/пр от 28.02.2017 № 264/пр</t>
  </si>
  <si>
    <t>Трубоукладчики номинальной грузоподъемностью 12,5 т</t>
  </si>
  <si>
    <t>392207</t>
  </si>
  <si>
    <t>ТСЭМ Московской обл., 392207, приказ Минстроя России №675/пр от 28.02.2017 № 264/пр</t>
  </si>
  <si>
    <t>Сварочный агрегат «OMICRON»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</si>
  <si>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</si>
  <si>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</si>
  <si>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</si>
  <si>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ТССЦ Московской обл., 411-0001, приказ Минстроя России №675/пр от 28.02.2017 № 257/пр</t>
  </si>
  <si>
    <t>1-2040-90</t>
  </si>
  <si>
    <t>Рабочий монтажник среднего разряда 4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</si>
  <si>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</si>
  <si>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</si>
  <si>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</si>
  <si>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</si>
  <si>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</si>
  <si>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</si>
  <si>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</si>
  <si>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1-2037-90</t>
  </si>
  <si>
    <t>Рабочий монтажник среднего разряда 3,7</t>
  </si>
  <si>
    <t>1-1035-90</t>
  </si>
  <si>
    <t>Рабочий строитель среднего разряда 3,5</t>
  </si>
  <si>
    <t>333603</t>
  </si>
  <si>
    <t>ТСЭМ Московской обл., 333603, приказ Минстроя России №675/пр от 28.02.2017 № 264/пр</t>
  </si>
  <si>
    <t>Фен строительный электрический, 1,6 кВт</t>
  </si>
  <si>
    <t>101-2733</t>
  </si>
  <si>
    <t>ТССЦ Московской обл., 101-2733, приказ Минстроя России №675/пр от 28.02.2017 № 254/пр</t>
  </si>
  <si>
    <t>Бензин растворитель</t>
  </si>
  <si>
    <t>101-7414</t>
  </si>
  <si>
    <t>ТССЦ Московской обл., 101-7414, приказ Минстроя России №675/пр от 28.02.2017 № 254/пр</t>
  </si>
  <si>
    <t>Лента покровная термоспекаемая однослойная ПТЛ-40</t>
  </si>
  <si>
    <t>101-7415</t>
  </si>
  <si>
    <t>ТССЦ Московской обл., 101-7415, приказ Минстроя России №675/пр от 28.02.2017 № 254/пр</t>
  </si>
  <si>
    <t>Лента клеевая термоспекаемая однослойная КЛ-50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</si>
  <si>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</si>
  <si>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</si>
  <si>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</si>
  <si>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</si>
  <si>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</si>
  <si>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</si>
  <si>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</si>
  <si>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</si>
  <si>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</si>
  <si>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</si>
  <si>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</si>
  <si>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</si>
  <si>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113-0239</t>
  </si>
  <si>
    <t>ТССЦ Московской обл., 113-0239, приказ Минстроя России №675/пр от 28.02.2017 № 254/пр</t>
  </si>
  <si>
    <t>Эмаль ХС-720 серебристая антикоррозийная</t>
  </si>
  <si>
    <t>1-2038-90</t>
  </si>
  <si>
    <t>Рабочий монтажник среднего разряда 3,8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</si>
  <si>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</si>
  <si>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</si>
  <si>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</si>
  <si>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101-2143</t>
  </si>
  <si>
    <t>ТССЦ Московской обл., 101-2143, приказ Минстроя России №675/пр от 28.02.2017 № 254/пр</t>
  </si>
  <si>
    <t>Краска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</si>
  <si>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</si>
  <si>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</si>
  <si>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</si>
  <si>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509-0778</t>
  </si>
  <si>
    <t>ТССЦ Московской обл., 509-0778, приказ Минстроя России №675/пр от 28.02.2017 № 258/пр</t>
  </si>
  <si>
    <t>Втулки В22</t>
  </si>
  <si>
    <t>1000 шт.</t>
  </si>
  <si>
    <t>509-1652</t>
  </si>
  <si>
    <t>ТССЦ Московской обл., 509-1652, приказ Минстроя России №675/пр от 28.02.2017 № 258/пр</t>
  </si>
  <si>
    <t>Гильза кабельная медная ГМ 6</t>
  </si>
  <si>
    <t>100 шт.</t>
  </si>
  <si>
    <t>101-9275</t>
  </si>
  <si>
    <t>ТСНБ-2001 Московской области, 101-9275, протокол от 24.08.2023 г. № 08.3</t>
  </si>
  <si>
    <t>Полимер для стабилизации грунта</t>
  </si>
  <si>
    <t>109-9045</t>
  </si>
  <si>
    <t>ТСНБ-2001 Московской области, 109-9045, протокол от 24.08.2023 г. № 08.3</t>
  </si>
  <si>
    <t>Бентонит</t>
  </si>
  <si>
    <t>103-9068</t>
  </si>
  <si>
    <t>ТССЦ Московской обл., 103-9068, приказ Минстроя России №675/пр от 28.02.2017 № 254/пр</t>
  </si>
  <si>
    <t>Трубы безнапорные полиэтиленовые</t>
  </si>
  <si>
    <t>507-9013</t>
  </si>
  <si>
    <t>ТССЦ Московской обл., 507-9013, приказ Минстроя России №675/пр от 28.02.2017 № 258/пр</t>
  </si>
  <si>
    <t>Трубка термоусаживаемая</t>
  </si>
  <si>
    <t>МР 519/пр Прил.2, Табл.2, п. 5</t>
  </si>
  <si>
    <t>Методика ФЕР 519/пр (реконстр.)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</si>
  <si>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</si>
  <si>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МР 519/пр Прил.2, Табл.2, п. 5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</si>
  <si>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</si>
  <si>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</si>
  <si>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</si>
  <si>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</si>
  <si>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</si>
  <si>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</si>
  <si>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</si>
  <si>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</si>
  <si>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</si>
  <si>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</si>
  <si>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</si>
  <si>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</si>
  <si>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</si>
  <si>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</si>
  <si>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</si>
  <si>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</si>
  <si>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</si>
  <si>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</si>
  <si>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</si>
  <si>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</si>
  <si>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</si>
  <si>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</si>
  <si>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</si>
  <si>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</si>
  <si>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</si>
  <si>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</si>
  <si>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</si>
  <si>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</si>
  <si>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</si>
  <si>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</si>
  <si>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</si>
  <si>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</si>
  <si>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</si>
  <si>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</si>
  <si>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</si>
  <si>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</si>
  <si>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</si>
  <si>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</si>
  <si>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</si>
  <si>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</si>
  <si>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Закрытый переход №1Б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</si>
  <si>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</si>
  <si>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</si>
  <si>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</si>
  <si>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</si>
  <si>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</si>
  <si>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</si>
  <si>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</si>
  <si>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Скважины</t>
  </si>
  <si>
    <t>%</t>
  </si>
  <si>
    <t>СП Скважины</t>
  </si>
  <si>
    <t>Всего по позиции</t>
  </si>
  <si>
    <t>=</t>
  </si>
  <si>
    <t>М</t>
  </si>
  <si>
    <t>2.1</t>
  </si>
  <si>
    <t>2.2</t>
  </si>
  <si>
    <r>
      <t>Труба ТЗК Энергопласт ТС2 DN250х17,2 SN32 F265</t>
    </r>
    <r>
      <rPr>
        <i/>
        <sz val="11"/>
        <rFont val="Arial"/>
        <family val="2"/>
        <charset val="204"/>
      </rPr>
      <t xml:space="preserve">
2 692,80 = 2 640 +  2% Заг.скл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</si>
  <si>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</si>
  <si>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</si>
  <si>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Уплотнитель термоусаживаемый УКПт-265/75</t>
    </r>
    <r>
      <rPr>
        <i/>
        <sz val="11"/>
        <rFont val="Arial"/>
        <family val="2"/>
        <charset val="204"/>
      </rPr>
      <t xml:space="preserve">
4 459,44 = 4 372 +  2% Заг.скл</t>
    </r>
  </si>
  <si>
    <r>
      <t>Ремонтная самовулканизирующая лента №72</t>
    </r>
    <r>
      <rPr>
        <i/>
        <sz val="11"/>
        <rFont val="Arial"/>
        <family val="2"/>
        <charset val="204"/>
      </rPr>
      <t xml:space="preserve">
112,20 = 110 +  2% Заг.скл</t>
    </r>
  </si>
  <si>
    <r>
      <t>Уплотнитель  Протекторфлекс УВК 250</t>
    </r>
    <r>
      <rPr>
        <i/>
        <sz val="11"/>
        <rFont val="Arial"/>
        <family val="2"/>
        <charset val="204"/>
      </rPr>
      <t xml:space="preserve">
32 300,00 = 31 666,67 +  2% Заг.скл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</si>
  <si>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</si>
  <si>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</si>
  <si>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</si>
  <si>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</si>
  <si>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</si>
  <si>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</si>
  <si>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</si>
  <si>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</si>
  <si>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</si>
  <si>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</si>
  <si>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</si>
  <si>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</si>
  <si>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</si>
  <si>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</si>
  <si>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</si>
  <si>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</si>
  <si>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</si>
  <si>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</si>
  <si>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</si>
  <si>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</si>
  <si>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</si>
  <si>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</si>
  <si>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</si>
  <si>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</si>
  <si>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</si>
  <si>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</si>
  <si>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</si>
  <si>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Закрытый переход №2Б</t>
  </si>
  <si>
    <t>19.1</t>
  </si>
  <si>
    <t>19.2</t>
  </si>
  <si>
    <t>Раздел: Закрытый переход №3</t>
  </si>
  <si>
    <t>36.1</t>
  </si>
  <si>
    <t>36.2</t>
  </si>
  <si>
    <r>
      <t>Труба ТЗК Энергопласт ТС2 DN250х21.3 SN64 F321</t>
    </r>
    <r>
      <rPr>
        <i/>
        <sz val="11"/>
        <rFont val="Arial"/>
        <family val="2"/>
        <charset val="204"/>
      </rPr>
      <t xml:space="preserve">
3 266,55 = 3 202,5 +  2% Заг.скл</t>
    </r>
  </si>
  <si>
    <t>Раздел: Закрытый переход №4</t>
  </si>
  <si>
    <t>53.1</t>
  </si>
  <si>
    <t>53.2</t>
  </si>
  <si>
    <t>Раздел: Закрытый переход №5</t>
  </si>
  <si>
    <t>70.1</t>
  </si>
  <si>
    <t>70.2</t>
  </si>
  <si>
    <r>
      <t>Труба ТЗК Энергопласт ТС2 DN250х13,9 SN16 F216</t>
    </r>
    <r>
      <rPr>
        <i/>
        <sz val="11"/>
        <rFont val="Arial"/>
        <family val="2"/>
        <charset val="204"/>
      </rPr>
      <t xml:space="preserve">
2 197,24 = 2 154,16 +  2% Заг.скл</t>
    </r>
  </si>
  <si>
    <t>Раздел: Закрытый переход №6</t>
  </si>
  <si>
    <t>87.1</t>
  </si>
  <si>
    <t>87.2</t>
  </si>
  <si>
    <t>Раздел: Закрытый переход №7</t>
  </si>
  <si>
    <t>104.1</t>
  </si>
  <si>
    <t>104.2</t>
  </si>
  <si>
    <t>Раздел: Закрытый переход №8</t>
  </si>
  <si>
    <t>121.1</t>
  </si>
  <si>
    <t>121.2</t>
  </si>
  <si>
    <t>Раздел: Закрытый переход №9</t>
  </si>
  <si>
    <t>138.1</t>
  </si>
  <si>
    <t>138.2</t>
  </si>
  <si>
    <t>Раздел: Закрытый переход №10</t>
  </si>
  <si>
    <t>155.1</t>
  </si>
  <si>
    <t>155.2</t>
  </si>
  <si>
    <t>Раздел: Закрытый переход №11</t>
  </si>
  <si>
    <t>172.1</t>
  </si>
  <si>
    <t>172.2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</si>
  <si>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*1,2; ЭМ *1,2; ОТм *1,2; ЗТ *1,2; ЗТм *1,2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</si>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</sst>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7" fontId="0" fillId="0" borderId="0" xfId="0" applyNumberFormat="1"/>
    <xf numFmtId="0" fontId="23" fillId="0" borderId="0" xfId="0" applyFont="1" applyAlignment="1">
      <alignment vertical="top"/>
    </xf>
    <xf numFmtId="167" fontId="25" fillId="0" borderId="0" xfId="0" applyNumberFormat="1" applyFont="1" applyAlignment="1">
      <alignment horizontal="left" vertical="top"/>
    </xf>
    <xf numFmtId="167" fontId="25" fillId="0" borderId="2" xfId="0" applyNumberFormat="1" applyFont="1" applyBorder="1" applyAlignment="1">
      <alignment horizontal="right" vertical="top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A668-7335-4B21-B57D-A9F305C89D68}">
  <sheetPr>
    <pageSetUpPr fitToPage="1"/>
  </sheetPr>
  <dimension ref="A1:CW1332"/>
  <sheetViews>
    <sheetView tabSelected="1" zoomScaleNormal="100" workbookViewId="0">
      <selection activeCell="A1191" sqref="A119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548</v>
      </c>
      <c r="B2" s="11"/>
      <c r="C2" s="11"/>
      <c r="D2" s="11"/>
      <c r="E2" s="11"/>
      <c r="F2" s="13" t="s">
        <v>585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549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550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551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552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553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554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555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02-01-05 Устройство закрытого перехода методом ГНБ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556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02-01-05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Устройство закрытого перехода методом ГНБ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557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558</v>
      </c>
      <c r="B29" s="14"/>
      <c r="C29" s="29" t="s">
        <v>586</v>
      </c>
      <c r="D29" s="14" t="s">
        <v>559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560</v>
      </c>
      <c r="B31" s="14"/>
      <c r="C31" s="31" t="s">
        <v>19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561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587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562</v>
      </c>
      <c r="B36" s="24"/>
      <c r="C36" s="109">
        <f>C39+C40+C41+C42</f>
        <v>183687.99</v>
      </c>
      <c r="D36" s="108">
        <f>D39+D40+D41+D42</f>
        <v>28374.35</v>
      </c>
      <c r="E36" s="36"/>
      <c r="F36" s="14" t="s">
        <v>563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9"/>
      <c r="D37" s="109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564</v>
      </c>
      <c r="C38" s="111"/>
      <c r="D38" s="110"/>
      <c r="E38" s="39"/>
      <c r="F38" s="14"/>
      <c r="G38" s="14" t="s">
        <v>565</v>
      </c>
      <c r="H38" s="24"/>
      <c r="I38" s="111">
        <f>ROUND(SUM(AR50:AR1325)/1000, 2)</f>
        <v>3932.32</v>
      </c>
      <c r="J38" s="111">
        <f>ROUND((SUM(S50:S1325))/1000, 2)</f>
        <v>77.2</v>
      </c>
      <c r="K38" s="14" t="s">
        <v>563</v>
      </c>
      <c r="L38" s="24"/>
    </row>
    <row r="39" spans="1:12" ht="14.25" customHeight="1" x14ac:dyDescent="0.2">
      <c r="A39" s="24"/>
      <c r="B39" s="35" t="s">
        <v>566</v>
      </c>
      <c r="C39" s="109">
        <f>ROUND((Source!P916)/1000, 2)</f>
        <v>172080.12</v>
      </c>
      <c r="D39" s="108">
        <f>ROUND((SUM(BH50:BH1325)+SUMIF(CD50:CD1325, 1, AG50:AG1325)+SUMIF(CD50:CD1325, 1, AF50:AF1325))/1000, 2)</f>
        <v>25224.37</v>
      </c>
      <c r="E39" s="36"/>
      <c r="F39" s="14" t="s">
        <v>563</v>
      </c>
      <c r="G39" s="14" t="s">
        <v>567</v>
      </c>
      <c r="H39" s="24"/>
      <c r="I39" s="14"/>
      <c r="J39" s="112">
        <f>Source!P921</f>
        <v>7567.2259999999997</v>
      </c>
      <c r="K39" s="14" t="s">
        <v>568</v>
      </c>
      <c r="L39" s="24"/>
    </row>
    <row r="40" spans="1:12" ht="14.25" customHeight="1" x14ac:dyDescent="0.2">
      <c r="A40" s="24"/>
      <c r="B40" s="35" t="s">
        <v>569</v>
      </c>
      <c r="C40" s="109">
        <f>ROUND((Source!P917)/1000, 2)</f>
        <v>11607.87</v>
      </c>
      <c r="D40" s="108">
        <f>ROUND((SUM(BI50:BI1325)+SUMIF(CD50:CD1325, 2, AG50:AG1325)+SUMIF(CD50:CD1325, 2, AF50:AF1325))/1000, 2)</f>
        <v>3149.98</v>
      </c>
      <c r="E40" s="36"/>
      <c r="F40" s="14" t="s">
        <v>563</v>
      </c>
      <c r="G40" s="14" t="s">
        <v>570</v>
      </c>
      <c r="H40" s="24"/>
      <c r="I40" s="14"/>
      <c r="J40" s="112">
        <f>Source!P922</f>
        <v>15930.516</v>
      </c>
      <c r="K40" s="14" t="s">
        <v>568</v>
      </c>
      <c r="L40" s="24"/>
    </row>
    <row r="41" spans="1:12" ht="14.25" customHeight="1" x14ac:dyDescent="0.2">
      <c r="A41" s="24"/>
      <c r="B41" s="35" t="s">
        <v>571</v>
      </c>
      <c r="C41" s="109">
        <f>ROUND((Source!P908)/1000, 2)</f>
        <v>0</v>
      </c>
      <c r="D41" s="108">
        <f>ROUND((SUM(BJ50:BJ1325)+SUM(AH50:AH1325))/1000, 2)</f>
        <v>0</v>
      </c>
      <c r="E41" s="36"/>
      <c r="F41" s="14" t="s">
        <v>563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572</v>
      </c>
      <c r="C42" s="109">
        <f>ROUND((Source!P918)/1000, 2)</f>
        <v>0</v>
      </c>
      <c r="D42" s="108">
        <f>ROUND((SUM(BL50:BL1325)+SUMIF(CD50:CD1325, 4, AG50:AG1325)+SUM(BM50:BM1325)+SUM(BN50:BN1325)+SUMIF(CD50:CD1325, 4, AF50:AF1325))/1000, 2)</f>
        <v>0</v>
      </c>
      <c r="E42" s="40"/>
      <c r="F42" s="14" t="s">
        <v>563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573</v>
      </c>
      <c r="B44" s="45" t="s">
        <v>574</v>
      </c>
      <c r="C44" s="45" t="s">
        <v>575</v>
      </c>
      <c r="D44" s="45" t="s">
        <v>576</v>
      </c>
      <c r="E44" s="43" t="s">
        <v>577</v>
      </c>
      <c r="F44" s="42"/>
      <c r="G44" s="49"/>
      <c r="H44" s="43" t="s">
        <v>578</v>
      </c>
      <c r="I44" s="42"/>
      <c r="J44" s="57"/>
      <c r="K44" s="54" t="s">
        <v>579</v>
      </c>
      <c r="L44" s="45" t="s">
        <v>580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581</v>
      </c>
      <c r="F48" s="60" t="s">
        <v>582</v>
      </c>
      <c r="G48" s="61" t="s">
        <v>583</v>
      </c>
      <c r="H48" s="60" t="s">
        <v>581</v>
      </c>
      <c r="I48" s="60" t="s">
        <v>582</v>
      </c>
      <c r="J48" s="62" t="s">
        <v>584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588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42.75" x14ac:dyDescent="0.2">
      <c r="A52" s="67" t="s">
        <v>21</v>
      </c>
      <c r="B52" s="68" t="str">
        <f>Source!F29</f>
        <v>04-01-079-3</v>
      </c>
      <c r="C52" s="68" t="str">
        <f>Source!G29</f>
        <v>Монтаж установки горизонтально направленного бурения: с тяговым усилием 100 тс (1000 кН)</v>
      </c>
      <c r="D52" s="69" t="str">
        <f>Source!H29</f>
        <v>ШТ</v>
      </c>
      <c r="E52" s="70">
        <f>Source!K29</f>
        <v>1</v>
      </c>
      <c r="F52" s="70"/>
      <c r="G52" s="70">
        <f>Source!I29</f>
        <v>1</v>
      </c>
      <c r="H52" s="72"/>
      <c r="I52" s="71"/>
      <c r="J52" s="73"/>
      <c r="K52" s="71"/>
      <c r="L52" s="73"/>
    </row>
    <row r="53" spans="1:82" ht="14.25" x14ac:dyDescent="0.2">
      <c r="A53" s="68"/>
      <c r="B53" s="71">
        <v>1</v>
      </c>
      <c r="C53" s="68" t="s">
        <v>589</v>
      </c>
      <c r="D53" s="69"/>
      <c r="E53" s="70"/>
      <c r="F53" s="70"/>
      <c r="G53" s="70"/>
      <c r="H53" s="72">
        <f>Source!AO29</f>
        <v>8.4700000000000006</v>
      </c>
      <c r="I53" s="71"/>
      <c r="J53" s="73">
        <f>ROUND(Source!AF29*Source!I29, 0)</f>
        <v>8</v>
      </c>
      <c r="K53" s="71">
        <f>IF(Source!BA29&lt;&gt; 0, Source!BA29, 1)</f>
        <v>50.93</v>
      </c>
      <c r="L53" s="73">
        <f>Source!S29</f>
        <v>431</v>
      </c>
    </row>
    <row r="54" spans="1:82" ht="14.25" x14ac:dyDescent="0.2">
      <c r="A54" s="68"/>
      <c r="B54" s="71">
        <v>2</v>
      </c>
      <c r="C54" s="68" t="s">
        <v>590</v>
      </c>
      <c r="D54" s="69"/>
      <c r="E54" s="70"/>
      <c r="F54" s="70"/>
      <c r="G54" s="70"/>
      <c r="H54" s="72">
        <f>Source!AM29</f>
        <v>3125.45</v>
      </c>
      <c r="I54" s="71"/>
      <c r="J54" s="73">
        <f>ROUND((((Source!ET29)-(Source!EU29))+Source!AE29)*Source!I29, 0)</f>
        <v>3125</v>
      </c>
      <c r="K54" s="71">
        <f>IF(Source!BB29&lt;&gt; 0, Source!BB29, 1)</f>
        <v>4.7699999999999996</v>
      </c>
      <c r="L54" s="73">
        <f>Source!Q29</f>
        <v>14908</v>
      </c>
    </row>
    <row r="55" spans="1:82" ht="14.25" x14ac:dyDescent="0.2">
      <c r="A55" s="68"/>
      <c r="B55" s="71">
        <v>3</v>
      </c>
      <c r="C55" s="68" t="s">
        <v>591</v>
      </c>
      <c r="D55" s="69"/>
      <c r="E55" s="70"/>
      <c r="F55" s="70"/>
      <c r="G55" s="70"/>
      <c r="H55" s="72">
        <f>Source!AN29</f>
        <v>34.130000000000003</v>
      </c>
      <c r="I55" s="71"/>
      <c r="J55" s="74">
        <f>ROUND(Source!AE29*Source!I29, 0)</f>
        <v>34</v>
      </c>
      <c r="K55" s="71">
        <f>IF(Source!BS29&lt;&gt; 0, Source!BS29, 1)</f>
        <v>50.93</v>
      </c>
      <c r="L55" s="74">
        <f>Source!R29</f>
        <v>1738</v>
      </c>
    </row>
    <row r="56" spans="1:82" ht="14.25" x14ac:dyDescent="0.2">
      <c r="A56" s="68"/>
      <c r="B56" s="68"/>
      <c r="C56" s="68" t="s">
        <v>592</v>
      </c>
      <c r="D56" s="69" t="s">
        <v>568</v>
      </c>
      <c r="E56" s="70">
        <f>Source!AQ29</f>
        <v>0.88</v>
      </c>
      <c r="F56" s="70"/>
      <c r="G56" s="70">
        <f>ROUND(Source!U29, 7)</f>
        <v>0.88</v>
      </c>
      <c r="H56" s="72"/>
      <c r="I56" s="71"/>
      <c r="J56" s="73"/>
      <c r="K56" s="71"/>
      <c r="L56" s="73"/>
    </row>
    <row r="57" spans="1:82" ht="14.25" x14ac:dyDescent="0.2">
      <c r="A57" s="68"/>
      <c r="B57" s="68"/>
      <c r="C57" s="75" t="s">
        <v>593</v>
      </c>
      <c r="D57" s="76" t="s">
        <v>568</v>
      </c>
      <c r="E57" s="77">
        <f>Source!AR29</f>
        <v>2.59</v>
      </c>
      <c r="F57" s="77"/>
      <c r="G57" s="77">
        <f>ROUND(Source!V29, 7)</f>
        <v>2.59</v>
      </c>
      <c r="H57" s="78"/>
      <c r="I57" s="79"/>
      <c r="J57" s="80"/>
      <c r="K57" s="79"/>
      <c r="L57" s="80"/>
    </row>
    <row r="58" spans="1:82" ht="14.25" x14ac:dyDescent="0.2">
      <c r="A58" s="68"/>
      <c r="B58" s="68"/>
      <c r="C58" s="68" t="s">
        <v>594</v>
      </c>
      <c r="D58" s="69"/>
      <c r="E58" s="70"/>
      <c r="F58" s="70"/>
      <c r="G58" s="70"/>
      <c r="H58" s="72">
        <f>H53+H54</f>
        <v>3133.9199999999996</v>
      </c>
      <c r="I58" s="71"/>
      <c r="J58" s="73">
        <f>J53+J54</f>
        <v>3133</v>
      </c>
      <c r="K58" s="71"/>
      <c r="L58" s="73">
        <f>L53+L54</f>
        <v>15339</v>
      </c>
    </row>
    <row r="59" spans="1:82" ht="14.25" x14ac:dyDescent="0.2">
      <c r="A59" s="68"/>
      <c r="B59" s="68"/>
      <c r="C59" s="68" t="s">
        <v>595</v>
      </c>
      <c r="D59" s="69"/>
      <c r="E59" s="70"/>
      <c r="F59" s="70"/>
      <c r="G59" s="70"/>
      <c r="H59" s="72"/>
      <c r="I59" s="71"/>
      <c r="J59" s="73">
        <f>SUM(S52:S62)+SUM(T52:T62)+SUM(X52:X62)+SUM(Y52:Y62)+SUM(Z52:Z62)</f>
        <v>42</v>
      </c>
      <c r="K59" s="71"/>
      <c r="L59" s="73">
        <f>SUM(AR52:AR62)+SUM(AS52:AS62)+SUM(AT52:AT62)+SUM(AU52:AU62)+SUM(AV52:AV62)</f>
        <v>2169</v>
      </c>
    </row>
    <row r="60" spans="1:82" ht="14.25" x14ac:dyDescent="0.2">
      <c r="A60" s="68"/>
      <c r="B60" s="68" t="s">
        <v>29</v>
      </c>
      <c r="C60" s="68" t="s">
        <v>596</v>
      </c>
      <c r="D60" s="69" t="s">
        <v>597</v>
      </c>
      <c r="E60" s="70">
        <f>Source!BZ29</f>
        <v>106</v>
      </c>
      <c r="F60" s="70"/>
      <c r="G60" s="70">
        <f>Source!AT29</f>
        <v>106</v>
      </c>
      <c r="H60" s="72"/>
      <c r="I60" s="71"/>
      <c r="J60" s="73">
        <f>SUM(AD52:AD62)</f>
        <v>45</v>
      </c>
      <c r="K60" s="71"/>
      <c r="L60" s="73">
        <f>SUM(AZ52:AZ62)</f>
        <v>2299</v>
      </c>
    </row>
    <row r="61" spans="1:82" ht="14.25" x14ac:dyDescent="0.2">
      <c r="A61" s="75"/>
      <c r="B61" s="75" t="s">
        <v>30</v>
      </c>
      <c r="C61" s="75" t="s">
        <v>598</v>
      </c>
      <c r="D61" s="76" t="s">
        <v>597</v>
      </c>
      <c r="E61" s="77">
        <f>Source!CA29</f>
        <v>45</v>
      </c>
      <c r="F61" s="77"/>
      <c r="G61" s="77">
        <f>Source!AU29</f>
        <v>45</v>
      </c>
      <c r="H61" s="78"/>
      <c r="I61" s="79"/>
      <c r="J61" s="80">
        <f>SUM(AE52:AE62)</f>
        <v>19</v>
      </c>
      <c r="K61" s="79"/>
      <c r="L61" s="80">
        <f>SUM(BA52:BA62)</f>
        <v>976</v>
      </c>
    </row>
    <row r="62" spans="1:82" ht="15" x14ac:dyDescent="0.2">
      <c r="C62" s="83" t="s">
        <v>599</v>
      </c>
      <c r="D62" s="83"/>
      <c r="E62" s="83"/>
      <c r="F62" s="83"/>
      <c r="G62" s="83"/>
      <c r="H62" s="83"/>
      <c r="I62" s="84">
        <f>J53+J54+J60+J61</f>
        <v>3197</v>
      </c>
      <c r="J62" s="84"/>
      <c r="K62" s="84">
        <f>L53+L54+L60+L61</f>
        <v>18614</v>
      </c>
      <c r="L62" s="84"/>
      <c r="O62" s="81">
        <f>J53+J54+J60+J61</f>
        <v>3197</v>
      </c>
      <c r="P62" s="81">
        <f>J54</f>
        <v>3125</v>
      </c>
      <c r="R62" t="s">
        <v>600</v>
      </c>
      <c r="S62" s="81">
        <f>J53</f>
        <v>8</v>
      </c>
      <c r="U62" s="81">
        <f>J53</f>
        <v>8</v>
      </c>
      <c r="X62" s="81">
        <f>J55</f>
        <v>34</v>
      </c>
      <c r="Z62" t="s">
        <v>600</v>
      </c>
      <c r="AA62">
        <f>0</f>
        <v>0</v>
      </c>
      <c r="AD62">
        <f>ROUND((Source!AT29/100)*((ROUND(Source!AF29*Source!I29, 0)+ROUND(Source!AE29*Source!I29, 0))), 0)</f>
        <v>45</v>
      </c>
      <c r="AE62">
        <f>ROUND((Source!AU29/100)*((ROUND(Source!AF29*Source!I29, 0)+ROUND(Source!AE29*Source!I29, 0))), 0)</f>
        <v>19</v>
      </c>
      <c r="AN62" s="81">
        <f>L53+L54+L60+L61</f>
        <v>18614</v>
      </c>
      <c r="AO62" s="81">
        <f>L54</f>
        <v>14908</v>
      </c>
      <c r="AQ62" t="s">
        <v>600</v>
      </c>
      <c r="AR62" s="81">
        <f>L53</f>
        <v>431</v>
      </c>
      <c r="AT62" s="81">
        <f>L55</f>
        <v>1738</v>
      </c>
      <c r="AV62" t="s">
        <v>600</v>
      </c>
      <c r="AW62">
        <f>0</f>
        <v>0</v>
      </c>
      <c r="AZ62">
        <f>Source!X29</f>
        <v>2299</v>
      </c>
      <c r="BA62">
        <f>Source!Y29</f>
        <v>976</v>
      </c>
      <c r="BH62" s="81">
        <f>J53+J54+J60+J61</f>
        <v>3197</v>
      </c>
      <c r="CD62">
        <v>1</v>
      </c>
    </row>
    <row r="63" spans="1:82" ht="99.75" x14ac:dyDescent="0.2">
      <c r="A63" s="67" t="s">
        <v>31</v>
      </c>
      <c r="B63" s="68" t="str">
        <f>Source!F31</f>
        <v>04-01-087-3</v>
      </c>
      <c r="C63" s="68" t="str">
        <f>Source!G31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63" s="69" t="str">
        <f>Source!H31</f>
        <v>м</v>
      </c>
      <c r="E63" s="70">
        <f>Source!K31</f>
        <v>110.6</v>
      </c>
      <c r="F63" s="70"/>
      <c r="G63" s="70">
        <f>Source!I31</f>
        <v>110.6</v>
      </c>
      <c r="H63" s="72"/>
      <c r="I63" s="71"/>
      <c r="J63" s="73"/>
      <c r="K63" s="71"/>
      <c r="L63" s="73"/>
    </row>
    <row r="64" spans="1:82" ht="14.25" x14ac:dyDescent="0.2">
      <c r="A64" s="68"/>
      <c r="B64" s="71">
        <v>1</v>
      </c>
      <c r="C64" s="68" t="s">
        <v>589</v>
      </c>
      <c r="D64" s="69"/>
      <c r="E64" s="70"/>
      <c r="F64" s="70"/>
      <c r="G64" s="70"/>
      <c r="H64" s="72">
        <f>Source!AO31</f>
        <v>37.47</v>
      </c>
      <c r="I64" s="71"/>
      <c r="J64" s="73">
        <f>ROUND(Source!AF31*Source!I31, 0)</f>
        <v>4144</v>
      </c>
      <c r="K64" s="71">
        <f>IF(Source!BA31&lt;&gt; 0, Source!BA31, 1)</f>
        <v>50.93</v>
      </c>
      <c r="L64" s="73">
        <f>Source!S31</f>
        <v>211063</v>
      </c>
    </row>
    <row r="65" spans="1:82" ht="14.25" x14ac:dyDescent="0.2">
      <c r="A65" s="68"/>
      <c r="B65" s="71">
        <v>2</v>
      </c>
      <c r="C65" s="68" t="s">
        <v>590</v>
      </c>
      <c r="D65" s="69"/>
      <c r="E65" s="70"/>
      <c r="F65" s="70"/>
      <c r="G65" s="70"/>
      <c r="H65" s="72">
        <f>Source!AM31</f>
        <v>5866.67</v>
      </c>
      <c r="I65" s="71"/>
      <c r="J65" s="73">
        <f>ROUND((((Source!ET31)-(Source!EU31))+Source!AE31)*Source!I31, 0)</f>
        <v>648854</v>
      </c>
      <c r="K65" s="71">
        <f>IF(Source!BB31&lt;&gt; 0, Source!BB31, 1)</f>
        <v>5.54</v>
      </c>
      <c r="L65" s="73">
        <f>Source!Q31</f>
        <v>3594650</v>
      </c>
    </row>
    <row r="66" spans="1:82" ht="14.25" x14ac:dyDescent="0.2">
      <c r="A66" s="68"/>
      <c r="B66" s="71">
        <v>3</v>
      </c>
      <c r="C66" s="68" t="s">
        <v>591</v>
      </c>
      <c r="D66" s="69"/>
      <c r="E66" s="70"/>
      <c r="F66" s="70"/>
      <c r="G66" s="70"/>
      <c r="H66" s="72">
        <f>Source!AN31</f>
        <v>106.82</v>
      </c>
      <c r="I66" s="71"/>
      <c r="J66" s="74">
        <f>ROUND(Source!AE31*Source!I31, 0)</f>
        <v>11814</v>
      </c>
      <c r="K66" s="71">
        <f>IF(Source!BS31&lt;&gt; 0, Source!BS31, 1)</f>
        <v>50.93</v>
      </c>
      <c r="L66" s="74">
        <f>Source!R31</f>
        <v>601702</v>
      </c>
    </row>
    <row r="67" spans="1:82" ht="14.25" x14ac:dyDescent="0.2">
      <c r="A67" s="68"/>
      <c r="B67" s="71">
        <v>4</v>
      </c>
      <c r="C67" s="68" t="s">
        <v>601</v>
      </c>
      <c r="D67" s="69"/>
      <c r="E67" s="70"/>
      <c r="F67" s="70"/>
      <c r="G67" s="70"/>
      <c r="H67" s="72">
        <f>Source!AL31</f>
        <v>27.44</v>
      </c>
      <c r="I67" s="71"/>
      <c r="J67" s="73">
        <f>ROUND(Source!AC31*Source!I31, 0)</f>
        <v>3035</v>
      </c>
      <c r="K67" s="71">
        <f>IF(Source!BC31&lt;&gt; 0, Source!BC31, 1)</f>
        <v>15.75</v>
      </c>
      <c r="L67" s="73">
        <f>Source!P31</f>
        <v>47799</v>
      </c>
    </row>
    <row r="68" spans="1:82" ht="14.25" x14ac:dyDescent="0.2">
      <c r="A68" s="68"/>
      <c r="B68" s="68"/>
      <c r="C68" s="68" t="s">
        <v>592</v>
      </c>
      <c r="D68" s="69" t="s">
        <v>568</v>
      </c>
      <c r="E68" s="70">
        <f>Source!AQ31</f>
        <v>3.67</v>
      </c>
      <c r="F68" s="70"/>
      <c r="G68" s="70">
        <f>ROUND(Source!U31, 7)</f>
        <v>405.90199999999999</v>
      </c>
      <c r="H68" s="72"/>
      <c r="I68" s="71"/>
      <c r="J68" s="73"/>
      <c r="K68" s="71"/>
      <c r="L68" s="73"/>
    </row>
    <row r="69" spans="1:82" ht="14.25" x14ac:dyDescent="0.2">
      <c r="A69" s="68"/>
      <c r="B69" s="68"/>
      <c r="C69" s="75" t="s">
        <v>593</v>
      </c>
      <c r="D69" s="76" t="s">
        <v>568</v>
      </c>
      <c r="E69" s="77">
        <f>Source!AR31</f>
        <v>7.77</v>
      </c>
      <c r="F69" s="77"/>
      <c r="G69" s="77">
        <f>ROUND(Source!V31, 7)</f>
        <v>859.36199999999997</v>
      </c>
      <c r="H69" s="78"/>
      <c r="I69" s="79"/>
      <c r="J69" s="80"/>
      <c r="K69" s="79"/>
      <c r="L69" s="80"/>
    </row>
    <row r="70" spans="1:82" ht="14.25" x14ac:dyDescent="0.2">
      <c r="A70" s="68"/>
      <c r="B70" s="68"/>
      <c r="C70" s="68" t="s">
        <v>594</v>
      </c>
      <c r="D70" s="69"/>
      <c r="E70" s="70"/>
      <c r="F70" s="70"/>
      <c r="G70" s="70"/>
      <c r="H70" s="72">
        <f>H64+H65+H67</f>
        <v>5931.58</v>
      </c>
      <c r="I70" s="71"/>
      <c r="J70" s="73">
        <f>J64+J65+J67</f>
        <v>656033</v>
      </c>
      <c r="K70" s="71"/>
      <c r="L70" s="73">
        <f>L64+L65+L67</f>
        <v>3853512</v>
      </c>
    </row>
    <row r="71" spans="1:82" ht="28.5" x14ac:dyDescent="0.2">
      <c r="A71" s="67" t="s">
        <v>602</v>
      </c>
      <c r="B71" s="68" t="str">
        <f>Source!F33</f>
        <v>110-0199</v>
      </c>
      <c r="C71" s="68" t="str">
        <f>Source!G33</f>
        <v>Полимер для стабилизации буровых скважин EZ MUD</v>
      </c>
      <c r="D71" s="69" t="str">
        <f>Source!H33</f>
        <v>т</v>
      </c>
      <c r="E71" s="70">
        <f>SmtRes!AT35</f>
        <v>2.0500000000000001E-2</v>
      </c>
      <c r="F71" s="70"/>
      <c r="G71" s="70">
        <f>Source!I33</f>
        <v>2.2673000000000001</v>
      </c>
      <c r="H71" s="72">
        <f>Source!AL33+Source!AO33+Source!AM33</f>
        <v>67552.77</v>
      </c>
      <c r="I71" s="71"/>
      <c r="J71" s="73">
        <f>ROUND(Source!AC33*Source!I33, 0)+ROUND((((Source!ET33)-(Source!EU33))+Source!AE33)*Source!I33, 0)+ROUND(Source!AF33*Source!I33, 0)</f>
        <v>153162</v>
      </c>
      <c r="K71" s="71">
        <f>IF(Source!BC33&lt;&gt; 0, Source!BC33, 1)</f>
        <v>6.41</v>
      </c>
      <c r="L71" s="73">
        <f>Source!P33</f>
        <v>981771</v>
      </c>
      <c r="O71">
        <f>J71</f>
        <v>153162</v>
      </c>
      <c r="AA71">
        <f>J71</f>
        <v>153162</v>
      </c>
      <c r="AD71">
        <f>ROUND((Source!AT33/100)*((ROUND(Source!AF33*Source!I33, 0)+ROUND(Source!AE33*Source!I33, 0))), 0)</f>
        <v>0</v>
      </c>
      <c r="AE71">
        <f>ROUND((Source!AU33/100)*((ROUND(Source!AF33*Source!I33, 0)+ROUND(Source!AE33*Source!I33, 0))), 0)</f>
        <v>0</v>
      </c>
      <c r="AN71">
        <f>L71</f>
        <v>981771</v>
      </c>
      <c r="AW71">
        <f>L71</f>
        <v>981771</v>
      </c>
      <c r="AZ71">
        <f>Source!X33</f>
        <v>0</v>
      </c>
      <c r="BA71">
        <f>Source!Y33</f>
        <v>0</v>
      </c>
      <c r="BH71">
        <f>J71</f>
        <v>153162</v>
      </c>
      <c r="CD71">
        <v>1</v>
      </c>
    </row>
    <row r="72" spans="1:82" ht="14.25" x14ac:dyDescent="0.2">
      <c r="A72" s="67" t="s">
        <v>603</v>
      </c>
      <c r="B72" s="68" t="str">
        <f>Source!F35</f>
        <v>109-0085</v>
      </c>
      <c r="C72" s="68" t="str">
        <f>Source!G35</f>
        <v>Бентонит Red Star IT Gel</v>
      </c>
      <c r="D72" s="69" t="str">
        <f>Source!H35</f>
        <v>кг</v>
      </c>
      <c r="E72" s="70">
        <f>SmtRes!AT34</f>
        <v>397.7</v>
      </c>
      <c r="F72" s="70"/>
      <c r="G72" s="70">
        <f>Source!I35</f>
        <v>43985.62</v>
      </c>
      <c r="H72" s="72">
        <f>Source!AL35+Source!AO35+Source!AM35</f>
        <v>8.91</v>
      </c>
      <c r="I72" s="71"/>
      <c r="J72" s="73">
        <f>ROUND(Source!AC35*Source!I35, 0)+ROUND((((Source!ET35)-(Source!EU35))+Source!AE35)*Source!I35, 0)+ROUND(Source!AF35*Source!I35, 0)</f>
        <v>391912</v>
      </c>
      <c r="K72" s="71">
        <f>IF(Source!BC35&lt;&gt; 0, Source!BC35, 1)</f>
        <v>4.88</v>
      </c>
      <c r="L72" s="73">
        <f>Source!P35</f>
        <v>1912530</v>
      </c>
      <c r="O72">
        <f>J72</f>
        <v>391912</v>
      </c>
      <c r="AA72">
        <f>J72</f>
        <v>391912</v>
      </c>
      <c r="AD72">
        <f>ROUND((Source!AT35/100)*((ROUND(Source!AF35*Source!I35, 0)+ROUND(Source!AE35*Source!I35, 0))), 0)</f>
        <v>0</v>
      </c>
      <c r="AE72">
        <f>ROUND((Source!AU35/100)*((ROUND(Source!AF35*Source!I35, 0)+ROUND(Source!AE35*Source!I35, 0))), 0)</f>
        <v>0</v>
      </c>
      <c r="AN72">
        <f>L72</f>
        <v>1912530</v>
      </c>
      <c r="AW72">
        <f>L72</f>
        <v>1912530</v>
      </c>
      <c r="AZ72">
        <f>Source!X35</f>
        <v>0</v>
      </c>
      <c r="BA72">
        <f>Source!Y35</f>
        <v>0</v>
      </c>
      <c r="BH72">
        <f>J72</f>
        <v>391912</v>
      </c>
      <c r="CD72">
        <v>1</v>
      </c>
    </row>
    <row r="73" spans="1:82" ht="14.25" x14ac:dyDescent="0.2">
      <c r="A73" s="68"/>
      <c r="B73" s="68"/>
      <c r="C73" s="68" t="s">
        <v>595</v>
      </c>
      <c r="D73" s="69"/>
      <c r="E73" s="70"/>
      <c r="F73" s="70"/>
      <c r="G73" s="70"/>
      <c r="H73" s="72"/>
      <c r="I73" s="71"/>
      <c r="J73" s="73">
        <f>SUM(S63:S76)+SUM(T63:T76)+SUM(X63:X76)+SUM(Y63:Y76)+SUM(Z63:Z76)</f>
        <v>15958</v>
      </c>
      <c r="K73" s="71"/>
      <c r="L73" s="73">
        <f>SUM(AR63:AR76)+SUM(AS63:AS76)+SUM(AT63:AT76)+SUM(AU63:AU76)+SUM(AV63:AV76)</f>
        <v>812765</v>
      </c>
    </row>
    <row r="74" spans="1:82" ht="14.25" x14ac:dyDescent="0.2">
      <c r="A74" s="68"/>
      <c r="B74" s="68" t="s">
        <v>29</v>
      </c>
      <c r="C74" s="68" t="s">
        <v>596</v>
      </c>
      <c r="D74" s="69" t="s">
        <v>597</v>
      </c>
      <c r="E74" s="70">
        <f>Source!BZ31</f>
        <v>106</v>
      </c>
      <c r="F74" s="70"/>
      <c r="G74" s="70">
        <f>Source!AT31</f>
        <v>106</v>
      </c>
      <c r="H74" s="72"/>
      <c r="I74" s="71"/>
      <c r="J74" s="73">
        <f>SUM(AD63:AD76)</f>
        <v>16915</v>
      </c>
      <c r="K74" s="71"/>
      <c r="L74" s="73">
        <f>SUM(AZ63:AZ76)</f>
        <v>861531</v>
      </c>
    </row>
    <row r="75" spans="1:82" ht="14.25" x14ac:dyDescent="0.2">
      <c r="A75" s="75"/>
      <c r="B75" s="75" t="s">
        <v>30</v>
      </c>
      <c r="C75" s="75" t="s">
        <v>598</v>
      </c>
      <c r="D75" s="76" t="s">
        <v>597</v>
      </c>
      <c r="E75" s="77">
        <f>Source!CA31</f>
        <v>45</v>
      </c>
      <c r="F75" s="77"/>
      <c r="G75" s="77">
        <f>Source!AU31</f>
        <v>45</v>
      </c>
      <c r="H75" s="78"/>
      <c r="I75" s="79"/>
      <c r="J75" s="80">
        <f>SUM(AE63:AE76)</f>
        <v>7181</v>
      </c>
      <c r="K75" s="79"/>
      <c r="L75" s="80">
        <f>SUM(BA63:BA76)</f>
        <v>365744</v>
      </c>
    </row>
    <row r="76" spans="1:82" ht="15" x14ac:dyDescent="0.2">
      <c r="C76" s="83" t="s">
        <v>599</v>
      </c>
      <c r="D76" s="83"/>
      <c r="E76" s="83"/>
      <c r="F76" s="83"/>
      <c r="G76" s="83"/>
      <c r="H76" s="83"/>
      <c r="I76" s="84">
        <f>J64+J65+J67+J74+J75+SUM(J71:J72)-SUMIF(CE71:CE72, 1, J71:J72)</f>
        <v>1225203</v>
      </c>
      <c r="J76" s="84"/>
      <c r="K76" s="84">
        <f>L64+L65+L67+L74+L75+SUM(L71:L72)-SUMIF(CE71:CE72, 1, L71:L72)</f>
        <v>7975088</v>
      </c>
      <c r="L76" s="84"/>
      <c r="O76" s="81">
        <f>J64+J65+J67+J74+J75</f>
        <v>680129</v>
      </c>
      <c r="P76" s="81">
        <f>J65</f>
        <v>648854</v>
      </c>
      <c r="R76" t="s">
        <v>600</v>
      </c>
      <c r="S76" s="81">
        <f>J64</f>
        <v>4144</v>
      </c>
      <c r="U76" s="81">
        <f>J64</f>
        <v>4144</v>
      </c>
      <c r="X76" s="81">
        <f>J66</f>
        <v>11814</v>
      </c>
      <c r="Z76" t="s">
        <v>600</v>
      </c>
      <c r="AA76" s="81">
        <f>J67</f>
        <v>3035</v>
      </c>
      <c r="AD76">
        <f>ROUND((Source!AT31/100)*((ROUND(Source!AF31*Source!I31, 0)+ROUND(Source!AE31*Source!I31, 0))), 0)</f>
        <v>16915</v>
      </c>
      <c r="AE76">
        <f>ROUND((Source!AU31/100)*((ROUND(Source!AF31*Source!I31, 0)+ROUND(Source!AE31*Source!I31, 0))), 0)</f>
        <v>7181</v>
      </c>
      <c r="AN76" s="81">
        <f>L64+L65+L67+L74+L75</f>
        <v>5080787</v>
      </c>
      <c r="AO76" s="81">
        <f>L65</f>
        <v>3594650</v>
      </c>
      <c r="AQ76" t="s">
        <v>600</v>
      </c>
      <c r="AR76" s="81">
        <f>L64</f>
        <v>211063</v>
      </c>
      <c r="AT76" s="81">
        <f>L66</f>
        <v>601702</v>
      </c>
      <c r="AV76" t="s">
        <v>600</v>
      </c>
      <c r="AW76" s="81">
        <f>L67</f>
        <v>47799</v>
      </c>
      <c r="AZ76">
        <f>Source!X31</f>
        <v>861531</v>
      </c>
      <c r="BA76">
        <f>Source!Y31</f>
        <v>365744</v>
      </c>
      <c r="BH76" s="81">
        <f>J64+J65+J67+J74+J75</f>
        <v>680129</v>
      </c>
      <c r="CD76">
        <v>1</v>
      </c>
    </row>
    <row r="77" spans="1:82" ht="42.75" x14ac:dyDescent="0.2">
      <c r="A77" s="67" t="s">
        <v>56</v>
      </c>
      <c r="B77" s="68" t="str">
        <f>Source!F43</f>
        <v>ТЦ_59.1.24.03_77_7705537580_05.12.2024_01</v>
      </c>
      <c r="C77" s="68" t="s">
        <v>604</v>
      </c>
      <c r="D77" s="69" t="str">
        <f>Source!H43</f>
        <v>м</v>
      </c>
      <c r="E77" s="70">
        <f>Source!K43</f>
        <v>450.4</v>
      </c>
      <c r="F77" s="70"/>
      <c r="G77" s="70">
        <f>Source!I43</f>
        <v>450.4</v>
      </c>
      <c r="H77" s="72">
        <f>Source!AL43</f>
        <v>2692.8</v>
      </c>
      <c r="I77" s="71"/>
      <c r="J77" s="73">
        <f>ROUND(L77/K77, 0)</f>
        <v>125552</v>
      </c>
      <c r="K77" s="71">
        <f>IF(Source!BC43&lt;&gt; 0, Source!BC43, 1)</f>
        <v>9.66</v>
      </c>
      <c r="L77" s="73">
        <f>Source!HG43</f>
        <v>1212837</v>
      </c>
    </row>
    <row r="78" spans="1:82" x14ac:dyDescent="0.2">
      <c r="A78" s="85"/>
      <c r="B78" s="85"/>
      <c r="C78" s="86" t="str">
        <f>"Объем: "&amp;Source!I43&amp;"="&amp;Source!I37&amp;"*"&amp;"4+"&amp;"4*"&amp;"2"</f>
        <v>Объем: 450,4=110,6*4+4*2</v>
      </c>
      <c r="D78" s="85"/>
      <c r="E78" s="85"/>
      <c r="F78" s="85"/>
      <c r="G78" s="85"/>
      <c r="H78" s="85"/>
      <c r="I78" s="85"/>
      <c r="J78" s="85"/>
      <c r="K78" s="85"/>
      <c r="L78" s="85"/>
    </row>
    <row r="79" spans="1:82" ht="15" x14ac:dyDescent="0.2">
      <c r="C79" s="83" t="s">
        <v>599</v>
      </c>
      <c r="D79" s="83"/>
      <c r="E79" s="83"/>
      <c r="F79" s="83"/>
      <c r="G79" s="83"/>
      <c r="H79" s="83"/>
      <c r="I79" s="84">
        <f>J77</f>
        <v>125552</v>
      </c>
      <c r="J79" s="84"/>
      <c r="K79" s="84">
        <f>L77</f>
        <v>1212837</v>
      </c>
      <c r="L79" s="84"/>
      <c r="O79" s="81">
        <f>J77</f>
        <v>125552</v>
      </c>
      <c r="P79">
        <f>0</f>
        <v>0</v>
      </c>
      <c r="R79" t="s">
        <v>600</v>
      </c>
      <c r="S79">
        <f>0</f>
        <v>0</v>
      </c>
      <c r="U79">
        <f>0</f>
        <v>0</v>
      </c>
      <c r="X79">
        <f>0</f>
        <v>0</v>
      </c>
      <c r="Z79" t="s">
        <v>600</v>
      </c>
      <c r="AA79" s="81">
        <f>J77</f>
        <v>125552</v>
      </c>
      <c r="AB79" s="81">
        <f>J77</f>
        <v>125552</v>
      </c>
      <c r="AD79">
        <f>ROUND((Source!AT43/100)*((ROUND(Source!AF43*Source!I43, 0)+ROUND(Source!AE43*Source!I43, 0))), 0)</f>
        <v>0</v>
      </c>
      <c r="AE79">
        <f>ROUND((Source!AU43/100)*((ROUND(Source!AF43*Source!I43, 0)+ROUND(Source!AE43*Source!I43, 0))), 0)</f>
        <v>0</v>
      </c>
      <c r="AN79" s="81">
        <f>L77</f>
        <v>1212837</v>
      </c>
      <c r="AO79">
        <f>0</f>
        <v>0</v>
      </c>
      <c r="AQ79" t="s">
        <v>600</v>
      </c>
      <c r="AR79">
        <f>0</f>
        <v>0</v>
      </c>
      <c r="AT79">
        <f>0</f>
        <v>0</v>
      </c>
      <c r="AV79" t="s">
        <v>600</v>
      </c>
      <c r="AW79" s="81">
        <f>L77</f>
        <v>1212837</v>
      </c>
      <c r="AX79" s="81">
        <f>L77</f>
        <v>1212837</v>
      </c>
      <c r="AZ79">
        <f>Source!X43</f>
        <v>0</v>
      </c>
      <c r="BA79">
        <f>Source!Y43</f>
        <v>0</v>
      </c>
      <c r="BH79" s="81">
        <f>J77</f>
        <v>125552</v>
      </c>
      <c r="CD79">
        <v>1</v>
      </c>
    </row>
    <row r="80" spans="1:82" ht="57" x14ac:dyDescent="0.2">
      <c r="A80" s="67" t="s">
        <v>64</v>
      </c>
      <c r="B80" s="68" t="str">
        <f>Source!F45</f>
        <v>507-3648</v>
      </c>
      <c r="C80" s="68" t="str">
        <f>Source!G45</f>
        <v>Труба напорная из полиэтилена PE 100 питьевая ПЭ100 SDR11, размером 110х10,0 мм (ГОСТ 18599-2001, ГОСТ Р 52134-2003)</v>
      </c>
      <c r="D80" s="69" t="str">
        <f>Source!H45</f>
        <v>м</v>
      </c>
      <c r="E80" s="70">
        <f>Source!K45</f>
        <v>675.6</v>
      </c>
      <c r="F80" s="70"/>
      <c r="G80" s="70">
        <f>Source!I45</f>
        <v>675.6</v>
      </c>
      <c r="H80" s="72">
        <f>Source!AL45</f>
        <v>189.41</v>
      </c>
      <c r="I80" s="71"/>
      <c r="J80" s="73">
        <f>ROUND(Source!AC45*Source!I45, 0)</f>
        <v>127965</v>
      </c>
      <c r="K80" s="71">
        <f>IF(Source!BC45&lt;&gt; 0, Source!BC45, 1)</f>
        <v>2.96</v>
      </c>
      <c r="L80" s="73">
        <f>Source!P45</f>
        <v>378778</v>
      </c>
    </row>
    <row r="81" spans="1:82" x14ac:dyDescent="0.2">
      <c r="A81" s="85"/>
      <c r="B81" s="85"/>
      <c r="C81" s="86" t="str">
        <f>"Объем: "&amp;Source!I45&amp;"="&amp;Source!I37&amp;"*"&amp;"6+"&amp;"6*"&amp;"2"</f>
        <v>Объем: 675,6=110,6*6+6*2</v>
      </c>
      <c r="D81" s="85"/>
      <c r="E81" s="85"/>
      <c r="F81" s="85"/>
      <c r="G81" s="85"/>
      <c r="H81" s="85"/>
      <c r="I81" s="85"/>
      <c r="J81" s="85"/>
      <c r="K81" s="85"/>
      <c r="L81" s="85"/>
    </row>
    <row r="82" spans="1:82" ht="15" x14ac:dyDescent="0.2">
      <c r="C82" s="83" t="s">
        <v>599</v>
      </c>
      <c r="D82" s="83"/>
      <c r="E82" s="83"/>
      <c r="F82" s="83"/>
      <c r="G82" s="83"/>
      <c r="H82" s="83"/>
      <c r="I82" s="84">
        <f>J80</f>
        <v>127965</v>
      </c>
      <c r="J82" s="84"/>
      <c r="K82" s="84">
        <f>L80</f>
        <v>378778</v>
      </c>
      <c r="L82" s="84"/>
      <c r="O82" s="81">
        <f>J80</f>
        <v>127965</v>
      </c>
      <c r="P82">
        <f>0</f>
        <v>0</v>
      </c>
      <c r="R82" t="s">
        <v>600</v>
      </c>
      <c r="S82">
        <f>0</f>
        <v>0</v>
      </c>
      <c r="U82">
        <f>0</f>
        <v>0</v>
      </c>
      <c r="X82">
        <f>0</f>
        <v>0</v>
      </c>
      <c r="Z82" t="s">
        <v>600</v>
      </c>
      <c r="AA82" s="81">
        <f>J80</f>
        <v>127965</v>
      </c>
      <c r="AD82">
        <f>ROUND((Source!AT45/100)*((ROUND(Source!AF45*Source!I45, 0)+ROUND(Source!AE45*Source!I45, 0))), 0)</f>
        <v>0</v>
      </c>
      <c r="AE82">
        <f>ROUND((Source!AU45/100)*((ROUND(Source!AF45*Source!I45, 0)+ROUND(Source!AE45*Source!I45, 0))), 0)</f>
        <v>0</v>
      </c>
      <c r="AN82" s="81">
        <f>L80</f>
        <v>378778</v>
      </c>
      <c r="AO82">
        <f>0</f>
        <v>0</v>
      </c>
      <c r="AQ82" t="s">
        <v>600</v>
      </c>
      <c r="AR82">
        <f>0</f>
        <v>0</v>
      </c>
      <c r="AT82">
        <f>0</f>
        <v>0</v>
      </c>
      <c r="AV82" t="s">
        <v>600</v>
      </c>
      <c r="AW82" s="81">
        <f>L80</f>
        <v>378778</v>
      </c>
      <c r="AZ82">
        <f>Source!X45</f>
        <v>0</v>
      </c>
      <c r="BA82">
        <f>Source!Y45</f>
        <v>0</v>
      </c>
      <c r="BI82" s="81">
        <f>J80</f>
        <v>127965</v>
      </c>
      <c r="CD82">
        <v>2</v>
      </c>
    </row>
    <row r="83" spans="1:82" ht="28.5" x14ac:dyDescent="0.2">
      <c r="A83" s="67" t="s">
        <v>88</v>
      </c>
      <c r="B83" s="68" t="str">
        <f>Source!F53</f>
        <v>м10-06-034-27</v>
      </c>
      <c r="C83" s="68" t="str">
        <f>Source!G53</f>
        <v>Герметизация канала кабельной канализации свободного</v>
      </c>
      <c r="D83" s="69" t="str">
        <f>Source!H53</f>
        <v>1 канал</v>
      </c>
      <c r="E83" s="70">
        <f>Source!K53</f>
        <v>3</v>
      </c>
      <c r="F83" s="70"/>
      <c r="G83" s="70">
        <f>Source!I53</f>
        <v>3</v>
      </c>
      <c r="H83" s="72"/>
      <c r="I83" s="71"/>
      <c r="J83" s="73"/>
      <c r="K83" s="71"/>
      <c r="L83" s="73"/>
    </row>
    <row r="84" spans="1:82" ht="14.25" x14ac:dyDescent="0.2">
      <c r="A84" s="68"/>
      <c r="B84" s="71">
        <v>1</v>
      </c>
      <c r="C84" s="68" t="s">
        <v>589</v>
      </c>
      <c r="D84" s="69"/>
      <c r="E84" s="70"/>
      <c r="F84" s="70"/>
      <c r="G84" s="70"/>
      <c r="H84" s="72">
        <f>Source!AO53</f>
        <v>0.96</v>
      </c>
      <c r="I84" s="71"/>
      <c r="J84" s="73">
        <f>ROUND(Source!AF53*Source!I53, 0)</f>
        <v>3</v>
      </c>
      <c r="K84" s="71">
        <f>IF(Source!BA53&lt;&gt; 0, Source!BA53, 1)</f>
        <v>50.93</v>
      </c>
      <c r="L84" s="73">
        <f>Source!S53</f>
        <v>147</v>
      </c>
    </row>
    <row r="85" spans="1:82" ht="14.25" x14ac:dyDescent="0.2">
      <c r="A85" s="68"/>
      <c r="B85" s="71">
        <v>4</v>
      </c>
      <c r="C85" s="68" t="s">
        <v>601</v>
      </c>
      <c r="D85" s="69"/>
      <c r="E85" s="70"/>
      <c r="F85" s="70"/>
      <c r="G85" s="70"/>
      <c r="H85" s="72">
        <f>Source!AL53</f>
        <v>133.38</v>
      </c>
      <c r="I85" s="71"/>
      <c r="J85" s="73">
        <f>ROUND(Source!AC53*Source!I53, 0)</f>
        <v>400</v>
      </c>
      <c r="K85" s="71">
        <f>IF(Source!BC53&lt;&gt; 0, Source!BC53, 1)</f>
        <v>2.93</v>
      </c>
      <c r="L85" s="73">
        <f>Source!P53</f>
        <v>1172</v>
      </c>
    </row>
    <row r="86" spans="1:82" ht="14.25" x14ac:dyDescent="0.2">
      <c r="A86" s="68"/>
      <c r="B86" s="68"/>
      <c r="C86" s="75" t="s">
        <v>592</v>
      </c>
      <c r="D86" s="76" t="s">
        <v>568</v>
      </c>
      <c r="E86" s="77">
        <f>Source!AQ53</f>
        <v>0.1</v>
      </c>
      <c r="F86" s="77"/>
      <c r="G86" s="77">
        <f>ROUND(Source!U53, 7)</f>
        <v>0.3</v>
      </c>
      <c r="H86" s="78"/>
      <c r="I86" s="79"/>
      <c r="J86" s="80"/>
      <c r="K86" s="79"/>
      <c r="L86" s="80"/>
    </row>
    <row r="87" spans="1:82" ht="14.25" x14ac:dyDescent="0.2">
      <c r="A87" s="68"/>
      <c r="B87" s="68"/>
      <c r="C87" s="68" t="s">
        <v>594</v>
      </c>
      <c r="D87" s="69"/>
      <c r="E87" s="70"/>
      <c r="F87" s="70"/>
      <c r="G87" s="70"/>
      <c r="H87" s="72">
        <f>H84+H85</f>
        <v>134.34</v>
      </c>
      <c r="I87" s="71"/>
      <c r="J87" s="73">
        <f>J84+J85</f>
        <v>403</v>
      </c>
      <c r="K87" s="71"/>
      <c r="L87" s="73">
        <f>L84+L85</f>
        <v>1319</v>
      </c>
    </row>
    <row r="88" spans="1:82" ht="14.25" x14ac:dyDescent="0.2">
      <c r="A88" s="68"/>
      <c r="B88" s="68"/>
      <c r="C88" s="68" t="s">
        <v>595</v>
      </c>
      <c r="D88" s="69"/>
      <c r="E88" s="70"/>
      <c r="F88" s="70"/>
      <c r="G88" s="70"/>
      <c r="H88" s="72"/>
      <c r="I88" s="71"/>
      <c r="J88" s="73">
        <f>SUM(S83:S91)+SUM(T83:T91)+SUM(X83:X91)+SUM(Y83:Y91)+SUM(Z83:Z91)</f>
        <v>3</v>
      </c>
      <c r="K88" s="71"/>
      <c r="L88" s="73">
        <f>SUM(AR83:AR91)+SUM(AS83:AS91)+SUM(AT83:AT91)+SUM(AU83:AU91)+SUM(AV83:AV91)</f>
        <v>147</v>
      </c>
    </row>
    <row r="89" spans="1:82" ht="28.5" x14ac:dyDescent="0.2">
      <c r="A89" s="68"/>
      <c r="B89" s="68" t="s">
        <v>96</v>
      </c>
      <c r="C89" s="68" t="s">
        <v>605</v>
      </c>
      <c r="D89" s="69" t="s">
        <v>597</v>
      </c>
      <c r="E89" s="70">
        <f>Source!BZ53</f>
        <v>90</v>
      </c>
      <c r="F89" s="70"/>
      <c r="G89" s="70">
        <f>Source!AT53</f>
        <v>90</v>
      </c>
      <c r="H89" s="72"/>
      <c r="I89" s="71"/>
      <c r="J89" s="73">
        <f>SUM(AD83:AD91)</f>
        <v>3</v>
      </c>
      <c r="K89" s="71"/>
      <c r="L89" s="73">
        <f>SUM(AZ83:AZ91)</f>
        <v>132</v>
      </c>
    </row>
    <row r="90" spans="1:82" ht="28.5" x14ac:dyDescent="0.2">
      <c r="A90" s="75"/>
      <c r="B90" s="75" t="s">
        <v>97</v>
      </c>
      <c r="C90" s="75" t="s">
        <v>606</v>
      </c>
      <c r="D90" s="76" t="s">
        <v>597</v>
      </c>
      <c r="E90" s="77">
        <f>Source!CA53</f>
        <v>46</v>
      </c>
      <c r="F90" s="77"/>
      <c r="G90" s="77">
        <f>Source!AU53</f>
        <v>46</v>
      </c>
      <c r="H90" s="78"/>
      <c r="I90" s="79"/>
      <c r="J90" s="80">
        <f>SUM(AE83:AE91)</f>
        <v>1</v>
      </c>
      <c r="K90" s="79"/>
      <c r="L90" s="80">
        <f>SUM(BA83:BA91)</f>
        <v>68</v>
      </c>
    </row>
    <row r="91" spans="1:82" ht="15" x14ac:dyDescent="0.2">
      <c r="C91" s="83" t="s">
        <v>599</v>
      </c>
      <c r="D91" s="83"/>
      <c r="E91" s="83"/>
      <c r="F91" s="83"/>
      <c r="G91" s="83"/>
      <c r="H91" s="83"/>
      <c r="I91" s="84">
        <f>J84+J85+J89+J90</f>
        <v>407</v>
      </c>
      <c r="J91" s="84"/>
      <c r="K91" s="84">
        <f>L84+L85+L89+L90</f>
        <v>1519</v>
      </c>
      <c r="L91" s="84"/>
      <c r="O91" s="81">
        <f>J84+J85+J89+J90</f>
        <v>407</v>
      </c>
      <c r="P91">
        <f>0</f>
        <v>0</v>
      </c>
      <c r="R91" t="s">
        <v>600</v>
      </c>
      <c r="S91" s="81">
        <f>J84</f>
        <v>3</v>
      </c>
      <c r="U91" s="81">
        <f>J84</f>
        <v>3</v>
      </c>
      <c r="X91">
        <f>0</f>
        <v>0</v>
      </c>
      <c r="Z91" t="s">
        <v>600</v>
      </c>
      <c r="AA91" s="81">
        <f>J85</f>
        <v>400</v>
      </c>
      <c r="AD91">
        <f>ROUND((Source!AT53/100)*((ROUND(Source!AF53*Source!I53, 0)+ROUND(Source!AE53*Source!I53, 0))), 0)</f>
        <v>3</v>
      </c>
      <c r="AE91">
        <f>ROUND((Source!AU53/100)*((ROUND(Source!AF53*Source!I53, 0)+ROUND(Source!AE53*Source!I53, 0))), 0)</f>
        <v>1</v>
      </c>
      <c r="AN91" s="81">
        <f>L84+L85+L89+L90</f>
        <v>1519</v>
      </c>
      <c r="AO91">
        <f>0</f>
        <v>0</v>
      </c>
      <c r="AQ91" t="s">
        <v>600</v>
      </c>
      <c r="AR91" s="81">
        <f>L84</f>
        <v>147</v>
      </c>
      <c r="AT91">
        <f>0</f>
        <v>0</v>
      </c>
      <c r="AV91" t="s">
        <v>600</v>
      </c>
      <c r="AW91" s="81">
        <f>L85</f>
        <v>1172</v>
      </c>
      <c r="AZ91">
        <f>Source!X53</f>
        <v>132</v>
      </c>
      <c r="BA91">
        <f>Source!Y53</f>
        <v>68</v>
      </c>
      <c r="BI91" s="81">
        <f>J84+J85+J89+J90</f>
        <v>407</v>
      </c>
      <c r="CD91">
        <v>2</v>
      </c>
    </row>
    <row r="92" spans="1:82" ht="57" x14ac:dyDescent="0.2">
      <c r="A92" s="67" t="s">
        <v>102</v>
      </c>
      <c r="B92" s="68" t="str">
        <f>Source!F57</f>
        <v>507-0723</v>
      </c>
      <c r="C92" s="68" t="str">
        <f>Source!G57</f>
        <v>Заглушка полиэтиленовая с удлиненным хвостовиком SDR 11, диаметр 110 мм (ТУ2248-001-18425183-01)</v>
      </c>
      <c r="D92" s="69" t="str">
        <f>Source!H57</f>
        <v>10 шт.</v>
      </c>
      <c r="E92" s="70">
        <f>Source!K57</f>
        <v>0.6</v>
      </c>
      <c r="F92" s="70"/>
      <c r="G92" s="70">
        <f>Source!I57</f>
        <v>0.6</v>
      </c>
      <c r="H92" s="72">
        <f>Source!AL57</f>
        <v>1338.3</v>
      </c>
      <c r="I92" s="71"/>
      <c r="J92" s="73">
        <f>ROUND(Source!AC57*Source!I57, 0)</f>
        <v>803</v>
      </c>
      <c r="K92" s="71">
        <f>IF(Source!BC57&lt;&gt; 0, Source!BC57, 1)</f>
        <v>2.0299999999999998</v>
      </c>
      <c r="L92" s="73">
        <f>Source!P57</f>
        <v>1630</v>
      </c>
    </row>
    <row r="93" spans="1:82" x14ac:dyDescent="0.2">
      <c r="A93" s="85"/>
      <c r="B93" s="85"/>
      <c r="C93" s="86" t="str">
        <f>"Объем: "&amp;Source!I57&amp;"=6/"&amp;"10"</f>
        <v>Объем: 0,6=6/10</v>
      </c>
      <c r="D93" s="85"/>
      <c r="E93" s="85"/>
      <c r="F93" s="85"/>
      <c r="G93" s="85"/>
      <c r="H93" s="85"/>
      <c r="I93" s="85"/>
      <c r="J93" s="85"/>
      <c r="K93" s="85"/>
      <c r="L93" s="85"/>
    </row>
    <row r="94" spans="1:82" ht="15" x14ac:dyDescent="0.2">
      <c r="C94" s="83" t="s">
        <v>599</v>
      </c>
      <c r="D94" s="83"/>
      <c r="E94" s="83"/>
      <c r="F94" s="83"/>
      <c r="G94" s="83"/>
      <c r="H94" s="83"/>
      <c r="I94" s="84">
        <f>J92</f>
        <v>803</v>
      </c>
      <c r="J94" s="84"/>
      <c r="K94" s="84">
        <f>L92</f>
        <v>1630</v>
      </c>
      <c r="L94" s="84"/>
      <c r="O94" s="81">
        <f>J92</f>
        <v>803</v>
      </c>
      <c r="P94">
        <f>0</f>
        <v>0</v>
      </c>
      <c r="R94" t="s">
        <v>600</v>
      </c>
      <c r="S94">
        <f>0</f>
        <v>0</v>
      </c>
      <c r="U94">
        <f>0</f>
        <v>0</v>
      </c>
      <c r="X94">
        <f>0</f>
        <v>0</v>
      </c>
      <c r="Z94" t="s">
        <v>600</v>
      </c>
      <c r="AA94" s="81">
        <f>J92</f>
        <v>803</v>
      </c>
      <c r="AD94">
        <f>ROUND((Source!AT57/100)*((ROUND(Source!AF57*Source!I57, 0)+ROUND(Source!AE57*Source!I57, 0))), 0)</f>
        <v>0</v>
      </c>
      <c r="AE94">
        <f>ROUND((Source!AU57/100)*((ROUND(Source!AF57*Source!I57, 0)+ROUND(Source!AE57*Source!I57, 0))), 0)</f>
        <v>0</v>
      </c>
      <c r="AN94" s="81">
        <f>L92</f>
        <v>1630</v>
      </c>
      <c r="AO94">
        <f>0</f>
        <v>0</v>
      </c>
      <c r="AQ94" t="s">
        <v>600</v>
      </c>
      <c r="AR94">
        <f>0</f>
        <v>0</v>
      </c>
      <c r="AT94">
        <f>0</f>
        <v>0</v>
      </c>
      <c r="AV94" t="s">
        <v>600</v>
      </c>
      <c r="AW94" s="81">
        <f>L92</f>
        <v>1630</v>
      </c>
      <c r="AZ94">
        <f>Source!X57</f>
        <v>0</v>
      </c>
      <c r="BA94">
        <f>Source!Y57</f>
        <v>0</v>
      </c>
      <c r="BI94" s="81">
        <f>J92</f>
        <v>803</v>
      </c>
      <c r="CD94">
        <v>2</v>
      </c>
    </row>
    <row r="95" spans="1:82" ht="28.5" x14ac:dyDescent="0.2">
      <c r="A95" s="67" t="s">
        <v>106</v>
      </c>
      <c r="B95" s="68" t="str">
        <f>Source!F59</f>
        <v>м10-06-034-28</v>
      </c>
      <c r="C95" s="68" t="str">
        <f>Source!G59</f>
        <v>Герметизация канала кабельной канализации занятого</v>
      </c>
      <c r="D95" s="69" t="str">
        <f>Source!H59</f>
        <v>1 канал</v>
      </c>
      <c r="E95" s="70">
        <f>Source!K59</f>
        <v>4</v>
      </c>
      <c r="F95" s="70"/>
      <c r="G95" s="70">
        <f>Source!I59</f>
        <v>4</v>
      </c>
      <c r="H95" s="72"/>
      <c r="I95" s="71"/>
      <c r="J95" s="73"/>
      <c r="K95" s="71"/>
      <c r="L95" s="73"/>
    </row>
    <row r="96" spans="1:82" ht="14.25" x14ac:dyDescent="0.2">
      <c r="A96" s="68"/>
      <c r="B96" s="71">
        <v>1</v>
      </c>
      <c r="C96" s="68" t="s">
        <v>589</v>
      </c>
      <c r="D96" s="69"/>
      <c r="E96" s="70"/>
      <c r="F96" s="70"/>
      <c r="G96" s="70"/>
      <c r="H96" s="72">
        <f>Source!AO59</f>
        <v>5.1100000000000003</v>
      </c>
      <c r="I96" s="71"/>
      <c r="J96" s="73">
        <f>ROUND(Source!AF59*Source!I59, 0)</f>
        <v>20</v>
      </c>
      <c r="K96" s="71">
        <f>IF(Source!BA59&lt;&gt; 0, Source!BA59, 1)</f>
        <v>50.93</v>
      </c>
      <c r="L96" s="73">
        <f>Source!S59</f>
        <v>1041</v>
      </c>
    </row>
    <row r="97" spans="1:82" ht="14.25" x14ac:dyDescent="0.2">
      <c r="A97" s="68"/>
      <c r="B97" s="71">
        <v>4</v>
      </c>
      <c r="C97" s="68" t="s">
        <v>601</v>
      </c>
      <c r="D97" s="69"/>
      <c r="E97" s="70"/>
      <c r="F97" s="70"/>
      <c r="G97" s="70"/>
      <c r="H97" s="72">
        <f>Source!AL59</f>
        <v>133.46</v>
      </c>
      <c r="I97" s="71"/>
      <c r="J97" s="73">
        <f>ROUND(Source!AC59*Source!I59, 0)</f>
        <v>534</v>
      </c>
      <c r="K97" s="71">
        <f>IF(Source!BC59&lt;&gt; 0, Source!BC59, 1)</f>
        <v>2.96</v>
      </c>
      <c r="L97" s="73">
        <f>Source!P59</f>
        <v>1580</v>
      </c>
    </row>
    <row r="98" spans="1:82" ht="14.25" x14ac:dyDescent="0.2">
      <c r="A98" s="68"/>
      <c r="B98" s="68"/>
      <c r="C98" s="75" t="s">
        <v>592</v>
      </c>
      <c r="D98" s="76" t="s">
        <v>568</v>
      </c>
      <c r="E98" s="77">
        <f>Source!AQ59</f>
        <v>0.55000000000000004</v>
      </c>
      <c r="F98" s="77"/>
      <c r="G98" s="77">
        <f>ROUND(Source!U59, 7)</f>
        <v>2.2000000000000002</v>
      </c>
      <c r="H98" s="78"/>
      <c r="I98" s="79"/>
      <c r="J98" s="80"/>
      <c r="K98" s="79"/>
      <c r="L98" s="80"/>
    </row>
    <row r="99" spans="1:82" ht="14.25" x14ac:dyDescent="0.2">
      <c r="A99" s="68"/>
      <c r="B99" s="68"/>
      <c r="C99" s="68" t="s">
        <v>594</v>
      </c>
      <c r="D99" s="69"/>
      <c r="E99" s="70"/>
      <c r="F99" s="70"/>
      <c r="G99" s="70"/>
      <c r="H99" s="72">
        <f>H96+H97</f>
        <v>138.57000000000002</v>
      </c>
      <c r="I99" s="71"/>
      <c r="J99" s="73">
        <f>J96+J97</f>
        <v>554</v>
      </c>
      <c r="K99" s="71"/>
      <c r="L99" s="73">
        <f>L96+L97</f>
        <v>2621</v>
      </c>
    </row>
    <row r="100" spans="1:82" ht="14.25" x14ac:dyDescent="0.2">
      <c r="A100" s="68"/>
      <c r="B100" s="68"/>
      <c r="C100" s="68" t="s">
        <v>595</v>
      </c>
      <c r="D100" s="69"/>
      <c r="E100" s="70"/>
      <c r="F100" s="70"/>
      <c r="G100" s="70"/>
      <c r="H100" s="72"/>
      <c r="I100" s="71"/>
      <c r="J100" s="73">
        <f>SUM(S95:S103)+SUM(T95:T103)+SUM(X95:X103)+SUM(Y95:Y103)+SUM(Z95:Z103)</f>
        <v>20</v>
      </c>
      <c r="K100" s="71"/>
      <c r="L100" s="73">
        <f>SUM(AR95:AR103)+SUM(AS95:AS103)+SUM(AT95:AT103)+SUM(AU95:AU103)+SUM(AV95:AV103)</f>
        <v>1041</v>
      </c>
    </row>
    <row r="101" spans="1:82" ht="28.5" x14ac:dyDescent="0.2">
      <c r="A101" s="68"/>
      <c r="B101" s="68" t="s">
        <v>96</v>
      </c>
      <c r="C101" s="68" t="s">
        <v>605</v>
      </c>
      <c r="D101" s="69" t="s">
        <v>597</v>
      </c>
      <c r="E101" s="70">
        <f>Source!BZ59</f>
        <v>90</v>
      </c>
      <c r="F101" s="70"/>
      <c r="G101" s="70">
        <f>Source!AT59</f>
        <v>90</v>
      </c>
      <c r="H101" s="72"/>
      <c r="I101" s="71"/>
      <c r="J101" s="73">
        <f>SUM(AD95:AD103)</f>
        <v>18</v>
      </c>
      <c r="K101" s="71"/>
      <c r="L101" s="73">
        <f>SUM(AZ95:AZ103)</f>
        <v>937</v>
      </c>
    </row>
    <row r="102" spans="1:82" ht="28.5" x14ac:dyDescent="0.2">
      <c r="A102" s="75"/>
      <c r="B102" s="75" t="s">
        <v>97</v>
      </c>
      <c r="C102" s="75" t="s">
        <v>606</v>
      </c>
      <c r="D102" s="76" t="s">
        <v>597</v>
      </c>
      <c r="E102" s="77">
        <f>Source!CA59</f>
        <v>46</v>
      </c>
      <c r="F102" s="77"/>
      <c r="G102" s="77">
        <f>Source!AU59</f>
        <v>46</v>
      </c>
      <c r="H102" s="78"/>
      <c r="I102" s="79"/>
      <c r="J102" s="80">
        <f>SUM(AE95:AE103)</f>
        <v>9</v>
      </c>
      <c r="K102" s="79"/>
      <c r="L102" s="80">
        <f>SUM(BA95:BA103)</f>
        <v>479</v>
      </c>
    </row>
    <row r="103" spans="1:82" ht="15" x14ac:dyDescent="0.2">
      <c r="C103" s="83" t="s">
        <v>599</v>
      </c>
      <c r="D103" s="83"/>
      <c r="E103" s="83"/>
      <c r="F103" s="83"/>
      <c r="G103" s="83"/>
      <c r="H103" s="83"/>
      <c r="I103" s="84">
        <f>J96+J97+J101+J102</f>
        <v>581</v>
      </c>
      <c r="J103" s="84"/>
      <c r="K103" s="84">
        <f>L96+L97+L101+L102</f>
        <v>4037</v>
      </c>
      <c r="L103" s="84"/>
      <c r="O103" s="81">
        <f>J96+J97+J101+J102</f>
        <v>581</v>
      </c>
      <c r="P103">
        <f>0</f>
        <v>0</v>
      </c>
      <c r="R103" t="s">
        <v>600</v>
      </c>
      <c r="S103" s="81">
        <f>J96</f>
        <v>20</v>
      </c>
      <c r="U103" s="81">
        <f>J96</f>
        <v>20</v>
      </c>
      <c r="X103">
        <f>0</f>
        <v>0</v>
      </c>
      <c r="Z103" t="s">
        <v>600</v>
      </c>
      <c r="AA103" s="81">
        <f>J97</f>
        <v>534</v>
      </c>
      <c r="AD103">
        <f>ROUND((Source!AT59/100)*((ROUND(Source!AF59*Source!I59, 0)+ROUND(Source!AE59*Source!I59, 0))), 0)</f>
        <v>18</v>
      </c>
      <c r="AE103">
        <f>ROUND((Source!AU59/100)*((ROUND(Source!AF59*Source!I59, 0)+ROUND(Source!AE59*Source!I59, 0))), 0)</f>
        <v>9</v>
      </c>
      <c r="AN103" s="81">
        <f>L96+L97+L101+L102</f>
        <v>4037</v>
      </c>
      <c r="AO103">
        <f>0</f>
        <v>0</v>
      </c>
      <c r="AQ103" t="s">
        <v>600</v>
      </c>
      <c r="AR103" s="81">
        <f>L96</f>
        <v>1041</v>
      </c>
      <c r="AT103">
        <f>0</f>
        <v>0</v>
      </c>
      <c r="AV103" t="s">
        <v>600</v>
      </c>
      <c r="AW103" s="81">
        <f>L97</f>
        <v>1580</v>
      </c>
      <c r="AZ103">
        <f>Source!X59</f>
        <v>937</v>
      </c>
      <c r="BA103">
        <f>Source!Y59</f>
        <v>479</v>
      </c>
      <c r="BI103" s="81">
        <f>J96+J97+J101+J102</f>
        <v>581</v>
      </c>
      <c r="CD103">
        <v>2</v>
      </c>
    </row>
    <row r="104" spans="1:82" ht="42.75" x14ac:dyDescent="0.2">
      <c r="A104" s="87" t="s">
        <v>120</v>
      </c>
      <c r="B104" s="75" t="str">
        <f>Source!F63</f>
        <v>ТЦ_102_77_7705537580_05.12.2024_01</v>
      </c>
      <c r="C104" s="75" t="s">
        <v>607</v>
      </c>
      <c r="D104" s="76" t="str">
        <f>Source!H63</f>
        <v>шт.</v>
      </c>
      <c r="E104" s="77">
        <f>Source!K63</f>
        <v>8</v>
      </c>
      <c r="F104" s="77"/>
      <c r="G104" s="77">
        <f>Source!I63</f>
        <v>8</v>
      </c>
      <c r="H104" s="78">
        <f>Source!AL63</f>
        <v>4459.4399999999996</v>
      </c>
      <c r="I104" s="79"/>
      <c r="J104" s="80">
        <f>ROUND(L104/K104, 0)</f>
        <v>3693</v>
      </c>
      <c r="K104" s="79">
        <f>IF(Source!BC63&lt;&gt; 0, Source!BC63, 1)</f>
        <v>9.66</v>
      </c>
      <c r="L104" s="80">
        <f>Source!HG63</f>
        <v>35676</v>
      </c>
    </row>
    <row r="105" spans="1:82" ht="15" x14ac:dyDescent="0.2">
      <c r="C105" s="83" t="s">
        <v>599</v>
      </c>
      <c r="D105" s="83"/>
      <c r="E105" s="83"/>
      <c r="F105" s="83"/>
      <c r="G105" s="83"/>
      <c r="H105" s="83"/>
      <c r="I105" s="84">
        <f>J104</f>
        <v>3693</v>
      </c>
      <c r="J105" s="84"/>
      <c r="K105" s="84">
        <f>L104</f>
        <v>35676</v>
      </c>
      <c r="L105" s="84"/>
      <c r="O105" s="81">
        <f>J104</f>
        <v>3693</v>
      </c>
      <c r="P105">
        <f>0</f>
        <v>0</v>
      </c>
      <c r="R105" t="s">
        <v>600</v>
      </c>
      <c r="S105">
        <f>0</f>
        <v>0</v>
      </c>
      <c r="U105">
        <f>0</f>
        <v>0</v>
      </c>
      <c r="X105">
        <f>0</f>
        <v>0</v>
      </c>
      <c r="Z105" t="s">
        <v>600</v>
      </c>
      <c r="AA105" s="81">
        <f>J104</f>
        <v>3693</v>
      </c>
      <c r="AB105" s="81">
        <f>J104</f>
        <v>3693</v>
      </c>
      <c r="AD105">
        <f>ROUND((Source!AT63/100)*((ROUND(Source!AF63*Source!I63, 0)+ROUND(Source!AE63*Source!I63, 0))), 0)</f>
        <v>0</v>
      </c>
      <c r="AE105">
        <f>ROUND((Source!AU63/100)*((ROUND(Source!AF63*Source!I63, 0)+ROUND(Source!AE63*Source!I63, 0))), 0)</f>
        <v>0</v>
      </c>
      <c r="AN105" s="81">
        <f>L104</f>
        <v>35676</v>
      </c>
      <c r="AO105">
        <f>0</f>
        <v>0</v>
      </c>
      <c r="AQ105" t="s">
        <v>600</v>
      </c>
      <c r="AR105">
        <f>0</f>
        <v>0</v>
      </c>
      <c r="AT105">
        <f>0</f>
        <v>0</v>
      </c>
      <c r="AV105" t="s">
        <v>600</v>
      </c>
      <c r="AW105" s="81">
        <f>L104</f>
        <v>35676</v>
      </c>
      <c r="AX105" s="81">
        <f>L104</f>
        <v>35676</v>
      </c>
      <c r="AZ105">
        <f>Source!X63</f>
        <v>0</v>
      </c>
      <c r="BA105">
        <f>Source!Y63</f>
        <v>0</v>
      </c>
      <c r="BI105" s="81">
        <f>J104</f>
        <v>3693</v>
      </c>
      <c r="CD105">
        <v>2</v>
      </c>
    </row>
    <row r="106" spans="1:82" ht="42.75" x14ac:dyDescent="0.2">
      <c r="A106" s="87" t="s">
        <v>127</v>
      </c>
      <c r="B106" s="75" t="str">
        <f>Source!F65</f>
        <v>ТЦ_102_77_7705537580_05.12.2024_01</v>
      </c>
      <c r="C106" s="75" t="s">
        <v>608</v>
      </c>
      <c r="D106" s="76" t="str">
        <f>Source!H65</f>
        <v>м</v>
      </c>
      <c r="E106" s="77">
        <f>Source!K65</f>
        <v>70</v>
      </c>
      <c r="F106" s="77"/>
      <c r="G106" s="77">
        <f>Source!I65</f>
        <v>70</v>
      </c>
      <c r="H106" s="78">
        <f>Source!AL65</f>
        <v>112.2</v>
      </c>
      <c r="I106" s="79"/>
      <c r="J106" s="80">
        <f>ROUND(L106/K106, 0)</f>
        <v>813</v>
      </c>
      <c r="K106" s="79">
        <f>IF(Source!BC65&lt;&gt; 0, Source!BC65, 1)</f>
        <v>9.66</v>
      </c>
      <c r="L106" s="80">
        <f>Source!HG65</f>
        <v>7854</v>
      </c>
    </row>
    <row r="107" spans="1:82" ht="15" x14ac:dyDescent="0.2">
      <c r="C107" s="83" t="s">
        <v>599</v>
      </c>
      <c r="D107" s="83"/>
      <c r="E107" s="83"/>
      <c r="F107" s="83"/>
      <c r="G107" s="83"/>
      <c r="H107" s="83"/>
      <c r="I107" s="84">
        <f>J106</f>
        <v>813</v>
      </c>
      <c r="J107" s="84"/>
      <c r="K107" s="84">
        <f>L106</f>
        <v>7854</v>
      </c>
      <c r="L107" s="84"/>
      <c r="O107" s="81">
        <f>J106</f>
        <v>813</v>
      </c>
      <c r="P107">
        <f>0</f>
        <v>0</v>
      </c>
      <c r="R107" t="s">
        <v>600</v>
      </c>
      <c r="S107">
        <f>0</f>
        <v>0</v>
      </c>
      <c r="U107">
        <f>0</f>
        <v>0</v>
      </c>
      <c r="X107">
        <f>0</f>
        <v>0</v>
      </c>
      <c r="Z107" t="s">
        <v>600</v>
      </c>
      <c r="AA107" s="81">
        <f>J106</f>
        <v>813</v>
      </c>
      <c r="AB107" s="81">
        <f>J106</f>
        <v>813</v>
      </c>
      <c r="AD107">
        <f>ROUND((Source!AT65/100)*((ROUND(Source!AF65*Source!I65, 0)+ROUND(Source!AE65*Source!I65, 0))), 0)</f>
        <v>0</v>
      </c>
      <c r="AE107">
        <f>ROUND((Source!AU65/100)*((ROUND(Source!AF65*Source!I65, 0)+ROUND(Source!AE65*Source!I65, 0))), 0)</f>
        <v>0</v>
      </c>
      <c r="AN107" s="81">
        <f>L106</f>
        <v>7854</v>
      </c>
      <c r="AO107">
        <f>0</f>
        <v>0</v>
      </c>
      <c r="AQ107" t="s">
        <v>600</v>
      </c>
      <c r="AR107">
        <f>0</f>
        <v>0</v>
      </c>
      <c r="AT107">
        <f>0</f>
        <v>0</v>
      </c>
      <c r="AV107" t="s">
        <v>600</v>
      </c>
      <c r="AW107" s="81">
        <f>L106</f>
        <v>7854</v>
      </c>
      <c r="AX107" s="81">
        <f>L106</f>
        <v>7854</v>
      </c>
      <c r="AZ107">
        <f>Source!X65</f>
        <v>0</v>
      </c>
      <c r="BA107">
        <f>Source!Y65</f>
        <v>0</v>
      </c>
      <c r="BI107" s="81">
        <f>J106</f>
        <v>813</v>
      </c>
      <c r="CD107">
        <v>2</v>
      </c>
    </row>
    <row r="108" spans="1:82" ht="28.5" x14ac:dyDescent="0.2">
      <c r="A108" s="67" t="s">
        <v>130</v>
      </c>
      <c r="B108" s="68" t="str">
        <f>Source!F67</f>
        <v>м10-06-034-28</v>
      </c>
      <c r="C108" s="68" t="str">
        <f>Source!G67</f>
        <v>Герметизация канала кабельной канализации занятого</v>
      </c>
      <c r="D108" s="69" t="str">
        <f>Source!H67</f>
        <v>1 канал</v>
      </c>
      <c r="E108" s="70">
        <f>Source!K67</f>
        <v>4</v>
      </c>
      <c r="F108" s="70"/>
      <c r="G108" s="70">
        <f>Source!I67</f>
        <v>4</v>
      </c>
      <c r="H108" s="72"/>
      <c r="I108" s="71"/>
      <c r="J108" s="73"/>
      <c r="K108" s="71"/>
      <c r="L108" s="73"/>
    </row>
    <row r="109" spans="1:82" ht="14.25" x14ac:dyDescent="0.2">
      <c r="A109" s="68"/>
      <c r="B109" s="71">
        <v>1</v>
      </c>
      <c r="C109" s="68" t="s">
        <v>589</v>
      </c>
      <c r="D109" s="69"/>
      <c r="E109" s="70"/>
      <c r="F109" s="70"/>
      <c r="G109" s="70"/>
      <c r="H109" s="72">
        <f>Source!AO67</f>
        <v>5.1100000000000003</v>
      </c>
      <c r="I109" s="71"/>
      <c r="J109" s="73">
        <f>ROUND(Source!AF67*Source!I67, 0)</f>
        <v>20</v>
      </c>
      <c r="K109" s="71">
        <f>IF(Source!BA67&lt;&gt; 0, Source!BA67, 1)</f>
        <v>50.93</v>
      </c>
      <c r="L109" s="73">
        <f>Source!S67</f>
        <v>1041</v>
      </c>
    </row>
    <row r="110" spans="1:82" ht="14.25" x14ac:dyDescent="0.2">
      <c r="A110" s="68"/>
      <c r="B110" s="71">
        <v>4</v>
      </c>
      <c r="C110" s="68" t="s">
        <v>601</v>
      </c>
      <c r="D110" s="69"/>
      <c r="E110" s="70"/>
      <c r="F110" s="70"/>
      <c r="G110" s="70"/>
      <c r="H110" s="72">
        <f>Source!AL67</f>
        <v>133.46</v>
      </c>
      <c r="I110" s="71"/>
      <c r="J110" s="73">
        <f>ROUND(Source!AC67*Source!I67, 0)</f>
        <v>534</v>
      </c>
      <c r="K110" s="71">
        <f>IF(Source!BC67&lt;&gt; 0, Source!BC67, 1)</f>
        <v>2.96</v>
      </c>
      <c r="L110" s="73">
        <f>Source!P67</f>
        <v>1580</v>
      </c>
    </row>
    <row r="111" spans="1:82" ht="14.25" x14ac:dyDescent="0.2">
      <c r="A111" s="68"/>
      <c r="B111" s="68"/>
      <c r="C111" s="75" t="s">
        <v>592</v>
      </c>
      <c r="D111" s="76" t="s">
        <v>568</v>
      </c>
      <c r="E111" s="77">
        <f>Source!AQ67</f>
        <v>0.55000000000000004</v>
      </c>
      <c r="F111" s="77"/>
      <c r="G111" s="77">
        <f>ROUND(Source!U67, 7)</f>
        <v>2.2000000000000002</v>
      </c>
      <c r="H111" s="78"/>
      <c r="I111" s="79"/>
      <c r="J111" s="80"/>
      <c r="K111" s="79"/>
      <c r="L111" s="80"/>
    </row>
    <row r="112" spans="1:82" ht="14.25" x14ac:dyDescent="0.2">
      <c r="A112" s="68"/>
      <c r="B112" s="68"/>
      <c r="C112" s="68" t="s">
        <v>594</v>
      </c>
      <c r="D112" s="69"/>
      <c r="E112" s="70"/>
      <c r="F112" s="70"/>
      <c r="G112" s="70"/>
      <c r="H112" s="72">
        <f>H109+H110</f>
        <v>138.57000000000002</v>
      </c>
      <c r="I112" s="71"/>
      <c r="J112" s="73">
        <f>J109+J110</f>
        <v>554</v>
      </c>
      <c r="K112" s="71"/>
      <c r="L112" s="73">
        <f>L109+L110</f>
        <v>2621</v>
      </c>
    </row>
    <row r="113" spans="1:82" ht="14.25" x14ac:dyDescent="0.2">
      <c r="A113" s="68"/>
      <c r="B113" s="68"/>
      <c r="C113" s="68" t="s">
        <v>595</v>
      </c>
      <c r="D113" s="69"/>
      <c r="E113" s="70"/>
      <c r="F113" s="70"/>
      <c r="G113" s="70"/>
      <c r="H113" s="72"/>
      <c r="I113" s="71"/>
      <c r="J113" s="73">
        <f>SUM(S108:S116)+SUM(T108:T116)+SUM(X108:X116)+SUM(Y108:Y116)+SUM(Z108:Z116)</f>
        <v>20</v>
      </c>
      <c r="K113" s="71"/>
      <c r="L113" s="73">
        <f>SUM(AR108:AR116)+SUM(AS108:AS116)+SUM(AT108:AT116)+SUM(AU108:AU116)+SUM(AV108:AV116)</f>
        <v>1041</v>
      </c>
    </row>
    <row r="114" spans="1:82" ht="28.5" x14ac:dyDescent="0.2">
      <c r="A114" s="68"/>
      <c r="B114" s="68" t="s">
        <v>96</v>
      </c>
      <c r="C114" s="68" t="s">
        <v>605</v>
      </c>
      <c r="D114" s="69" t="s">
        <v>597</v>
      </c>
      <c r="E114" s="70">
        <f>Source!BZ67</f>
        <v>90</v>
      </c>
      <c r="F114" s="70"/>
      <c r="G114" s="70">
        <f>Source!AT67</f>
        <v>90</v>
      </c>
      <c r="H114" s="72"/>
      <c r="I114" s="71"/>
      <c r="J114" s="73">
        <f>SUM(AD108:AD116)</f>
        <v>18</v>
      </c>
      <c r="K114" s="71"/>
      <c r="L114" s="73">
        <f>SUM(AZ108:AZ116)</f>
        <v>937</v>
      </c>
    </row>
    <row r="115" spans="1:82" ht="28.5" x14ac:dyDescent="0.2">
      <c r="A115" s="75"/>
      <c r="B115" s="75" t="s">
        <v>97</v>
      </c>
      <c r="C115" s="75" t="s">
        <v>606</v>
      </c>
      <c r="D115" s="76" t="s">
        <v>597</v>
      </c>
      <c r="E115" s="77">
        <f>Source!CA67</f>
        <v>46</v>
      </c>
      <c r="F115" s="77"/>
      <c r="G115" s="77">
        <f>Source!AU67</f>
        <v>46</v>
      </c>
      <c r="H115" s="78"/>
      <c r="I115" s="79"/>
      <c r="J115" s="80">
        <f>SUM(AE108:AE116)</f>
        <v>9</v>
      </c>
      <c r="K115" s="79"/>
      <c r="L115" s="80">
        <f>SUM(BA108:BA116)</f>
        <v>479</v>
      </c>
    </row>
    <row r="116" spans="1:82" ht="15" x14ac:dyDescent="0.2">
      <c r="C116" s="83" t="s">
        <v>599</v>
      </c>
      <c r="D116" s="83"/>
      <c r="E116" s="83"/>
      <c r="F116" s="83"/>
      <c r="G116" s="83"/>
      <c r="H116" s="83"/>
      <c r="I116" s="84">
        <f>J109+J110+J114+J115</f>
        <v>581</v>
      </c>
      <c r="J116" s="84"/>
      <c r="K116" s="84">
        <f>L109+L110+L114+L115</f>
        <v>4037</v>
      </c>
      <c r="L116" s="84"/>
      <c r="O116" s="81">
        <f>J109+J110+J114+J115</f>
        <v>581</v>
      </c>
      <c r="P116">
        <f>0</f>
        <v>0</v>
      </c>
      <c r="R116" t="s">
        <v>600</v>
      </c>
      <c r="S116" s="81">
        <f>J109</f>
        <v>20</v>
      </c>
      <c r="U116" s="81">
        <f>J109</f>
        <v>20</v>
      </c>
      <c r="X116">
        <f>0</f>
        <v>0</v>
      </c>
      <c r="Z116" t="s">
        <v>600</v>
      </c>
      <c r="AA116" s="81">
        <f>J110</f>
        <v>534</v>
      </c>
      <c r="AD116">
        <f>ROUND((Source!AT67/100)*((ROUND(Source!AF67*Source!I67, 0)+ROUND(Source!AE67*Source!I67, 0))), 0)</f>
        <v>18</v>
      </c>
      <c r="AE116">
        <f>ROUND((Source!AU67/100)*((ROUND(Source!AF67*Source!I67, 0)+ROUND(Source!AE67*Source!I67, 0))), 0)</f>
        <v>9</v>
      </c>
      <c r="AN116" s="81">
        <f>L109+L110+L114+L115</f>
        <v>4037</v>
      </c>
      <c r="AO116">
        <f>0</f>
        <v>0</v>
      </c>
      <c r="AQ116" t="s">
        <v>600</v>
      </c>
      <c r="AR116" s="81">
        <f>L109</f>
        <v>1041</v>
      </c>
      <c r="AT116">
        <f>0</f>
        <v>0</v>
      </c>
      <c r="AV116" t="s">
        <v>600</v>
      </c>
      <c r="AW116" s="81">
        <f>L110</f>
        <v>1580</v>
      </c>
      <c r="AZ116">
        <f>Source!X67</f>
        <v>937</v>
      </c>
      <c r="BA116">
        <f>Source!Y67</f>
        <v>479</v>
      </c>
      <c r="BI116" s="81">
        <f>J109+J110+J114+J115</f>
        <v>581</v>
      </c>
      <c r="CD116">
        <v>2</v>
      </c>
    </row>
    <row r="117" spans="1:82" ht="28.5" x14ac:dyDescent="0.2">
      <c r="A117" s="87" t="s">
        <v>134</v>
      </c>
      <c r="B117" s="75" t="str">
        <f>Source!F71</f>
        <v>ТЦ_102_77_7705537580_05.12.2024_01</v>
      </c>
      <c r="C117" s="75" t="s">
        <v>609</v>
      </c>
      <c r="D117" s="76" t="str">
        <f>Source!H71</f>
        <v>шт.</v>
      </c>
      <c r="E117" s="77">
        <f>Source!K71</f>
        <v>8</v>
      </c>
      <c r="F117" s="77"/>
      <c r="G117" s="77">
        <f>Source!I71</f>
        <v>8</v>
      </c>
      <c r="H117" s="78">
        <f>Source!AL71</f>
        <v>32300</v>
      </c>
      <c r="I117" s="79"/>
      <c r="J117" s="80">
        <f>ROUND(L117/K117, 0)</f>
        <v>26749</v>
      </c>
      <c r="K117" s="79">
        <f>IF(Source!BC71&lt;&gt; 0, Source!BC71, 1)</f>
        <v>9.66</v>
      </c>
      <c r="L117" s="80">
        <f>Source!HG71</f>
        <v>258400</v>
      </c>
    </row>
    <row r="118" spans="1:82" ht="15" x14ac:dyDescent="0.2">
      <c r="C118" s="83" t="s">
        <v>599</v>
      </c>
      <c r="D118" s="83"/>
      <c r="E118" s="83"/>
      <c r="F118" s="83"/>
      <c r="G118" s="83"/>
      <c r="H118" s="83"/>
      <c r="I118" s="84">
        <f>J117</f>
        <v>26749</v>
      </c>
      <c r="J118" s="84"/>
      <c r="K118" s="84">
        <f>L117</f>
        <v>258400</v>
      </c>
      <c r="L118" s="84"/>
      <c r="O118" s="81">
        <f>J117</f>
        <v>26749</v>
      </c>
      <c r="P118">
        <f>0</f>
        <v>0</v>
      </c>
      <c r="R118" t="s">
        <v>600</v>
      </c>
      <c r="S118">
        <f>0</f>
        <v>0</v>
      </c>
      <c r="U118">
        <f>0</f>
        <v>0</v>
      </c>
      <c r="X118">
        <f>0</f>
        <v>0</v>
      </c>
      <c r="Z118" t="s">
        <v>600</v>
      </c>
      <c r="AA118" s="81">
        <f>J117</f>
        <v>26749</v>
      </c>
      <c r="AB118" s="81">
        <f>J117</f>
        <v>26749</v>
      </c>
      <c r="AD118">
        <f>ROUND((Source!AT71/100)*((ROUND(Source!AF71*Source!I71, 0)+ROUND(Source!AE71*Source!I71, 0))), 0)</f>
        <v>0</v>
      </c>
      <c r="AE118">
        <f>ROUND((Source!AU71/100)*((ROUND(Source!AF71*Source!I71, 0)+ROUND(Source!AE71*Source!I71, 0))), 0)</f>
        <v>0</v>
      </c>
      <c r="AN118" s="81">
        <f>L117</f>
        <v>258400</v>
      </c>
      <c r="AO118">
        <f>0</f>
        <v>0</v>
      </c>
      <c r="AQ118" t="s">
        <v>600</v>
      </c>
      <c r="AR118">
        <f>0</f>
        <v>0</v>
      </c>
      <c r="AT118">
        <f>0</f>
        <v>0</v>
      </c>
      <c r="AV118" t="s">
        <v>600</v>
      </c>
      <c r="AW118" s="81">
        <f>L117</f>
        <v>258400</v>
      </c>
      <c r="AX118" s="81">
        <f>L117</f>
        <v>258400</v>
      </c>
      <c r="AZ118">
        <f>Source!X71</f>
        <v>0</v>
      </c>
      <c r="BA118">
        <f>Source!Y71</f>
        <v>0</v>
      </c>
      <c r="BI118" s="81">
        <f>J117</f>
        <v>26749</v>
      </c>
      <c r="CD118">
        <v>2</v>
      </c>
    </row>
    <row r="119" spans="1:82" ht="42.75" x14ac:dyDescent="0.2">
      <c r="A119" s="67" t="s">
        <v>144</v>
      </c>
      <c r="B119" s="68" t="str">
        <f>Source!F77</f>
        <v>04-01-080-3</v>
      </c>
      <c r="C119" s="68" t="str">
        <f>Source!G77</f>
        <v>Демонтаж установки горизонтально направленного бурения: с тяговым усилием 100 тс (1000 кН)</v>
      </c>
      <c r="D119" s="69" t="str">
        <f>Source!H77</f>
        <v>ШТ</v>
      </c>
      <c r="E119" s="70">
        <f>Source!K77</f>
        <v>1</v>
      </c>
      <c r="F119" s="70"/>
      <c r="G119" s="70">
        <f>Source!I77</f>
        <v>1</v>
      </c>
      <c r="H119" s="72"/>
      <c r="I119" s="71"/>
      <c r="J119" s="73"/>
      <c r="K119" s="71"/>
      <c r="L119" s="73"/>
    </row>
    <row r="120" spans="1:82" ht="14.25" x14ac:dyDescent="0.2">
      <c r="A120" s="68"/>
      <c r="B120" s="71">
        <v>1</v>
      </c>
      <c r="C120" s="68" t="s">
        <v>589</v>
      </c>
      <c r="D120" s="69"/>
      <c r="E120" s="70"/>
      <c r="F120" s="70"/>
      <c r="G120" s="70"/>
      <c r="H120" s="72">
        <f>Source!AO77</f>
        <v>2.69</v>
      </c>
      <c r="I120" s="71"/>
      <c r="J120" s="73">
        <f>ROUND(Source!AF77*Source!I77, 0)</f>
        <v>3</v>
      </c>
      <c r="K120" s="71">
        <f>IF(Source!BA77&lt;&gt; 0, Source!BA77, 1)</f>
        <v>50.93</v>
      </c>
      <c r="L120" s="73">
        <f>Source!S77</f>
        <v>137</v>
      </c>
    </row>
    <row r="121" spans="1:82" ht="14.25" x14ac:dyDescent="0.2">
      <c r="A121" s="68"/>
      <c r="B121" s="71">
        <v>2</v>
      </c>
      <c r="C121" s="68" t="s">
        <v>590</v>
      </c>
      <c r="D121" s="69"/>
      <c r="E121" s="70"/>
      <c r="F121" s="70"/>
      <c r="G121" s="70"/>
      <c r="H121" s="72">
        <f>Source!AM77</f>
        <v>967.99</v>
      </c>
      <c r="I121" s="71"/>
      <c r="J121" s="73">
        <f>ROUND((((Source!ET77)-(Source!EU77))+Source!AE77)*Source!I77, 0)</f>
        <v>968</v>
      </c>
      <c r="K121" s="71">
        <f>IF(Source!BB77&lt;&gt; 0, Source!BB77, 1)</f>
        <v>4.59</v>
      </c>
      <c r="L121" s="73">
        <f>Source!Q77</f>
        <v>4443</v>
      </c>
    </row>
    <row r="122" spans="1:82" ht="14.25" x14ac:dyDescent="0.2">
      <c r="A122" s="68"/>
      <c r="B122" s="71">
        <v>3</v>
      </c>
      <c r="C122" s="68" t="s">
        <v>591</v>
      </c>
      <c r="D122" s="69"/>
      <c r="E122" s="70"/>
      <c r="F122" s="70"/>
      <c r="G122" s="70"/>
      <c r="H122" s="72">
        <f>Source!AN77</f>
        <v>7.81</v>
      </c>
      <c r="I122" s="71"/>
      <c r="J122" s="74">
        <f>ROUND(Source!AE77*Source!I77, 0)</f>
        <v>8</v>
      </c>
      <c r="K122" s="71">
        <f>IF(Source!BS77&lt;&gt; 0, Source!BS77, 1)</f>
        <v>50.93</v>
      </c>
      <c r="L122" s="74">
        <f>Source!R77</f>
        <v>398</v>
      </c>
    </row>
    <row r="123" spans="1:82" ht="14.25" x14ac:dyDescent="0.2">
      <c r="A123" s="68"/>
      <c r="B123" s="68"/>
      <c r="C123" s="68" t="s">
        <v>592</v>
      </c>
      <c r="D123" s="69" t="s">
        <v>568</v>
      </c>
      <c r="E123" s="70">
        <f>Source!AQ77</f>
        <v>0.28000000000000003</v>
      </c>
      <c r="F123" s="70"/>
      <c r="G123" s="70">
        <f>ROUND(Source!U77, 7)</f>
        <v>0.28000000000000003</v>
      </c>
      <c r="H123" s="72"/>
      <c r="I123" s="71"/>
      <c r="J123" s="73"/>
      <c r="K123" s="71"/>
      <c r="L123" s="73"/>
    </row>
    <row r="124" spans="1:82" ht="14.25" x14ac:dyDescent="0.2">
      <c r="A124" s="68"/>
      <c r="B124" s="68"/>
      <c r="C124" s="75" t="s">
        <v>593</v>
      </c>
      <c r="D124" s="76" t="s">
        <v>568</v>
      </c>
      <c r="E124" s="77">
        <f>Source!AR77</f>
        <v>0.56000000000000005</v>
      </c>
      <c r="F124" s="77"/>
      <c r="G124" s="77">
        <f>ROUND(Source!V77, 7)</f>
        <v>0.56000000000000005</v>
      </c>
      <c r="H124" s="78"/>
      <c r="I124" s="79"/>
      <c r="J124" s="80"/>
      <c r="K124" s="79"/>
      <c r="L124" s="80"/>
    </row>
    <row r="125" spans="1:82" ht="14.25" x14ac:dyDescent="0.2">
      <c r="A125" s="68"/>
      <c r="B125" s="68"/>
      <c r="C125" s="68" t="s">
        <v>594</v>
      </c>
      <c r="D125" s="69"/>
      <c r="E125" s="70"/>
      <c r="F125" s="70"/>
      <c r="G125" s="70"/>
      <c r="H125" s="72">
        <f>H120+H121</f>
        <v>970.68000000000006</v>
      </c>
      <c r="I125" s="71"/>
      <c r="J125" s="73">
        <f>J120+J121</f>
        <v>971</v>
      </c>
      <c r="K125" s="71"/>
      <c r="L125" s="73">
        <f>L120+L121</f>
        <v>4580</v>
      </c>
    </row>
    <row r="126" spans="1:82" ht="14.25" x14ac:dyDescent="0.2">
      <c r="A126" s="68"/>
      <c r="B126" s="68"/>
      <c r="C126" s="68" t="s">
        <v>595</v>
      </c>
      <c r="D126" s="69"/>
      <c r="E126" s="70"/>
      <c r="F126" s="70"/>
      <c r="G126" s="70"/>
      <c r="H126" s="72"/>
      <c r="I126" s="71"/>
      <c r="J126" s="73">
        <f>SUM(S119:S129)+SUM(T119:T129)+SUM(X119:X129)+SUM(Y119:Y129)+SUM(Z119:Z129)</f>
        <v>11</v>
      </c>
      <c r="K126" s="71"/>
      <c r="L126" s="73">
        <f>SUM(AR119:AR129)+SUM(AS119:AS129)+SUM(AT119:AT129)+SUM(AU119:AU129)+SUM(AV119:AV129)</f>
        <v>535</v>
      </c>
    </row>
    <row r="127" spans="1:82" ht="14.25" x14ac:dyDescent="0.2">
      <c r="A127" s="68"/>
      <c r="B127" s="68" t="s">
        <v>29</v>
      </c>
      <c r="C127" s="68" t="s">
        <v>596</v>
      </c>
      <c r="D127" s="69" t="s">
        <v>597</v>
      </c>
      <c r="E127" s="70">
        <f>Source!BZ77</f>
        <v>106</v>
      </c>
      <c r="F127" s="70"/>
      <c r="G127" s="70">
        <f>Source!AT77</f>
        <v>106</v>
      </c>
      <c r="H127" s="72"/>
      <c r="I127" s="71"/>
      <c r="J127" s="73">
        <f>SUM(AD119:AD129)</f>
        <v>12</v>
      </c>
      <c r="K127" s="71"/>
      <c r="L127" s="73">
        <f>SUM(AZ119:AZ129)</f>
        <v>567</v>
      </c>
    </row>
    <row r="128" spans="1:82" ht="14.25" x14ac:dyDescent="0.2">
      <c r="A128" s="75"/>
      <c r="B128" s="75" t="s">
        <v>30</v>
      </c>
      <c r="C128" s="75" t="s">
        <v>598</v>
      </c>
      <c r="D128" s="76" t="s">
        <v>597</v>
      </c>
      <c r="E128" s="77">
        <f>Source!CA77</f>
        <v>45</v>
      </c>
      <c r="F128" s="77"/>
      <c r="G128" s="77">
        <f>Source!AU77</f>
        <v>45</v>
      </c>
      <c r="H128" s="78"/>
      <c r="I128" s="79"/>
      <c r="J128" s="80">
        <f>SUM(AE119:AE129)</f>
        <v>5</v>
      </c>
      <c r="K128" s="79"/>
      <c r="L128" s="80">
        <f>SUM(BA119:BA129)</f>
        <v>241</v>
      </c>
    </row>
    <row r="129" spans="1:82" ht="15" x14ac:dyDescent="0.2">
      <c r="C129" s="83" t="s">
        <v>599</v>
      </c>
      <c r="D129" s="83"/>
      <c r="E129" s="83"/>
      <c r="F129" s="83"/>
      <c r="G129" s="83"/>
      <c r="H129" s="83"/>
      <c r="I129" s="84">
        <f>J120+J121+J127+J128</f>
        <v>988</v>
      </c>
      <c r="J129" s="84"/>
      <c r="K129" s="84">
        <f>L120+L121+L127+L128</f>
        <v>5388</v>
      </c>
      <c r="L129" s="84"/>
      <c r="O129" s="81">
        <f>J120+J121+J127+J128</f>
        <v>988</v>
      </c>
      <c r="P129" s="81">
        <f>J121</f>
        <v>968</v>
      </c>
      <c r="R129" t="s">
        <v>600</v>
      </c>
      <c r="S129" s="81">
        <f>J120</f>
        <v>3</v>
      </c>
      <c r="U129" s="81">
        <f>J120</f>
        <v>3</v>
      </c>
      <c r="X129" s="81">
        <f>J122</f>
        <v>8</v>
      </c>
      <c r="Z129" t="s">
        <v>600</v>
      </c>
      <c r="AA129">
        <f>0</f>
        <v>0</v>
      </c>
      <c r="AD129">
        <f>ROUND((Source!AT77/100)*((ROUND(Source!AF77*Source!I77, 0)+ROUND(Source!AE77*Source!I77, 0))), 0)</f>
        <v>12</v>
      </c>
      <c r="AE129">
        <f>ROUND((Source!AU77/100)*((ROUND(Source!AF77*Source!I77, 0)+ROUND(Source!AE77*Source!I77, 0))), 0)</f>
        <v>5</v>
      </c>
      <c r="AN129" s="81">
        <f>L120+L121+L127+L128</f>
        <v>5388</v>
      </c>
      <c r="AO129" s="81">
        <f>L121</f>
        <v>4443</v>
      </c>
      <c r="AQ129" t="s">
        <v>600</v>
      </c>
      <c r="AR129" s="81">
        <f>L120</f>
        <v>137</v>
      </c>
      <c r="AT129" s="81">
        <f>L122</f>
        <v>398</v>
      </c>
      <c r="AV129" t="s">
        <v>600</v>
      </c>
      <c r="AW129">
        <f>0</f>
        <v>0</v>
      </c>
      <c r="AZ129">
        <f>Source!X77</f>
        <v>567</v>
      </c>
      <c r="BA129">
        <f>Source!Y77</f>
        <v>241</v>
      </c>
      <c r="BH129" s="81">
        <f>J120+J121+J127+J128</f>
        <v>988</v>
      </c>
      <c r="CD129">
        <v>1</v>
      </c>
    </row>
    <row r="131" spans="1:82" ht="15" x14ac:dyDescent="0.2">
      <c r="A131" s="90"/>
      <c r="B131" s="91"/>
      <c r="C131" s="92" t="s">
        <v>610</v>
      </c>
      <c r="D131" s="92"/>
      <c r="E131" s="92"/>
      <c r="F131" s="92"/>
      <c r="G131" s="92"/>
      <c r="H131" s="92"/>
      <c r="I131" s="93"/>
      <c r="J131" s="94">
        <f>J133+J134+J140+J144</f>
        <v>1492297</v>
      </c>
      <c r="K131" s="95"/>
      <c r="L131" s="94">
        <f>L133+L134+L140+L144</f>
        <v>8669468</v>
      </c>
    </row>
    <row r="132" spans="1:82" ht="14.25" x14ac:dyDescent="0.2">
      <c r="A132" s="82"/>
      <c r="B132" s="88"/>
      <c r="C132" s="96" t="s">
        <v>611</v>
      </c>
      <c r="D132" s="89"/>
      <c r="E132" s="89"/>
      <c r="F132" s="89"/>
      <c r="G132" s="89"/>
      <c r="H132" s="89"/>
      <c r="I132" s="70"/>
      <c r="J132" s="73"/>
      <c r="K132" s="72"/>
      <c r="L132" s="73"/>
    </row>
    <row r="133" spans="1:82" ht="14.25" x14ac:dyDescent="0.2">
      <c r="A133" s="82"/>
      <c r="B133" s="88"/>
      <c r="C133" s="89" t="s">
        <v>612</v>
      </c>
      <c r="D133" s="89"/>
      <c r="E133" s="89"/>
      <c r="F133" s="89"/>
      <c r="G133" s="89"/>
      <c r="H133" s="89"/>
      <c r="I133" s="70"/>
      <c r="J133" s="73">
        <f>SUM(S51:S129)</f>
        <v>4198</v>
      </c>
      <c r="K133" s="72"/>
      <c r="L133" s="73">
        <f>SUM(AR51:AR129)</f>
        <v>213860</v>
      </c>
    </row>
    <row r="134" spans="1:82" ht="14.25" x14ac:dyDescent="0.2">
      <c r="A134" s="82"/>
      <c r="B134" s="88"/>
      <c r="C134" s="89" t="s">
        <v>613</v>
      </c>
      <c r="D134" s="89"/>
      <c r="E134" s="89"/>
      <c r="F134" s="89"/>
      <c r="G134" s="89"/>
      <c r="H134" s="89"/>
      <c r="I134" s="70"/>
      <c r="J134" s="73">
        <f>J136+J139</f>
        <v>652947</v>
      </c>
      <c r="K134" s="72"/>
      <c r="L134" s="73">
        <f>L136+L139</f>
        <v>3614001</v>
      </c>
    </row>
    <row r="135" spans="1:82" ht="14.25" x14ac:dyDescent="0.2">
      <c r="A135" s="82"/>
      <c r="B135" s="88"/>
      <c r="C135" s="96" t="s">
        <v>614</v>
      </c>
      <c r="D135" s="89"/>
      <c r="E135" s="89"/>
      <c r="F135" s="89"/>
      <c r="G135" s="89"/>
      <c r="H135" s="89"/>
      <c r="I135" s="70"/>
      <c r="J135" s="73"/>
      <c r="K135" s="72"/>
      <c r="L135" s="73"/>
    </row>
    <row r="136" spans="1:82" ht="14.25" x14ac:dyDescent="0.2">
      <c r="A136" s="82"/>
      <c r="B136" s="88"/>
      <c r="C136" s="89" t="s">
        <v>615</v>
      </c>
      <c r="D136" s="89"/>
      <c r="E136" s="89"/>
      <c r="F136" s="89"/>
      <c r="G136" s="89"/>
      <c r="H136" s="89"/>
      <c r="I136" s="70"/>
      <c r="J136" s="73">
        <f>SUM(P51:P129)</f>
        <v>652947</v>
      </c>
      <c r="K136" s="72"/>
      <c r="L136" s="73">
        <f>SUM(AO51:AO129)</f>
        <v>3614001</v>
      </c>
    </row>
    <row r="137" spans="1:82" ht="14.25" x14ac:dyDescent="0.2">
      <c r="A137" s="82"/>
      <c r="B137" s="88"/>
      <c r="C137" s="96" t="s">
        <v>616</v>
      </c>
      <c r="D137" s="89"/>
      <c r="E137" s="89"/>
      <c r="F137" s="89"/>
      <c r="G137" s="89"/>
      <c r="H137" s="89"/>
      <c r="I137" s="70"/>
      <c r="J137" s="73"/>
      <c r="K137" s="72"/>
      <c r="L137" s="73"/>
    </row>
    <row r="138" spans="1:82" ht="14.25" x14ac:dyDescent="0.2">
      <c r="A138" s="82"/>
      <c r="B138" s="88"/>
      <c r="C138" s="89" t="s">
        <v>617</v>
      </c>
      <c r="D138" s="89"/>
      <c r="E138" s="89"/>
      <c r="F138" s="89"/>
      <c r="G138" s="89"/>
      <c r="H138" s="89"/>
      <c r="I138" s="70"/>
      <c r="J138" s="73">
        <f>SUM(X51:X129)</f>
        <v>11856</v>
      </c>
      <c r="K138" s="72"/>
      <c r="L138" s="73">
        <f>SUM(AT51:AT129)</f>
        <v>603838</v>
      </c>
    </row>
    <row r="139" spans="1:82" ht="14.25" hidden="1" x14ac:dyDescent="0.2">
      <c r="A139" s="82"/>
      <c r="B139" s="88"/>
      <c r="C139" s="89" t="s">
        <v>618</v>
      </c>
      <c r="D139" s="89"/>
      <c r="E139" s="89"/>
      <c r="F139" s="89"/>
      <c r="G139" s="89"/>
      <c r="H139" s="89"/>
      <c r="I139" s="70"/>
      <c r="J139" s="73">
        <f>SUM(Z51:Z129)</f>
        <v>0</v>
      </c>
      <c r="K139" s="72"/>
      <c r="L139" s="73">
        <f>SUM(AV51:AV129)</f>
        <v>0</v>
      </c>
    </row>
    <row r="140" spans="1:82" ht="14.25" x14ac:dyDescent="0.2">
      <c r="A140" s="82"/>
      <c r="B140" s="88"/>
      <c r="C140" s="89" t="s">
        <v>619</v>
      </c>
      <c r="D140" s="89"/>
      <c r="E140" s="89"/>
      <c r="F140" s="89"/>
      <c r="G140" s="89"/>
      <c r="H140" s="89"/>
      <c r="I140" s="70"/>
      <c r="J140" s="73">
        <f>J142+J143</f>
        <v>835152</v>
      </c>
      <c r="K140" s="72"/>
      <c r="L140" s="73">
        <f>L142+L143</f>
        <v>4841607</v>
      </c>
    </row>
    <row r="141" spans="1:82" ht="14.25" x14ac:dyDescent="0.2">
      <c r="A141" s="82"/>
      <c r="B141" s="88"/>
      <c r="C141" s="96" t="s">
        <v>614</v>
      </c>
      <c r="D141" s="89"/>
      <c r="E141" s="89"/>
      <c r="F141" s="89"/>
      <c r="G141" s="89"/>
      <c r="H141" s="89"/>
      <c r="I141" s="70"/>
      <c r="J141" s="73"/>
      <c r="K141" s="72"/>
      <c r="L141" s="73"/>
    </row>
    <row r="142" spans="1:82" ht="14.25" x14ac:dyDescent="0.2">
      <c r="A142" s="82"/>
      <c r="B142" s="88"/>
      <c r="C142" s="89" t="s">
        <v>620</v>
      </c>
      <c r="D142" s="89"/>
      <c r="E142" s="89"/>
      <c r="F142" s="89"/>
      <c r="G142" s="89"/>
      <c r="H142" s="89"/>
      <c r="I142" s="70"/>
      <c r="J142" s="73">
        <f>SUM(AA51:AA129)-SUM(BJ51:BJ129)</f>
        <v>835152</v>
      </c>
      <c r="K142" s="72"/>
      <c r="L142" s="73">
        <f>SUM(AW51:AW129)-SUM(BK51:BK129)</f>
        <v>4841607</v>
      </c>
    </row>
    <row r="143" spans="1:82" ht="14.25" hidden="1" x14ac:dyDescent="0.2">
      <c r="A143" s="82"/>
      <c r="B143" s="88"/>
      <c r="C143" s="89" t="s">
        <v>621</v>
      </c>
      <c r="D143" s="89"/>
      <c r="E143" s="89"/>
      <c r="F143" s="89"/>
      <c r="G143" s="89"/>
      <c r="H143" s="89"/>
      <c r="I143" s="70"/>
      <c r="J143" s="73">
        <f>SUM(BC51:BC129)</f>
        <v>0</v>
      </c>
      <c r="K143" s="72"/>
      <c r="L143" s="73">
        <f>SUM(BC51:BC129)</f>
        <v>0</v>
      </c>
    </row>
    <row r="144" spans="1:82" ht="14.25" hidden="1" x14ac:dyDescent="0.2">
      <c r="A144" s="82"/>
      <c r="B144" s="88"/>
      <c r="C144" s="89" t="s">
        <v>622</v>
      </c>
      <c r="D144" s="89"/>
      <c r="E144" s="89"/>
      <c r="F144" s="89"/>
      <c r="G144" s="89"/>
      <c r="H144" s="89"/>
      <c r="I144" s="70"/>
      <c r="J144" s="73">
        <f>SUM(AF51:AF129)</f>
        <v>0</v>
      </c>
      <c r="K144" s="72"/>
      <c r="L144" s="73">
        <f>SUM(BB51:BB129)</f>
        <v>0</v>
      </c>
    </row>
    <row r="145" spans="1:12" ht="14.25" x14ac:dyDescent="0.2">
      <c r="A145" s="82"/>
      <c r="B145" s="88"/>
      <c r="C145" s="89" t="s">
        <v>623</v>
      </c>
      <c r="D145" s="89"/>
      <c r="E145" s="89"/>
      <c r="F145" s="89"/>
      <c r="G145" s="89"/>
      <c r="H145" s="89"/>
      <c r="I145" s="70"/>
      <c r="J145" s="73">
        <f>SUM(S51:S129)+SUM(X51:X129)+SUM(Z51:Z129)</f>
        <v>16054</v>
      </c>
      <c r="K145" s="72"/>
      <c r="L145" s="73">
        <f>SUM(AR51:AR129)+SUM(AT51:AT129)+SUM(AV51:AV129)</f>
        <v>817698</v>
      </c>
    </row>
    <row r="146" spans="1:12" ht="14.25" x14ac:dyDescent="0.2">
      <c r="A146" s="82"/>
      <c r="B146" s="88"/>
      <c r="C146" s="89" t="s">
        <v>624</v>
      </c>
      <c r="D146" s="89"/>
      <c r="E146" s="89"/>
      <c r="F146" s="89"/>
      <c r="G146" s="89"/>
      <c r="H146" s="89"/>
      <c r="I146" s="70"/>
      <c r="J146" s="73">
        <f>SUM(AD51:AD129)</f>
        <v>17011</v>
      </c>
      <c r="K146" s="72"/>
      <c r="L146" s="73">
        <f>SUM(AZ51:AZ129)</f>
        <v>866403</v>
      </c>
    </row>
    <row r="147" spans="1:12" ht="14.25" x14ac:dyDescent="0.2">
      <c r="A147" s="82"/>
      <c r="B147" s="88"/>
      <c r="C147" s="89" t="s">
        <v>625</v>
      </c>
      <c r="D147" s="89"/>
      <c r="E147" s="89"/>
      <c r="F147" s="89"/>
      <c r="G147" s="89"/>
      <c r="H147" s="89"/>
      <c r="I147" s="70"/>
      <c r="J147" s="73">
        <f>SUM(AE51:AE129)</f>
        <v>7224</v>
      </c>
      <c r="K147" s="72"/>
      <c r="L147" s="73">
        <f>SUM(BA51:BA129)</f>
        <v>367987</v>
      </c>
    </row>
    <row r="148" spans="1:12" ht="14.25" hidden="1" x14ac:dyDescent="0.2">
      <c r="A148" s="82"/>
      <c r="B148" s="88"/>
      <c r="C148" s="89" t="s">
        <v>626</v>
      </c>
      <c r="D148" s="89"/>
      <c r="E148" s="89"/>
      <c r="F148" s="89"/>
      <c r="G148" s="89"/>
      <c r="H148" s="89"/>
      <c r="I148" s="70"/>
      <c r="J148" s="73">
        <f>J150+J151</f>
        <v>0</v>
      </c>
      <c r="K148" s="72"/>
      <c r="L148" s="73">
        <f>L150+L151</f>
        <v>0</v>
      </c>
    </row>
    <row r="149" spans="1:12" ht="14.25" hidden="1" x14ac:dyDescent="0.2">
      <c r="A149" s="82"/>
      <c r="B149" s="88"/>
      <c r="C149" s="96" t="s">
        <v>611</v>
      </c>
      <c r="D149" s="89"/>
      <c r="E149" s="89"/>
      <c r="F149" s="89"/>
      <c r="G149" s="89"/>
      <c r="H149" s="89"/>
      <c r="I149" s="70"/>
      <c r="J149" s="73"/>
      <c r="K149" s="72"/>
      <c r="L149" s="73"/>
    </row>
    <row r="150" spans="1:12" ht="14.25" hidden="1" x14ac:dyDescent="0.2">
      <c r="A150" s="82"/>
      <c r="B150" s="88"/>
      <c r="C150" s="89" t="s">
        <v>627</v>
      </c>
      <c r="D150" s="89"/>
      <c r="E150" s="89"/>
      <c r="F150" s="89"/>
      <c r="G150" s="89"/>
      <c r="H150" s="89"/>
      <c r="I150" s="70"/>
      <c r="J150" s="73">
        <f>SUM(BJ51:BJ129)</f>
        <v>0</v>
      </c>
      <c r="K150" s="72"/>
      <c r="L150" s="73">
        <f>SUM(BK51:BK129)</f>
        <v>0</v>
      </c>
    </row>
    <row r="151" spans="1:12" ht="14.25" hidden="1" x14ac:dyDescent="0.2">
      <c r="A151" s="82"/>
      <c r="B151" s="88"/>
      <c r="C151" s="89" t="s">
        <v>628</v>
      </c>
      <c r="D151" s="89"/>
      <c r="E151" s="89"/>
      <c r="F151" s="89"/>
      <c r="G151" s="89"/>
      <c r="H151" s="89"/>
      <c r="I151" s="70"/>
      <c r="J151" s="73">
        <f>SUM(AH51:AH129)</f>
        <v>0</v>
      </c>
      <c r="K151" s="72"/>
      <c r="L151" s="73">
        <f>SUM(BD51:BD129)</f>
        <v>0</v>
      </c>
    </row>
    <row r="152" spans="1:12" ht="14.25" hidden="1" x14ac:dyDescent="0.2">
      <c r="A152" s="82"/>
      <c r="B152" s="88"/>
      <c r="C152" s="89" t="s">
        <v>629</v>
      </c>
      <c r="D152" s="89"/>
      <c r="E152" s="89"/>
      <c r="F152" s="89"/>
      <c r="G152" s="89"/>
      <c r="H152" s="89"/>
      <c r="I152" s="70"/>
      <c r="J152" s="73">
        <f>SUM(BL51:BL129)</f>
        <v>0</v>
      </c>
      <c r="K152" s="72"/>
      <c r="L152" s="73"/>
    </row>
    <row r="153" spans="1:12" ht="14.25" hidden="1" x14ac:dyDescent="0.2">
      <c r="A153" s="82"/>
      <c r="B153" s="88"/>
      <c r="C153" s="89" t="s">
        <v>630</v>
      </c>
      <c r="D153" s="89"/>
      <c r="E153" s="89"/>
      <c r="F153" s="89"/>
      <c r="G153" s="89"/>
      <c r="H153" s="89"/>
      <c r="I153" s="70"/>
      <c r="J153" s="73">
        <f>SUM(BN51:BN129)</f>
        <v>0</v>
      </c>
      <c r="K153" s="72"/>
      <c r="L153" s="73">
        <f>SUM(BO51:BO129)</f>
        <v>0</v>
      </c>
    </row>
    <row r="154" spans="1:12" ht="15" x14ac:dyDescent="0.2">
      <c r="A154" s="90"/>
      <c r="B154" s="91"/>
      <c r="C154" s="92" t="s">
        <v>631</v>
      </c>
      <c r="D154" s="92"/>
      <c r="E154" s="92"/>
      <c r="F154" s="92"/>
      <c r="G154" s="92"/>
      <c r="H154" s="92"/>
      <c r="I154" s="93"/>
      <c r="J154" s="94">
        <f>J131+J146+J147+J148+J152+J153</f>
        <v>1516532</v>
      </c>
      <c r="K154" s="95"/>
      <c r="L154" s="94">
        <f>L131+L146+L147+L148+L152+L153</f>
        <v>9903858</v>
      </c>
    </row>
    <row r="155" spans="1:12" ht="14.25" x14ac:dyDescent="0.2">
      <c r="A155" s="82"/>
      <c r="B155" s="88"/>
      <c r="C155" s="96" t="s">
        <v>632</v>
      </c>
      <c r="D155" s="89"/>
      <c r="E155" s="89"/>
      <c r="F155" s="89"/>
      <c r="G155" s="89"/>
      <c r="H155" s="89"/>
      <c r="I155" s="70"/>
      <c r="J155" s="73"/>
      <c r="K155" s="72"/>
      <c r="L155" s="73"/>
    </row>
    <row r="156" spans="1:12" ht="14.25" x14ac:dyDescent="0.2">
      <c r="A156" s="82"/>
      <c r="B156" s="88"/>
      <c r="C156" s="89" t="s">
        <v>633</v>
      </c>
      <c r="D156" s="89"/>
      <c r="E156" s="89"/>
      <c r="F156" s="89"/>
      <c r="G156" s="89"/>
      <c r="H156" s="89"/>
      <c r="I156" s="70"/>
      <c r="J156" s="73">
        <f>SUM(AB51:AB129)</f>
        <v>156807</v>
      </c>
      <c r="K156" s="72"/>
      <c r="L156" s="73">
        <f>SUM(AX51:AX129)</f>
        <v>1514767</v>
      </c>
    </row>
    <row r="157" spans="1:12" ht="14.25" hidden="1" x14ac:dyDescent="0.2">
      <c r="A157" s="82"/>
      <c r="B157" s="88"/>
      <c r="C157" s="89" t="s">
        <v>634</v>
      </c>
      <c r="D157" s="89"/>
      <c r="E157" s="89"/>
      <c r="F157" s="89"/>
      <c r="G157" s="89"/>
      <c r="H157" s="89"/>
      <c r="I157" s="70"/>
      <c r="J157" s="73">
        <f>SUM(AC51:AC129)</f>
        <v>0</v>
      </c>
      <c r="K157" s="72"/>
      <c r="L157" s="73">
        <f>SUM(AY51:AY129)</f>
        <v>0</v>
      </c>
    </row>
    <row r="158" spans="1:12" ht="14.25" x14ac:dyDescent="0.2">
      <c r="A158" s="82"/>
      <c r="B158" s="88"/>
      <c r="C158" s="89" t="s">
        <v>635</v>
      </c>
      <c r="D158" s="89"/>
      <c r="E158" s="89"/>
      <c r="F158" s="97"/>
      <c r="G158" s="98">
        <f>Source!P101</f>
        <v>411.762</v>
      </c>
      <c r="H158" s="82"/>
      <c r="I158" s="82"/>
      <c r="J158" s="82"/>
      <c r="K158" s="82"/>
      <c r="L158" s="82"/>
    </row>
    <row r="159" spans="1:12" ht="14.25" x14ac:dyDescent="0.2">
      <c r="A159" s="82"/>
      <c r="B159" s="88"/>
      <c r="C159" s="89" t="s">
        <v>636</v>
      </c>
      <c r="D159" s="89"/>
      <c r="E159" s="89"/>
      <c r="F159" s="97"/>
      <c r="G159" s="98">
        <f>Source!P102</f>
        <v>862.51199999999994</v>
      </c>
      <c r="H159" s="82"/>
      <c r="I159" s="82"/>
      <c r="J159" s="82"/>
      <c r="K159" s="82"/>
      <c r="L159" s="82"/>
    </row>
    <row r="162" spans="1:82" ht="16.5" x14ac:dyDescent="0.2">
      <c r="A162" s="66" t="s">
        <v>637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</row>
    <row r="163" spans="1:82" ht="42.75" x14ac:dyDescent="0.2">
      <c r="A163" s="67" t="s">
        <v>134</v>
      </c>
      <c r="B163" s="68" t="str">
        <f>Source!F114</f>
        <v>04-01-079-3</v>
      </c>
      <c r="C163" s="68" t="str">
        <f>Source!G114</f>
        <v>Монтаж установки горизонтально направленного бурения: с тяговым усилием 100 тс (1000 кН)</v>
      </c>
      <c r="D163" s="69" t="str">
        <f>Source!H114</f>
        <v>ШТ</v>
      </c>
      <c r="E163" s="70">
        <f>Source!K114</f>
        <v>1</v>
      </c>
      <c r="F163" s="70"/>
      <c r="G163" s="70">
        <f>Source!I114</f>
        <v>1</v>
      </c>
      <c r="H163" s="72"/>
      <c r="I163" s="71"/>
      <c r="J163" s="73"/>
      <c r="K163" s="71"/>
      <c r="L163" s="73"/>
    </row>
    <row r="164" spans="1:82" ht="14.25" x14ac:dyDescent="0.2">
      <c r="A164" s="68"/>
      <c r="B164" s="71">
        <v>1</v>
      </c>
      <c r="C164" s="68" t="s">
        <v>589</v>
      </c>
      <c r="D164" s="69"/>
      <c r="E164" s="70"/>
      <c r="F164" s="70"/>
      <c r="G164" s="70"/>
      <c r="H164" s="72">
        <f>Source!AO114</f>
        <v>8.4700000000000006</v>
      </c>
      <c r="I164" s="71"/>
      <c r="J164" s="73">
        <f>ROUND(Source!AF114*Source!I114, 0)</f>
        <v>8</v>
      </c>
      <c r="K164" s="71">
        <f>IF(Source!BA114&lt;&gt; 0, Source!BA114, 1)</f>
        <v>50.93</v>
      </c>
      <c r="L164" s="73">
        <f>Source!S114</f>
        <v>431</v>
      </c>
    </row>
    <row r="165" spans="1:82" ht="14.25" x14ac:dyDescent="0.2">
      <c r="A165" s="68"/>
      <c r="B165" s="71">
        <v>2</v>
      </c>
      <c r="C165" s="68" t="s">
        <v>590</v>
      </c>
      <c r="D165" s="69"/>
      <c r="E165" s="70"/>
      <c r="F165" s="70"/>
      <c r="G165" s="70"/>
      <c r="H165" s="72">
        <f>Source!AM114</f>
        <v>3125.45</v>
      </c>
      <c r="I165" s="71"/>
      <c r="J165" s="73">
        <f>ROUND((((Source!ET114)-(Source!EU114))+Source!AE114)*Source!I114, 0)</f>
        <v>3125</v>
      </c>
      <c r="K165" s="71">
        <f>IF(Source!BB114&lt;&gt; 0, Source!BB114, 1)</f>
        <v>4.7699999999999996</v>
      </c>
      <c r="L165" s="73">
        <f>Source!Q114</f>
        <v>14908</v>
      </c>
    </row>
    <row r="166" spans="1:82" ht="14.25" x14ac:dyDescent="0.2">
      <c r="A166" s="68"/>
      <c r="B166" s="71">
        <v>3</v>
      </c>
      <c r="C166" s="68" t="s">
        <v>591</v>
      </c>
      <c r="D166" s="69"/>
      <c r="E166" s="70"/>
      <c r="F166" s="70"/>
      <c r="G166" s="70"/>
      <c r="H166" s="72">
        <f>Source!AN114</f>
        <v>34.130000000000003</v>
      </c>
      <c r="I166" s="71"/>
      <c r="J166" s="74">
        <f>ROUND(Source!AE114*Source!I114, 0)</f>
        <v>34</v>
      </c>
      <c r="K166" s="71">
        <f>IF(Source!BS114&lt;&gt; 0, Source!BS114, 1)</f>
        <v>50.93</v>
      </c>
      <c r="L166" s="74">
        <f>Source!R114</f>
        <v>1738</v>
      </c>
    </row>
    <row r="167" spans="1:82" ht="14.25" x14ac:dyDescent="0.2">
      <c r="A167" s="68"/>
      <c r="B167" s="68"/>
      <c r="C167" s="68" t="s">
        <v>592</v>
      </c>
      <c r="D167" s="69" t="s">
        <v>568</v>
      </c>
      <c r="E167" s="70">
        <f>Source!AQ114</f>
        <v>0.88</v>
      </c>
      <c r="F167" s="70"/>
      <c r="G167" s="70">
        <f>ROUND(Source!U114, 7)</f>
        <v>0.88</v>
      </c>
      <c r="H167" s="72"/>
      <c r="I167" s="71"/>
      <c r="J167" s="73"/>
      <c r="K167" s="71"/>
      <c r="L167" s="73"/>
    </row>
    <row r="168" spans="1:82" ht="14.25" x14ac:dyDescent="0.2">
      <c r="A168" s="68"/>
      <c r="B168" s="68"/>
      <c r="C168" s="75" t="s">
        <v>593</v>
      </c>
      <c r="D168" s="76" t="s">
        <v>568</v>
      </c>
      <c r="E168" s="77">
        <f>Source!AR114</f>
        <v>2.59</v>
      </c>
      <c r="F168" s="77"/>
      <c r="G168" s="77">
        <f>ROUND(Source!V114, 7)</f>
        <v>2.59</v>
      </c>
      <c r="H168" s="78"/>
      <c r="I168" s="79"/>
      <c r="J168" s="80"/>
      <c r="K168" s="79"/>
      <c r="L168" s="80"/>
    </row>
    <row r="169" spans="1:82" ht="14.25" x14ac:dyDescent="0.2">
      <c r="A169" s="68"/>
      <c r="B169" s="68"/>
      <c r="C169" s="68" t="s">
        <v>594</v>
      </c>
      <c r="D169" s="69"/>
      <c r="E169" s="70"/>
      <c r="F169" s="70"/>
      <c r="G169" s="70"/>
      <c r="H169" s="72">
        <f>H164+H165</f>
        <v>3133.9199999999996</v>
      </c>
      <c r="I169" s="71"/>
      <c r="J169" s="73">
        <f>J164+J165</f>
        <v>3133</v>
      </c>
      <c r="K169" s="71"/>
      <c r="L169" s="73">
        <f>L164+L165</f>
        <v>15339</v>
      </c>
    </row>
    <row r="170" spans="1:82" ht="14.25" x14ac:dyDescent="0.2">
      <c r="A170" s="68"/>
      <c r="B170" s="68"/>
      <c r="C170" s="68" t="s">
        <v>595</v>
      </c>
      <c r="D170" s="69"/>
      <c r="E170" s="70"/>
      <c r="F170" s="70"/>
      <c r="G170" s="70"/>
      <c r="H170" s="72"/>
      <c r="I170" s="71"/>
      <c r="J170" s="73">
        <f>SUM(S163:S173)+SUM(T163:T173)+SUM(X163:X173)+SUM(Y163:Y173)+SUM(Z163:Z173)</f>
        <v>42</v>
      </c>
      <c r="K170" s="71"/>
      <c r="L170" s="73">
        <f>SUM(AR163:AR173)+SUM(AS163:AS173)+SUM(AT163:AT173)+SUM(AU163:AU173)+SUM(AV163:AV173)</f>
        <v>2169</v>
      </c>
    </row>
    <row r="171" spans="1:82" ht="14.25" x14ac:dyDescent="0.2">
      <c r="A171" s="68"/>
      <c r="B171" s="68" t="s">
        <v>29</v>
      </c>
      <c r="C171" s="68" t="s">
        <v>596</v>
      </c>
      <c r="D171" s="69" t="s">
        <v>597</v>
      </c>
      <c r="E171" s="70">
        <f>Source!BZ114</f>
        <v>106</v>
      </c>
      <c r="F171" s="70"/>
      <c r="G171" s="70">
        <f>Source!AT114</f>
        <v>106</v>
      </c>
      <c r="H171" s="72"/>
      <c r="I171" s="71"/>
      <c r="J171" s="73">
        <f>SUM(AD163:AD173)</f>
        <v>45</v>
      </c>
      <c r="K171" s="71"/>
      <c r="L171" s="73">
        <f>SUM(AZ163:AZ173)</f>
        <v>2299</v>
      </c>
    </row>
    <row r="172" spans="1:82" ht="14.25" x14ac:dyDescent="0.2">
      <c r="A172" s="75"/>
      <c r="B172" s="75" t="s">
        <v>30</v>
      </c>
      <c r="C172" s="75" t="s">
        <v>598</v>
      </c>
      <c r="D172" s="76" t="s">
        <v>597</v>
      </c>
      <c r="E172" s="77">
        <f>Source!CA114</f>
        <v>45</v>
      </c>
      <c r="F172" s="77"/>
      <c r="G172" s="77">
        <f>Source!AU114</f>
        <v>45</v>
      </c>
      <c r="H172" s="78"/>
      <c r="I172" s="79"/>
      <c r="J172" s="80">
        <f>SUM(AE163:AE173)</f>
        <v>19</v>
      </c>
      <c r="K172" s="79"/>
      <c r="L172" s="80">
        <f>SUM(BA163:BA173)</f>
        <v>976</v>
      </c>
    </row>
    <row r="173" spans="1:82" ht="15" x14ac:dyDescent="0.2">
      <c r="C173" s="83" t="s">
        <v>599</v>
      </c>
      <c r="D173" s="83"/>
      <c r="E173" s="83"/>
      <c r="F173" s="83"/>
      <c r="G173" s="83"/>
      <c r="H173" s="83"/>
      <c r="I173" s="84">
        <f>J164+J165+J171+J172</f>
        <v>3197</v>
      </c>
      <c r="J173" s="84"/>
      <c r="K173" s="84">
        <f>L164+L165+L171+L172</f>
        <v>18614</v>
      </c>
      <c r="L173" s="84"/>
      <c r="O173" s="81">
        <f>J164+J165+J171+J172</f>
        <v>3197</v>
      </c>
      <c r="P173" s="81">
        <f>J165</f>
        <v>3125</v>
      </c>
      <c r="R173" t="s">
        <v>600</v>
      </c>
      <c r="S173" s="81">
        <f>J164</f>
        <v>8</v>
      </c>
      <c r="U173" s="81">
        <f>J164</f>
        <v>8</v>
      </c>
      <c r="X173" s="81">
        <f>J166</f>
        <v>34</v>
      </c>
      <c r="Z173" t="s">
        <v>600</v>
      </c>
      <c r="AA173">
        <f>0</f>
        <v>0</v>
      </c>
      <c r="AD173">
        <f>ROUND((Source!AT114/100)*((ROUND(Source!AF114*Source!I114, 0)+ROUND(Source!AE114*Source!I114, 0))), 0)</f>
        <v>45</v>
      </c>
      <c r="AE173">
        <f>ROUND((Source!AU114/100)*((ROUND(Source!AF114*Source!I114, 0)+ROUND(Source!AE114*Source!I114, 0))), 0)</f>
        <v>19</v>
      </c>
      <c r="AN173" s="81">
        <f>L164+L165+L171+L172</f>
        <v>18614</v>
      </c>
      <c r="AO173" s="81">
        <f>L165</f>
        <v>14908</v>
      </c>
      <c r="AQ173" t="s">
        <v>600</v>
      </c>
      <c r="AR173" s="81">
        <f>L164</f>
        <v>431</v>
      </c>
      <c r="AT173" s="81">
        <f>L166</f>
        <v>1738</v>
      </c>
      <c r="AV173" t="s">
        <v>600</v>
      </c>
      <c r="AW173">
        <f>0</f>
        <v>0</v>
      </c>
      <c r="AZ173">
        <f>Source!X114</f>
        <v>2299</v>
      </c>
      <c r="BA173">
        <f>Source!Y114</f>
        <v>976</v>
      </c>
      <c r="BH173" s="81">
        <f>J164+J165+J171+J172</f>
        <v>3197</v>
      </c>
      <c r="CD173">
        <v>1</v>
      </c>
    </row>
    <row r="174" spans="1:82" ht="99.75" x14ac:dyDescent="0.2">
      <c r="A174" s="67" t="s">
        <v>203</v>
      </c>
      <c r="B174" s="68" t="str">
        <f>Source!F116</f>
        <v>04-01-087-3</v>
      </c>
      <c r="C174" s="68" t="str">
        <f>Source!G116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174" s="69" t="str">
        <f>Source!H116</f>
        <v>м</v>
      </c>
      <c r="E174" s="70">
        <f>Source!K116</f>
        <v>234.9</v>
      </c>
      <c r="F174" s="70"/>
      <c r="G174" s="70">
        <f>Source!I116</f>
        <v>234.9</v>
      </c>
      <c r="H174" s="72"/>
      <c r="I174" s="71"/>
      <c r="J174" s="73"/>
      <c r="K174" s="71"/>
      <c r="L174" s="73"/>
    </row>
    <row r="175" spans="1:82" ht="14.25" x14ac:dyDescent="0.2">
      <c r="A175" s="68"/>
      <c r="B175" s="71">
        <v>1</v>
      </c>
      <c r="C175" s="68" t="s">
        <v>589</v>
      </c>
      <c r="D175" s="69"/>
      <c r="E175" s="70"/>
      <c r="F175" s="70"/>
      <c r="G175" s="70"/>
      <c r="H175" s="72">
        <f>Source!AO116</f>
        <v>37.47</v>
      </c>
      <c r="I175" s="71"/>
      <c r="J175" s="73">
        <f>ROUND(Source!AF116*Source!I116, 0)</f>
        <v>8802</v>
      </c>
      <c r="K175" s="71">
        <f>IF(Source!BA116&lt;&gt; 0, Source!BA116, 1)</f>
        <v>50.93</v>
      </c>
      <c r="L175" s="73">
        <f>Source!S116</f>
        <v>448271</v>
      </c>
    </row>
    <row r="176" spans="1:82" ht="14.25" x14ac:dyDescent="0.2">
      <c r="A176" s="68"/>
      <c r="B176" s="71">
        <v>2</v>
      </c>
      <c r="C176" s="68" t="s">
        <v>590</v>
      </c>
      <c r="D176" s="69"/>
      <c r="E176" s="70"/>
      <c r="F176" s="70"/>
      <c r="G176" s="70"/>
      <c r="H176" s="72">
        <f>Source!AM116</f>
        <v>5866.67</v>
      </c>
      <c r="I176" s="71"/>
      <c r="J176" s="73">
        <f>ROUND((((Source!ET116)-(Source!EU116))+Source!AE116)*Source!I116, 0)</f>
        <v>1378081</v>
      </c>
      <c r="K176" s="71">
        <f>IF(Source!BB116&lt;&gt; 0, Source!BB116, 1)</f>
        <v>5.54</v>
      </c>
      <c r="L176" s="73">
        <f>Source!Q116</f>
        <v>7634568</v>
      </c>
    </row>
    <row r="177" spans="1:82" ht="14.25" x14ac:dyDescent="0.2">
      <c r="A177" s="68"/>
      <c r="B177" s="71">
        <v>3</v>
      </c>
      <c r="C177" s="68" t="s">
        <v>591</v>
      </c>
      <c r="D177" s="69"/>
      <c r="E177" s="70"/>
      <c r="F177" s="70"/>
      <c r="G177" s="70"/>
      <c r="H177" s="72">
        <f>Source!AN116</f>
        <v>106.82</v>
      </c>
      <c r="I177" s="71"/>
      <c r="J177" s="74">
        <f>ROUND(Source!AE116*Source!I116, 0)</f>
        <v>25092</v>
      </c>
      <c r="K177" s="71">
        <f>IF(Source!BS116&lt;&gt; 0, Source!BS116, 1)</f>
        <v>50.93</v>
      </c>
      <c r="L177" s="74">
        <f>Source!R116</f>
        <v>1277936</v>
      </c>
    </row>
    <row r="178" spans="1:82" ht="14.25" x14ac:dyDescent="0.2">
      <c r="A178" s="68"/>
      <c r="B178" s="71">
        <v>4</v>
      </c>
      <c r="C178" s="68" t="s">
        <v>601</v>
      </c>
      <c r="D178" s="69"/>
      <c r="E178" s="70"/>
      <c r="F178" s="70"/>
      <c r="G178" s="70"/>
      <c r="H178" s="72">
        <f>Source!AL116</f>
        <v>27.44</v>
      </c>
      <c r="I178" s="71"/>
      <c r="J178" s="73">
        <f>ROUND(Source!AC116*Source!I116, 0)</f>
        <v>6446</v>
      </c>
      <c r="K178" s="71">
        <f>IF(Source!BC116&lt;&gt; 0, Source!BC116, 1)</f>
        <v>15.75</v>
      </c>
      <c r="L178" s="73">
        <f>Source!P116</f>
        <v>101519</v>
      </c>
    </row>
    <row r="179" spans="1:82" ht="14.25" x14ac:dyDescent="0.2">
      <c r="A179" s="68"/>
      <c r="B179" s="68"/>
      <c r="C179" s="68" t="s">
        <v>592</v>
      </c>
      <c r="D179" s="69" t="s">
        <v>568</v>
      </c>
      <c r="E179" s="70">
        <f>Source!AQ116</f>
        <v>3.67</v>
      </c>
      <c r="F179" s="70"/>
      <c r="G179" s="70">
        <f>ROUND(Source!U116, 7)</f>
        <v>862.08299999999997</v>
      </c>
      <c r="H179" s="72"/>
      <c r="I179" s="71"/>
      <c r="J179" s="73"/>
      <c r="K179" s="71"/>
      <c r="L179" s="73"/>
    </row>
    <row r="180" spans="1:82" ht="14.25" x14ac:dyDescent="0.2">
      <c r="A180" s="68"/>
      <c r="B180" s="68"/>
      <c r="C180" s="75" t="s">
        <v>593</v>
      </c>
      <c r="D180" s="76" t="s">
        <v>568</v>
      </c>
      <c r="E180" s="77">
        <f>Source!AR116</f>
        <v>7.77</v>
      </c>
      <c r="F180" s="77"/>
      <c r="G180" s="77">
        <f>ROUND(Source!V116, 7)</f>
        <v>1825.173</v>
      </c>
      <c r="H180" s="78"/>
      <c r="I180" s="79"/>
      <c r="J180" s="80"/>
      <c r="K180" s="79"/>
      <c r="L180" s="80"/>
    </row>
    <row r="181" spans="1:82" ht="14.25" x14ac:dyDescent="0.2">
      <c r="A181" s="68"/>
      <c r="B181" s="68"/>
      <c r="C181" s="68" t="s">
        <v>594</v>
      </c>
      <c r="D181" s="69"/>
      <c r="E181" s="70"/>
      <c r="F181" s="70"/>
      <c r="G181" s="70"/>
      <c r="H181" s="72">
        <f>H175+H176+H178</f>
        <v>5931.58</v>
      </c>
      <c r="I181" s="71"/>
      <c r="J181" s="73">
        <f>J175+J176+J178</f>
        <v>1393329</v>
      </c>
      <c r="K181" s="71"/>
      <c r="L181" s="73">
        <f>L175+L176+L178</f>
        <v>8184358</v>
      </c>
    </row>
    <row r="182" spans="1:82" ht="28.5" x14ac:dyDescent="0.2">
      <c r="A182" s="67" t="s">
        <v>638</v>
      </c>
      <c r="B182" s="68" t="str">
        <f>Source!F118</f>
        <v>110-0199</v>
      </c>
      <c r="C182" s="68" t="str">
        <f>Source!G118</f>
        <v>Полимер для стабилизации буровых скважин EZ MUD</v>
      </c>
      <c r="D182" s="69" t="str">
        <f>Source!H118</f>
        <v>т</v>
      </c>
      <c r="E182" s="70">
        <f>SmtRes!AT201</f>
        <v>2.0500000000000001E-2</v>
      </c>
      <c r="F182" s="70"/>
      <c r="G182" s="70">
        <f>Source!I118</f>
        <v>4.8154500000000002</v>
      </c>
      <c r="H182" s="72">
        <f>Source!AL118+Source!AO118+Source!AM118</f>
        <v>67552.77</v>
      </c>
      <c r="I182" s="71"/>
      <c r="J182" s="73">
        <f>ROUND(Source!AC118*Source!I118, 0)+ROUND((((Source!ET118)-(Source!EU118))+Source!AE118)*Source!I118, 0)+ROUND(Source!AF118*Source!I118, 0)</f>
        <v>325297</v>
      </c>
      <c r="K182" s="71">
        <f>IF(Source!BC118&lt;&gt; 0, Source!BC118, 1)</f>
        <v>6.41</v>
      </c>
      <c r="L182" s="73">
        <f>Source!P118</f>
        <v>2085154</v>
      </c>
      <c r="O182">
        <f>J182</f>
        <v>325297</v>
      </c>
      <c r="AA182">
        <f>J182</f>
        <v>325297</v>
      </c>
      <c r="AD182">
        <f>ROUND((Source!AT118/100)*((ROUND(Source!AF118*Source!I118, 0)+ROUND(Source!AE118*Source!I118, 0))), 0)</f>
        <v>0</v>
      </c>
      <c r="AE182">
        <f>ROUND((Source!AU118/100)*((ROUND(Source!AF118*Source!I118, 0)+ROUND(Source!AE118*Source!I118, 0))), 0)</f>
        <v>0</v>
      </c>
      <c r="AN182">
        <f>L182</f>
        <v>2085154</v>
      </c>
      <c r="AW182">
        <f>L182</f>
        <v>2085154</v>
      </c>
      <c r="AZ182">
        <f>Source!X118</f>
        <v>0</v>
      </c>
      <c r="BA182">
        <f>Source!Y118</f>
        <v>0</v>
      </c>
      <c r="BH182">
        <f>J182</f>
        <v>325297</v>
      </c>
      <c r="CD182">
        <v>1</v>
      </c>
    </row>
    <row r="183" spans="1:82" ht="14.25" x14ac:dyDescent="0.2">
      <c r="A183" s="67" t="s">
        <v>639</v>
      </c>
      <c r="B183" s="68" t="str">
        <f>Source!F120</f>
        <v>109-0085</v>
      </c>
      <c r="C183" s="68" t="str">
        <f>Source!G120</f>
        <v>Бентонит Red Star IT Gel</v>
      </c>
      <c r="D183" s="69" t="str">
        <f>Source!H120</f>
        <v>кг</v>
      </c>
      <c r="E183" s="70">
        <f>SmtRes!AT200</f>
        <v>397.7</v>
      </c>
      <c r="F183" s="70"/>
      <c r="G183" s="70">
        <f>Source!I120</f>
        <v>93419.73</v>
      </c>
      <c r="H183" s="72">
        <f>Source!AL120+Source!AO120+Source!AM120</f>
        <v>8.91</v>
      </c>
      <c r="I183" s="71"/>
      <c r="J183" s="73">
        <f>ROUND(Source!AC120*Source!I120, 0)+ROUND((((Source!ET120)-(Source!EU120))+Source!AE120)*Source!I120, 0)+ROUND(Source!AF120*Source!I120, 0)</f>
        <v>832370</v>
      </c>
      <c r="K183" s="71">
        <f>IF(Source!BC120&lt;&gt; 0, Source!BC120, 1)</f>
        <v>4.88</v>
      </c>
      <c r="L183" s="73">
        <f>Source!P120</f>
        <v>4061965</v>
      </c>
      <c r="O183">
        <f>J183</f>
        <v>832370</v>
      </c>
      <c r="AA183">
        <f>J183</f>
        <v>832370</v>
      </c>
      <c r="AD183">
        <f>ROUND((Source!AT120/100)*((ROUND(Source!AF120*Source!I120, 0)+ROUND(Source!AE120*Source!I120, 0))), 0)</f>
        <v>0</v>
      </c>
      <c r="AE183">
        <f>ROUND((Source!AU120/100)*((ROUND(Source!AF120*Source!I120, 0)+ROUND(Source!AE120*Source!I120, 0))), 0)</f>
        <v>0</v>
      </c>
      <c r="AN183">
        <f>L183</f>
        <v>4061965</v>
      </c>
      <c r="AW183">
        <f>L183</f>
        <v>4061965</v>
      </c>
      <c r="AZ183">
        <f>Source!X120</f>
        <v>0</v>
      </c>
      <c r="BA183">
        <f>Source!Y120</f>
        <v>0</v>
      </c>
      <c r="BH183">
        <f>J183</f>
        <v>832370</v>
      </c>
      <c r="CD183">
        <v>1</v>
      </c>
    </row>
    <row r="184" spans="1:82" ht="14.25" x14ac:dyDescent="0.2">
      <c r="A184" s="68"/>
      <c r="B184" s="68"/>
      <c r="C184" s="68" t="s">
        <v>595</v>
      </c>
      <c r="D184" s="69"/>
      <c r="E184" s="70"/>
      <c r="F184" s="70"/>
      <c r="G184" s="70"/>
      <c r="H184" s="72"/>
      <c r="I184" s="71"/>
      <c r="J184" s="73">
        <f>SUM(S174:S187)+SUM(T174:T187)+SUM(X174:X187)+SUM(Y174:Y187)+SUM(Z174:Z187)</f>
        <v>33894</v>
      </c>
      <c r="K184" s="71"/>
      <c r="L184" s="73">
        <f>SUM(AR174:AR187)+SUM(AS174:AS187)+SUM(AT174:AT187)+SUM(AU174:AU187)+SUM(AV174:AV187)</f>
        <v>1726207</v>
      </c>
    </row>
    <row r="185" spans="1:82" ht="14.25" x14ac:dyDescent="0.2">
      <c r="A185" s="68"/>
      <c r="B185" s="68" t="s">
        <v>29</v>
      </c>
      <c r="C185" s="68" t="s">
        <v>596</v>
      </c>
      <c r="D185" s="69" t="s">
        <v>597</v>
      </c>
      <c r="E185" s="70">
        <f>Source!BZ116</f>
        <v>106</v>
      </c>
      <c r="F185" s="70"/>
      <c r="G185" s="70">
        <f>Source!AT116</f>
        <v>106</v>
      </c>
      <c r="H185" s="72"/>
      <c r="I185" s="71"/>
      <c r="J185" s="73">
        <f>SUM(AD174:AD187)</f>
        <v>35928</v>
      </c>
      <c r="K185" s="71"/>
      <c r="L185" s="73">
        <f>SUM(AZ174:AZ187)</f>
        <v>1829779</v>
      </c>
    </row>
    <row r="186" spans="1:82" ht="14.25" x14ac:dyDescent="0.2">
      <c r="A186" s="75"/>
      <c r="B186" s="75" t="s">
        <v>30</v>
      </c>
      <c r="C186" s="75" t="s">
        <v>598</v>
      </c>
      <c r="D186" s="76" t="s">
        <v>597</v>
      </c>
      <c r="E186" s="77">
        <f>Source!CA116</f>
        <v>45</v>
      </c>
      <c r="F186" s="77"/>
      <c r="G186" s="77">
        <f>Source!AU116</f>
        <v>45</v>
      </c>
      <c r="H186" s="78"/>
      <c r="I186" s="79"/>
      <c r="J186" s="80">
        <f>SUM(AE174:AE187)</f>
        <v>15252</v>
      </c>
      <c r="K186" s="79"/>
      <c r="L186" s="80">
        <f>SUM(BA174:BA187)</f>
        <v>776793</v>
      </c>
    </row>
    <row r="187" spans="1:82" ht="15" x14ac:dyDescent="0.2">
      <c r="C187" s="83" t="s">
        <v>599</v>
      </c>
      <c r="D187" s="83"/>
      <c r="E187" s="83"/>
      <c r="F187" s="83"/>
      <c r="G187" s="83"/>
      <c r="H187" s="83"/>
      <c r="I187" s="84">
        <f>J175+J176+J178+J185+J186+SUM(J182:J183)-SUMIF(CE182:CE183, 1, J182:J183)</f>
        <v>2602176</v>
      </c>
      <c r="J187" s="84"/>
      <c r="K187" s="84">
        <f>L175+L176+L178+L185+L186+SUM(L182:L183)-SUMIF(CE182:CE183, 1, L182:L183)</f>
        <v>16938049</v>
      </c>
      <c r="L187" s="84"/>
      <c r="O187" s="81">
        <f>J175+J176+J178+J185+J186</f>
        <v>1444509</v>
      </c>
      <c r="P187" s="81">
        <f>J176</f>
        <v>1378081</v>
      </c>
      <c r="R187" t="s">
        <v>600</v>
      </c>
      <c r="S187" s="81">
        <f>J175</f>
        <v>8802</v>
      </c>
      <c r="U187" s="81">
        <f>J175</f>
        <v>8802</v>
      </c>
      <c r="X187" s="81">
        <f>J177</f>
        <v>25092</v>
      </c>
      <c r="Z187" t="s">
        <v>600</v>
      </c>
      <c r="AA187" s="81">
        <f>J178</f>
        <v>6446</v>
      </c>
      <c r="AD187">
        <f>ROUND((Source!AT116/100)*((ROUND(Source!AF116*Source!I116, 0)+ROUND(Source!AE116*Source!I116, 0))), 0)</f>
        <v>35928</v>
      </c>
      <c r="AE187">
        <f>ROUND((Source!AU116/100)*((ROUND(Source!AF116*Source!I116, 0)+ROUND(Source!AE116*Source!I116, 0))), 0)</f>
        <v>15252</v>
      </c>
      <c r="AN187" s="81">
        <f>L175+L176+L178+L185+L186</f>
        <v>10790930</v>
      </c>
      <c r="AO187" s="81">
        <f>L176</f>
        <v>7634568</v>
      </c>
      <c r="AQ187" t="s">
        <v>600</v>
      </c>
      <c r="AR187" s="81">
        <f>L175</f>
        <v>448271</v>
      </c>
      <c r="AT187" s="81">
        <f>L177</f>
        <v>1277936</v>
      </c>
      <c r="AV187" t="s">
        <v>600</v>
      </c>
      <c r="AW187" s="81">
        <f>L178</f>
        <v>101519</v>
      </c>
      <c r="AZ187">
        <f>Source!X116</f>
        <v>1829779</v>
      </c>
      <c r="BA187">
        <f>Source!Y116</f>
        <v>776793</v>
      </c>
      <c r="BH187" s="81">
        <f>J175+J176+J178+J185+J186</f>
        <v>1444509</v>
      </c>
      <c r="CD187">
        <v>1</v>
      </c>
    </row>
    <row r="188" spans="1:82" ht="42.75" x14ac:dyDescent="0.2">
      <c r="A188" s="67" t="s">
        <v>144</v>
      </c>
      <c r="B188" s="68" t="str">
        <f>Source!F128</f>
        <v>ТЦ_59.1.24.03_77_7705537580_05.12.2024_01</v>
      </c>
      <c r="C188" s="68" t="s">
        <v>604</v>
      </c>
      <c r="D188" s="69" t="str">
        <f>Source!H128</f>
        <v>м</v>
      </c>
      <c r="E188" s="70">
        <f>Source!K128</f>
        <v>947.6</v>
      </c>
      <c r="F188" s="70"/>
      <c r="G188" s="70">
        <f>Source!I128</f>
        <v>947.6</v>
      </c>
      <c r="H188" s="72">
        <f>Source!AL128</f>
        <v>2692.8</v>
      </c>
      <c r="I188" s="71"/>
      <c r="J188" s="73">
        <f>ROUND(L188/K188, 0)</f>
        <v>264151</v>
      </c>
      <c r="K188" s="71">
        <f>IF(Source!BC128&lt;&gt; 0, Source!BC128, 1)</f>
        <v>9.66</v>
      </c>
      <c r="L188" s="73">
        <f>Source!HG128</f>
        <v>2551697</v>
      </c>
    </row>
    <row r="189" spans="1:82" x14ac:dyDescent="0.2">
      <c r="A189" s="85"/>
      <c r="B189" s="85"/>
      <c r="C189" s="86" t="str">
        <f>"Объем: "&amp;Source!I128&amp;"="&amp;Source!I122&amp;"*"&amp;"4+"&amp;"4*"&amp;"2"</f>
        <v>Объем: 947,6=234,9*4+4*2</v>
      </c>
      <c r="D189" s="85"/>
      <c r="E189" s="85"/>
      <c r="F189" s="85"/>
      <c r="G189" s="85"/>
      <c r="H189" s="85"/>
      <c r="I189" s="85"/>
      <c r="J189" s="85"/>
      <c r="K189" s="85"/>
      <c r="L189" s="85"/>
    </row>
    <row r="190" spans="1:82" ht="15" x14ac:dyDescent="0.2">
      <c r="C190" s="83" t="s">
        <v>599</v>
      </c>
      <c r="D190" s="83"/>
      <c r="E190" s="83"/>
      <c r="F190" s="83"/>
      <c r="G190" s="83"/>
      <c r="H190" s="83"/>
      <c r="I190" s="84">
        <f>J188</f>
        <v>264151</v>
      </c>
      <c r="J190" s="84"/>
      <c r="K190" s="84">
        <f>L188</f>
        <v>2551697</v>
      </c>
      <c r="L190" s="84"/>
      <c r="O190" s="81">
        <f>J188</f>
        <v>264151</v>
      </c>
      <c r="P190">
        <f>0</f>
        <v>0</v>
      </c>
      <c r="R190" t="s">
        <v>600</v>
      </c>
      <c r="S190">
        <f>0</f>
        <v>0</v>
      </c>
      <c r="U190">
        <f>0</f>
        <v>0</v>
      </c>
      <c r="X190">
        <f>0</f>
        <v>0</v>
      </c>
      <c r="Z190" t="s">
        <v>600</v>
      </c>
      <c r="AA190" s="81">
        <f>J188</f>
        <v>264151</v>
      </c>
      <c r="AB190" s="81">
        <f>J188</f>
        <v>264151</v>
      </c>
      <c r="AD190">
        <f>ROUND((Source!AT128/100)*((ROUND(Source!AF128*Source!I128, 0)+ROUND(Source!AE128*Source!I128, 0))), 0)</f>
        <v>0</v>
      </c>
      <c r="AE190">
        <f>ROUND((Source!AU128/100)*((ROUND(Source!AF128*Source!I128, 0)+ROUND(Source!AE128*Source!I128, 0))), 0)</f>
        <v>0</v>
      </c>
      <c r="AN190" s="81">
        <f>L188</f>
        <v>2551697</v>
      </c>
      <c r="AO190">
        <f>0</f>
        <v>0</v>
      </c>
      <c r="AQ190" t="s">
        <v>600</v>
      </c>
      <c r="AR190">
        <f>0</f>
        <v>0</v>
      </c>
      <c r="AT190">
        <f>0</f>
        <v>0</v>
      </c>
      <c r="AV190" t="s">
        <v>600</v>
      </c>
      <c r="AW190" s="81">
        <f>L188</f>
        <v>2551697</v>
      </c>
      <c r="AX190" s="81">
        <f>L188</f>
        <v>2551697</v>
      </c>
      <c r="AZ190">
        <f>Source!X128</f>
        <v>0</v>
      </c>
      <c r="BA190">
        <f>Source!Y128</f>
        <v>0</v>
      </c>
      <c r="BH190" s="81">
        <f>J188</f>
        <v>264151</v>
      </c>
      <c r="CD190">
        <v>1</v>
      </c>
    </row>
    <row r="191" spans="1:82" ht="57" x14ac:dyDescent="0.2">
      <c r="A191" s="67" t="s">
        <v>206</v>
      </c>
      <c r="B191" s="68" t="str">
        <f>Source!F130</f>
        <v>507-3648</v>
      </c>
      <c r="C191" s="68" t="str">
        <f>Source!G130</f>
        <v>Труба напорная из полиэтилена PE 100 питьевая ПЭ100 SDR11, размером 110х10,0 мм (ГОСТ 18599-2001, ГОСТ Р 52134-2003)</v>
      </c>
      <c r="D191" s="69" t="str">
        <f>Source!H130</f>
        <v>м</v>
      </c>
      <c r="E191" s="70">
        <f>Source!K130</f>
        <v>1417.4</v>
      </c>
      <c r="F191" s="70"/>
      <c r="G191" s="70">
        <f>Source!I130</f>
        <v>1417.4</v>
      </c>
      <c r="H191" s="72">
        <f>Source!AL130</f>
        <v>189.41</v>
      </c>
      <c r="I191" s="71"/>
      <c r="J191" s="73">
        <f>ROUND(Source!AC130*Source!I130, 0)</f>
        <v>268470</v>
      </c>
      <c r="K191" s="71">
        <f>IF(Source!BC130&lt;&gt; 0, Source!BC130, 1)</f>
        <v>2.96</v>
      </c>
      <c r="L191" s="73">
        <f>Source!P130</f>
        <v>794670</v>
      </c>
    </row>
    <row r="192" spans="1:82" x14ac:dyDescent="0.2">
      <c r="A192" s="85"/>
      <c r="B192" s="85"/>
      <c r="C192" s="86" t="str">
        <f>"Объем: "&amp;Source!I130&amp;"="&amp;Source!I122&amp;"*"&amp;"6+"&amp;"4*"&amp;"2"</f>
        <v>Объем: 1417,4=234,9*6+4*2</v>
      </c>
      <c r="D192" s="85"/>
      <c r="E192" s="85"/>
      <c r="F192" s="85"/>
      <c r="G192" s="85"/>
      <c r="H192" s="85"/>
      <c r="I192" s="85"/>
      <c r="J192" s="85"/>
      <c r="K192" s="85"/>
      <c r="L192" s="85"/>
    </row>
    <row r="193" spans="1:82" ht="15" x14ac:dyDescent="0.2">
      <c r="C193" s="83" t="s">
        <v>599</v>
      </c>
      <c r="D193" s="83"/>
      <c r="E193" s="83"/>
      <c r="F193" s="83"/>
      <c r="G193" s="83"/>
      <c r="H193" s="83"/>
      <c r="I193" s="84">
        <f>J191</f>
        <v>268470</v>
      </c>
      <c r="J193" s="84"/>
      <c r="K193" s="84">
        <f>L191</f>
        <v>794670</v>
      </c>
      <c r="L193" s="84"/>
      <c r="O193" s="81">
        <f>J191</f>
        <v>268470</v>
      </c>
      <c r="P193">
        <f>0</f>
        <v>0</v>
      </c>
      <c r="R193" t="s">
        <v>600</v>
      </c>
      <c r="S193">
        <f>0</f>
        <v>0</v>
      </c>
      <c r="U193">
        <f>0</f>
        <v>0</v>
      </c>
      <c r="X193">
        <f>0</f>
        <v>0</v>
      </c>
      <c r="Z193" t="s">
        <v>600</v>
      </c>
      <c r="AA193" s="81">
        <f>J191</f>
        <v>268470</v>
      </c>
      <c r="AD193">
        <f>ROUND((Source!AT130/100)*((ROUND(Source!AF130*Source!I130, 0)+ROUND(Source!AE130*Source!I130, 0))), 0)</f>
        <v>0</v>
      </c>
      <c r="AE193">
        <f>ROUND((Source!AU130/100)*((ROUND(Source!AF130*Source!I130, 0)+ROUND(Source!AE130*Source!I130, 0))), 0)</f>
        <v>0</v>
      </c>
      <c r="AN193" s="81">
        <f>L191</f>
        <v>794670</v>
      </c>
      <c r="AO193">
        <f>0</f>
        <v>0</v>
      </c>
      <c r="AQ193" t="s">
        <v>600</v>
      </c>
      <c r="AR193">
        <f>0</f>
        <v>0</v>
      </c>
      <c r="AT193">
        <f>0</f>
        <v>0</v>
      </c>
      <c r="AV193" t="s">
        <v>600</v>
      </c>
      <c r="AW193" s="81">
        <f>L191</f>
        <v>794670</v>
      </c>
      <c r="AZ193">
        <f>Source!X130</f>
        <v>0</v>
      </c>
      <c r="BA193">
        <f>Source!Y130</f>
        <v>0</v>
      </c>
      <c r="BI193" s="81">
        <f>J191</f>
        <v>268470</v>
      </c>
      <c r="CD193">
        <v>2</v>
      </c>
    </row>
    <row r="194" spans="1:82" ht="28.5" x14ac:dyDescent="0.2">
      <c r="A194" s="67" t="s">
        <v>207</v>
      </c>
      <c r="B194" s="68" t="str">
        <f>Source!F136</f>
        <v>м10-06-034-27</v>
      </c>
      <c r="C194" s="68" t="str">
        <f>Source!G136</f>
        <v>Герметизация канала кабельной канализации свободного</v>
      </c>
      <c r="D194" s="69" t="str">
        <f>Source!H136</f>
        <v>1 канал</v>
      </c>
      <c r="E194" s="70">
        <f>Source!K136</f>
        <v>3</v>
      </c>
      <c r="F194" s="70"/>
      <c r="G194" s="70">
        <f>Source!I136</f>
        <v>3</v>
      </c>
      <c r="H194" s="72"/>
      <c r="I194" s="71"/>
      <c r="J194" s="73"/>
      <c r="K194" s="71"/>
      <c r="L194" s="73"/>
    </row>
    <row r="195" spans="1:82" ht="14.25" x14ac:dyDescent="0.2">
      <c r="A195" s="68"/>
      <c r="B195" s="71">
        <v>1</v>
      </c>
      <c r="C195" s="68" t="s">
        <v>589</v>
      </c>
      <c r="D195" s="69"/>
      <c r="E195" s="70"/>
      <c r="F195" s="70"/>
      <c r="G195" s="70"/>
      <c r="H195" s="72">
        <f>Source!AO136</f>
        <v>0.96</v>
      </c>
      <c r="I195" s="71"/>
      <c r="J195" s="73">
        <f>ROUND(Source!AF136*Source!I136, 0)</f>
        <v>3</v>
      </c>
      <c r="K195" s="71">
        <f>IF(Source!BA136&lt;&gt; 0, Source!BA136, 1)</f>
        <v>50.93</v>
      </c>
      <c r="L195" s="73">
        <f>Source!S136</f>
        <v>147</v>
      </c>
    </row>
    <row r="196" spans="1:82" ht="14.25" x14ac:dyDescent="0.2">
      <c r="A196" s="68"/>
      <c r="B196" s="71">
        <v>4</v>
      </c>
      <c r="C196" s="68" t="s">
        <v>601</v>
      </c>
      <c r="D196" s="69"/>
      <c r="E196" s="70"/>
      <c r="F196" s="70"/>
      <c r="G196" s="70"/>
      <c r="H196" s="72">
        <f>Source!AL136</f>
        <v>133.38</v>
      </c>
      <c r="I196" s="71"/>
      <c r="J196" s="73">
        <f>ROUND(Source!AC136*Source!I136, 0)</f>
        <v>400</v>
      </c>
      <c r="K196" s="71">
        <f>IF(Source!BC136&lt;&gt; 0, Source!BC136, 1)</f>
        <v>2.93</v>
      </c>
      <c r="L196" s="73">
        <f>Source!P136</f>
        <v>1172</v>
      </c>
    </row>
    <row r="197" spans="1:82" ht="14.25" x14ac:dyDescent="0.2">
      <c r="A197" s="68"/>
      <c r="B197" s="68"/>
      <c r="C197" s="75" t="s">
        <v>592</v>
      </c>
      <c r="D197" s="76" t="s">
        <v>568</v>
      </c>
      <c r="E197" s="77">
        <f>Source!AQ136</f>
        <v>0.1</v>
      </c>
      <c r="F197" s="77"/>
      <c r="G197" s="77">
        <f>ROUND(Source!U136, 7)</f>
        <v>0.3</v>
      </c>
      <c r="H197" s="78"/>
      <c r="I197" s="79"/>
      <c r="J197" s="80"/>
      <c r="K197" s="79"/>
      <c r="L197" s="80"/>
    </row>
    <row r="198" spans="1:82" ht="14.25" x14ac:dyDescent="0.2">
      <c r="A198" s="68"/>
      <c r="B198" s="68"/>
      <c r="C198" s="68" t="s">
        <v>594</v>
      </c>
      <c r="D198" s="69"/>
      <c r="E198" s="70"/>
      <c r="F198" s="70"/>
      <c r="G198" s="70"/>
      <c r="H198" s="72">
        <f>H195+H196</f>
        <v>134.34</v>
      </c>
      <c r="I198" s="71"/>
      <c r="J198" s="73">
        <f>J195+J196</f>
        <v>403</v>
      </c>
      <c r="K198" s="71"/>
      <c r="L198" s="73">
        <f>L195+L196</f>
        <v>1319</v>
      </c>
    </row>
    <row r="199" spans="1:82" ht="14.25" x14ac:dyDescent="0.2">
      <c r="A199" s="68"/>
      <c r="B199" s="68"/>
      <c r="C199" s="68" t="s">
        <v>595</v>
      </c>
      <c r="D199" s="69"/>
      <c r="E199" s="70"/>
      <c r="F199" s="70"/>
      <c r="G199" s="70"/>
      <c r="H199" s="72"/>
      <c r="I199" s="71"/>
      <c r="J199" s="73">
        <f>SUM(S194:S202)+SUM(T194:T202)+SUM(X194:X202)+SUM(Y194:Y202)+SUM(Z194:Z202)</f>
        <v>3</v>
      </c>
      <c r="K199" s="71"/>
      <c r="L199" s="73">
        <f>SUM(AR194:AR202)+SUM(AS194:AS202)+SUM(AT194:AT202)+SUM(AU194:AU202)+SUM(AV194:AV202)</f>
        <v>147</v>
      </c>
    </row>
    <row r="200" spans="1:82" ht="28.5" x14ac:dyDescent="0.2">
      <c r="A200" s="68"/>
      <c r="B200" s="68" t="s">
        <v>96</v>
      </c>
      <c r="C200" s="68" t="s">
        <v>605</v>
      </c>
      <c r="D200" s="69" t="s">
        <v>597</v>
      </c>
      <c r="E200" s="70">
        <f>Source!BZ136</f>
        <v>90</v>
      </c>
      <c r="F200" s="70"/>
      <c r="G200" s="70">
        <f>Source!AT136</f>
        <v>90</v>
      </c>
      <c r="H200" s="72"/>
      <c r="I200" s="71"/>
      <c r="J200" s="73">
        <f>SUM(AD194:AD202)</f>
        <v>3</v>
      </c>
      <c r="K200" s="71"/>
      <c r="L200" s="73">
        <f>SUM(AZ194:AZ202)</f>
        <v>132</v>
      </c>
    </row>
    <row r="201" spans="1:82" ht="28.5" x14ac:dyDescent="0.2">
      <c r="A201" s="75"/>
      <c r="B201" s="75" t="s">
        <v>97</v>
      </c>
      <c r="C201" s="75" t="s">
        <v>606</v>
      </c>
      <c r="D201" s="76" t="s">
        <v>597</v>
      </c>
      <c r="E201" s="77">
        <f>Source!CA136</f>
        <v>46</v>
      </c>
      <c r="F201" s="77"/>
      <c r="G201" s="77">
        <f>Source!AU136</f>
        <v>46</v>
      </c>
      <c r="H201" s="78"/>
      <c r="I201" s="79"/>
      <c r="J201" s="80">
        <f>SUM(AE194:AE202)</f>
        <v>1</v>
      </c>
      <c r="K201" s="79"/>
      <c r="L201" s="80">
        <f>SUM(BA194:BA202)</f>
        <v>68</v>
      </c>
    </row>
    <row r="202" spans="1:82" ht="15" x14ac:dyDescent="0.2">
      <c r="C202" s="83" t="s">
        <v>599</v>
      </c>
      <c r="D202" s="83"/>
      <c r="E202" s="83"/>
      <c r="F202" s="83"/>
      <c r="G202" s="83"/>
      <c r="H202" s="83"/>
      <c r="I202" s="84">
        <f>J195+J196+J200+J201</f>
        <v>407</v>
      </c>
      <c r="J202" s="84"/>
      <c r="K202" s="84">
        <f>L195+L196+L200+L201</f>
        <v>1519</v>
      </c>
      <c r="L202" s="84"/>
      <c r="O202" s="81">
        <f>J195+J196+J200+J201</f>
        <v>407</v>
      </c>
      <c r="P202">
        <f>0</f>
        <v>0</v>
      </c>
      <c r="R202" t="s">
        <v>600</v>
      </c>
      <c r="S202" s="81">
        <f>J195</f>
        <v>3</v>
      </c>
      <c r="U202" s="81">
        <f>J195</f>
        <v>3</v>
      </c>
      <c r="X202">
        <f>0</f>
        <v>0</v>
      </c>
      <c r="Z202" t="s">
        <v>600</v>
      </c>
      <c r="AA202" s="81">
        <f>J196</f>
        <v>400</v>
      </c>
      <c r="AD202">
        <f>ROUND((Source!AT136/100)*((ROUND(Source!AF136*Source!I136, 0)+ROUND(Source!AE136*Source!I136, 0))), 0)</f>
        <v>3</v>
      </c>
      <c r="AE202">
        <f>ROUND((Source!AU136/100)*((ROUND(Source!AF136*Source!I136, 0)+ROUND(Source!AE136*Source!I136, 0))), 0)</f>
        <v>1</v>
      </c>
      <c r="AN202" s="81">
        <f>L195+L196+L200+L201</f>
        <v>1519</v>
      </c>
      <c r="AO202">
        <f>0</f>
        <v>0</v>
      </c>
      <c r="AQ202" t="s">
        <v>600</v>
      </c>
      <c r="AR202" s="81">
        <f>L195</f>
        <v>147</v>
      </c>
      <c r="AT202">
        <f>0</f>
        <v>0</v>
      </c>
      <c r="AV202" t="s">
        <v>600</v>
      </c>
      <c r="AW202" s="81">
        <f>L196</f>
        <v>1172</v>
      </c>
      <c r="AZ202">
        <f>Source!X136</f>
        <v>132</v>
      </c>
      <c r="BA202">
        <f>Source!Y136</f>
        <v>68</v>
      </c>
      <c r="BI202" s="81">
        <f>J195+J196+J200+J201</f>
        <v>407</v>
      </c>
      <c r="CD202">
        <v>2</v>
      </c>
    </row>
    <row r="203" spans="1:82" ht="57" x14ac:dyDescent="0.2">
      <c r="A203" s="67" t="s">
        <v>208</v>
      </c>
      <c r="B203" s="68" t="str">
        <f>Source!F140</f>
        <v>507-0723</v>
      </c>
      <c r="C203" s="68" t="str">
        <f>Source!G140</f>
        <v>Заглушка полиэтиленовая с удлиненным хвостовиком SDR 11, диаметр 110 мм (ТУ2248-001-18425183-01)</v>
      </c>
      <c r="D203" s="69" t="str">
        <f>Source!H140</f>
        <v>10 шт.</v>
      </c>
      <c r="E203" s="70">
        <f>Source!K140</f>
        <v>0.6</v>
      </c>
      <c r="F203" s="70"/>
      <c r="G203" s="70">
        <f>Source!I140</f>
        <v>0.6</v>
      </c>
      <c r="H203" s="72">
        <f>Source!AL140</f>
        <v>1338.3</v>
      </c>
      <c r="I203" s="71"/>
      <c r="J203" s="73">
        <f>ROUND(Source!AC140*Source!I140, 0)</f>
        <v>803</v>
      </c>
      <c r="K203" s="71">
        <f>IF(Source!BC140&lt;&gt; 0, Source!BC140, 1)</f>
        <v>2.0299999999999998</v>
      </c>
      <c r="L203" s="73">
        <f>Source!P140</f>
        <v>1630</v>
      </c>
    </row>
    <row r="204" spans="1:82" x14ac:dyDescent="0.2">
      <c r="A204" s="85"/>
      <c r="B204" s="85"/>
      <c r="C204" s="86" t="str">
        <f>"Объем: "&amp;Source!I140&amp;"=6/"&amp;"10"</f>
        <v>Объем: 0,6=6/10</v>
      </c>
      <c r="D204" s="85"/>
      <c r="E204" s="85"/>
      <c r="F204" s="85"/>
      <c r="G204" s="85"/>
      <c r="H204" s="85"/>
      <c r="I204" s="85"/>
      <c r="J204" s="85"/>
      <c r="K204" s="85"/>
      <c r="L204" s="85"/>
    </row>
    <row r="205" spans="1:82" ht="15" x14ac:dyDescent="0.2">
      <c r="C205" s="83" t="s">
        <v>599</v>
      </c>
      <c r="D205" s="83"/>
      <c r="E205" s="83"/>
      <c r="F205" s="83"/>
      <c r="G205" s="83"/>
      <c r="H205" s="83"/>
      <c r="I205" s="84">
        <f>J203</f>
        <v>803</v>
      </c>
      <c r="J205" s="84"/>
      <c r="K205" s="84">
        <f>L203</f>
        <v>1630</v>
      </c>
      <c r="L205" s="84"/>
      <c r="O205" s="81">
        <f>J203</f>
        <v>803</v>
      </c>
      <c r="P205">
        <f>0</f>
        <v>0</v>
      </c>
      <c r="R205" t="s">
        <v>600</v>
      </c>
      <c r="S205">
        <f>0</f>
        <v>0</v>
      </c>
      <c r="U205">
        <f>0</f>
        <v>0</v>
      </c>
      <c r="X205">
        <f>0</f>
        <v>0</v>
      </c>
      <c r="Z205" t="s">
        <v>600</v>
      </c>
      <c r="AA205" s="81">
        <f>J203</f>
        <v>803</v>
      </c>
      <c r="AD205">
        <f>ROUND((Source!AT140/100)*((ROUND(Source!AF140*Source!I140, 0)+ROUND(Source!AE140*Source!I140, 0))), 0)</f>
        <v>0</v>
      </c>
      <c r="AE205">
        <f>ROUND((Source!AU140/100)*((ROUND(Source!AF140*Source!I140, 0)+ROUND(Source!AE140*Source!I140, 0))), 0)</f>
        <v>0</v>
      </c>
      <c r="AN205" s="81">
        <f>L203</f>
        <v>1630</v>
      </c>
      <c r="AO205">
        <f>0</f>
        <v>0</v>
      </c>
      <c r="AQ205" t="s">
        <v>600</v>
      </c>
      <c r="AR205">
        <f>0</f>
        <v>0</v>
      </c>
      <c r="AT205">
        <f>0</f>
        <v>0</v>
      </c>
      <c r="AV205" t="s">
        <v>600</v>
      </c>
      <c r="AW205" s="81">
        <f>L203</f>
        <v>1630</v>
      </c>
      <c r="AZ205">
        <f>Source!X140</f>
        <v>0</v>
      </c>
      <c r="BA205">
        <f>Source!Y140</f>
        <v>0</v>
      </c>
      <c r="BI205" s="81">
        <f>J203</f>
        <v>803</v>
      </c>
      <c r="CD205">
        <v>2</v>
      </c>
    </row>
    <row r="206" spans="1:82" ht="28.5" x14ac:dyDescent="0.2">
      <c r="A206" s="67" t="s">
        <v>209</v>
      </c>
      <c r="B206" s="68" t="str">
        <f>Source!F142</f>
        <v>м10-06-034-28</v>
      </c>
      <c r="C206" s="68" t="str">
        <f>Source!G142</f>
        <v>Герметизация канала кабельной канализации занятого</v>
      </c>
      <c r="D206" s="69" t="str">
        <f>Source!H142</f>
        <v>1 канал</v>
      </c>
      <c r="E206" s="70">
        <f>Source!K142</f>
        <v>3</v>
      </c>
      <c r="F206" s="70"/>
      <c r="G206" s="70">
        <f>Source!I142</f>
        <v>3</v>
      </c>
      <c r="H206" s="72"/>
      <c r="I206" s="71"/>
      <c r="J206" s="73"/>
      <c r="K206" s="71"/>
      <c r="L206" s="73"/>
    </row>
    <row r="207" spans="1:82" ht="14.25" x14ac:dyDescent="0.2">
      <c r="A207" s="68"/>
      <c r="B207" s="71">
        <v>1</v>
      </c>
      <c r="C207" s="68" t="s">
        <v>589</v>
      </c>
      <c r="D207" s="69"/>
      <c r="E207" s="70"/>
      <c r="F207" s="70"/>
      <c r="G207" s="70"/>
      <c r="H207" s="72">
        <f>Source!AO142</f>
        <v>5.1100000000000003</v>
      </c>
      <c r="I207" s="71"/>
      <c r="J207" s="73">
        <f>ROUND(Source!AF142*Source!I142, 0)</f>
        <v>15</v>
      </c>
      <c r="K207" s="71">
        <f>IF(Source!BA142&lt;&gt; 0, Source!BA142, 1)</f>
        <v>50.93</v>
      </c>
      <c r="L207" s="73">
        <f>Source!S142</f>
        <v>781</v>
      </c>
    </row>
    <row r="208" spans="1:82" ht="14.25" x14ac:dyDescent="0.2">
      <c r="A208" s="68"/>
      <c r="B208" s="71">
        <v>4</v>
      </c>
      <c r="C208" s="68" t="s">
        <v>601</v>
      </c>
      <c r="D208" s="69"/>
      <c r="E208" s="70"/>
      <c r="F208" s="70"/>
      <c r="G208" s="70"/>
      <c r="H208" s="72">
        <f>Source!AL142</f>
        <v>133.46</v>
      </c>
      <c r="I208" s="71"/>
      <c r="J208" s="73">
        <f>ROUND(Source!AC142*Source!I142, 0)</f>
        <v>400</v>
      </c>
      <c r="K208" s="71">
        <f>IF(Source!BC142&lt;&gt; 0, Source!BC142, 1)</f>
        <v>2.96</v>
      </c>
      <c r="L208" s="73">
        <f>Source!P142</f>
        <v>1185</v>
      </c>
    </row>
    <row r="209" spans="1:82" ht="14.25" x14ac:dyDescent="0.2">
      <c r="A209" s="68"/>
      <c r="B209" s="68"/>
      <c r="C209" s="75" t="s">
        <v>592</v>
      </c>
      <c r="D209" s="76" t="s">
        <v>568</v>
      </c>
      <c r="E209" s="77">
        <f>Source!AQ142</f>
        <v>0.55000000000000004</v>
      </c>
      <c r="F209" s="77"/>
      <c r="G209" s="77">
        <f>ROUND(Source!U142, 7)</f>
        <v>1.65</v>
      </c>
      <c r="H209" s="78"/>
      <c r="I209" s="79"/>
      <c r="J209" s="80"/>
      <c r="K209" s="79"/>
      <c r="L209" s="80"/>
    </row>
    <row r="210" spans="1:82" ht="14.25" x14ac:dyDescent="0.2">
      <c r="A210" s="68"/>
      <c r="B210" s="68"/>
      <c r="C210" s="68" t="s">
        <v>594</v>
      </c>
      <c r="D210" s="69"/>
      <c r="E210" s="70"/>
      <c r="F210" s="70"/>
      <c r="G210" s="70"/>
      <c r="H210" s="72">
        <f>H207+H208</f>
        <v>138.57000000000002</v>
      </c>
      <c r="I210" s="71"/>
      <c r="J210" s="73">
        <f>J207+J208</f>
        <v>415</v>
      </c>
      <c r="K210" s="71"/>
      <c r="L210" s="73">
        <f>L207+L208</f>
        <v>1966</v>
      </c>
    </row>
    <row r="211" spans="1:82" ht="14.25" x14ac:dyDescent="0.2">
      <c r="A211" s="68"/>
      <c r="B211" s="68"/>
      <c r="C211" s="68" t="s">
        <v>595</v>
      </c>
      <c r="D211" s="69"/>
      <c r="E211" s="70"/>
      <c r="F211" s="70"/>
      <c r="G211" s="70"/>
      <c r="H211" s="72"/>
      <c r="I211" s="71"/>
      <c r="J211" s="73">
        <f>SUM(S206:S214)+SUM(T206:T214)+SUM(X206:X214)+SUM(Y206:Y214)+SUM(Z206:Z214)</f>
        <v>15</v>
      </c>
      <c r="K211" s="71"/>
      <c r="L211" s="73">
        <f>SUM(AR206:AR214)+SUM(AS206:AS214)+SUM(AT206:AT214)+SUM(AU206:AU214)+SUM(AV206:AV214)</f>
        <v>781</v>
      </c>
    </row>
    <row r="212" spans="1:82" ht="28.5" x14ac:dyDescent="0.2">
      <c r="A212" s="68"/>
      <c r="B212" s="68" t="s">
        <v>96</v>
      </c>
      <c r="C212" s="68" t="s">
        <v>605</v>
      </c>
      <c r="D212" s="69" t="s">
        <v>597</v>
      </c>
      <c r="E212" s="70">
        <f>Source!BZ142</f>
        <v>90</v>
      </c>
      <c r="F212" s="70"/>
      <c r="G212" s="70">
        <f>Source!AT142</f>
        <v>90</v>
      </c>
      <c r="H212" s="72"/>
      <c r="I212" s="71"/>
      <c r="J212" s="73">
        <f>SUM(AD206:AD214)</f>
        <v>14</v>
      </c>
      <c r="K212" s="71"/>
      <c r="L212" s="73">
        <f>SUM(AZ206:AZ214)</f>
        <v>703</v>
      </c>
    </row>
    <row r="213" spans="1:82" ht="28.5" x14ac:dyDescent="0.2">
      <c r="A213" s="75"/>
      <c r="B213" s="75" t="s">
        <v>97</v>
      </c>
      <c r="C213" s="75" t="s">
        <v>606</v>
      </c>
      <c r="D213" s="76" t="s">
        <v>597</v>
      </c>
      <c r="E213" s="77">
        <f>Source!CA142</f>
        <v>46</v>
      </c>
      <c r="F213" s="77"/>
      <c r="G213" s="77">
        <f>Source!AU142</f>
        <v>46</v>
      </c>
      <c r="H213" s="78"/>
      <c r="I213" s="79"/>
      <c r="J213" s="80">
        <f>SUM(AE206:AE214)</f>
        <v>7</v>
      </c>
      <c r="K213" s="79"/>
      <c r="L213" s="80">
        <f>SUM(BA206:BA214)</f>
        <v>359</v>
      </c>
    </row>
    <row r="214" spans="1:82" ht="15" x14ac:dyDescent="0.2">
      <c r="C214" s="83" t="s">
        <v>599</v>
      </c>
      <c r="D214" s="83"/>
      <c r="E214" s="83"/>
      <c r="F214" s="83"/>
      <c r="G214" s="83"/>
      <c r="H214" s="83"/>
      <c r="I214" s="84">
        <f>J207+J208+J212+J213</f>
        <v>436</v>
      </c>
      <c r="J214" s="84"/>
      <c r="K214" s="84">
        <f>L207+L208+L212+L213</f>
        <v>3028</v>
      </c>
      <c r="L214" s="84"/>
      <c r="O214" s="81">
        <f>J207+J208+J212+J213</f>
        <v>436</v>
      </c>
      <c r="P214">
        <f>0</f>
        <v>0</v>
      </c>
      <c r="R214" t="s">
        <v>600</v>
      </c>
      <c r="S214" s="81">
        <f>J207</f>
        <v>15</v>
      </c>
      <c r="U214" s="81">
        <f>J207</f>
        <v>15</v>
      </c>
      <c r="X214">
        <f>0</f>
        <v>0</v>
      </c>
      <c r="Z214" t="s">
        <v>600</v>
      </c>
      <c r="AA214" s="81">
        <f>J208</f>
        <v>400</v>
      </c>
      <c r="AD214">
        <f>ROUND((Source!AT142/100)*((ROUND(Source!AF142*Source!I142, 0)+ROUND(Source!AE142*Source!I142, 0))), 0)</f>
        <v>14</v>
      </c>
      <c r="AE214">
        <f>ROUND((Source!AU142/100)*((ROUND(Source!AF142*Source!I142, 0)+ROUND(Source!AE142*Source!I142, 0))), 0)</f>
        <v>7</v>
      </c>
      <c r="AN214" s="81">
        <f>L207+L208+L212+L213</f>
        <v>3028</v>
      </c>
      <c r="AO214">
        <f>0</f>
        <v>0</v>
      </c>
      <c r="AQ214" t="s">
        <v>600</v>
      </c>
      <c r="AR214" s="81">
        <f>L207</f>
        <v>781</v>
      </c>
      <c r="AT214">
        <f>0</f>
        <v>0</v>
      </c>
      <c r="AV214" t="s">
        <v>600</v>
      </c>
      <c r="AW214" s="81">
        <f>L208</f>
        <v>1185</v>
      </c>
      <c r="AZ214">
        <f>Source!X142</f>
        <v>703</v>
      </c>
      <c r="BA214">
        <f>Source!Y142</f>
        <v>359</v>
      </c>
      <c r="BI214" s="81">
        <f>J207+J208+J212+J213</f>
        <v>436</v>
      </c>
      <c r="CD214">
        <v>2</v>
      </c>
    </row>
    <row r="215" spans="1:82" ht="42.75" x14ac:dyDescent="0.2">
      <c r="A215" s="87" t="s">
        <v>210</v>
      </c>
      <c r="B215" s="75" t="str">
        <f>Source!F144</f>
        <v>ТЦ_102_77_7705537580_05.12.2024_01</v>
      </c>
      <c r="C215" s="75" t="s">
        <v>607</v>
      </c>
      <c r="D215" s="76" t="str">
        <f>Source!H144</f>
        <v>шт.</v>
      </c>
      <c r="E215" s="77">
        <f>Source!K144</f>
        <v>8</v>
      </c>
      <c r="F215" s="77"/>
      <c r="G215" s="77">
        <f>Source!I144</f>
        <v>8</v>
      </c>
      <c r="H215" s="78">
        <f>Source!AL144</f>
        <v>4459.4399999999996</v>
      </c>
      <c r="I215" s="79"/>
      <c r="J215" s="80">
        <f>ROUND(L215/K215, 0)</f>
        <v>3693</v>
      </c>
      <c r="K215" s="79">
        <f>IF(Source!BC144&lt;&gt; 0, Source!BC144, 1)</f>
        <v>9.66</v>
      </c>
      <c r="L215" s="80">
        <f>Source!HG144</f>
        <v>35676</v>
      </c>
    </row>
    <row r="216" spans="1:82" ht="15" x14ac:dyDescent="0.2">
      <c r="C216" s="83" t="s">
        <v>599</v>
      </c>
      <c r="D216" s="83"/>
      <c r="E216" s="83"/>
      <c r="F216" s="83"/>
      <c r="G216" s="83"/>
      <c r="H216" s="83"/>
      <c r="I216" s="84">
        <f>J215</f>
        <v>3693</v>
      </c>
      <c r="J216" s="84"/>
      <c r="K216" s="84">
        <f>L215</f>
        <v>35676</v>
      </c>
      <c r="L216" s="84"/>
      <c r="O216" s="81">
        <f>J215</f>
        <v>3693</v>
      </c>
      <c r="P216">
        <f>0</f>
        <v>0</v>
      </c>
      <c r="R216" t="s">
        <v>600</v>
      </c>
      <c r="S216">
        <f>0</f>
        <v>0</v>
      </c>
      <c r="U216">
        <f>0</f>
        <v>0</v>
      </c>
      <c r="X216">
        <f>0</f>
        <v>0</v>
      </c>
      <c r="Z216" t="s">
        <v>600</v>
      </c>
      <c r="AA216" s="81">
        <f>J215</f>
        <v>3693</v>
      </c>
      <c r="AB216" s="81">
        <f>J215</f>
        <v>3693</v>
      </c>
      <c r="AD216">
        <f>ROUND((Source!AT144/100)*((ROUND(Source!AF144*Source!I144, 0)+ROUND(Source!AE144*Source!I144, 0))), 0)</f>
        <v>0</v>
      </c>
      <c r="AE216">
        <f>ROUND((Source!AU144/100)*((ROUND(Source!AF144*Source!I144, 0)+ROUND(Source!AE144*Source!I144, 0))), 0)</f>
        <v>0</v>
      </c>
      <c r="AN216" s="81">
        <f>L215</f>
        <v>35676</v>
      </c>
      <c r="AO216">
        <f>0</f>
        <v>0</v>
      </c>
      <c r="AQ216" t="s">
        <v>600</v>
      </c>
      <c r="AR216">
        <f>0</f>
        <v>0</v>
      </c>
      <c r="AT216">
        <f>0</f>
        <v>0</v>
      </c>
      <c r="AV216" t="s">
        <v>600</v>
      </c>
      <c r="AW216" s="81">
        <f>L215</f>
        <v>35676</v>
      </c>
      <c r="AX216" s="81">
        <f>L215</f>
        <v>35676</v>
      </c>
      <c r="AZ216">
        <f>Source!X144</f>
        <v>0</v>
      </c>
      <c r="BA216">
        <f>Source!Y144</f>
        <v>0</v>
      </c>
      <c r="BI216" s="81">
        <f>J215</f>
        <v>3693</v>
      </c>
      <c r="CD216">
        <v>2</v>
      </c>
    </row>
    <row r="217" spans="1:82" ht="42.75" x14ac:dyDescent="0.2">
      <c r="A217" s="87" t="s">
        <v>211</v>
      </c>
      <c r="B217" s="75" t="str">
        <f>Source!F146</f>
        <v>ТЦ_102_77_7705537580_05.12.2024_01</v>
      </c>
      <c r="C217" s="75" t="s">
        <v>608</v>
      </c>
      <c r="D217" s="76" t="str">
        <f>Source!H146</f>
        <v>м</v>
      </c>
      <c r="E217" s="77">
        <f>Source!K146</f>
        <v>70</v>
      </c>
      <c r="F217" s="77"/>
      <c r="G217" s="77">
        <f>Source!I146</f>
        <v>70</v>
      </c>
      <c r="H217" s="78">
        <f>Source!AL146</f>
        <v>112.2</v>
      </c>
      <c r="I217" s="79"/>
      <c r="J217" s="80">
        <f>ROUND(L217/K217, 0)</f>
        <v>813</v>
      </c>
      <c r="K217" s="79">
        <f>IF(Source!BC146&lt;&gt; 0, Source!BC146, 1)</f>
        <v>9.66</v>
      </c>
      <c r="L217" s="80">
        <f>Source!HG146</f>
        <v>7854</v>
      </c>
    </row>
    <row r="218" spans="1:82" ht="15" x14ac:dyDescent="0.2">
      <c r="C218" s="83" t="s">
        <v>599</v>
      </c>
      <c r="D218" s="83"/>
      <c r="E218" s="83"/>
      <c r="F218" s="83"/>
      <c r="G218" s="83"/>
      <c r="H218" s="83"/>
      <c r="I218" s="84">
        <f>J217</f>
        <v>813</v>
      </c>
      <c r="J218" s="84"/>
      <c r="K218" s="84">
        <f>L217</f>
        <v>7854</v>
      </c>
      <c r="L218" s="84"/>
      <c r="O218" s="81">
        <f>J217</f>
        <v>813</v>
      </c>
      <c r="P218">
        <f>0</f>
        <v>0</v>
      </c>
      <c r="R218" t="s">
        <v>600</v>
      </c>
      <c r="S218">
        <f>0</f>
        <v>0</v>
      </c>
      <c r="U218">
        <f>0</f>
        <v>0</v>
      </c>
      <c r="X218">
        <f>0</f>
        <v>0</v>
      </c>
      <c r="Z218" t="s">
        <v>600</v>
      </c>
      <c r="AA218" s="81">
        <f>J217</f>
        <v>813</v>
      </c>
      <c r="AB218" s="81">
        <f>J217</f>
        <v>813</v>
      </c>
      <c r="AD218">
        <f>ROUND((Source!AT146/100)*((ROUND(Source!AF146*Source!I146, 0)+ROUND(Source!AE146*Source!I146, 0))), 0)</f>
        <v>0</v>
      </c>
      <c r="AE218">
        <f>ROUND((Source!AU146/100)*((ROUND(Source!AF146*Source!I146, 0)+ROUND(Source!AE146*Source!I146, 0))), 0)</f>
        <v>0</v>
      </c>
      <c r="AN218" s="81">
        <f>L217</f>
        <v>7854</v>
      </c>
      <c r="AO218">
        <f>0</f>
        <v>0</v>
      </c>
      <c r="AQ218" t="s">
        <v>600</v>
      </c>
      <c r="AR218">
        <f>0</f>
        <v>0</v>
      </c>
      <c r="AT218">
        <f>0</f>
        <v>0</v>
      </c>
      <c r="AV218" t="s">
        <v>600</v>
      </c>
      <c r="AW218" s="81">
        <f>L217</f>
        <v>7854</v>
      </c>
      <c r="AX218" s="81">
        <f>L217</f>
        <v>7854</v>
      </c>
      <c r="AZ218">
        <f>Source!X146</f>
        <v>0</v>
      </c>
      <c r="BA218">
        <f>Source!Y146</f>
        <v>0</v>
      </c>
      <c r="BI218" s="81">
        <f>J217</f>
        <v>813</v>
      </c>
      <c r="CD218">
        <v>2</v>
      </c>
    </row>
    <row r="219" spans="1:82" ht="28.5" x14ac:dyDescent="0.2">
      <c r="A219" s="67" t="s">
        <v>212</v>
      </c>
      <c r="B219" s="68" t="str">
        <f>Source!F148</f>
        <v>м10-06-034-28</v>
      </c>
      <c r="C219" s="68" t="str">
        <f>Source!G148</f>
        <v>Герметизация канала кабельной канализации занятого</v>
      </c>
      <c r="D219" s="69" t="str">
        <f>Source!H148</f>
        <v>1 канал</v>
      </c>
      <c r="E219" s="70">
        <f>Source!K148</f>
        <v>4</v>
      </c>
      <c r="F219" s="70"/>
      <c r="G219" s="70">
        <f>Source!I148</f>
        <v>4</v>
      </c>
      <c r="H219" s="72"/>
      <c r="I219" s="71"/>
      <c r="J219" s="73"/>
      <c r="K219" s="71"/>
      <c r="L219" s="73"/>
    </row>
    <row r="220" spans="1:82" ht="14.25" x14ac:dyDescent="0.2">
      <c r="A220" s="68"/>
      <c r="B220" s="71">
        <v>1</v>
      </c>
      <c r="C220" s="68" t="s">
        <v>589</v>
      </c>
      <c r="D220" s="69"/>
      <c r="E220" s="70"/>
      <c r="F220" s="70"/>
      <c r="G220" s="70"/>
      <c r="H220" s="72">
        <f>Source!AO148</f>
        <v>5.1100000000000003</v>
      </c>
      <c r="I220" s="71"/>
      <c r="J220" s="73">
        <f>ROUND(Source!AF148*Source!I148, 0)</f>
        <v>20</v>
      </c>
      <c r="K220" s="71">
        <f>IF(Source!BA148&lt;&gt; 0, Source!BA148, 1)</f>
        <v>50.93</v>
      </c>
      <c r="L220" s="73">
        <f>Source!S148</f>
        <v>1041</v>
      </c>
    </row>
    <row r="221" spans="1:82" ht="14.25" x14ac:dyDescent="0.2">
      <c r="A221" s="68"/>
      <c r="B221" s="71">
        <v>4</v>
      </c>
      <c r="C221" s="68" t="s">
        <v>601</v>
      </c>
      <c r="D221" s="69"/>
      <c r="E221" s="70"/>
      <c r="F221" s="70"/>
      <c r="G221" s="70"/>
      <c r="H221" s="72">
        <f>Source!AL148</f>
        <v>133.46</v>
      </c>
      <c r="I221" s="71"/>
      <c r="J221" s="73">
        <f>ROUND(Source!AC148*Source!I148, 0)</f>
        <v>534</v>
      </c>
      <c r="K221" s="71">
        <f>IF(Source!BC148&lt;&gt; 0, Source!BC148, 1)</f>
        <v>2.96</v>
      </c>
      <c r="L221" s="73">
        <f>Source!P148</f>
        <v>1580</v>
      </c>
    </row>
    <row r="222" spans="1:82" ht="14.25" x14ac:dyDescent="0.2">
      <c r="A222" s="68"/>
      <c r="B222" s="68"/>
      <c r="C222" s="75" t="s">
        <v>592</v>
      </c>
      <c r="D222" s="76" t="s">
        <v>568</v>
      </c>
      <c r="E222" s="77">
        <f>Source!AQ148</f>
        <v>0.55000000000000004</v>
      </c>
      <c r="F222" s="77"/>
      <c r="G222" s="77">
        <f>ROUND(Source!U148, 7)</f>
        <v>2.2000000000000002</v>
      </c>
      <c r="H222" s="78"/>
      <c r="I222" s="79"/>
      <c r="J222" s="80"/>
      <c r="K222" s="79"/>
      <c r="L222" s="80"/>
    </row>
    <row r="223" spans="1:82" ht="14.25" x14ac:dyDescent="0.2">
      <c r="A223" s="68"/>
      <c r="B223" s="68"/>
      <c r="C223" s="68" t="s">
        <v>594</v>
      </c>
      <c r="D223" s="69"/>
      <c r="E223" s="70"/>
      <c r="F223" s="70"/>
      <c r="G223" s="70"/>
      <c r="H223" s="72">
        <f>H220+H221</f>
        <v>138.57000000000002</v>
      </c>
      <c r="I223" s="71"/>
      <c r="J223" s="73">
        <f>J220+J221</f>
        <v>554</v>
      </c>
      <c r="K223" s="71"/>
      <c r="L223" s="73">
        <f>L220+L221</f>
        <v>2621</v>
      </c>
    </row>
    <row r="224" spans="1:82" ht="14.25" x14ac:dyDescent="0.2">
      <c r="A224" s="68"/>
      <c r="B224" s="68"/>
      <c r="C224" s="68" t="s">
        <v>595</v>
      </c>
      <c r="D224" s="69"/>
      <c r="E224" s="70"/>
      <c r="F224" s="70"/>
      <c r="G224" s="70"/>
      <c r="H224" s="72"/>
      <c r="I224" s="71"/>
      <c r="J224" s="73">
        <f>SUM(S219:S227)+SUM(T219:T227)+SUM(X219:X227)+SUM(Y219:Y227)+SUM(Z219:Z227)</f>
        <v>20</v>
      </c>
      <c r="K224" s="71"/>
      <c r="L224" s="73">
        <f>SUM(AR219:AR227)+SUM(AS219:AS227)+SUM(AT219:AT227)+SUM(AU219:AU227)+SUM(AV219:AV227)</f>
        <v>1041</v>
      </c>
    </row>
    <row r="225" spans="1:82" ht="28.5" x14ac:dyDescent="0.2">
      <c r="A225" s="68"/>
      <c r="B225" s="68" t="s">
        <v>96</v>
      </c>
      <c r="C225" s="68" t="s">
        <v>605</v>
      </c>
      <c r="D225" s="69" t="s">
        <v>597</v>
      </c>
      <c r="E225" s="70">
        <f>Source!BZ148</f>
        <v>90</v>
      </c>
      <c r="F225" s="70"/>
      <c r="G225" s="70">
        <f>Source!AT148</f>
        <v>90</v>
      </c>
      <c r="H225" s="72"/>
      <c r="I225" s="71"/>
      <c r="J225" s="73">
        <f>SUM(AD219:AD227)</f>
        <v>18</v>
      </c>
      <c r="K225" s="71"/>
      <c r="L225" s="73">
        <f>SUM(AZ219:AZ227)</f>
        <v>937</v>
      </c>
    </row>
    <row r="226" spans="1:82" ht="28.5" x14ac:dyDescent="0.2">
      <c r="A226" s="75"/>
      <c r="B226" s="75" t="s">
        <v>97</v>
      </c>
      <c r="C226" s="75" t="s">
        <v>606</v>
      </c>
      <c r="D226" s="76" t="s">
        <v>597</v>
      </c>
      <c r="E226" s="77">
        <f>Source!CA148</f>
        <v>46</v>
      </c>
      <c r="F226" s="77"/>
      <c r="G226" s="77">
        <f>Source!AU148</f>
        <v>46</v>
      </c>
      <c r="H226" s="78"/>
      <c r="I226" s="79"/>
      <c r="J226" s="80">
        <f>SUM(AE219:AE227)</f>
        <v>9</v>
      </c>
      <c r="K226" s="79"/>
      <c r="L226" s="80">
        <f>SUM(BA219:BA227)</f>
        <v>479</v>
      </c>
    </row>
    <row r="227" spans="1:82" ht="15" x14ac:dyDescent="0.2">
      <c r="C227" s="83" t="s">
        <v>599</v>
      </c>
      <c r="D227" s="83"/>
      <c r="E227" s="83"/>
      <c r="F227" s="83"/>
      <c r="G227" s="83"/>
      <c r="H227" s="83"/>
      <c r="I227" s="84">
        <f>J220+J221+J225+J226</f>
        <v>581</v>
      </c>
      <c r="J227" s="84"/>
      <c r="K227" s="84">
        <f>L220+L221+L225+L226</f>
        <v>4037</v>
      </c>
      <c r="L227" s="84"/>
      <c r="O227" s="81">
        <f>J220+J221+J225+J226</f>
        <v>581</v>
      </c>
      <c r="P227">
        <f>0</f>
        <v>0</v>
      </c>
      <c r="R227" t="s">
        <v>600</v>
      </c>
      <c r="S227" s="81">
        <f>J220</f>
        <v>20</v>
      </c>
      <c r="U227" s="81">
        <f>J220</f>
        <v>20</v>
      </c>
      <c r="X227">
        <f>0</f>
        <v>0</v>
      </c>
      <c r="Z227" t="s">
        <v>600</v>
      </c>
      <c r="AA227" s="81">
        <f>J221</f>
        <v>534</v>
      </c>
      <c r="AD227">
        <f>ROUND((Source!AT148/100)*((ROUND(Source!AF148*Source!I148, 0)+ROUND(Source!AE148*Source!I148, 0))), 0)</f>
        <v>18</v>
      </c>
      <c r="AE227">
        <f>ROUND((Source!AU148/100)*((ROUND(Source!AF148*Source!I148, 0)+ROUND(Source!AE148*Source!I148, 0))), 0)</f>
        <v>9</v>
      </c>
      <c r="AN227" s="81">
        <f>L220+L221+L225+L226</f>
        <v>4037</v>
      </c>
      <c r="AO227">
        <f>0</f>
        <v>0</v>
      </c>
      <c r="AQ227" t="s">
        <v>600</v>
      </c>
      <c r="AR227" s="81">
        <f>L220</f>
        <v>1041</v>
      </c>
      <c r="AT227">
        <f>0</f>
        <v>0</v>
      </c>
      <c r="AV227" t="s">
        <v>600</v>
      </c>
      <c r="AW227" s="81">
        <f>L221</f>
        <v>1580</v>
      </c>
      <c r="AZ227">
        <f>Source!X148</f>
        <v>937</v>
      </c>
      <c r="BA227">
        <f>Source!Y148</f>
        <v>479</v>
      </c>
      <c r="BI227" s="81">
        <f>J220+J221+J225+J226</f>
        <v>581</v>
      </c>
      <c r="CD227">
        <v>2</v>
      </c>
    </row>
    <row r="228" spans="1:82" ht="28.5" x14ac:dyDescent="0.2">
      <c r="A228" s="87" t="s">
        <v>213</v>
      </c>
      <c r="B228" s="75" t="str">
        <f>Source!F150</f>
        <v>ТЦ_102_77_7705537580_05.12.2024_01</v>
      </c>
      <c r="C228" s="75" t="s">
        <v>609</v>
      </c>
      <c r="D228" s="76" t="str">
        <f>Source!H150</f>
        <v>шт.</v>
      </c>
      <c r="E228" s="77">
        <f>Source!K150</f>
        <v>8</v>
      </c>
      <c r="F228" s="77"/>
      <c r="G228" s="77">
        <f>Source!I150</f>
        <v>8</v>
      </c>
      <c r="H228" s="78">
        <f>Source!AL150</f>
        <v>32300</v>
      </c>
      <c r="I228" s="79"/>
      <c r="J228" s="80">
        <f>ROUND(L228/K228, 0)</f>
        <v>26749</v>
      </c>
      <c r="K228" s="79">
        <f>IF(Source!BC150&lt;&gt; 0, Source!BC150, 1)</f>
        <v>9.66</v>
      </c>
      <c r="L228" s="80">
        <f>Source!HG150</f>
        <v>258400</v>
      </c>
    </row>
    <row r="229" spans="1:82" ht="15" x14ac:dyDescent="0.2">
      <c r="C229" s="83" t="s">
        <v>599</v>
      </c>
      <c r="D229" s="83"/>
      <c r="E229" s="83"/>
      <c r="F229" s="83"/>
      <c r="G229" s="83"/>
      <c r="H229" s="83"/>
      <c r="I229" s="84">
        <f>J228</f>
        <v>26749</v>
      </c>
      <c r="J229" s="84"/>
      <c r="K229" s="84">
        <f>L228</f>
        <v>258400</v>
      </c>
      <c r="L229" s="84"/>
      <c r="O229" s="81">
        <f>J228</f>
        <v>26749</v>
      </c>
      <c r="P229">
        <f>0</f>
        <v>0</v>
      </c>
      <c r="R229" t="s">
        <v>600</v>
      </c>
      <c r="S229">
        <f>0</f>
        <v>0</v>
      </c>
      <c r="U229">
        <f>0</f>
        <v>0</v>
      </c>
      <c r="X229">
        <f>0</f>
        <v>0</v>
      </c>
      <c r="Z229" t="s">
        <v>600</v>
      </c>
      <c r="AA229" s="81">
        <f>J228</f>
        <v>26749</v>
      </c>
      <c r="AB229" s="81">
        <f>J228</f>
        <v>26749</v>
      </c>
      <c r="AD229">
        <f>ROUND((Source!AT150/100)*((ROUND(Source!AF150*Source!I150, 0)+ROUND(Source!AE150*Source!I150, 0))), 0)</f>
        <v>0</v>
      </c>
      <c r="AE229">
        <f>ROUND((Source!AU150/100)*((ROUND(Source!AF150*Source!I150, 0)+ROUND(Source!AE150*Source!I150, 0))), 0)</f>
        <v>0</v>
      </c>
      <c r="AN229" s="81">
        <f>L228</f>
        <v>258400</v>
      </c>
      <c r="AO229">
        <f>0</f>
        <v>0</v>
      </c>
      <c r="AQ229" t="s">
        <v>600</v>
      </c>
      <c r="AR229">
        <f>0</f>
        <v>0</v>
      </c>
      <c r="AT229">
        <f>0</f>
        <v>0</v>
      </c>
      <c r="AV229" t="s">
        <v>600</v>
      </c>
      <c r="AW229" s="81">
        <f>L228</f>
        <v>258400</v>
      </c>
      <c r="AX229" s="81">
        <f>L228</f>
        <v>258400</v>
      </c>
      <c r="AZ229">
        <f>Source!X150</f>
        <v>0</v>
      </c>
      <c r="BA229">
        <f>Source!Y150</f>
        <v>0</v>
      </c>
      <c r="BI229" s="81">
        <f>J228</f>
        <v>26749</v>
      </c>
      <c r="CD229">
        <v>2</v>
      </c>
    </row>
    <row r="230" spans="1:82" ht="42.75" x14ac:dyDescent="0.2">
      <c r="A230" s="67" t="s">
        <v>214</v>
      </c>
      <c r="B230" s="68" t="str">
        <f>Source!F156</f>
        <v>04-01-080-3</v>
      </c>
      <c r="C230" s="68" t="str">
        <f>Source!G156</f>
        <v>Демонтаж установки горизонтально направленного бурения: с тяговым усилием 100 тс (1000 кН)</v>
      </c>
      <c r="D230" s="69" t="str">
        <f>Source!H156</f>
        <v>ШТ</v>
      </c>
      <c r="E230" s="70">
        <f>Source!K156</f>
        <v>1</v>
      </c>
      <c r="F230" s="70"/>
      <c r="G230" s="70">
        <f>Source!I156</f>
        <v>1</v>
      </c>
      <c r="H230" s="72"/>
      <c r="I230" s="71"/>
      <c r="J230" s="73"/>
      <c r="K230" s="71"/>
      <c r="L230" s="73"/>
    </row>
    <row r="231" spans="1:82" ht="14.25" x14ac:dyDescent="0.2">
      <c r="A231" s="68"/>
      <c r="B231" s="71">
        <v>1</v>
      </c>
      <c r="C231" s="68" t="s">
        <v>589</v>
      </c>
      <c r="D231" s="69"/>
      <c r="E231" s="70"/>
      <c r="F231" s="70"/>
      <c r="G231" s="70"/>
      <c r="H231" s="72">
        <f>Source!AO156</f>
        <v>2.69</v>
      </c>
      <c r="I231" s="71"/>
      <c r="J231" s="73">
        <f>ROUND(Source!AF156*Source!I156, 0)</f>
        <v>3</v>
      </c>
      <c r="K231" s="71">
        <f>IF(Source!BA156&lt;&gt; 0, Source!BA156, 1)</f>
        <v>50.93</v>
      </c>
      <c r="L231" s="73">
        <f>Source!S156</f>
        <v>137</v>
      </c>
    </row>
    <row r="232" spans="1:82" ht="14.25" x14ac:dyDescent="0.2">
      <c r="A232" s="68"/>
      <c r="B232" s="71">
        <v>2</v>
      </c>
      <c r="C232" s="68" t="s">
        <v>590</v>
      </c>
      <c r="D232" s="69"/>
      <c r="E232" s="70"/>
      <c r="F232" s="70"/>
      <c r="G232" s="70"/>
      <c r="H232" s="72">
        <f>Source!AM156</f>
        <v>967.99</v>
      </c>
      <c r="I232" s="71"/>
      <c r="J232" s="73">
        <f>ROUND((((Source!ET156)-(Source!EU156))+Source!AE156)*Source!I156, 0)</f>
        <v>968</v>
      </c>
      <c r="K232" s="71">
        <f>IF(Source!BB156&lt;&gt; 0, Source!BB156, 1)</f>
        <v>4.59</v>
      </c>
      <c r="L232" s="73">
        <f>Source!Q156</f>
        <v>4443</v>
      </c>
    </row>
    <row r="233" spans="1:82" ht="14.25" x14ac:dyDescent="0.2">
      <c r="A233" s="68"/>
      <c r="B233" s="71">
        <v>3</v>
      </c>
      <c r="C233" s="68" t="s">
        <v>591</v>
      </c>
      <c r="D233" s="69"/>
      <c r="E233" s="70"/>
      <c r="F233" s="70"/>
      <c r="G233" s="70"/>
      <c r="H233" s="72">
        <f>Source!AN156</f>
        <v>7.81</v>
      </c>
      <c r="I233" s="71"/>
      <c r="J233" s="74">
        <f>ROUND(Source!AE156*Source!I156, 0)</f>
        <v>8</v>
      </c>
      <c r="K233" s="71">
        <f>IF(Source!BS156&lt;&gt; 0, Source!BS156, 1)</f>
        <v>50.93</v>
      </c>
      <c r="L233" s="74">
        <f>Source!R156</f>
        <v>398</v>
      </c>
    </row>
    <row r="234" spans="1:82" ht="14.25" x14ac:dyDescent="0.2">
      <c r="A234" s="68"/>
      <c r="B234" s="68"/>
      <c r="C234" s="68" t="s">
        <v>592</v>
      </c>
      <c r="D234" s="69" t="s">
        <v>568</v>
      </c>
      <c r="E234" s="70">
        <f>Source!AQ156</f>
        <v>0.28000000000000003</v>
      </c>
      <c r="F234" s="70"/>
      <c r="G234" s="70">
        <f>ROUND(Source!U156, 7)</f>
        <v>0.28000000000000003</v>
      </c>
      <c r="H234" s="72"/>
      <c r="I234" s="71"/>
      <c r="J234" s="73"/>
      <c r="K234" s="71"/>
      <c r="L234" s="73"/>
    </row>
    <row r="235" spans="1:82" ht="14.25" x14ac:dyDescent="0.2">
      <c r="A235" s="68"/>
      <c r="B235" s="68"/>
      <c r="C235" s="75" t="s">
        <v>593</v>
      </c>
      <c r="D235" s="76" t="s">
        <v>568</v>
      </c>
      <c r="E235" s="77">
        <f>Source!AR156</f>
        <v>0.56000000000000005</v>
      </c>
      <c r="F235" s="77"/>
      <c r="G235" s="77">
        <f>ROUND(Source!V156, 7)</f>
        <v>0.56000000000000005</v>
      </c>
      <c r="H235" s="78"/>
      <c r="I235" s="79"/>
      <c r="J235" s="80"/>
      <c r="K235" s="79"/>
      <c r="L235" s="80"/>
    </row>
    <row r="236" spans="1:82" ht="14.25" x14ac:dyDescent="0.2">
      <c r="A236" s="68"/>
      <c r="B236" s="68"/>
      <c r="C236" s="68" t="s">
        <v>594</v>
      </c>
      <c r="D236" s="69"/>
      <c r="E236" s="70"/>
      <c r="F236" s="70"/>
      <c r="G236" s="70"/>
      <c r="H236" s="72">
        <f>H231+H232</f>
        <v>970.68000000000006</v>
      </c>
      <c r="I236" s="71"/>
      <c r="J236" s="73">
        <f>J231+J232</f>
        <v>971</v>
      </c>
      <c r="K236" s="71"/>
      <c r="L236" s="73">
        <f>L231+L232</f>
        <v>4580</v>
      </c>
    </row>
    <row r="237" spans="1:82" ht="14.25" x14ac:dyDescent="0.2">
      <c r="A237" s="68"/>
      <c r="B237" s="68"/>
      <c r="C237" s="68" t="s">
        <v>595</v>
      </c>
      <c r="D237" s="69"/>
      <c r="E237" s="70"/>
      <c r="F237" s="70"/>
      <c r="G237" s="70"/>
      <c r="H237" s="72"/>
      <c r="I237" s="71"/>
      <c r="J237" s="73">
        <f>SUM(S230:S240)+SUM(T230:T240)+SUM(X230:X240)+SUM(Y230:Y240)+SUM(Z230:Z240)</f>
        <v>11</v>
      </c>
      <c r="K237" s="71"/>
      <c r="L237" s="73">
        <f>SUM(AR230:AR240)+SUM(AS230:AS240)+SUM(AT230:AT240)+SUM(AU230:AU240)+SUM(AV230:AV240)</f>
        <v>535</v>
      </c>
    </row>
    <row r="238" spans="1:82" ht="14.25" x14ac:dyDescent="0.2">
      <c r="A238" s="68"/>
      <c r="B238" s="68" t="s">
        <v>29</v>
      </c>
      <c r="C238" s="68" t="s">
        <v>596</v>
      </c>
      <c r="D238" s="69" t="s">
        <v>597</v>
      </c>
      <c r="E238" s="70">
        <f>Source!BZ156</f>
        <v>106</v>
      </c>
      <c r="F238" s="70"/>
      <c r="G238" s="70">
        <f>Source!AT156</f>
        <v>106</v>
      </c>
      <c r="H238" s="72"/>
      <c r="I238" s="71"/>
      <c r="J238" s="73">
        <f>SUM(AD230:AD240)</f>
        <v>12</v>
      </c>
      <c r="K238" s="71"/>
      <c r="L238" s="73">
        <f>SUM(AZ230:AZ240)</f>
        <v>567</v>
      </c>
    </row>
    <row r="239" spans="1:82" ht="14.25" x14ac:dyDescent="0.2">
      <c r="A239" s="75"/>
      <c r="B239" s="75" t="s">
        <v>30</v>
      </c>
      <c r="C239" s="75" t="s">
        <v>598</v>
      </c>
      <c r="D239" s="76" t="s">
        <v>597</v>
      </c>
      <c r="E239" s="77">
        <f>Source!CA156</f>
        <v>45</v>
      </c>
      <c r="F239" s="77"/>
      <c r="G239" s="77">
        <f>Source!AU156</f>
        <v>45</v>
      </c>
      <c r="H239" s="78"/>
      <c r="I239" s="79"/>
      <c r="J239" s="80">
        <f>SUM(AE230:AE240)</f>
        <v>5</v>
      </c>
      <c r="K239" s="79"/>
      <c r="L239" s="80">
        <f>SUM(BA230:BA240)</f>
        <v>241</v>
      </c>
    </row>
    <row r="240" spans="1:82" ht="15" x14ac:dyDescent="0.2">
      <c r="C240" s="83" t="s">
        <v>599</v>
      </c>
      <c r="D240" s="83"/>
      <c r="E240" s="83"/>
      <c r="F240" s="83"/>
      <c r="G240" s="83"/>
      <c r="H240" s="83"/>
      <c r="I240" s="84">
        <f>J231+J232+J238+J239</f>
        <v>988</v>
      </c>
      <c r="J240" s="84"/>
      <c r="K240" s="84">
        <f>L231+L232+L238+L239</f>
        <v>5388</v>
      </c>
      <c r="L240" s="84"/>
      <c r="O240" s="81">
        <f>J231+J232+J238+J239</f>
        <v>988</v>
      </c>
      <c r="P240" s="81">
        <f>J232</f>
        <v>968</v>
      </c>
      <c r="R240" t="s">
        <v>600</v>
      </c>
      <c r="S240" s="81">
        <f>J231</f>
        <v>3</v>
      </c>
      <c r="U240" s="81">
        <f>J231</f>
        <v>3</v>
      </c>
      <c r="X240" s="81">
        <f>J233</f>
        <v>8</v>
      </c>
      <c r="Z240" t="s">
        <v>600</v>
      </c>
      <c r="AA240">
        <f>0</f>
        <v>0</v>
      </c>
      <c r="AD240">
        <f>ROUND((Source!AT156/100)*((ROUND(Source!AF156*Source!I156, 0)+ROUND(Source!AE156*Source!I156, 0))), 0)</f>
        <v>12</v>
      </c>
      <c r="AE240">
        <f>ROUND((Source!AU156/100)*((ROUND(Source!AF156*Source!I156, 0)+ROUND(Source!AE156*Source!I156, 0))), 0)</f>
        <v>5</v>
      </c>
      <c r="AN240" s="81">
        <f>L231+L232+L238+L239</f>
        <v>5388</v>
      </c>
      <c r="AO240" s="81">
        <f>L232</f>
        <v>4443</v>
      </c>
      <c r="AQ240" t="s">
        <v>600</v>
      </c>
      <c r="AR240" s="81">
        <f>L231</f>
        <v>137</v>
      </c>
      <c r="AT240" s="81">
        <f>L233</f>
        <v>398</v>
      </c>
      <c r="AV240" t="s">
        <v>600</v>
      </c>
      <c r="AW240">
        <f>0</f>
        <v>0</v>
      </c>
      <c r="AZ240">
        <f>Source!X156</f>
        <v>567</v>
      </c>
      <c r="BA240">
        <f>Source!Y156</f>
        <v>241</v>
      </c>
      <c r="BH240" s="81">
        <f>J231+J232+J238+J239</f>
        <v>988</v>
      </c>
      <c r="CD240">
        <v>1</v>
      </c>
    </row>
    <row r="242" spans="1:12" ht="15" x14ac:dyDescent="0.2">
      <c r="A242" s="90"/>
      <c r="B242" s="91"/>
      <c r="C242" s="92" t="s">
        <v>610</v>
      </c>
      <c r="D242" s="92"/>
      <c r="E242" s="92"/>
      <c r="F242" s="92"/>
      <c r="G242" s="92"/>
      <c r="H242" s="92"/>
      <c r="I242" s="93"/>
      <c r="J242" s="94">
        <f>J244+J245+J251+J255</f>
        <v>3121151</v>
      </c>
      <c r="K242" s="95"/>
      <c r="L242" s="94">
        <f>L244+L245+L251+L255</f>
        <v>18007229</v>
      </c>
    </row>
    <row r="243" spans="1:12" ht="14.25" x14ac:dyDescent="0.2">
      <c r="A243" s="82"/>
      <c r="B243" s="88"/>
      <c r="C243" s="96" t="s">
        <v>611</v>
      </c>
      <c r="D243" s="89"/>
      <c r="E243" s="89"/>
      <c r="F243" s="89"/>
      <c r="G243" s="89"/>
      <c r="H243" s="89"/>
      <c r="I243" s="70"/>
      <c r="J243" s="73"/>
      <c r="K243" s="72"/>
      <c r="L243" s="73"/>
    </row>
    <row r="244" spans="1:12" ht="14.25" x14ac:dyDescent="0.2">
      <c r="A244" s="82"/>
      <c r="B244" s="88"/>
      <c r="C244" s="89" t="s">
        <v>612</v>
      </c>
      <c r="D244" s="89"/>
      <c r="E244" s="89"/>
      <c r="F244" s="89"/>
      <c r="G244" s="89"/>
      <c r="H244" s="89"/>
      <c r="I244" s="70"/>
      <c r="J244" s="73">
        <f>SUM(S162:S240)</f>
        <v>8851</v>
      </c>
      <c r="K244" s="72"/>
      <c r="L244" s="73">
        <f>SUM(AR162:AR240)</f>
        <v>450808</v>
      </c>
    </row>
    <row r="245" spans="1:12" ht="14.25" x14ac:dyDescent="0.2">
      <c r="A245" s="82"/>
      <c r="B245" s="88"/>
      <c r="C245" s="89" t="s">
        <v>613</v>
      </c>
      <c r="D245" s="89"/>
      <c r="E245" s="89"/>
      <c r="F245" s="89"/>
      <c r="G245" s="89"/>
      <c r="H245" s="89"/>
      <c r="I245" s="70"/>
      <c r="J245" s="73">
        <f>J247+J250</f>
        <v>1382174</v>
      </c>
      <c r="K245" s="72"/>
      <c r="L245" s="73">
        <f>L247+L250</f>
        <v>7653919</v>
      </c>
    </row>
    <row r="246" spans="1:12" ht="14.25" x14ac:dyDescent="0.2">
      <c r="A246" s="82"/>
      <c r="B246" s="88"/>
      <c r="C246" s="96" t="s">
        <v>614</v>
      </c>
      <c r="D246" s="89"/>
      <c r="E246" s="89"/>
      <c r="F246" s="89"/>
      <c r="G246" s="89"/>
      <c r="H246" s="89"/>
      <c r="I246" s="70"/>
      <c r="J246" s="73"/>
      <c r="K246" s="72"/>
      <c r="L246" s="73"/>
    </row>
    <row r="247" spans="1:12" ht="14.25" x14ac:dyDescent="0.2">
      <c r="A247" s="82"/>
      <c r="B247" s="88"/>
      <c r="C247" s="89" t="s">
        <v>615</v>
      </c>
      <c r="D247" s="89"/>
      <c r="E247" s="89"/>
      <c r="F247" s="89"/>
      <c r="G247" s="89"/>
      <c r="H247" s="89"/>
      <c r="I247" s="70"/>
      <c r="J247" s="73">
        <f>SUM(P162:P240)</f>
        <v>1382174</v>
      </c>
      <c r="K247" s="72"/>
      <c r="L247" s="73">
        <f>SUM(AO162:AO240)</f>
        <v>7653919</v>
      </c>
    </row>
    <row r="248" spans="1:12" ht="14.25" x14ac:dyDescent="0.2">
      <c r="A248" s="82"/>
      <c r="B248" s="88"/>
      <c r="C248" s="96" t="s">
        <v>616</v>
      </c>
      <c r="D248" s="89"/>
      <c r="E248" s="89"/>
      <c r="F248" s="89"/>
      <c r="G248" s="89"/>
      <c r="H248" s="89"/>
      <c r="I248" s="70"/>
      <c r="J248" s="73"/>
      <c r="K248" s="72"/>
      <c r="L248" s="73"/>
    </row>
    <row r="249" spans="1:12" ht="14.25" x14ac:dyDescent="0.2">
      <c r="A249" s="82"/>
      <c r="B249" s="88"/>
      <c r="C249" s="89" t="s">
        <v>617</v>
      </c>
      <c r="D249" s="89"/>
      <c r="E249" s="89"/>
      <c r="F249" s="89"/>
      <c r="G249" s="89"/>
      <c r="H249" s="89"/>
      <c r="I249" s="70"/>
      <c r="J249" s="73">
        <f>SUM(X162:X240)</f>
        <v>25134</v>
      </c>
      <c r="K249" s="72"/>
      <c r="L249" s="73">
        <f>SUM(AT162:AT240)</f>
        <v>1280072</v>
      </c>
    </row>
    <row r="250" spans="1:12" ht="14.25" hidden="1" x14ac:dyDescent="0.2">
      <c r="A250" s="82"/>
      <c r="B250" s="88"/>
      <c r="C250" s="89" t="s">
        <v>618</v>
      </c>
      <c r="D250" s="89"/>
      <c r="E250" s="89"/>
      <c r="F250" s="89"/>
      <c r="G250" s="89"/>
      <c r="H250" s="89"/>
      <c r="I250" s="70"/>
      <c r="J250" s="73">
        <f>SUM(Z162:Z240)</f>
        <v>0</v>
      </c>
      <c r="K250" s="72"/>
      <c r="L250" s="73">
        <f>SUM(AV162:AV240)</f>
        <v>0</v>
      </c>
    </row>
    <row r="251" spans="1:12" ht="14.25" x14ac:dyDescent="0.2">
      <c r="A251" s="82"/>
      <c r="B251" s="88"/>
      <c r="C251" s="89" t="s">
        <v>619</v>
      </c>
      <c r="D251" s="89"/>
      <c r="E251" s="89"/>
      <c r="F251" s="89"/>
      <c r="G251" s="89"/>
      <c r="H251" s="89"/>
      <c r="I251" s="70"/>
      <c r="J251" s="73">
        <f>J253+J254</f>
        <v>1730126</v>
      </c>
      <c r="K251" s="72"/>
      <c r="L251" s="73">
        <f>L253+L254</f>
        <v>9902502</v>
      </c>
    </row>
    <row r="252" spans="1:12" ht="14.25" x14ac:dyDescent="0.2">
      <c r="A252" s="82"/>
      <c r="B252" s="88"/>
      <c r="C252" s="96" t="s">
        <v>614</v>
      </c>
      <c r="D252" s="89"/>
      <c r="E252" s="89"/>
      <c r="F252" s="89"/>
      <c r="G252" s="89"/>
      <c r="H252" s="89"/>
      <c r="I252" s="70"/>
      <c r="J252" s="73"/>
      <c r="K252" s="72"/>
      <c r="L252" s="73"/>
    </row>
    <row r="253" spans="1:12" ht="14.25" x14ac:dyDescent="0.2">
      <c r="A253" s="82"/>
      <c r="B253" s="88"/>
      <c r="C253" s="89" t="s">
        <v>620</v>
      </c>
      <c r="D253" s="89"/>
      <c r="E253" s="89"/>
      <c r="F253" s="89"/>
      <c r="G253" s="89"/>
      <c r="H253" s="89"/>
      <c r="I253" s="70"/>
      <c r="J253" s="73">
        <f>SUM(AA162:AA240)-SUM(BJ162:BJ240)</f>
        <v>1730126</v>
      </c>
      <c r="K253" s="72"/>
      <c r="L253" s="73">
        <f>SUM(AW162:AW240)-SUM(BK162:BK240)</f>
        <v>9902502</v>
      </c>
    </row>
    <row r="254" spans="1:12" ht="14.25" hidden="1" x14ac:dyDescent="0.2">
      <c r="A254" s="82"/>
      <c r="B254" s="88"/>
      <c r="C254" s="89" t="s">
        <v>621</v>
      </c>
      <c r="D254" s="89"/>
      <c r="E254" s="89"/>
      <c r="F254" s="89"/>
      <c r="G254" s="89"/>
      <c r="H254" s="89"/>
      <c r="I254" s="70"/>
      <c r="J254" s="73">
        <f>SUM(BC162:BC240)</f>
        <v>0</v>
      </c>
      <c r="K254" s="72"/>
      <c r="L254" s="73">
        <f>SUM(BC162:BC240)</f>
        <v>0</v>
      </c>
    </row>
    <row r="255" spans="1:12" ht="14.25" hidden="1" x14ac:dyDescent="0.2">
      <c r="A255" s="82"/>
      <c r="B255" s="88"/>
      <c r="C255" s="89" t="s">
        <v>622</v>
      </c>
      <c r="D255" s="89"/>
      <c r="E255" s="89"/>
      <c r="F255" s="89"/>
      <c r="G255" s="89"/>
      <c r="H255" s="89"/>
      <c r="I255" s="70"/>
      <c r="J255" s="73">
        <f>SUM(AF162:AF240)</f>
        <v>0</v>
      </c>
      <c r="K255" s="72"/>
      <c r="L255" s="73">
        <f>SUM(BB162:BB240)</f>
        <v>0</v>
      </c>
    </row>
    <row r="256" spans="1:12" ht="14.25" x14ac:dyDescent="0.2">
      <c r="A256" s="82"/>
      <c r="B256" s="88"/>
      <c r="C256" s="89" t="s">
        <v>623</v>
      </c>
      <c r="D256" s="89"/>
      <c r="E256" s="89"/>
      <c r="F256" s="89"/>
      <c r="G256" s="89"/>
      <c r="H256" s="89"/>
      <c r="I256" s="70"/>
      <c r="J256" s="73">
        <f>SUM(S162:S240)+SUM(X162:X240)+SUM(Z162:Z240)</f>
        <v>33985</v>
      </c>
      <c r="K256" s="72"/>
      <c r="L256" s="73">
        <f>SUM(AR162:AR240)+SUM(AT162:AT240)+SUM(AV162:AV240)</f>
        <v>1730880</v>
      </c>
    </row>
    <row r="257" spans="1:12" ht="14.25" x14ac:dyDescent="0.2">
      <c r="A257" s="82"/>
      <c r="B257" s="88"/>
      <c r="C257" s="89" t="s">
        <v>624</v>
      </c>
      <c r="D257" s="89"/>
      <c r="E257" s="89"/>
      <c r="F257" s="89"/>
      <c r="G257" s="89"/>
      <c r="H257" s="89"/>
      <c r="I257" s="70"/>
      <c r="J257" s="73">
        <f>SUM(AD162:AD240)</f>
        <v>36020</v>
      </c>
      <c r="K257" s="72"/>
      <c r="L257" s="73">
        <f>SUM(AZ162:AZ240)</f>
        <v>1834417</v>
      </c>
    </row>
    <row r="258" spans="1:12" ht="14.25" x14ac:dyDescent="0.2">
      <c r="A258" s="82"/>
      <c r="B258" s="88"/>
      <c r="C258" s="89" t="s">
        <v>625</v>
      </c>
      <c r="D258" s="89"/>
      <c r="E258" s="89"/>
      <c r="F258" s="89"/>
      <c r="G258" s="89"/>
      <c r="H258" s="89"/>
      <c r="I258" s="70"/>
      <c r="J258" s="73">
        <f>SUM(AE162:AE240)</f>
        <v>15293</v>
      </c>
      <c r="K258" s="72"/>
      <c r="L258" s="73">
        <f>SUM(BA162:BA240)</f>
        <v>778916</v>
      </c>
    </row>
    <row r="259" spans="1:12" ht="14.25" hidden="1" x14ac:dyDescent="0.2">
      <c r="A259" s="82"/>
      <c r="B259" s="88"/>
      <c r="C259" s="89" t="s">
        <v>626</v>
      </c>
      <c r="D259" s="89"/>
      <c r="E259" s="89"/>
      <c r="F259" s="89"/>
      <c r="G259" s="89"/>
      <c r="H259" s="89"/>
      <c r="I259" s="70"/>
      <c r="J259" s="73">
        <f>J261+J262</f>
        <v>0</v>
      </c>
      <c r="K259" s="72"/>
      <c r="L259" s="73">
        <f>L261+L262</f>
        <v>0</v>
      </c>
    </row>
    <row r="260" spans="1:12" ht="14.25" hidden="1" x14ac:dyDescent="0.2">
      <c r="A260" s="82"/>
      <c r="B260" s="88"/>
      <c r="C260" s="96" t="s">
        <v>611</v>
      </c>
      <c r="D260" s="89"/>
      <c r="E260" s="89"/>
      <c r="F260" s="89"/>
      <c r="G260" s="89"/>
      <c r="H260" s="89"/>
      <c r="I260" s="70"/>
      <c r="J260" s="73"/>
      <c r="K260" s="72"/>
      <c r="L260" s="73"/>
    </row>
    <row r="261" spans="1:12" ht="14.25" hidden="1" x14ac:dyDescent="0.2">
      <c r="A261" s="82"/>
      <c r="B261" s="88"/>
      <c r="C261" s="89" t="s">
        <v>627</v>
      </c>
      <c r="D261" s="89"/>
      <c r="E261" s="89"/>
      <c r="F261" s="89"/>
      <c r="G261" s="89"/>
      <c r="H261" s="89"/>
      <c r="I261" s="70"/>
      <c r="J261" s="73">
        <f>SUM(BJ162:BJ240)</f>
        <v>0</v>
      </c>
      <c r="K261" s="72"/>
      <c r="L261" s="73">
        <f>SUM(BK162:BK240)</f>
        <v>0</v>
      </c>
    </row>
    <row r="262" spans="1:12" ht="14.25" hidden="1" x14ac:dyDescent="0.2">
      <c r="A262" s="82"/>
      <c r="B262" s="88"/>
      <c r="C262" s="89" t="s">
        <v>628</v>
      </c>
      <c r="D262" s="89"/>
      <c r="E262" s="89"/>
      <c r="F262" s="89"/>
      <c r="G262" s="89"/>
      <c r="H262" s="89"/>
      <c r="I262" s="70"/>
      <c r="J262" s="73">
        <f>SUM(AH162:AH240)</f>
        <v>0</v>
      </c>
      <c r="K262" s="72"/>
      <c r="L262" s="73">
        <f>SUM(BD162:BD240)</f>
        <v>0</v>
      </c>
    </row>
    <row r="263" spans="1:12" ht="14.25" hidden="1" x14ac:dyDescent="0.2">
      <c r="A263" s="82"/>
      <c r="B263" s="88"/>
      <c r="C263" s="89" t="s">
        <v>629</v>
      </c>
      <c r="D263" s="89"/>
      <c r="E263" s="89"/>
      <c r="F263" s="89"/>
      <c r="G263" s="89"/>
      <c r="H263" s="89"/>
      <c r="I263" s="70"/>
      <c r="J263" s="73">
        <f>SUM(BL162:BL240)</f>
        <v>0</v>
      </c>
      <c r="K263" s="72"/>
      <c r="L263" s="73"/>
    </row>
    <row r="264" spans="1:12" ht="14.25" hidden="1" x14ac:dyDescent="0.2">
      <c r="A264" s="82"/>
      <c r="B264" s="88"/>
      <c r="C264" s="89" t="s">
        <v>630</v>
      </c>
      <c r="D264" s="89"/>
      <c r="E264" s="89"/>
      <c r="F264" s="89"/>
      <c r="G264" s="89"/>
      <c r="H264" s="89"/>
      <c r="I264" s="70"/>
      <c r="J264" s="73">
        <f>SUM(BN162:BN240)</f>
        <v>0</v>
      </c>
      <c r="K264" s="72"/>
      <c r="L264" s="73">
        <f>SUM(BO162:BO240)</f>
        <v>0</v>
      </c>
    </row>
    <row r="265" spans="1:12" ht="15" x14ac:dyDescent="0.2">
      <c r="A265" s="90"/>
      <c r="B265" s="91"/>
      <c r="C265" s="92" t="s">
        <v>631</v>
      </c>
      <c r="D265" s="92"/>
      <c r="E265" s="92"/>
      <c r="F265" s="92"/>
      <c r="G265" s="92"/>
      <c r="H265" s="92"/>
      <c r="I265" s="93"/>
      <c r="J265" s="94">
        <f>J242+J257+J258+J259+J263+J264</f>
        <v>3172464</v>
      </c>
      <c r="K265" s="95"/>
      <c r="L265" s="94">
        <f>L242+L257+L258+L259+L263+L264</f>
        <v>20620562</v>
      </c>
    </row>
    <row r="266" spans="1:12" ht="14.25" x14ac:dyDescent="0.2">
      <c r="A266" s="82"/>
      <c r="B266" s="88"/>
      <c r="C266" s="96" t="s">
        <v>632</v>
      </c>
      <c r="D266" s="89"/>
      <c r="E266" s="89"/>
      <c r="F266" s="89"/>
      <c r="G266" s="89"/>
      <c r="H266" s="89"/>
      <c r="I266" s="70"/>
      <c r="J266" s="73"/>
      <c r="K266" s="72"/>
      <c r="L266" s="73"/>
    </row>
    <row r="267" spans="1:12" ht="14.25" x14ac:dyDescent="0.2">
      <c r="A267" s="82"/>
      <c r="B267" s="88"/>
      <c r="C267" s="89" t="s">
        <v>633</v>
      </c>
      <c r="D267" s="89"/>
      <c r="E267" s="89"/>
      <c r="F267" s="89"/>
      <c r="G267" s="89"/>
      <c r="H267" s="89"/>
      <c r="I267" s="70"/>
      <c r="J267" s="73">
        <f>SUM(AB162:AB240)</f>
        <v>295406</v>
      </c>
      <c r="K267" s="72"/>
      <c r="L267" s="73">
        <f>SUM(AX162:AX240)</f>
        <v>2853627</v>
      </c>
    </row>
    <row r="268" spans="1:12" ht="14.25" hidden="1" x14ac:dyDescent="0.2">
      <c r="A268" s="82"/>
      <c r="B268" s="88"/>
      <c r="C268" s="89" t="s">
        <v>634</v>
      </c>
      <c r="D268" s="89"/>
      <c r="E268" s="89"/>
      <c r="F268" s="89"/>
      <c r="G268" s="89"/>
      <c r="H268" s="89"/>
      <c r="I268" s="70"/>
      <c r="J268" s="73">
        <f>SUM(AC162:AC240)</f>
        <v>0</v>
      </c>
      <c r="K268" s="72"/>
      <c r="L268" s="73">
        <f>SUM(AY162:AY240)</f>
        <v>0</v>
      </c>
    </row>
    <row r="269" spans="1:12" ht="14.25" x14ac:dyDescent="0.2">
      <c r="A269" s="82"/>
      <c r="B269" s="88"/>
      <c r="C269" s="89" t="s">
        <v>635</v>
      </c>
      <c r="D269" s="89"/>
      <c r="E269" s="89"/>
      <c r="F269" s="97"/>
      <c r="G269" s="98">
        <f>Source!P180</f>
        <v>867.39300000000003</v>
      </c>
      <c r="H269" s="82"/>
      <c r="I269" s="82"/>
      <c r="J269" s="82"/>
      <c r="K269" s="82"/>
      <c r="L269" s="82"/>
    </row>
    <row r="270" spans="1:12" ht="14.25" x14ac:dyDescent="0.2">
      <c r="A270" s="82"/>
      <c r="B270" s="88"/>
      <c r="C270" s="89" t="s">
        <v>636</v>
      </c>
      <c r="D270" s="89"/>
      <c r="E270" s="89"/>
      <c r="F270" s="97"/>
      <c r="G270" s="98">
        <f>Source!P181</f>
        <v>1828.3230000000001</v>
      </c>
      <c r="H270" s="82"/>
      <c r="I270" s="82"/>
      <c r="J270" s="82"/>
      <c r="K270" s="82"/>
      <c r="L270" s="82"/>
    </row>
    <row r="273" spans="1:82" ht="16.5" x14ac:dyDescent="0.2">
      <c r="A273" s="66" t="s">
        <v>640</v>
      </c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</row>
    <row r="274" spans="1:82" ht="42.75" x14ac:dyDescent="0.2">
      <c r="A274" s="67" t="s">
        <v>214</v>
      </c>
      <c r="B274" s="68" t="str">
        <f>Source!F193</f>
        <v>04-01-079-3</v>
      </c>
      <c r="C274" s="68" t="str">
        <f>Source!G193</f>
        <v>Монтаж установки горизонтально направленного бурения: с тяговым усилием 100 тс (1000 кН)</v>
      </c>
      <c r="D274" s="69" t="str">
        <f>Source!H193</f>
        <v>ШТ</v>
      </c>
      <c r="E274" s="70">
        <f>Source!K193</f>
        <v>1</v>
      </c>
      <c r="F274" s="70"/>
      <c r="G274" s="70">
        <f>Source!I193</f>
        <v>1</v>
      </c>
      <c r="H274" s="72"/>
      <c r="I274" s="71"/>
      <c r="J274" s="73"/>
      <c r="K274" s="71"/>
      <c r="L274" s="73"/>
    </row>
    <row r="275" spans="1:82" ht="14.25" x14ac:dyDescent="0.2">
      <c r="A275" s="68"/>
      <c r="B275" s="71">
        <v>1</v>
      </c>
      <c r="C275" s="68" t="s">
        <v>589</v>
      </c>
      <c r="D275" s="69"/>
      <c r="E275" s="70"/>
      <c r="F275" s="70"/>
      <c r="G275" s="70"/>
      <c r="H275" s="72">
        <f>Source!AO193</f>
        <v>8.4700000000000006</v>
      </c>
      <c r="I275" s="71"/>
      <c r="J275" s="73">
        <f>ROUND(Source!AF193*Source!I193, 0)</f>
        <v>8</v>
      </c>
      <c r="K275" s="71">
        <f>IF(Source!BA193&lt;&gt; 0, Source!BA193, 1)</f>
        <v>50.93</v>
      </c>
      <c r="L275" s="73">
        <f>Source!S193</f>
        <v>431</v>
      </c>
    </row>
    <row r="276" spans="1:82" ht="14.25" x14ac:dyDescent="0.2">
      <c r="A276" s="68"/>
      <c r="B276" s="71">
        <v>2</v>
      </c>
      <c r="C276" s="68" t="s">
        <v>590</v>
      </c>
      <c r="D276" s="69"/>
      <c r="E276" s="70"/>
      <c r="F276" s="70"/>
      <c r="G276" s="70"/>
      <c r="H276" s="72">
        <f>Source!AM193</f>
        <v>3125.45</v>
      </c>
      <c r="I276" s="71"/>
      <c r="J276" s="73">
        <f>ROUND((((Source!ET193)-(Source!EU193))+Source!AE193)*Source!I193, 0)</f>
        <v>3125</v>
      </c>
      <c r="K276" s="71">
        <f>IF(Source!BB193&lt;&gt; 0, Source!BB193, 1)</f>
        <v>4.7699999999999996</v>
      </c>
      <c r="L276" s="73">
        <f>Source!Q193</f>
        <v>14908</v>
      </c>
    </row>
    <row r="277" spans="1:82" ht="14.25" x14ac:dyDescent="0.2">
      <c r="A277" s="68"/>
      <c r="B277" s="71">
        <v>3</v>
      </c>
      <c r="C277" s="68" t="s">
        <v>591</v>
      </c>
      <c r="D277" s="69"/>
      <c r="E277" s="70"/>
      <c r="F277" s="70"/>
      <c r="G277" s="70"/>
      <c r="H277" s="72">
        <f>Source!AN193</f>
        <v>34.130000000000003</v>
      </c>
      <c r="I277" s="71"/>
      <c r="J277" s="74">
        <f>ROUND(Source!AE193*Source!I193, 0)</f>
        <v>34</v>
      </c>
      <c r="K277" s="71">
        <f>IF(Source!BS193&lt;&gt; 0, Source!BS193, 1)</f>
        <v>50.93</v>
      </c>
      <c r="L277" s="74">
        <f>Source!R193</f>
        <v>1738</v>
      </c>
    </row>
    <row r="278" spans="1:82" ht="14.25" x14ac:dyDescent="0.2">
      <c r="A278" s="68"/>
      <c r="B278" s="68"/>
      <c r="C278" s="68" t="s">
        <v>592</v>
      </c>
      <c r="D278" s="69" t="s">
        <v>568</v>
      </c>
      <c r="E278" s="70">
        <f>Source!AQ193</f>
        <v>0.88</v>
      </c>
      <c r="F278" s="70"/>
      <c r="G278" s="70">
        <f>ROUND(Source!U193, 7)</f>
        <v>0.88</v>
      </c>
      <c r="H278" s="72"/>
      <c r="I278" s="71"/>
      <c r="J278" s="73"/>
      <c r="K278" s="71"/>
      <c r="L278" s="73"/>
    </row>
    <row r="279" spans="1:82" ht="14.25" x14ac:dyDescent="0.2">
      <c r="A279" s="68"/>
      <c r="B279" s="68"/>
      <c r="C279" s="75" t="s">
        <v>593</v>
      </c>
      <c r="D279" s="76" t="s">
        <v>568</v>
      </c>
      <c r="E279" s="77">
        <f>Source!AR193</f>
        <v>2.59</v>
      </c>
      <c r="F279" s="77"/>
      <c r="G279" s="77">
        <f>ROUND(Source!V193, 7)</f>
        <v>2.59</v>
      </c>
      <c r="H279" s="78"/>
      <c r="I279" s="79"/>
      <c r="J279" s="80"/>
      <c r="K279" s="79"/>
      <c r="L279" s="80"/>
    </row>
    <row r="280" spans="1:82" ht="14.25" x14ac:dyDescent="0.2">
      <c r="A280" s="68"/>
      <c r="B280" s="68"/>
      <c r="C280" s="68" t="s">
        <v>594</v>
      </c>
      <c r="D280" s="69"/>
      <c r="E280" s="70"/>
      <c r="F280" s="70"/>
      <c r="G280" s="70"/>
      <c r="H280" s="72">
        <f>H275+H276</f>
        <v>3133.9199999999996</v>
      </c>
      <c r="I280" s="71"/>
      <c r="J280" s="73">
        <f>J275+J276</f>
        <v>3133</v>
      </c>
      <c r="K280" s="71"/>
      <c r="L280" s="73">
        <f>L275+L276</f>
        <v>15339</v>
      </c>
    </row>
    <row r="281" spans="1:82" ht="14.25" x14ac:dyDescent="0.2">
      <c r="A281" s="68"/>
      <c r="B281" s="68"/>
      <c r="C281" s="68" t="s">
        <v>595</v>
      </c>
      <c r="D281" s="69"/>
      <c r="E281" s="70"/>
      <c r="F281" s="70"/>
      <c r="G281" s="70"/>
      <c r="H281" s="72"/>
      <c r="I281" s="71"/>
      <c r="J281" s="73">
        <f>SUM(S274:S284)+SUM(T274:T284)+SUM(X274:X284)+SUM(Y274:Y284)+SUM(Z274:Z284)</f>
        <v>42</v>
      </c>
      <c r="K281" s="71"/>
      <c r="L281" s="73">
        <f>SUM(AR274:AR284)+SUM(AS274:AS284)+SUM(AT274:AT284)+SUM(AU274:AU284)+SUM(AV274:AV284)</f>
        <v>2169</v>
      </c>
    </row>
    <row r="282" spans="1:82" ht="14.25" x14ac:dyDescent="0.2">
      <c r="A282" s="68"/>
      <c r="B282" s="68" t="s">
        <v>29</v>
      </c>
      <c r="C282" s="68" t="s">
        <v>596</v>
      </c>
      <c r="D282" s="69" t="s">
        <v>597</v>
      </c>
      <c r="E282" s="70">
        <f>Source!BZ193</f>
        <v>106</v>
      </c>
      <c r="F282" s="70"/>
      <c r="G282" s="70">
        <f>Source!AT193</f>
        <v>106</v>
      </c>
      <c r="H282" s="72"/>
      <c r="I282" s="71"/>
      <c r="J282" s="73">
        <f>SUM(AD274:AD284)</f>
        <v>45</v>
      </c>
      <c r="K282" s="71"/>
      <c r="L282" s="73">
        <f>SUM(AZ274:AZ284)</f>
        <v>2299</v>
      </c>
    </row>
    <row r="283" spans="1:82" ht="14.25" x14ac:dyDescent="0.2">
      <c r="A283" s="75"/>
      <c r="B283" s="75" t="s">
        <v>30</v>
      </c>
      <c r="C283" s="75" t="s">
        <v>598</v>
      </c>
      <c r="D283" s="76" t="s">
        <v>597</v>
      </c>
      <c r="E283" s="77">
        <f>Source!CA193</f>
        <v>45</v>
      </c>
      <c r="F283" s="77"/>
      <c r="G283" s="77">
        <f>Source!AU193</f>
        <v>45</v>
      </c>
      <c r="H283" s="78"/>
      <c r="I283" s="79"/>
      <c r="J283" s="80">
        <f>SUM(AE274:AE284)</f>
        <v>19</v>
      </c>
      <c r="K283" s="79"/>
      <c r="L283" s="80">
        <f>SUM(BA274:BA284)</f>
        <v>976</v>
      </c>
    </row>
    <row r="284" spans="1:82" ht="15" x14ac:dyDescent="0.2">
      <c r="C284" s="83" t="s">
        <v>599</v>
      </c>
      <c r="D284" s="83"/>
      <c r="E284" s="83"/>
      <c r="F284" s="83"/>
      <c r="G284" s="83"/>
      <c r="H284" s="83"/>
      <c r="I284" s="84">
        <f>J275+J276+J282+J283</f>
        <v>3197</v>
      </c>
      <c r="J284" s="84"/>
      <c r="K284" s="84">
        <f>L275+L276+L282+L283</f>
        <v>18614</v>
      </c>
      <c r="L284" s="84"/>
      <c r="O284" s="81">
        <f>J275+J276+J282+J283</f>
        <v>3197</v>
      </c>
      <c r="P284" s="81">
        <f>J276</f>
        <v>3125</v>
      </c>
      <c r="R284" t="s">
        <v>600</v>
      </c>
      <c r="S284" s="81">
        <f>J275</f>
        <v>8</v>
      </c>
      <c r="U284" s="81">
        <f>J275</f>
        <v>8</v>
      </c>
      <c r="X284" s="81">
        <f>J277</f>
        <v>34</v>
      </c>
      <c r="Z284" t="s">
        <v>600</v>
      </c>
      <c r="AA284">
        <f>0</f>
        <v>0</v>
      </c>
      <c r="AD284">
        <f>ROUND((Source!AT193/100)*((ROUND(Source!AF193*Source!I193, 0)+ROUND(Source!AE193*Source!I193, 0))), 0)</f>
        <v>45</v>
      </c>
      <c r="AE284">
        <f>ROUND((Source!AU193/100)*((ROUND(Source!AF193*Source!I193, 0)+ROUND(Source!AE193*Source!I193, 0))), 0)</f>
        <v>19</v>
      </c>
      <c r="AN284" s="81">
        <f>L275+L276+L282+L283</f>
        <v>18614</v>
      </c>
      <c r="AO284" s="81">
        <f>L276</f>
        <v>14908</v>
      </c>
      <c r="AQ284" t="s">
        <v>600</v>
      </c>
      <c r="AR284" s="81">
        <f>L275</f>
        <v>431</v>
      </c>
      <c r="AT284" s="81">
        <f>L277</f>
        <v>1738</v>
      </c>
      <c r="AV284" t="s">
        <v>600</v>
      </c>
      <c r="AW284">
        <f>0</f>
        <v>0</v>
      </c>
      <c r="AZ284">
        <f>Source!X193</f>
        <v>2299</v>
      </c>
      <c r="BA284">
        <f>Source!Y193</f>
        <v>976</v>
      </c>
      <c r="BH284" s="81">
        <f>J275+J276+J282+J283</f>
        <v>3197</v>
      </c>
      <c r="CD284">
        <v>1</v>
      </c>
    </row>
    <row r="285" spans="1:82" ht="99.75" x14ac:dyDescent="0.2">
      <c r="A285" s="67" t="s">
        <v>216</v>
      </c>
      <c r="B285" s="68" t="str">
        <f>Source!F195</f>
        <v>04-01-087-3</v>
      </c>
      <c r="C285" s="68" t="str">
        <f>Source!G195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285" s="69" t="str">
        <f>Source!H195</f>
        <v>м</v>
      </c>
      <c r="E285" s="70">
        <f>Source!K195</f>
        <v>577.4</v>
      </c>
      <c r="F285" s="70"/>
      <c r="G285" s="70">
        <f>Source!I195</f>
        <v>577.4</v>
      </c>
      <c r="H285" s="72"/>
      <c r="I285" s="71"/>
      <c r="J285" s="73"/>
      <c r="K285" s="71"/>
      <c r="L285" s="73"/>
    </row>
    <row r="286" spans="1:82" ht="14.25" x14ac:dyDescent="0.2">
      <c r="A286" s="68"/>
      <c r="B286" s="71">
        <v>1</v>
      </c>
      <c r="C286" s="68" t="s">
        <v>589</v>
      </c>
      <c r="D286" s="69"/>
      <c r="E286" s="70"/>
      <c r="F286" s="70"/>
      <c r="G286" s="70"/>
      <c r="H286" s="72">
        <f>Source!AO195</f>
        <v>37.47</v>
      </c>
      <c r="I286" s="71"/>
      <c r="J286" s="73">
        <f>ROUND(Source!AF195*Source!I195, 0)</f>
        <v>21635</v>
      </c>
      <c r="K286" s="71">
        <f>IF(Source!BA195&lt;&gt; 0, Source!BA195, 1)</f>
        <v>50.93</v>
      </c>
      <c r="L286" s="73">
        <f>Source!S195</f>
        <v>1101880</v>
      </c>
    </row>
    <row r="287" spans="1:82" ht="14.25" x14ac:dyDescent="0.2">
      <c r="A287" s="68"/>
      <c r="B287" s="71">
        <v>2</v>
      </c>
      <c r="C287" s="68" t="s">
        <v>590</v>
      </c>
      <c r="D287" s="69"/>
      <c r="E287" s="70"/>
      <c r="F287" s="70"/>
      <c r="G287" s="70"/>
      <c r="H287" s="72">
        <f>Source!AM195</f>
        <v>5866.67</v>
      </c>
      <c r="I287" s="71"/>
      <c r="J287" s="73">
        <f>ROUND((((Source!ET195)-(Source!EU195))+Source!AE195)*Source!I195, 0)</f>
        <v>3387415</v>
      </c>
      <c r="K287" s="71">
        <f>IF(Source!BB195&lt;&gt; 0, Source!BB195, 1)</f>
        <v>5.54</v>
      </c>
      <c r="L287" s="73">
        <f>Source!Q195</f>
        <v>18766281</v>
      </c>
    </row>
    <row r="288" spans="1:82" ht="14.25" x14ac:dyDescent="0.2">
      <c r="A288" s="68"/>
      <c r="B288" s="71">
        <v>3</v>
      </c>
      <c r="C288" s="68" t="s">
        <v>591</v>
      </c>
      <c r="D288" s="69"/>
      <c r="E288" s="70"/>
      <c r="F288" s="70"/>
      <c r="G288" s="70"/>
      <c r="H288" s="72">
        <f>Source!AN195</f>
        <v>106.82</v>
      </c>
      <c r="I288" s="71"/>
      <c r="J288" s="74">
        <f>ROUND(Source!AE195*Source!I195, 0)</f>
        <v>61678</v>
      </c>
      <c r="K288" s="71">
        <f>IF(Source!BS195&lt;&gt; 0, Source!BS195, 1)</f>
        <v>50.93</v>
      </c>
      <c r="L288" s="74">
        <f>Source!R195</f>
        <v>3141254</v>
      </c>
    </row>
    <row r="289" spans="1:82" ht="14.25" x14ac:dyDescent="0.2">
      <c r="A289" s="68"/>
      <c r="B289" s="71">
        <v>4</v>
      </c>
      <c r="C289" s="68" t="s">
        <v>601</v>
      </c>
      <c r="D289" s="69"/>
      <c r="E289" s="70"/>
      <c r="F289" s="70"/>
      <c r="G289" s="70"/>
      <c r="H289" s="72">
        <f>Source!AL195</f>
        <v>27.44</v>
      </c>
      <c r="I289" s="71"/>
      <c r="J289" s="73">
        <f>ROUND(Source!AC195*Source!I195, 0)</f>
        <v>15844</v>
      </c>
      <c r="K289" s="71">
        <f>IF(Source!BC195&lt;&gt; 0, Source!BC195, 1)</f>
        <v>15.75</v>
      </c>
      <c r="L289" s="73">
        <f>Source!P195</f>
        <v>249541</v>
      </c>
    </row>
    <row r="290" spans="1:82" ht="14.25" x14ac:dyDescent="0.2">
      <c r="A290" s="68"/>
      <c r="B290" s="68"/>
      <c r="C290" s="68" t="s">
        <v>592</v>
      </c>
      <c r="D290" s="69" t="s">
        <v>568</v>
      </c>
      <c r="E290" s="70">
        <f>Source!AQ195</f>
        <v>3.67</v>
      </c>
      <c r="F290" s="70"/>
      <c r="G290" s="70">
        <f>ROUND(Source!U195, 7)</f>
        <v>2119.058</v>
      </c>
      <c r="H290" s="72"/>
      <c r="I290" s="71"/>
      <c r="J290" s="73"/>
      <c r="K290" s="71"/>
      <c r="L290" s="73"/>
    </row>
    <row r="291" spans="1:82" ht="14.25" x14ac:dyDescent="0.2">
      <c r="A291" s="68"/>
      <c r="B291" s="68"/>
      <c r="C291" s="75" t="s">
        <v>593</v>
      </c>
      <c r="D291" s="76" t="s">
        <v>568</v>
      </c>
      <c r="E291" s="77">
        <f>Source!AR195</f>
        <v>7.77</v>
      </c>
      <c r="F291" s="77"/>
      <c r="G291" s="77">
        <f>ROUND(Source!V195, 7)</f>
        <v>4486.3980000000001</v>
      </c>
      <c r="H291" s="78"/>
      <c r="I291" s="79"/>
      <c r="J291" s="80"/>
      <c r="K291" s="79"/>
      <c r="L291" s="80"/>
    </row>
    <row r="292" spans="1:82" ht="14.25" x14ac:dyDescent="0.2">
      <c r="A292" s="68"/>
      <c r="B292" s="68"/>
      <c r="C292" s="68" t="s">
        <v>594</v>
      </c>
      <c r="D292" s="69"/>
      <c r="E292" s="70"/>
      <c r="F292" s="70"/>
      <c r="G292" s="70"/>
      <c r="H292" s="72">
        <f>H286+H287+H289</f>
        <v>5931.58</v>
      </c>
      <c r="I292" s="71"/>
      <c r="J292" s="73">
        <f>J286+J287+J289</f>
        <v>3424894</v>
      </c>
      <c r="K292" s="71"/>
      <c r="L292" s="73">
        <f>L286+L287+L289</f>
        <v>20117702</v>
      </c>
    </row>
    <row r="293" spans="1:82" ht="28.5" x14ac:dyDescent="0.2">
      <c r="A293" s="67" t="s">
        <v>641</v>
      </c>
      <c r="B293" s="68" t="str">
        <f>Source!F197</f>
        <v>110-0199</v>
      </c>
      <c r="C293" s="68" t="str">
        <f>Source!G197</f>
        <v>Полимер для стабилизации буровых скважин EZ MUD</v>
      </c>
      <c r="D293" s="69" t="str">
        <f>Source!H197</f>
        <v>т</v>
      </c>
      <c r="E293" s="70">
        <f>SmtRes!AT337</f>
        <v>2.0500000000000001E-2</v>
      </c>
      <c r="F293" s="70"/>
      <c r="G293" s="70">
        <f>Source!I197</f>
        <v>11.8367</v>
      </c>
      <c r="H293" s="72">
        <f>Source!AL197+Source!AO197+Source!AM197</f>
        <v>67552.77</v>
      </c>
      <c r="I293" s="71"/>
      <c r="J293" s="73">
        <f>ROUND(Source!AC197*Source!I197, 0)+ROUND((((Source!ET197)-(Source!EU197))+Source!AE197)*Source!I197, 0)+ROUND(Source!AF197*Source!I197, 0)</f>
        <v>799602</v>
      </c>
      <c r="K293" s="71">
        <f>IF(Source!BC197&lt;&gt; 0, Source!BC197, 1)</f>
        <v>6.41</v>
      </c>
      <c r="L293" s="73">
        <f>Source!P197</f>
        <v>5125448</v>
      </c>
      <c r="O293">
        <f>J293</f>
        <v>799602</v>
      </c>
      <c r="AA293">
        <f>J293</f>
        <v>799602</v>
      </c>
      <c r="AD293">
        <f>ROUND((Source!AT197/100)*((ROUND(Source!AF197*Source!I197, 0)+ROUND(Source!AE197*Source!I197, 0))), 0)</f>
        <v>0</v>
      </c>
      <c r="AE293">
        <f>ROUND((Source!AU197/100)*((ROUND(Source!AF197*Source!I197, 0)+ROUND(Source!AE197*Source!I197, 0))), 0)</f>
        <v>0</v>
      </c>
      <c r="AN293">
        <f>L293</f>
        <v>5125448</v>
      </c>
      <c r="AW293">
        <f>L293</f>
        <v>5125448</v>
      </c>
      <c r="AZ293">
        <f>Source!X197</f>
        <v>0</v>
      </c>
      <c r="BA293">
        <f>Source!Y197</f>
        <v>0</v>
      </c>
      <c r="BH293">
        <f>J293</f>
        <v>799602</v>
      </c>
      <c r="CD293">
        <v>1</v>
      </c>
    </row>
    <row r="294" spans="1:82" ht="14.25" x14ac:dyDescent="0.2">
      <c r="A294" s="67" t="s">
        <v>642</v>
      </c>
      <c r="B294" s="68" t="str">
        <f>Source!F199</f>
        <v>109-0085</v>
      </c>
      <c r="C294" s="68" t="str">
        <f>Source!G199</f>
        <v>Бентонит Red Star IT Gel</v>
      </c>
      <c r="D294" s="69" t="str">
        <f>Source!H199</f>
        <v>кг</v>
      </c>
      <c r="E294" s="70">
        <f>SmtRes!AT336</f>
        <v>397.7</v>
      </c>
      <c r="F294" s="70"/>
      <c r="G294" s="70">
        <f>Source!I199</f>
        <v>229631.98</v>
      </c>
      <c r="H294" s="72">
        <f>Source!AL199+Source!AO199+Source!AM199</f>
        <v>8.91</v>
      </c>
      <c r="I294" s="71"/>
      <c r="J294" s="73">
        <f>ROUND(Source!AC199*Source!I199, 0)+ROUND((((Source!ET199)-(Source!EU199))+Source!AE199)*Source!I199, 0)+ROUND(Source!AF199*Source!I199, 0)</f>
        <v>2046021</v>
      </c>
      <c r="K294" s="71">
        <f>IF(Source!BC199&lt;&gt; 0, Source!BC199, 1)</f>
        <v>4.88</v>
      </c>
      <c r="L294" s="73">
        <f>Source!P199</f>
        <v>9984582</v>
      </c>
      <c r="O294">
        <f>J294</f>
        <v>2046021</v>
      </c>
      <c r="AA294">
        <f>J294</f>
        <v>2046021</v>
      </c>
      <c r="AD294">
        <f>ROUND((Source!AT199/100)*((ROUND(Source!AF199*Source!I199, 0)+ROUND(Source!AE199*Source!I199, 0))), 0)</f>
        <v>0</v>
      </c>
      <c r="AE294">
        <f>ROUND((Source!AU199/100)*((ROUND(Source!AF199*Source!I199, 0)+ROUND(Source!AE199*Source!I199, 0))), 0)</f>
        <v>0</v>
      </c>
      <c r="AN294">
        <f>L294</f>
        <v>9984582</v>
      </c>
      <c r="AW294">
        <f>L294</f>
        <v>9984582</v>
      </c>
      <c r="AZ294">
        <f>Source!X199</f>
        <v>0</v>
      </c>
      <c r="BA294">
        <f>Source!Y199</f>
        <v>0</v>
      </c>
      <c r="BH294">
        <f>J294</f>
        <v>2046021</v>
      </c>
      <c r="CD294">
        <v>1</v>
      </c>
    </row>
    <row r="295" spans="1:82" ht="14.25" x14ac:dyDescent="0.2">
      <c r="A295" s="68"/>
      <c r="B295" s="68"/>
      <c r="C295" s="68" t="s">
        <v>595</v>
      </c>
      <c r="D295" s="69"/>
      <c r="E295" s="70"/>
      <c r="F295" s="70"/>
      <c r="G295" s="70"/>
      <c r="H295" s="72"/>
      <c r="I295" s="71"/>
      <c r="J295" s="73">
        <f>SUM(S285:S298)+SUM(T285:T298)+SUM(X285:X298)+SUM(Y285:Y298)+SUM(Z285:Z298)</f>
        <v>83313</v>
      </c>
      <c r="K295" s="71"/>
      <c r="L295" s="73">
        <f>SUM(AR285:AR298)+SUM(AS285:AS298)+SUM(AT285:AT298)+SUM(AU285:AU298)+SUM(AV285:AV298)</f>
        <v>4243134</v>
      </c>
    </row>
    <row r="296" spans="1:82" ht="14.25" x14ac:dyDescent="0.2">
      <c r="A296" s="68"/>
      <c r="B296" s="68" t="s">
        <v>29</v>
      </c>
      <c r="C296" s="68" t="s">
        <v>596</v>
      </c>
      <c r="D296" s="69" t="s">
        <v>597</v>
      </c>
      <c r="E296" s="70">
        <f>Source!BZ195</f>
        <v>106</v>
      </c>
      <c r="F296" s="70"/>
      <c r="G296" s="70">
        <f>Source!AT195</f>
        <v>106</v>
      </c>
      <c r="H296" s="72"/>
      <c r="I296" s="71"/>
      <c r="J296" s="73">
        <f>SUM(AD285:AD298)</f>
        <v>88312</v>
      </c>
      <c r="K296" s="71"/>
      <c r="L296" s="73">
        <f>SUM(AZ285:AZ298)</f>
        <v>4497722</v>
      </c>
    </row>
    <row r="297" spans="1:82" ht="14.25" x14ac:dyDescent="0.2">
      <c r="A297" s="75"/>
      <c r="B297" s="75" t="s">
        <v>30</v>
      </c>
      <c r="C297" s="75" t="s">
        <v>598</v>
      </c>
      <c r="D297" s="76" t="s">
        <v>597</v>
      </c>
      <c r="E297" s="77">
        <f>Source!CA195</f>
        <v>45</v>
      </c>
      <c r="F297" s="77"/>
      <c r="G297" s="77">
        <f>Source!AU195</f>
        <v>45</v>
      </c>
      <c r="H297" s="78"/>
      <c r="I297" s="79"/>
      <c r="J297" s="80">
        <f>SUM(AE285:AE298)</f>
        <v>37491</v>
      </c>
      <c r="K297" s="79"/>
      <c r="L297" s="80">
        <f>SUM(BA285:BA298)</f>
        <v>1909410</v>
      </c>
    </row>
    <row r="298" spans="1:82" ht="15" x14ac:dyDescent="0.2">
      <c r="C298" s="83" t="s">
        <v>599</v>
      </c>
      <c r="D298" s="83"/>
      <c r="E298" s="83"/>
      <c r="F298" s="83"/>
      <c r="G298" s="83"/>
      <c r="H298" s="83"/>
      <c r="I298" s="84">
        <f>J286+J287+J289+J296+J297+SUM(J293:J294)-SUMIF(CE293:CE294, 1, J293:J294)</f>
        <v>6396320</v>
      </c>
      <c r="J298" s="84"/>
      <c r="K298" s="84">
        <f>L286+L287+L289+L296+L297+SUM(L293:L294)-SUMIF(CE293:CE294, 1, L293:L294)</f>
        <v>41634864</v>
      </c>
      <c r="L298" s="84"/>
      <c r="O298" s="81">
        <f>J286+J287+J289+J296+J297</f>
        <v>3550697</v>
      </c>
      <c r="P298" s="81">
        <f>J287</f>
        <v>3387415</v>
      </c>
      <c r="R298" t="s">
        <v>600</v>
      </c>
      <c r="S298" s="81">
        <f>J286</f>
        <v>21635</v>
      </c>
      <c r="U298" s="81">
        <f>J286</f>
        <v>21635</v>
      </c>
      <c r="X298" s="81">
        <f>J288</f>
        <v>61678</v>
      </c>
      <c r="Z298" t="s">
        <v>600</v>
      </c>
      <c r="AA298" s="81">
        <f>J289</f>
        <v>15844</v>
      </c>
      <c r="AD298">
        <f>ROUND((Source!AT195/100)*((ROUND(Source!AF195*Source!I195, 0)+ROUND(Source!AE195*Source!I195, 0))), 0)</f>
        <v>88312</v>
      </c>
      <c r="AE298">
        <f>ROUND((Source!AU195/100)*((ROUND(Source!AF195*Source!I195, 0)+ROUND(Source!AE195*Source!I195, 0))), 0)</f>
        <v>37491</v>
      </c>
      <c r="AN298" s="81">
        <f>L286+L287+L289+L296+L297</f>
        <v>26524834</v>
      </c>
      <c r="AO298" s="81">
        <f>L287</f>
        <v>18766281</v>
      </c>
      <c r="AQ298" t="s">
        <v>600</v>
      </c>
      <c r="AR298" s="81">
        <f>L286</f>
        <v>1101880</v>
      </c>
      <c r="AT298" s="81">
        <f>L288</f>
        <v>3141254</v>
      </c>
      <c r="AV298" t="s">
        <v>600</v>
      </c>
      <c r="AW298" s="81">
        <f>L289</f>
        <v>249541</v>
      </c>
      <c r="AZ298">
        <f>Source!X195</f>
        <v>4497722</v>
      </c>
      <c r="BA298">
        <f>Source!Y195</f>
        <v>1909410</v>
      </c>
      <c r="BH298" s="81">
        <f>J286+J287+J289+J296+J297</f>
        <v>3550697</v>
      </c>
      <c r="CD298">
        <v>1</v>
      </c>
    </row>
    <row r="299" spans="1:82" ht="42.75" x14ac:dyDescent="0.2">
      <c r="A299" s="67" t="s">
        <v>219</v>
      </c>
      <c r="B299" s="68" t="str">
        <f>Source!F207</f>
        <v>ТЦ_59.1.24.03_77_7705537580_05.12.2024_01</v>
      </c>
      <c r="C299" s="68" t="s">
        <v>643</v>
      </c>
      <c r="D299" s="69" t="str">
        <f>Source!H207</f>
        <v>м</v>
      </c>
      <c r="E299" s="70">
        <f>Source!K207</f>
        <v>2317.6</v>
      </c>
      <c r="F299" s="70"/>
      <c r="G299" s="70">
        <f>Source!I207</f>
        <v>2317.6</v>
      </c>
      <c r="H299" s="72">
        <f>Source!AL207</f>
        <v>3266.55</v>
      </c>
      <c r="I299" s="71"/>
      <c r="J299" s="73">
        <f>ROUND(L299/K299, 0)</f>
        <v>783701</v>
      </c>
      <c r="K299" s="71">
        <f>IF(Source!BC207&lt;&gt; 0, Source!BC207, 1)</f>
        <v>9.66</v>
      </c>
      <c r="L299" s="73">
        <f>Source!HG207</f>
        <v>7570556</v>
      </c>
    </row>
    <row r="300" spans="1:82" x14ac:dyDescent="0.2">
      <c r="A300" s="85"/>
      <c r="B300" s="85"/>
      <c r="C300" s="86" t="str">
        <f>"Объем: "&amp;Source!I207&amp;"="&amp;Source!I201&amp;"*"&amp;"4+"&amp;"4*"&amp;"2"</f>
        <v>Объем: 2317,6=577,4*4+4*2</v>
      </c>
      <c r="D300" s="85"/>
      <c r="E300" s="85"/>
      <c r="F300" s="85"/>
      <c r="G300" s="85"/>
      <c r="H300" s="85"/>
      <c r="I300" s="85"/>
      <c r="J300" s="85"/>
      <c r="K300" s="85"/>
      <c r="L300" s="85"/>
    </row>
    <row r="301" spans="1:82" ht="15" x14ac:dyDescent="0.2">
      <c r="C301" s="83" t="s">
        <v>599</v>
      </c>
      <c r="D301" s="83"/>
      <c r="E301" s="83"/>
      <c r="F301" s="83"/>
      <c r="G301" s="83"/>
      <c r="H301" s="83"/>
      <c r="I301" s="84">
        <f>J299</f>
        <v>783701</v>
      </c>
      <c r="J301" s="84"/>
      <c r="K301" s="84">
        <f>L299</f>
        <v>7570556</v>
      </c>
      <c r="L301" s="84"/>
      <c r="O301" s="81">
        <f>J299</f>
        <v>783701</v>
      </c>
      <c r="P301">
        <f>0</f>
        <v>0</v>
      </c>
      <c r="R301" t="s">
        <v>600</v>
      </c>
      <c r="S301">
        <f>0</f>
        <v>0</v>
      </c>
      <c r="U301">
        <f>0</f>
        <v>0</v>
      </c>
      <c r="X301">
        <f>0</f>
        <v>0</v>
      </c>
      <c r="Z301" t="s">
        <v>600</v>
      </c>
      <c r="AA301" s="81">
        <f>J299</f>
        <v>783701</v>
      </c>
      <c r="AB301" s="81">
        <f>J299</f>
        <v>783701</v>
      </c>
      <c r="AD301">
        <f>ROUND((Source!AT207/100)*((ROUND(Source!AF207*Source!I207, 0)+ROUND(Source!AE207*Source!I207, 0))), 0)</f>
        <v>0</v>
      </c>
      <c r="AE301">
        <f>ROUND((Source!AU207/100)*((ROUND(Source!AF207*Source!I207, 0)+ROUND(Source!AE207*Source!I207, 0))), 0)</f>
        <v>0</v>
      </c>
      <c r="AN301" s="81">
        <f>L299</f>
        <v>7570556</v>
      </c>
      <c r="AO301">
        <f>0</f>
        <v>0</v>
      </c>
      <c r="AQ301" t="s">
        <v>600</v>
      </c>
      <c r="AR301">
        <f>0</f>
        <v>0</v>
      </c>
      <c r="AT301">
        <f>0</f>
        <v>0</v>
      </c>
      <c r="AV301" t="s">
        <v>600</v>
      </c>
      <c r="AW301" s="81">
        <f>L299</f>
        <v>7570556</v>
      </c>
      <c r="AX301" s="81">
        <f>L299</f>
        <v>7570556</v>
      </c>
      <c r="AZ301">
        <f>Source!X207</f>
        <v>0</v>
      </c>
      <c r="BA301">
        <f>Source!Y207</f>
        <v>0</v>
      </c>
      <c r="BH301" s="81">
        <f>J299</f>
        <v>783701</v>
      </c>
      <c r="CD301">
        <v>1</v>
      </c>
    </row>
    <row r="302" spans="1:82" ht="57" x14ac:dyDescent="0.2">
      <c r="A302" s="67" t="s">
        <v>222</v>
      </c>
      <c r="B302" s="68" t="str">
        <f>Source!F209</f>
        <v>507-3651</v>
      </c>
      <c r="C302" s="68" t="str">
        <f>Source!G209</f>
        <v>Труба напорная из полиэтилена PE 100 питьевая ПЭ100 SDR11, размером 160х14,6 мм (ГОСТ 18599-2001, ГОСТ Р 52134-2003)</v>
      </c>
      <c r="D302" s="69" t="str">
        <f>Source!H209</f>
        <v>м</v>
      </c>
      <c r="E302" s="70">
        <f>Source!K209</f>
        <v>3476.4</v>
      </c>
      <c r="F302" s="70"/>
      <c r="G302" s="70">
        <f>Source!I209</f>
        <v>3476.4</v>
      </c>
      <c r="H302" s="72">
        <f>Source!AL209</f>
        <v>399.38</v>
      </c>
      <c r="I302" s="71"/>
      <c r="J302" s="73">
        <f>ROUND(Source!AC209*Source!I209, 0)</f>
        <v>1388405</v>
      </c>
      <c r="K302" s="71">
        <f>IF(Source!BC209&lt;&gt; 0, Source!BC209, 1)</f>
        <v>2.98</v>
      </c>
      <c r="L302" s="73">
        <f>Source!P209</f>
        <v>4137446</v>
      </c>
    </row>
    <row r="303" spans="1:82" x14ac:dyDescent="0.2">
      <c r="A303" s="85"/>
      <c r="B303" s="85"/>
      <c r="C303" s="86" t="str">
        <f>"Объем: "&amp;Source!I209&amp;"="&amp;Source!I201&amp;"*"&amp;"6+"&amp;"6*"&amp;"2"</f>
        <v>Объем: 3476,4=577,4*6+6*2</v>
      </c>
      <c r="D303" s="85"/>
      <c r="E303" s="85"/>
      <c r="F303" s="85"/>
      <c r="G303" s="85"/>
      <c r="H303" s="85"/>
      <c r="I303" s="85"/>
      <c r="J303" s="85"/>
      <c r="K303" s="85"/>
      <c r="L303" s="85"/>
    </row>
    <row r="304" spans="1:82" ht="15" x14ac:dyDescent="0.2">
      <c r="C304" s="83" t="s">
        <v>599</v>
      </c>
      <c r="D304" s="83"/>
      <c r="E304" s="83"/>
      <c r="F304" s="83"/>
      <c r="G304" s="83"/>
      <c r="H304" s="83"/>
      <c r="I304" s="84">
        <f>J302</f>
        <v>1388405</v>
      </c>
      <c r="J304" s="84"/>
      <c r="K304" s="84">
        <f>L302</f>
        <v>4137446</v>
      </c>
      <c r="L304" s="84"/>
      <c r="O304" s="81">
        <f>J302</f>
        <v>1388405</v>
      </c>
      <c r="P304">
        <f>0</f>
        <v>0</v>
      </c>
      <c r="R304" t="s">
        <v>600</v>
      </c>
      <c r="S304">
        <f>0</f>
        <v>0</v>
      </c>
      <c r="U304">
        <f>0</f>
        <v>0</v>
      </c>
      <c r="X304">
        <f>0</f>
        <v>0</v>
      </c>
      <c r="Z304" t="s">
        <v>600</v>
      </c>
      <c r="AA304" s="81">
        <f>J302</f>
        <v>1388405</v>
      </c>
      <c r="AD304">
        <f>ROUND((Source!AT209/100)*((ROUND(Source!AF209*Source!I209, 0)+ROUND(Source!AE209*Source!I209, 0))), 0)</f>
        <v>0</v>
      </c>
      <c r="AE304">
        <f>ROUND((Source!AU209/100)*((ROUND(Source!AF209*Source!I209, 0)+ROUND(Source!AE209*Source!I209, 0))), 0)</f>
        <v>0</v>
      </c>
      <c r="AN304" s="81">
        <f>L302</f>
        <v>4137446</v>
      </c>
      <c r="AO304">
        <f>0</f>
        <v>0</v>
      </c>
      <c r="AQ304" t="s">
        <v>600</v>
      </c>
      <c r="AR304">
        <f>0</f>
        <v>0</v>
      </c>
      <c r="AT304">
        <f>0</f>
        <v>0</v>
      </c>
      <c r="AV304" t="s">
        <v>600</v>
      </c>
      <c r="AW304" s="81">
        <f>L302</f>
        <v>4137446</v>
      </c>
      <c r="AZ304">
        <f>Source!X209</f>
        <v>0</v>
      </c>
      <c r="BA304">
        <f>Source!Y209</f>
        <v>0</v>
      </c>
      <c r="BI304" s="81">
        <f>J302</f>
        <v>1388405</v>
      </c>
      <c r="CD304">
        <v>2</v>
      </c>
    </row>
    <row r="305" spans="1:82" ht="28.5" x14ac:dyDescent="0.2">
      <c r="A305" s="67" t="s">
        <v>226</v>
      </c>
      <c r="B305" s="68" t="str">
        <f>Source!F215</f>
        <v>м10-06-034-27</v>
      </c>
      <c r="C305" s="68" t="str">
        <f>Source!G215</f>
        <v>Герметизация канала кабельной канализации свободного</v>
      </c>
      <c r="D305" s="69" t="str">
        <f>Source!H215</f>
        <v>1 канал</v>
      </c>
      <c r="E305" s="70">
        <f>Source!K215</f>
        <v>3</v>
      </c>
      <c r="F305" s="70"/>
      <c r="G305" s="70">
        <f>Source!I215</f>
        <v>3</v>
      </c>
      <c r="H305" s="72"/>
      <c r="I305" s="71"/>
      <c r="J305" s="73"/>
      <c r="K305" s="71"/>
      <c r="L305" s="73"/>
    </row>
    <row r="306" spans="1:82" ht="14.25" x14ac:dyDescent="0.2">
      <c r="A306" s="68"/>
      <c r="B306" s="71">
        <v>1</v>
      </c>
      <c r="C306" s="68" t="s">
        <v>589</v>
      </c>
      <c r="D306" s="69"/>
      <c r="E306" s="70"/>
      <c r="F306" s="70"/>
      <c r="G306" s="70"/>
      <c r="H306" s="72">
        <f>Source!AO215</f>
        <v>0.96</v>
      </c>
      <c r="I306" s="71"/>
      <c r="J306" s="73">
        <f>ROUND(Source!AF215*Source!I215, 0)</f>
        <v>3</v>
      </c>
      <c r="K306" s="71">
        <f>IF(Source!BA215&lt;&gt; 0, Source!BA215, 1)</f>
        <v>50.93</v>
      </c>
      <c r="L306" s="73">
        <f>Source!S215</f>
        <v>147</v>
      </c>
    </row>
    <row r="307" spans="1:82" ht="14.25" x14ac:dyDescent="0.2">
      <c r="A307" s="68"/>
      <c r="B307" s="71">
        <v>4</v>
      </c>
      <c r="C307" s="68" t="s">
        <v>601</v>
      </c>
      <c r="D307" s="69"/>
      <c r="E307" s="70"/>
      <c r="F307" s="70"/>
      <c r="G307" s="70"/>
      <c r="H307" s="72">
        <f>Source!AL215</f>
        <v>133.38</v>
      </c>
      <c r="I307" s="71"/>
      <c r="J307" s="73">
        <f>ROUND(Source!AC215*Source!I215, 0)</f>
        <v>400</v>
      </c>
      <c r="K307" s="71">
        <f>IF(Source!BC215&lt;&gt; 0, Source!BC215, 1)</f>
        <v>2.93</v>
      </c>
      <c r="L307" s="73">
        <f>Source!P215</f>
        <v>1172</v>
      </c>
    </row>
    <row r="308" spans="1:82" ht="14.25" x14ac:dyDescent="0.2">
      <c r="A308" s="68"/>
      <c r="B308" s="68"/>
      <c r="C308" s="75" t="s">
        <v>592</v>
      </c>
      <c r="D308" s="76" t="s">
        <v>568</v>
      </c>
      <c r="E308" s="77">
        <f>Source!AQ215</f>
        <v>0.1</v>
      </c>
      <c r="F308" s="77"/>
      <c r="G308" s="77">
        <f>ROUND(Source!U215, 7)</f>
        <v>0.3</v>
      </c>
      <c r="H308" s="78"/>
      <c r="I308" s="79"/>
      <c r="J308" s="80"/>
      <c r="K308" s="79"/>
      <c r="L308" s="80"/>
    </row>
    <row r="309" spans="1:82" ht="14.25" x14ac:dyDescent="0.2">
      <c r="A309" s="68"/>
      <c r="B309" s="68"/>
      <c r="C309" s="68" t="s">
        <v>594</v>
      </c>
      <c r="D309" s="69"/>
      <c r="E309" s="70"/>
      <c r="F309" s="70"/>
      <c r="G309" s="70"/>
      <c r="H309" s="72">
        <f>H306+H307</f>
        <v>134.34</v>
      </c>
      <c r="I309" s="71"/>
      <c r="J309" s="73">
        <f>J306+J307</f>
        <v>403</v>
      </c>
      <c r="K309" s="71"/>
      <c r="L309" s="73">
        <f>L306+L307</f>
        <v>1319</v>
      </c>
    </row>
    <row r="310" spans="1:82" ht="14.25" x14ac:dyDescent="0.2">
      <c r="A310" s="68"/>
      <c r="B310" s="68"/>
      <c r="C310" s="68" t="s">
        <v>595</v>
      </c>
      <c r="D310" s="69"/>
      <c r="E310" s="70"/>
      <c r="F310" s="70"/>
      <c r="G310" s="70"/>
      <c r="H310" s="72"/>
      <c r="I310" s="71"/>
      <c r="J310" s="73">
        <f>SUM(S305:S313)+SUM(T305:T313)+SUM(X305:X313)+SUM(Y305:Y313)+SUM(Z305:Z313)</f>
        <v>3</v>
      </c>
      <c r="K310" s="71"/>
      <c r="L310" s="73">
        <f>SUM(AR305:AR313)+SUM(AS305:AS313)+SUM(AT305:AT313)+SUM(AU305:AU313)+SUM(AV305:AV313)</f>
        <v>147</v>
      </c>
    </row>
    <row r="311" spans="1:82" ht="28.5" x14ac:dyDescent="0.2">
      <c r="A311" s="68"/>
      <c r="B311" s="68" t="s">
        <v>96</v>
      </c>
      <c r="C311" s="68" t="s">
        <v>605</v>
      </c>
      <c r="D311" s="69" t="s">
        <v>597</v>
      </c>
      <c r="E311" s="70">
        <f>Source!BZ215</f>
        <v>90</v>
      </c>
      <c r="F311" s="70"/>
      <c r="G311" s="70">
        <f>Source!AT215</f>
        <v>90</v>
      </c>
      <c r="H311" s="72"/>
      <c r="I311" s="71"/>
      <c r="J311" s="73">
        <f>SUM(AD305:AD313)</f>
        <v>3</v>
      </c>
      <c r="K311" s="71"/>
      <c r="L311" s="73">
        <f>SUM(AZ305:AZ313)</f>
        <v>132</v>
      </c>
    </row>
    <row r="312" spans="1:82" ht="28.5" x14ac:dyDescent="0.2">
      <c r="A312" s="75"/>
      <c r="B312" s="75" t="s">
        <v>97</v>
      </c>
      <c r="C312" s="75" t="s">
        <v>606</v>
      </c>
      <c r="D312" s="76" t="s">
        <v>597</v>
      </c>
      <c r="E312" s="77">
        <f>Source!CA215</f>
        <v>46</v>
      </c>
      <c r="F312" s="77"/>
      <c r="G312" s="77">
        <f>Source!AU215</f>
        <v>46</v>
      </c>
      <c r="H312" s="78"/>
      <c r="I312" s="79"/>
      <c r="J312" s="80">
        <f>SUM(AE305:AE313)</f>
        <v>1</v>
      </c>
      <c r="K312" s="79"/>
      <c r="L312" s="80">
        <f>SUM(BA305:BA313)</f>
        <v>68</v>
      </c>
    </row>
    <row r="313" spans="1:82" ht="15" x14ac:dyDescent="0.2">
      <c r="C313" s="83" t="s">
        <v>599</v>
      </c>
      <c r="D313" s="83"/>
      <c r="E313" s="83"/>
      <c r="F313" s="83"/>
      <c r="G313" s="83"/>
      <c r="H313" s="83"/>
      <c r="I313" s="84">
        <f>J306+J307+J311+J312</f>
        <v>407</v>
      </c>
      <c r="J313" s="84"/>
      <c r="K313" s="84">
        <f>L306+L307+L311+L312</f>
        <v>1519</v>
      </c>
      <c r="L313" s="84"/>
      <c r="O313" s="81">
        <f>J306+J307+J311+J312</f>
        <v>407</v>
      </c>
      <c r="P313">
        <f>0</f>
        <v>0</v>
      </c>
      <c r="R313" t="s">
        <v>600</v>
      </c>
      <c r="S313" s="81">
        <f>J306</f>
        <v>3</v>
      </c>
      <c r="U313" s="81">
        <f>J306</f>
        <v>3</v>
      </c>
      <c r="X313">
        <f>0</f>
        <v>0</v>
      </c>
      <c r="Z313" t="s">
        <v>600</v>
      </c>
      <c r="AA313" s="81">
        <f>J307</f>
        <v>400</v>
      </c>
      <c r="AD313">
        <f>ROUND((Source!AT215/100)*((ROUND(Source!AF215*Source!I215, 0)+ROUND(Source!AE215*Source!I215, 0))), 0)</f>
        <v>3</v>
      </c>
      <c r="AE313">
        <f>ROUND((Source!AU215/100)*((ROUND(Source!AF215*Source!I215, 0)+ROUND(Source!AE215*Source!I215, 0))), 0)</f>
        <v>1</v>
      </c>
      <c r="AN313" s="81">
        <f>L306+L307+L311+L312</f>
        <v>1519</v>
      </c>
      <c r="AO313">
        <f>0</f>
        <v>0</v>
      </c>
      <c r="AQ313" t="s">
        <v>600</v>
      </c>
      <c r="AR313" s="81">
        <f>L306</f>
        <v>147</v>
      </c>
      <c r="AT313">
        <f>0</f>
        <v>0</v>
      </c>
      <c r="AV313" t="s">
        <v>600</v>
      </c>
      <c r="AW313" s="81">
        <f>L307</f>
        <v>1172</v>
      </c>
      <c r="AZ313">
        <f>Source!X215</f>
        <v>132</v>
      </c>
      <c r="BA313">
        <f>Source!Y215</f>
        <v>68</v>
      </c>
      <c r="BI313" s="81">
        <f>J306+J307+J311+J312</f>
        <v>407</v>
      </c>
      <c r="CD313">
        <v>2</v>
      </c>
    </row>
    <row r="314" spans="1:82" ht="57" x14ac:dyDescent="0.2">
      <c r="A314" s="67" t="s">
        <v>227</v>
      </c>
      <c r="B314" s="68" t="str">
        <f>Source!F219</f>
        <v>507-0724</v>
      </c>
      <c r="C314" s="68" t="str">
        <f>Source!G219</f>
        <v>Заглушка полиэтиленовая с удлиненным хвостовиком SDR 11, диаметр 160 мм (ТУ2248-001-18425183-01)</v>
      </c>
      <c r="D314" s="69" t="str">
        <f>Source!H219</f>
        <v>10 шт.</v>
      </c>
      <c r="E314" s="70">
        <f>Source!K219</f>
        <v>0.6</v>
      </c>
      <c r="F314" s="70"/>
      <c r="G314" s="70">
        <f>Source!I219</f>
        <v>0.6</v>
      </c>
      <c r="H314" s="72">
        <f>Source!AL219</f>
        <v>2849.1</v>
      </c>
      <c r="I314" s="71"/>
      <c r="J314" s="73">
        <f>ROUND(Source!AC219*Source!I219, 0)</f>
        <v>1709</v>
      </c>
      <c r="K314" s="71">
        <f>IF(Source!BC219&lt;&gt; 0, Source!BC219, 1)</f>
        <v>1.72</v>
      </c>
      <c r="L314" s="73">
        <f>Source!P219</f>
        <v>2940</v>
      </c>
    </row>
    <row r="315" spans="1:82" x14ac:dyDescent="0.2">
      <c r="A315" s="85"/>
      <c r="B315" s="85"/>
      <c r="C315" s="86" t="str">
        <f>"Объем: "&amp;Source!I219&amp;"=6/"&amp;"10"</f>
        <v>Объем: 0,6=6/10</v>
      </c>
      <c r="D315" s="85"/>
      <c r="E315" s="85"/>
      <c r="F315" s="85"/>
      <c r="G315" s="85"/>
      <c r="H315" s="85"/>
      <c r="I315" s="85"/>
      <c r="J315" s="85"/>
      <c r="K315" s="85"/>
      <c r="L315" s="85"/>
    </row>
    <row r="316" spans="1:82" ht="15" x14ac:dyDescent="0.2">
      <c r="C316" s="83" t="s">
        <v>599</v>
      </c>
      <c r="D316" s="83"/>
      <c r="E316" s="83"/>
      <c r="F316" s="83"/>
      <c r="G316" s="83"/>
      <c r="H316" s="83"/>
      <c r="I316" s="84">
        <f>J314</f>
        <v>1709</v>
      </c>
      <c r="J316" s="84"/>
      <c r="K316" s="84">
        <f>L314</f>
        <v>2940</v>
      </c>
      <c r="L316" s="84"/>
      <c r="O316" s="81">
        <f>J314</f>
        <v>1709</v>
      </c>
      <c r="P316">
        <f>0</f>
        <v>0</v>
      </c>
      <c r="R316" t="s">
        <v>600</v>
      </c>
      <c r="S316">
        <f>0</f>
        <v>0</v>
      </c>
      <c r="U316">
        <f>0</f>
        <v>0</v>
      </c>
      <c r="X316">
        <f>0</f>
        <v>0</v>
      </c>
      <c r="Z316" t="s">
        <v>600</v>
      </c>
      <c r="AA316" s="81">
        <f>J314</f>
        <v>1709</v>
      </c>
      <c r="AD316">
        <f>ROUND((Source!AT219/100)*((ROUND(Source!AF219*Source!I219, 0)+ROUND(Source!AE219*Source!I219, 0))), 0)</f>
        <v>0</v>
      </c>
      <c r="AE316">
        <f>ROUND((Source!AU219/100)*((ROUND(Source!AF219*Source!I219, 0)+ROUND(Source!AE219*Source!I219, 0))), 0)</f>
        <v>0</v>
      </c>
      <c r="AN316" s="81">
        <f>L314</f>
        <v>2940</v>
      </c>
      <c r="AO316">
        <f>0</f>
        <v>0</v>
      </c>
      <c r="AQ316" t="s">
        <v>600</v>
      </c>
      <c r="AR316">
        <f>0</f>
        <v>0</v>
      </c>
      <c r="AT316">
        <f>0</f>
        <v>0</v>
      </c>
      <c r="AV316" t="s">
        <v>600</v>
      </c>
      <c r="AW316" s="81">
        <f>L314</f>
        <v>2940</v>
      </c>
      <c r="AZ316">
        <f>Source!X219</f>
        <v>0</v>
      </c>
      <c r="BA316">
        <f>Source!Y219</f>
        <v>0</v>
      </c>
      <c r="BI316" s="81">
        <f>J314</f>
        <v>1709</v>
      </c>
      <c r="CD316">
        <v>2</v>
      </c>
    </row>
    <row r="317" spans="1:82" ht="28.5" x14ac:dyDescent="0.2">
      <c r="A317" s="67" t="s">
        <v>231</v>
      </c>
      <c r="B317" s="68" t="str">
        <f>Source!F221</f>
        <v>м10-06-034-28</v>
      </c>
      <c r="C317" s="68" t="str">
        <f>Source!G221</f>
        <v>Герметизация канала кабельной канализации занятого</v>
      </c>
      <c r="D317" s="69" t="str">
        <f>Source!H221</f>
        <v>1 канал</v>
      </c>
      <c r="E317" s="70">
        <f>Source!K221</f>
        <v>4</v>
      </c>
      <c r="F317" s="70"/>
      <c r="G317" s="70">
        <f>Source!I221</f>
        <v>4</v>
      </c>
      <c r="H317" s="72"/>
      <c r="I317" s="71"/>
      <c r="J317" s="73"/>
      <c r="K317" s="71"/>
      <c r="L317" s="73"/>
    </row>
    <row r="318" spans="1:82" ht="14.25" x14ac:dyDescent="0.2">
      <c r="A318" s="68"/>
      <c r="B318" s="71">
        <v>1</v>
      </c>
      <c r="C318" s="68" t="s">
        <v>589</v>
      </c>
      <c r="D318" s="69"/>
      <c r="E318" s="70"/>
      <c r="F318" s="70"/>
      <c r="G318" s="70"/>
      <c r="H318" s="72">
        <f>Source!AO221</f>
        <v>5.1100000000000003</v>
      </c>
      <c r="I318" s="71"/>
      <c r="J318" s="73">
        <f>ROUND(Source!AF221*Source!I221, 0)</f>
        <v>20</v>
      </c>
      <c r="K318" s="71">
        <f>IF(Source!BA221&lt;&gt; 0, Source!BA221, 1)</f>
        <v>50.93</v>
      </c>
      <c r="L318" s="73">
        <f>Source!S221</f>
        <v>1041</v>
      </c>
    </row>
    <row r="319" spans="1:82" ht="14.25" x14ac:dyDescent="0.2">
      <c r="A319" s="68"/>
      <c r="B319" s="71">
        <v>4</v>
      </c>
      <c r="C319" s="68" t="s">
        <v>601</v>
      </c>
      <c r="D319" s="69"/>
      <c r="E319" s="70"/>
      <c r="F319" s="70"/>
      <c r="G319" s="70"/>
      <c r="H319" s="72">
        <f>Source!AL221</f>
        <v>133.46</v>
      </c>
      <c r="I319" s="71"/>
      <c r="J319" s="73">
        <f>ROUND(Source!AC221*Source!I221, 0)</f>
        <v>534</v>
      </c>
      <c r="K319" s="71">
        <f>IF(Source!BC221&lt;&gt; 0, Source!BC221, 1)</f>
        <v>2.96</v>
      </c>
      <c r="L319" s="73">
        <f>Source!P221</f>
        <v>1580</v>
      </c>
    </row>
    <row r="320" spans="1:82" ht="14.25" x14ac:dyDescent="0.2">
      <c r="A320" s="68"/>
      <c r="B320" s="68"/>
      <c r="C320" s="75" t="s">
        <v>592</v>
      </c>
      <c r="D320" s="76" t="s">
        <v>568</v>
      </c>
      <c r="E320" s="77">
        <f>Source!AQ221</f>
        <v>0.55000000000000004</v>
      </c>
      <c r="F320" s="77"/>
      <c r="G320" s="77">
        <f>ROUND(Source!U221, 7)</f>
        <v>2.2000000000000002</v>
      </c>
      <c r="H320" s="78"/>
      <c r="I320" s="79"/>
      <c r="J320" s="80"/>
      <c r="K320" s="79"/>
      <c r="L320" s="80"/>
    </row>
    <row r="321" spans="1:82" ht="14.25" x14ac:dyDescent="0.2">
      <c r="A321" s="68"/>
      <c r="B321" s="68"/>
      <c r="C321" s="68" t="s">
        <v>594</v>
      </c>
      <c r="D321" s="69"/>
      <c r="E321" s="70"/>
      <c r="F321" s="70"/>
      <c r="G321" s="70"/>
      <c r="H321" s="72">
        <f>H318+H319</f>
        <v>138.57000000000002</v>
      </c>
      <c r="I321" s="71"/>
      <c r="J321" s="73">
        <f>J318+J319</f>
        <v>554</v>
      </c>
      <c r="K321" s="71"/>
      <c r="L321" s="73">
        <f>L318+L319</f>
        <v>2621</v>
      </c>
    </row>
    <row r="322" spans="1:82" ht="14.25" x14ac:dyDescent="0.2">
      <c r="A322" s="68"/>
      <c r="B322" s="68"/>
      <c r="C322" s="68" t="s">
        <v>595</v>
      </c>
      <c r="D322" s="69"/>
      <c r="E322" s="70"/>
      <c r="F322" s="70"/>
      <c r="G322" s="70"/>
      <c r="H322" s="72"/>
      <c r="I322" s="71"/>
      <c r="J322" s="73">
        <f>SUM(S317:S325)+SUM(T317:T325)+SUM(X317:X325)+SUM(Y317:Y325)+SUM(Z317:Z325)</f>
        <v>20</v>
      </c>
      <c r="K322" s="71"/>
      <c r="L322" s="73">
        <f>SUM(AR317:AR325)+SUM(AS317:AS325)+SUM(AT317:AT325)+SUM(AU317:AU325)+SUM(AV317:AV325)</f>
        <v>1041</v>
      </c>
    </row>
    <row r="323" spans="1:82" ht="28.5" x14ac:dyDescent="0.2">
      <c r="A323" s="68"/>
      <c r="B323" s="68" t="s">
        <v>96</v>
      </c>
      <c r="C323" s="68" t="s">
        <v>605</v>
      </c>
      <c r="D323" s="69" t="s">
        <v>597</v>
      </c>
      <c r="E323" s="70">
        <f>Source!BZ221</f>
        <v>90</v>
      </c>
      <c r="F323" s="70"/>
      <c r="G323" s="70">
        <f>Source!AT221</f>
        <v>90</v>
      </c>
      <c r="H323" s="72"/>
      <c r="I323" s="71"/>
      <c r="J323" s="73">
        <f>SUM(AD317:AD325)</f>
        <v>18</v>
      </c>
      <c r="K323" s="71"/>
      <c r="L323" s="73">
        <f>SUM(AZ317:AZ325)</f>
        <v>937</v>
      </c>
    </row>
    <row r="324" spans="1:82" ht="28.5" x14ac:dyDescent="0.2">
      <c r="A324" s="75"/>
      <c r="B324" s="75" t="s">
        <v>97</v>
      </c>
      <c r="C324" s="75" t="s">
        <v>606</v>
      </c>
      <c r="D324" s="76" t="s">
        <v>597</v>
      </c>
      <c r="E324" s="77">
        <f>Source!CA221</f>
        <v>46</v>
      </c>
      <c r="F324" s="77"/>
      <c r="G324" s="77">
        <f>Source!AU221</f>
        <v>46</v>
      </c>
      <c r="H324" s="78"/>
      <c r="I324" s="79"/>
      <c r="J324" s="80">
        <f>SUM(AE317:AE325)</f>
        <v>9</v>
      </c>
      <c r="K324" s="79"/>
      <c r="L324" s="80">
        <f>SUM(BA317:BA325)</f>
        <v>479</v>
      </c>
    </row>
    <row r="325" spans="1:82" ht="15" x14ac:dyDescent="0.2">
      <c r="C325" s="83" t="s">
        <v>599</v>
      </c>
      <c r="D325" s="83"/>
      <c r="E325" s="83"/>
      <c r="F325" s="83"/>
      <c r="G325" s="83"/>
      <c r="H325" s="83"/>
      <c r="I325" s="84">
        <f>J318+J319+J323+J324</f>
        <v>581</v>
      </c>
      <c r="J325" s="84"/>
      <c r="K325" s="84">
        <f>L318+L319+L323+L324</f>
        <v>4037</v>
      </c>
      <c r="L325" s="84"/>
      <c r="O325" s="81">
        <f>J318+J319+J323+J324</f>
        <v>581</v>
      </c>
      <c r="P325">
        <f>0</f>
        <v>0</v>
      </c>
      <c r="R325" t="s">
        <v>600</v>
      </c>
      <c r="S325" s="81">
        <f>J318</f>
        <v>20</v>
      </c>
      <c r="U325" s="81">
        <f>J318</f>
        <v>20</v>
      </c>
      <c r="X325">
        <f>0</f>
        <v>0</v>
      </c>
      <c r="Z325" t="s">
        <v>600</v>
      </c>
      <c r="AA325" s="81">
        <f>J319</f>
        <v>534</v>
      </c>
      <c r="AD325">
        <f>ROUND((Source!AT221/100)*((ROUND(Source!AF221*Source!I221, 0)+ROUND(Source!AE221*Source!I221, 0))), 0)</f>
        <v>18</v>
      </c>
      <c r="AE325">
        <f>ROUND((Source!AU221/100)*((ROUND(Source!AF221*Source!I221, 0)+ROUND(Source!AE221*Source!I221, 0))), 0)</f>
        <v>9</v>
      </c>
      <c r="AN325" s="81">
        <f>L318+L319+L323+L324</f>
        <v>4037</v>
      </c>
      <c r="AO325">
        <f>0</f>
        <v>0</v>
      </c>
      <c r="AQ325" t="s">
        <v>600</v>
      </c>
      <c r="AR325" s="81">
        <f>L318</f>
        <v>1041</v>
      </c>
      <c r="AT325">
        <f>0</f>
        <v>0</v>
      </c>
      <c r="AV325" t="s">
        <v>600</v>
      </c>
      <c r="AW325" s="81">
        <f>L319</f>
        <v>1580</v>
      </c>
      <c r="AZ325">
        <f>Source!X221</f>
        <v>937</v>
      </c>
      <c r="BA325">
        <f>Source!Y221</f>
        <v>479</v>
      </c>
      <c r="BI325" s="81">
        <f>J318+J319+J323+J324</f>
        <v>581</v>
      </c>
      <c r="CD325">
        <v>2</v>
      </c>
    </row>
    <row r="326" spans="1:82" ht="42.75" x14ac:dyDescent="0.2">
      <c r="A326" s="87" t="s">
        <v>232</v>
      </c>
      <c r="B326" s="75" t="str">
        <f>Source!F223</f>
        <v>ТЦ_102_77_7705537580_05.12.2024_01</v>
      </c>
      <c r="C326" s="75" t="s">
        <v>607</v>
      </c>
      <c r="D326" s="76" t="str">
        <f>Source!H223</f>
        <v>шт.</v>
      </c>
      <c r="E326" s="77">
        <f>Source!K223</f>
        <v>8</v>
      </c>
      <c r="F326" s="77"/>
      <c r="G326" s="77">
        <f>Source!I223</f>
        <v>8</v>
      </c>
      <c r="H326" s="78">
        <f>Source!AL223</f>
        <v>4459.4399999999996</v>
      </c>
      <c r="I326" s="79"/>
      <c r="J326" s="80">
        <f>ROUND(L326/K326, 0)</f>
        <v>3693</v>
      </c>
      <c r="K326" s="79">
        <f>IF(Source!BC223&lt;&gt; 0, Source!BC223, 1)</f>
        <v>9.66</v>
      </c>
      <c r="L326" s="80">
        <f>Source!HG223</f>
        <v>35676</v>
      </c>
    </row>
    <row r="327" spans="1:82" ht="15" x14ac:dyDescent="0.2">
      <c r="C327" s="83" t="s">
        <v>599</v>
      </c>
      <c r="D327" s="83"/>
      <c r="E327" s="83"/>
      <c r="F327" s="83"/>
      <c r="G327" s="83"/>
      <c r="H327" s="83"/>
      <c r="I327" s="84">
        <f>J326</f>
        <v>3693</v>
      </c>
      <c r="J327" s="84"/>
      <c r="K327" s="84">
        <f>L326</f>
        <v>35676</v>
      </c>
      <c r="L327" s="84"/>
      <c r="O327" s="81">
        <f>J326</f>
        <v>3693</v>
      </c>
      <c r="P327">
        <f>0</f>
        <v>0</v>
      </c>
      <c r="R327" t="s">
        <v>600</v>
      </c>
      <c r="S327">
        <f>0</f>
        <v>0</v>
      </c>
      <c r="U327">
        <f>0</f>
        <v>0</v>
      </c>
      <c r="X327">
        <f>0</f>
        <v>0</v>
      </c>
      <c r="Z327" t="s">
        <v>600</v>
      </c>
      <c r="AA327" s="81">
        <f>J326</f>
        <v>3693</v>
      </c>
      <c r="AB327" s="81">
        <f>J326</f>
        <v>3693</v>
      </c>
      <c r="AD327">
        <f>ROUND((Source!AT223/100)*((ROUND(Source!AF223*Source!I223, 0)+ROUND(Source!AE223*Source!I223, 0))), 0)</f>
        <v>0</v>
      </c>
      <c r="AE327">
        <f>ROUND((Source!AU223/100)*((ROUND(Source!AF223*Source!I223, 0)+ROUND(Source!AE223*Source!I223, 0))), 0)</f>
        <v>0</v>
      </c>
      <c r="AN327" s="81">
        <f>L326</f>
        <v>35676</v>
      </c>
      <c r="AO327">
        <f>0</f>
        <v>0</v>
      </c>
      <c r="AQ327" t="s">
        <v>600</v>
      </c>
      <c r="AR327">
        <f>0</f>
        <v>0</v>
      </c>
      <c r="AT327">
        <f>0</f>
        <v>0</v>
      </c>
      <c r="AV327" t="s">
        <v>600</v>
      </c>
      <c r="AW327" s="81">
        <f>L326</f>
        <v>35676</v>
      </c>
      <c r="AX327" s="81">
        <f>L326</f>
        <v>35676</v>
      </c>
      <c r="AZ327">
        <f>Source!X223</f>
        <v>0</v>
      </c>
      <c r="BA327">
        <f>Source!Y223</f>
        <v>0</v>
      </c>
      <c r="BI327" s="81">
        <f>J326</f>
        <v>3693</v>
      </c>
      <c r="CD327">
        <v>2</v>
      </c>
    </row>
    <row r="328" spans="1:82" ht="42.75" x14ac:dyDescent="0.2">
      <c r="A328" s="87" t="s">
        <v>233</v>
      </c>
      <c r="B328" s="75" t="str">
        <f>Source!F225</f>
        <v>ТЦ_102_77_7705537580_05.12.2024_01</v>
      </c>
      <c r="C328" s="75" t="s">
        <v>608</v>
      </c>
      <c r="D328" s="76" t="str">
        <f>Source!H225</f>
        <v>м</v>
      </c>
      <c r="E328" s="77">
        <f>Source!K225</f>
        <v>70</v>
      </c>
      <c r="F328" s="77"/>
      <c r="G328" s="77">
        <f>Source!I225</f>
        <v>70</v>
      </c>
      <c r="H328" s="78">
        <f>Source!AL225</f>
        <v>112.2</v>
      </c>
      <c r="I328" s="79"/>
      <c r="J328" s="80">
        <f>ROUND(L328/K328, 0)</f>
        <v>813</v>
      </c>
      <c r="K328" s="79">
        <f>IF(Source!BC225&lt;&gt; 0, Source!BC225, 1)</f>
        <v>9.66</v>
      </c>
      <c r="L328" s="80">
        <f>Source!HG225</f>
        <v>7854</v>
      </c>
    </row>
    <row r="329" spans="1:82" ht="15" x14ac:dyDescent="0.2">
      <c r="C329" s="83" t="s">
        <v>599</v>
      </c>
      <c r="D329" s="83"/>
      <c r="E329" s="83"/>
      <c r="F329" s="83"/>
      <c r="G329" s="83"/>
      <c r="H329" s="83"/>
      <c r="I329" s="84">
        <f>J328</f>
        <v>813</v>
      </c>
      <c r="J329" s="84"/>
      <c r="K329" s="84">
        <f>L328</f>
        <v>7854</v>
      </c>
      <c r="L329" s="84"/>
      <c r="O329" s="81">
        <f>J328</f>
        <v>813</v>
      </c>
      <c r="P329">
        <f>0</f>
        <v>0</v>
      </c>
      <c r="R329" t="s">
        <v>600</v>
      </c>
      <c r="S329">
        <f>0</f>
        <v>0</v>
      </c>
      <c r="U329">
        <f>0</f>
        <v>0</v>
      </c>
      <c r="X329">
        <f>0</f>
        <v>0</v>
      </c>
      <c r="Z329" t="s">
        <v>600</v>
      </c>
      <c r="AA329" s="81">
        <f>J328</f>
        <v>813</v>
      </c>
      <c r="AB329" s="81">
        <f>J328</f>
        <v>813</v>
      </c>
      <c r="AD329">
        <f>ROUND((Source!AT225/100)*((ROUND(Source!AF225*Source!I225, 0)+ROUND(Source!AE225*Source!I225, 0))), 0)</f>
        <v>0</v>
      </c>
      <c r="AE329">
        <f>ROUND((Source!AU225/100)*((ROUND(Source!AF225*Source!I225, 0)+ROUND(Source!AE225*Source!I225, 0))), 0)</f>
        <v>0</v>
      </c>
      <c r="AN329" s="81">
        <f>L328</f>
        <v>7854</v>
      </c>
      <c r="AO329">
        <f>0</f>
        <v>0</v>
      </c>
      <c r="AQ329" t="s">
        <v>600</v>
      </c>
      <c r="AR329">
        <f>0</f>
        <v>0</v>
      </c>
      <c r="AT329">
        <f>0</f>
        <v>0</v>
      </c>
      <c r="AV329" t="s">
        <v>600</v>
      </c>
      <c r="AW329" s="81">
        <f>L328</f>
        <v>7854</v>
      </c>
      <c r="AX329" s="81">
        <f>L328</f>
        <v>7854</v>
      </c>
      <c r="AZ329">
        <f>Source!X225</f>
        <v>0</v>
      </c>
      <c r="BA329">
        <f>Source!Y225</f>
        <v>0</v>
      </c>
      <c r="BI329" s="81">
        <f>J328</f>
        <v>813</v>
      </c>
      <c r="CD329">
        <v>2</v>
      </c>
    </row>
    <row r="330" spans="1:82" ht="28.5" x14ac:dyDescent="0.2">
      <c r="A330" s="67" t="s">
        <v>234</v>
      </c>
      <c r="B330" s="68" t="str">
        <f>Source!F227</f>
        <v>м10-06-034-28</v>
      </c>
      <c r="C330" s="68" t="str">
        <f>Source!G227</f>
        <v>Герметизация канала кабельной канализации занятого</v>
      </c>
      <c r="D330" s="69" t="str">
        <f>Source!H227</f>
        <v>1 канал</v>
      </c>
      <c r="E330" s="70">
        <f>Source!K227</f>
        <v>4</v>
      </c>
      <c r="F330" s="70"/>
      <c r="G330" s="70">
        <f>Source!I227</f>
        <v>4</v>
      </c>
      <c r="H330" s="72"/>
      <c r="I330" s="71"/>
      <c r="J330" s="73"/>
      <c r="K330" s="71"/>
      <c r="L330" s="73"/>
    </row>
    <row r="331" spans="1:82" ht="14.25" x14ac:dyDescent="0.2">
      <c r="A331" s="68"/>
      <c r="B331" s="71">
        <v>1</v>
      </c>
      <c r="C331" s="68" t="s">
        <v>589</v>
      </c>
      <c r="D331" s="69"/>
      <c r="E331" s="70"/>
      <c r="F331" s="70"/>
      <c r="G331" s="70"/>
      <c r="H331" s="72">
        <f>Source!AO227</f>
        <v>5.1100000000000003</v>
      </c>
      <c r="I331" s="71"/>
      <c r="J331" s="73">
        <f>ROUND(Source!AF227*Source!I227, 0)</f>
        <v>20</v>
      </c>
      <c r="K331" s="71">
        <f>IF(Source!BA227&lt;&gt; 0, Source!BA227, 1)</f>
        <v>50.93</v>
      </c>
      <c r="L331" s="73">
        <f>Source!S227</f>
        <v>1041</v>
      </c>
    </row>
    <row r="332" spans="1:82" ht="14.25" x14ac:dyDescent="0.2">
      <c r="A332" s="68"/>
      <c r="B332" s="71">
        <v>4</v>
      </c>
      <c r="C332" s="68" t="s">
        <v>601</v>
      </c>
      <c r="D332" s="69"/>
      <c r="E332" s="70"/>
      <c r="F332" s="70"/>
      <c r="G332" s="70"/>
      <c r="H332" s="72">
        <f>Source!AL227</f>
        <v>133.46</v>
      </c>
      <c r="I332" s="71"/>
      <c r="J332" s="73">
        <f>ROUND(Source!AC227*Source!I227, 0)</f>
        <v>534</v>
      </c>
      <c r="K332" s="71">
        <f>IF(Source!BC227&lt;&gt; 0, Source!BC227, 1)</f>
        <v>2.96</v>
      </c>
      <c r="L332" s="73">
        <f>Source!P227</f>
        <v>1580</v>
      </c>
    </row>
    <row r="333" spans="1:82" ht="14.25" x14ac:dyDescent="0.2">
      <c r="A333" s="68"/>
      <c r="B333" s="68"/>
      <c r="C333" s="75" t="s">
        <v>592</v>
      </c>
      <c r="D333" s="76" t="s">
        <v>568</v>
      </c>
      <c r="E333" s="77">
        <f>Source!AQ227</f>
        <v>0.55000000000000004</v>
      </c>
      <c r="F333" s="77"/>
      <c r="G333" s="77">
        <f>ROUND(Source!U227, 7)</f>
        <v>2.2000000000000002</v>
      </c>
      <c r="H333" s="78"/>
      <c r="I333" s="79"/>
      <c r="J333" s="80"/>
      <c r="K333" s="79"/>
      <c r="L333" s="80"/>
    </row>
    <row r="334" spans="1:82" ht="14.25" x14ac:dyDescent="0.2">
      <c r="A334" s="68"/>
      <c r="B334" s="68"/>
      <c r="C334" s="68" t="s">
        <v>594</v>
      </c>
      <c r="D334" s="69"/>
      <c r="E334" s="70"/>
      <c r="F334" s="70"/>
      <c r="G334" s="70"/>
      <c r="H334" s="72">
        <f>H331+H332</f>
        <v>138.57000000000002</v>
      </c>
      <c r="I334" s="71"/>
      <c r="J334" s="73">
        <f>J331+J332</f>
        <v>554</v>
      </c>
      <c r="K334" s="71"/>
      <c r="L334" s="73">
        <f>L331+L332</f>
        <v>2621</v>
      </c>
    </row>
    <row r="335" spans="1:82" ht="14.25" x14ac:dyDescent="0.2">
      <c r="A335" s="68"/>
      <c r="B335" s="68"/>
      <c r="C335" s="68" t="s">
        <v>595</v>
      </c>
      <c r="D335" s="69"/>
      <c r="E335" s="70"/>
      <c r="F335" s="70"/>
      <c r="G335" s="70"/>
      <c r="H335" s="72"/>
      <c r="I335" s="71"/>
      <c r="J335" s="73">
        <f>SUM(S330:S338)+SUM(T330:T338)+SUM(X330:X338)+SUM(Y330:Y338)+SUM(Z330:Z338)</f>
        <v>20</v>
      </c>
      <c r="K335" s="71"/>
      <c r="L335" s="73">
        <f>SUM(AR330:AR338)+SUM(AS330:AS338)+SUM(AT330:AT338)+SUM(AU330:AU338)+SUM(AV330:AV338)</f>
        <v>1041</v>
      </c>
    </row>
    <row r="336" spans="1:82" ht="28.5" x14ac:dyDescent="0.2">
      <c r="A336" s="68"/>
      <c r="B336" s="68" t="s">
        <v>96</v>
      </c>
      <c r="C336" s="68" t="s">
        <v>605</v>
      </c>
      <c r="D336" s="69" t="s">
        <v>597</v>
      </c>
      <c r="E336" s="70">
        <f>Source!BZ227</f>
        <v>90</v>
      </c>
      <c r="F336" s="70"/>
      <c r="G336" s="70">
        <f>Source!AT227</f>
        <v>90</v>
      </c>
      <c r="H336" s="72"/>
      <c r="I336" s="71"/>
      <c r="J336" s="73">
        <f>SUM(AD330:AD338)</f>
        <v>18</v>
      </c>
      <c r="K336" s="71"/>
      <c r="L336" s="73">
        <f>SUM(AZ330:AZ338)</f>
        <v>937</v>
      </c>
    </row>
    <row r="337" spans="1:82" ht="28.5" x14ac:dyDescent="0.2">
      <c r="A337" s="75"/>
      <c r="B337" s="75" t="s">
        <v>97</v>
      </c>
      <c r="C337" s="75" t="s">
        <v>606</v>
      </c>
      <c r="D337" s="76" t="s">
        <v>597</v>
      </c>
      <c r="E337" s="77">
        <f>Source!CA227</f>
        <v>46</v>
      </c>
      <c r="F337" s="77"/>
      <c r="G337" s="77">
        <f>Source!AU227</f>
        <v>46</v>
      </c>
      <c r="H337" s="78"/>
      <c r="I337" s="79"/>
      <c r="J337" s="80">
        <f>SUM(AE330:AE338)</f>
        <v>9</v>
      </c>
      <c r="K337" s="79"/>
      <c r="L337" s="80">
        <f>SUM(BA330:BA338)</f>
        <v>479</v>
      </c>
    </row>
    <row r="338" spans="1:82" ht="15" x14ac:dyDescent="0.2">
      <c r="C338" s="83" t="s">
        <v>599</v>
      </c>
      <c r="D338" s="83"/>
      <c r="E338" s="83"/>
      <c r="F338" s="83"/>
      <c r="G338" s="83"/>
      <c r="H338" s="83"/>
      <c r="I338" s="84">
        <f>J331+J332+J336+J337</f>
        <v>581</v>
      </c>
      <c r="J338" s="84"/>
      <c r="K338" s="84">
        <f>L331+L332+L336+L337</f>
        <v>4037</v>
      </c>
      <c r="L338" s="84"/>
      <c r="O338" s="81">
        <f>J331+J332+J336+J337</f>
        <v>581</v>
      </c>
      <c r="P338">
        <f>0</f>
        <v>0</v>
      </c>
      <c r="R338" t="s">
        <v>600</v>
      </c>
      <c r="S338" s="81">
        <f>J331</f>
        <v>20</v>
      </c>
      <c r="U338" s="81">
        <f>J331</f>
        <v>20</v>
      </c>
      <c r="X338">
        <f>0</f>
        <v>0</v>
      </c>
      <c r="Z338" t="s">
        <v>600</v>
      </c>
      <c r="AA338" s="81">
        <f>J332</f>
        <v>534</v>
      </c>
      <c r="AD338">
        <f>ROUND((Source!AT227/100)*((ROUND(Source!AF227*Source!I227, 0)+ROUND(Source!AE227*Source!I227, 0))), 0)</f>
        <v>18</v>
      </c>
      <c r="AE338">
        <f>ROUND((Source!AU227/100)*((ROUND(Source!AF227*Source!I227, 0)+ROUND(Source!AE227*Source!I227, 0))), 0)</f>
        <v>9</v>
      </c>
      <c r="AN338" s="81">
        <f>L331+L332+L336+L337</f>
        <v>4037</v>
      </c>
      <c r="AO338">
        <f>0</f>
        <v>0</v>
      </c>
      <c r="AQ338" t="s">
        <v>600</v>
      </c>
      <c r="AR338" s="81">
        <f>L331</f>
        <v>1041</v>
      </c>
      <c r="AT338">
        <f>0</f>
        <v>0</v>
      </c>
      <c r="AV338" t="s">
        <v>600</v>
      </c>
      <c r="AW338" s="81">
        <f>L332</f>
        <v>1580</v>
      </c>
      <c r="AZ338">
        <f>Source!X227</f>
        <v>937</v>
      </c>
      <c r="BA338">
        <f>Source!Y227</f>
        <v>479</v>
      </c>
      <c r="BI338" s="81">
        <f>J331+J332+J336+J337</f>
        <v>581</v>
      </c>
      <c r="CD338">
        <v>2</v>
      </c>
    </row>
    <row r="339" spans="1:82" ht="28.5" x14ac:dyDescent="0.2">
      <c r="A339" s="87" t="s">
        <v>235</v>
      </c>
      <c r="B339" s="75" t="str">
        <f>Source!F229</f>
        <v>ТЦ_102_77_7705537580_05.12.2024_01</v>
      </c>
      <c r="C339" s="75" t="s">
        <v>609</v>
      </c>
      <c r="D339" s="76" t="str">
        <f>Source!H229</f>
        <v>шт.</v>
      </c>
      <c r="E339" s="77">
        <f>Source!K229</f>
        <v>8</v>
      </c>
      <c r="F339" s="77"/>
      <c r="G339" s="77">
        <f>Source!I229</f>
        <v>8</v>
      </c>
      <c r="H339" s="78">
        <f>Source!AL229</f>
        <v>32300</v>
      </c>
      <c r="I339" s="79"/>
      <c r="J339" s="80">
        <f>ROUND(L339/K339, 0)</f>
        <v>26749</v>
      </c>
      <c r="K339" s="79">
        <f>IF(Source!BC229&lt;&gt; 0, Source!BC229, 1)</f>
        <v>9.66</v>
      </c>
      <c r="L339" s="80">
        <f>Source!HG229</f>
        <v>258400</v>
      </c>
    </row>
    <row r="340" spans="1:82" ht="15" x14ac:dyDescent="0.2">
      <c r="C340" s="83" t="s">
        <v>599</v>
      </c>
      <c r="D340" s="83"/>
      <c r="E340" s="83"/>
      <c r="F340" s="83"/>
      <c r="G340" s="83"/>
      <c r="H340" s="83"/>
      <c r="I340" s="84">
        <f>J339</f>
        <v>26749</v>
      </c>
      <c r="J340" s="84"/>
      <c r="K340" s="84">
        <f>L339</f>
        <v>258400</v>
      </c>
      <c r="L340" s="84"/>
      <c r="O340" s="81">
        <f>J339</f>
        <v>26749</v>
      </c>
      <c r="P340">
        <f>0</f>
        <v>0</v>
      </c>
      <c r="R340" t="s">
        <v>600</v>
      </c>
      <c r="S340">
        <f>0</f>
        <v>0</v>
      </c>
      <c r="U340">
        <f>0</f>
        <v>0</v>
      </c>
      <c r="X340">
        <f>0</f>
        <v>0</v>
      </c>
      <c r="Z340" t="s">
        <v>600</v>
      </c>
      <c r="AA340" s="81">
        <f>J339</f>
        <v>26749</v>
      </c>
      <c r="AB340" s="81">
        <f>J339</f>
        <v>26749</v>
      </c>
      <c r="AD340">
        <f>ROUND((Source!AT229/100)*((ROUND(Source!AF229*Source!I229, 0)+ROUND(Source!AE229*Source!I229, 0))), 0)</f>
        <v>0</v>
      </c>
      <c r="AE340">
        <f>ROUND((Source!AU229/100)*((ROUND(Source!AF229*Source!I229, 0)+ROUND(Source!AE229*Source!I229, 0))), 0)</f>
        <v>0</v>
      </c>
      <c r="AN340" s="81">
        <f>L339</f>
        <v>258400</v>
      </c>
      <c r="AO340">
        <f>0</f>
        <v>0</v>
      </c>
      <c r="AQ340" t="s">
        <v>600</v>
      </c>
      <c r="AR340">
        <f>0</f>
        <v>0</v>
      </c>
      <c r="AT340">
        <f>0</f>
        <v>0</v>
      </c>
      <c r="AV340" t="s">
        <v>600</v>
      </c>
      <c r="AW340" s="81">
        <f>L339</f>
        <v>258400</v>
      </c>
      <c r="AX340" s="81">
        <f>L339</f>
        <v>258400</v>
      </c>
      <c r="AZ340">
        <f>Source!X229</f>
        <v>0</v>
      </c>
      <c r="BA340">
        <f>Source!Y229</f>
        <v>0</v>
      </c>
      <c r="BI340" s="81">
        <f>J339</f>
        <v>26749</v>
      </c>
      <c r="CD340">
        <v>2</v>
      </c>
    </row>
    <row r="341" spans="1:82" ht="42.75" x14ac:dyDescent="0.2">
      <c r="A341" s="67" t="s">
        <v>236</v>
      </c>
      <c r="B341" s="68" t="str">
        <f>Source!F235</f>
        <v>04-01-080-3</v>
      </c>
      <c r="C341" s="68" t="str">
        <f>Source!G235</f>
        <v>Демонтаж установки горизонтально направленного бурения: с тяговым усилием 100 тс (1000 кН)</v>
      </c>
      <c r="D341" s="69" t="str">
        <f>Source!H235</f>
        <v>ШТ</v>
      </c>
      <c r="E341" s="70">
        <f>Source!K235</f>
        <v>1</v>
      </c>
      <c r="F341" s="70"/>
      <c r="G341" s="70">
        <f>Source!I235</f>
        <v>1</v>
      </c>
      <c r="H341" s="72"/>
      <c r="I341" s="71"/>
      <c r="J341" s="73"/>
      <c r="K341" s="71"/>
      <c r="L341" s="73"/>
    </row>
    <row r="342" spans="1:82" ht="14.25" x14ac:dyDescent="0.2">
      <c r="A342" s="68"/>
      <c r="B342" s="71">
        <v>1</v>
      </c>
      <c r="C342" s="68" t="s">
        <v>589</v>
      </c>
      <c r="D342" s="69"/>
      <c r="E342" s="70"/>
      <c r="F342" s="70"/>
      <c r="G342" s="70"/>
      <c r="H342" s="72">
        <f>Source!AO235</f>
        <v>2.69</v>
      </c>
      <c r="I342" s="71"/>
      <c r="J342" s="73">
        <f>ROUND(Source!AF235*Source!I235, 0)</f>
        <v>3</v>
      </c>
      <c r="K342" s="71">
        <f>IF(Source!BA235&lt;&gt; 0, Source!BA235, 1)</f>
        <v>50.93</v>
      </c>
      <c r="L342" s="73">
        <f>Source!S235</f>
        <v>137</v>
      </c>
    </row>
    <row r="343" spans="1:82" ht="14.25" x14ac:dyDescent="0.2">
      <c r="A343" s="68"/>
      <c r="B343" s="71">
        <v>2</v>
      </c>
      <c r="C343" s="68" t="s">
        <v>590</v>
      </c>
      <c r="D343" s="69"/>
      <c r="E343" s="70"/>
      <c r="F343" s="70"/>
      <c r="G343" s="70"/>
      <c r="H343" s="72">
        <f>Source!AM235</f>
        <v>967.99</v>
      </c>
      <c r="I343" s="71"/>
      <c r="J343" s="73">
        <f>ROUND((((Source!ET235)-(Source!EU235))+Source!AE235)*Source!I235, 0)</f>
        <v>968</v>
      </c>
      <c r="K343" s="71">
        <f>IF(Source!BB235&lt;&gt; 0, Source!BB235, 1)</f>
        <v>4.59</v>
      </c>
      <c r="L343" s="73">
        <f>Source!Q235</f>
        <v>4443</v>
      </c>
    </row>
    <row r="344" spans="1:82" ht="14.25" x14ac:dyDescent="0.2">
      <c r="A344" s="68"/>
      <c r="B344" s="71">
        <v>3</v>
      </c>
      <c r="C344" s="68" t="s">
        <v>591</v>
      </c>
      <c r="D344" s="69"/>
      <c r="E344" s="70"/>
      <c r="F344" s="70"/>
      <c r="G344" s="70"/>
      <c r="H344" s="72">
        <f>Source!AN235</f>
        <v>7.81</v>
      </c>
      <c r="I344" s="71"/>
      <c r="J344" s="74">
        <f>ROUND(Source!AE235*Source!I235, 0)</f>
        <v>8</v>
      </c>
      <c r="K344" s="71">
        <f>IF(Source!BS235&lt;&gt; 0, Source!BS235, 1)</f>
        <v>50.93</v>
      </c>
      <c r="L344" s="74">
        <f>Source!R235</f>
        <v>398</v>
      </c>
    </row>
    <row r="345" spans="1:82" ht="14.25" x14ac:dyDescent="0.2">
      <c r="A345" s="68"/>
      <c r="B345" s="68"/>
      <c r="C345" s="68" t="s">
        <v>592</v>
      </c>
      <c r="D345" s="69" t="s">
        <v>568</v>
      </c>
      <c r="E345" s="70">
        <f>Source!AQ235</f>
        <v>0.28000000000000003</v>
      </c>
      <c r="F345" s="70"/>
      <c r="G345" s="70">
        <f>ROUND(Source!U235, 7)</f>
        <v>0.28000000000000003</v>
      </c>
      <c r="H345" s="72"/>
      <c r="I345" s="71"/>
      <c r="J345" s="73"/>
      <c r="K345" s="71"/>
      <c r="L345" s="73"/>
    </row>
    <row r="346" spans="1:82" ht="14.25" x14ac:dyDescent="0.2">
      <c r="A346" s="68"/>
      <c r="B346" s="68"/>
      <c r="C346" s="75" t="s">
        <v>593</v>
      </c>
      <c r="D346" s="76" t="s">
        <v>568</v>
      </c>
      <c r="E346" s="77">
        <f>Source!AR235</f>
        <v>0.56000000000000005</v>
      </c>
      <c r="F346" s="77"/>
      <c r="G346" s="77">
        <f>ROUND(Source!V235, 7)</f>
        <v>0.56000000000000005</v>
      </c>
      <c r="H346" s="78"/>
      <c r="I346" s="79"/>
      <c r="J346" s="80"/>
      <c r="K346" s="79"/>
      <c r="L346" s="80"/>
    </row>
    <row r="347" spans="1:82" ht="14.25" x14ac:dyDescent="0.2">
      <c r="A347" s="68"/>
      <c r="B347" s="68"/>
      <c r="C347" s="68" t="s">
        <v>594</v>
      </c>
      <c r="D347" s="69"/>
      <c r="E347" s="70"/>
      <c r="F347" s="70"/>
      <c r="G347" s="70"/>
      <c r="H347" s="72">
        <f>H342+H343</f>
        <v>970.68000000000006</v>
      </c>
      <c r="I347" s="71"/>
      <c r="J347" s="73">
        <f>J342+J343</f>
        <v>971</v>
      </c>
      <c r="K347" s="71"/>
      <c r="L347" s="73">
        <f>L342+L343</f>
        <v>4580</v>
      </c>
    </row>
    <row r="348" spans="1:82" ht="14.25" x14ac:dyDescent="0.2">
      <c r="A348" s="68"/>
      <c r="B348" s="68"/>
      <c r="C348" s="68" t="s">
        <v>595</v>
      </c>
      <c r="D348" s="69"/>
      <c r="E348" s="70"/>
      <c r="F348" s="70"/>
      <c r="G348" s="70"/>
      <c r="H348" s="72"/>
      <c r="I348" s="71"/>
      <c r="J348" s="73">
        <f>SUM(S341:S351)+SUM(T341:T351)+SUM(X341:X351)+SUM(Y341:Y351)+SUM(Z341:Z351)</f>
        <v>11</v>
      </c>
      <c r="K348" s="71"/>
      <c r="L348" s="73">
        <f>SUM(AR341:AR351)+SUM(AS341:AS351)+SUM(AT341:AT351)+SUM(AU341:AU351)+SUM(AV341:AV351)</f>
        <v>535</v>
      </c>
    </row>
    <row r="349" spans="1:82" ht="14.25" x14ac:dyDescent="0.2">
      <c r="A349" s="68"/>
      <c r="B349" s="68" t="s">
        <v>29</v>
      </c>
      <c r="C349" s="68" t="s">
        <v>596</v>
      </c>
      <c r="D349" s="69" t="s">
        <v>597</v>
      </c>
      <c r="E349" s="70">
        <f>Source!BZ235</f>
        <v>106</v>
      </c>
      <c r="F349" s="70"/>
      <c r="G349" s="70">
        <f>Source!AT235</f>
        <v>106</v>
      </c>
      <c r="H349" s="72"/>
      <c r="I349" s="71"/>
      <c r="J349" s="73">
        <f>SUM(AD341:AD351)</f>
        <v>12</v>
      </c>
      <c r="K349" s="71"/>
      <c r="L349" s="73">
        <f>SUM(AZ341:AZ351)</f>
        <v>567</v>
      </c>
    </row>
    <row r="350" spans="1:82" ht="14.25" x14ac:dyDescent="0.2">
      <c r="A350" s="75"/>
      <c r="B350" s="75" t="s">
        <v>30</v>
      </c>
      <c r="C350" s="75" t="s">
        <v>598</v>
      </c>
      <c r="D350" s="76" t="s">
        <v>597</v>
      </c>
      <c r="E350" s="77">
        <f>Source!CA235</f>
        <v>45</v>
      </c>
      <c r="F350" s="77"/>
      <c r="G350" s="77">
        <f>Source!AU235</f>
        <v>45</v>
      </c>
      <c r="H350" s="78"/>
      <c r="I350" s="79"/>
      <c r="J350" s="80">
        <f>SUM(AE341:AE351)</f>
        <v>5</v>
      </c>
      <c r="K350" s="79"/>
      <c r="L350" s="80">
        <f>SUM(BA341:BA351)</f>
        <v>241</v>
      </c>
    </row>
    <row r="351" spans="1:82" ht="15" x14ac:dyDescent="0.2">
      <c r="C351" s="83" t="s">
        <v>599</v>
      </c>
      <c r="D351" s="83"/>
      <c r="E351" s="83"/>
      <c r="F351" s="83"/>
      <c r="G351" s="83"/>
      <c r="H351" s="83"/>
      <c r="I351" s="84">
        <f>J342+J343+J349+J350</f>
        <v>988</v>
      </c>
      <c r="J351" s="84"/>
      <c r="K351" s="84">
        <f>L342+L343+L349+L350</f>
        <v>5388</v>
      </c>
      <c r="L351" s="84"/>
      <c r="O351" s="81">
        <f>J342+J343+J349+J350</f>
        <v>988</v>
      </c>
      <c r="P351" s="81">
        <f>J343</f>
        <v>968</v>
      </c>
      <c r="R351" t="s">
        <v>600</v>
      </c>
      <c r="S351" s="81">
        <f>J342</f>
        <v>3</v>
      </c>
      <c r="U351" s="81">
        <f>J342</f>
        <v>3</v>
      </c>
      <c r="X351" s="81">
        <f>J344</f>
        <v>8</v>
      </c>
      <c r="Z351" t="s">
        <v>600</v>
      </c>
      <c r="AA351">
        <f>0</f>
        <v>0</v>
      </c>
      <c r="AD351">
        <f>ROUND((Source!AT235/100)*((ROUND(Source!AF235*Source!I235, 0)+ROUND(Source!AE235*Source!I235, 0))), 0)</f>
        <v>12</v>
      </c>
      <c r="AE351">
        <f>ROUND((Source!AU235/100)*((ROUND(Source!AF235*Source!I235, 0)+ROUND(Source!AE235*Source!I235, 0))), 0)</f>
        <v>5</v>
      </c>
      <c r="AN351" s="81">
        <f>L342+L343+L349+L350</f>
        <v>5388</v>
      </c>
      <c r="AO351" s="81">
        <f>L343</f>
        <v>4443</v>
      </c>
      <c r="AQ351" t="s">
        <v>600</v>
      </c>
      <c r="AR351" s="81">
        <f>L342</f>
        <v>137</v>
      </c>
      <c r="AT351" s="81">
        <f>L344</f>
        <v>398</v>
      </c>
      <c r="AV351" t="s">
        <v>600</v>
      </c>
      <c r="AW351">
        <f>0</f>
        <v>0</v>
      </c>
      <c r="AZ351">
        <f>Source!X235</f>
        <v>567</v>
      </c>
      <c r="BA351">
        <f>Source!Y235</f>
        <v>241</v>
      </c>
      <c r="BH351" s="81">
        <f>J342+J343+J349+J350</f>
        <v>988</v>
      </c>
      <c r="CD351">
        <v>1</v>
      </c>
    </row>
    <row r="353" spans="1:12" ht="15" x14ac:dyDescent="0.2">
      <c r="A353" s="90"/>
      <c r="B353" s="91"/>
      <c r="C353" s="92" t="s">
        <v>610</v>
      </c>
      <c r="D353" s="92"/>
      <c r="E353" s="92"/>
      <c r="F353" s="92"/>
      <c r="G353" s="92"/>
      <c r="H353" s="92"/>
      <c r="I353" s="93"/>
      <c r="J353" s="94">
        <f>J355+J356+J362+J366</f>
        <v>8481202</v>
      </c>
      <c r="K353" s="95"/>
      <c r="L353" s="94">
        <f>L355+L356+L362+L366</f>
        <v>47267084</v>
      </c>
    </row>
    <row r="354" spans="1:12" ht="14.25" x14ac:dyDescent="0.2">
      <c r="A354" s="82"/>
      <c r="B354" s="88"/>
      <c r="C354" s="96" t="s">
        <v>611</v>
      </c>
      <c r="D354" s="89"/>
      <c r="E354" s="89"/>
      <c r="F354" s="89"/>
      <c r="G354" s="89"/>
      <c r="H354" s="89"/>
      <c r="I354" s="70"/>
      <c r="J354" s="73"/>
      <c r="K354" s="72"/>
      <c r="L354" s="73"/>
    </row>
    <row r="355" spans="1:12" ht="14.25" x14ac:dyDescent="0.2">
      <c r="A355" s="82"/>
      <c r="B355" s="88"/>
      <c r="C355" s="89" t="s">
        <v>612</v>
      </c>
      <c r="D355" s="89"/>
      <c r="E355" s="89"/>
      <c r="F355" s="89"/>
      <c r="G355" s="89"/>
      <c r="H355" s="89"/>
      <c r="I355" s="70"/>
      <c r="J355" s="73">
        <f>SUM(S273:S351)</f>
        <v>21689</v>
      </c>
      <c r="K355" s="72"/>
      <c r="L355" s="73">
        <f>SUM(AR273:AR351)</f>
        <v>1104677</v>
      </c>
    </row>
    <row r="356" spans="1:12" ht="14.25" x14ac:dyDescent="0.2">
      <c r="A356" s="82"/>
      <c r="B356" s="88"/>
      <c r="C356" s="89" t="s">
        <v>613</v>
      </c>
      <c r="D356" s="89"/>
      <c r="E356" s="89"/>
      <c r="F356" s="89"/>
      <c r="G356" s="89"/>
      <c r="H356" s="89"/>
      <c r="I356" s="70"/>
      <c r="J356" s="73">
        <f>J358+J361</f>
        <v>3391508</v>
      </c>
      <c r="K356" s="72"/>
      <c r="L356" s="73">
        <f>L358+L361</f>
        <v>18785632</v>
      </c>
    </row>
    <row r="357" spans="1:12" ht="14.25" x14ac:dyDescent="0.2">
      <c r="A357" s="82"/>
      <c r="B357" s="88"/>
      <c r="C357" s="96" t="s">
        <v>614</v>
      </c>
      <c r="D357" s="89"/>
      <c r="E357" s="89"/>
      <c r="F357" s="89"/>
      <c r="G357" s="89"/>
      <c r="H357" s="89"/>
      <c r="I357" s="70"/>
      <c r="J357" s="73"/>
      <c r="K357" s="72"/>
      <c r="L357" s="73"/>
    </row>
    <row r="358" spans="1:12" ht="14.25" x14ac:dyDescent="0.2">
      <c r="A358" s="82"/>
      <c r="B358" s="88"/>
      <c r="C358" s="89" t="s">
        <v>615</v>
      </c>
      <c r="D358" s="89"/>
      <c r="E358" s="89"/>
      <c r="F358" s="89"/>
      <c r="G358" s="89"/>
      <c r="H358" s="89"/>
      <c r="I358" s="70"/>
      <c r="J358" s="73">
        <f>SUM(P273:P351)</f>
        <v>3391508</v>
      </c>
      <c r="K358" s="72"/>
      <c r="L358" s="73">
        <f>SUM(AO273:AO351)</f>
        <v>18785632</v>
      </c>
    </row>
    <row r="359" spans="1:12" ht="14.25" x14ac:dyDescent="0.2">
      <c r="A359" s="82"/>
      <c r="B359" s="88"/>
      <c r="C359" s="96" t="s">
        <v>616</v>
      </c>
      <c r="D359" s="89"/>
      <c r="E359" s="89"/>
      <c r="F359" s="89"/>
      <c r="G359" s="89"/>
      <c r="H359" s="89"/>
      <c r="I359" s="70"/>
      <c r="J359" s="73"/>
      <c r="K359" s="72"/>
      <c r="L359" s="73"/>
    </row>
    <row r="360" spans="1:12" ht="14.25" x14ac:dyDescent="0.2">
      <c r="A360" s="82"/>
      <c r="B360" s="88"/>
      <c r="C360" s="89" t="s">
        <v>617</v>
      </c>
      <c r="D360" s="89"/>
      <c r="E360" s="89"/>
      <c r="F360" s="89"/>
      <c r="G360" s="89"/>
      <c r="H360" s="89"/>
      <c r="I360" s="70"/>
      <c r="J360" s="73">
        <f>SUM(X273:X351)</f>
        <v>61720</v>
      </c>
      <c r="K360" s="72"/>
      <c r="L360" s="73">
        <f>SUM(AT273:AT351)</f>
        <v>3143390</v>
      </c>
    </row>
    <row r="361" spans="1:12" ht="14.25" hidden="1" x14ac:dyDescent="0.2">
      <c r="A361" s="82"/>
      <c r="B361" s="88"/>
      <c r="C361" s="89" t="s">
        <v>618</v>
      </c>
      <c r="D361" s="89"/>
      <c r="E361" s="89"/>
      <c r="F361" s="89"/>
      <c r="G361" s="89"/>
      <c r="H361" s="89"/>
      <c r="I361" s="70"/>
      <c r="J361" s="73">
        <f>SUM(Z273:Z351)</f>
        <v>0</v>
      </c>
      <c r="K361" s="72"/>
      <c r="L361" s="73">
        <f>SUM(AV273:AV351)</f>
        <v>0</v>
      </c>
    </row>
    <row r="362" spans="1:12" ht="14.25" x14ac:dyDescent="0.2">
      <c r="A362" s="82"/>
      <c r="B362" s="88"/>
      <c r="C362" s="89" t="s">
        <v>619</v>
      </c>
      <c r="D362" s="89"/>
      <c r="E362" s="89"/>
      <c r="F362" s="89"/>
      <c r="G362" s="89"/>
      <c r="H362" s="89"/>
      <c r="I362" s="70"/>
      <c r="J362" s="73">
        <f>J364+J365</f>
        <v>5068005</v>
      </c>
      <c r="K362" s="72"/>
      <c r="L362" s="73">
        <f>L364+L365</f>
        <v>27376775</v>
      </c>
    </row>
    <row r="363" spans="1:12" ht="14.25" x14ac:dyDescent="0.2">
      <c r="A363" s="82"/>
      <c r="B363" s="88"/>
      <c r="C363" s="96" t="s">
        <v>614</v>
      </c>
      <c r="D363" s="89"/>
      <c r="E363" s="89"/>
      <c r="F363" s="89"/>
      <c r="G363" s="89"/>
      <c r="H363" s="89"/>
      <c r="I363" s="70"/>
      <c r="J363" s="73"/>
      <c r="K363" s="72"/>
      <c r="L363" s="73"/>
    </row>
    <row r="364" spans="1:12" ht="14.25" x14ac:dyDescent="0.2">
      <c r="A364" s="82"/>
      <c r="B364" s="88"/>
      <c r="C364" s="89" t="s">
        <v>620</v>
      </c>
      <c r="D364" s="89"/>
      <c r="E364" s="89"/>
      <c r="F364" s="89"/>
      <c r="G364" s="89"/>
      <c r="H364" s="89"/>
      <c r="I364" s="70"/>
      <c r="J364" s="73">
        <f>SUM(AA273:AA351)-SUM(BJ273:BJ351)</f>
        <v>5068005</v>
      </c>
      <c r="K364" s="72"/>
      <c r="L364" s="73">
        <f>SUM(AW273:AW351)-SUM(BK273:BK351)</f>
        <v>27376775</v>
      </c>
    </row>
    <row r="365" spans="1:12" ht="14.25" hidden="1" x14ac:dyDescent="0.2">
      <c r="A365" s="82"/>
      <c r="B365" s="88"/>
      <c r="C365" s="89" t="s">
        <v>621</v>
      </c>
      <c r="D365" s="89"/>
      <c r="E365" s="89"/>
      <c r="F365" s="89"/>
      <c r="G365" s="89"/>
      <c r="H365" s="89"/>
      <c r="I365" s="70"/>
      <c r="J365" s="73">
        <f>SUM(BC273:BC351)</f>
        <v>0</v>
      </c>
      <c r="K365" s="72"/>
      <c r="L365" s="73">
        <f>SUM(BC273:BC351)</f>
        <v>0</v>
      </c>
    </row>
    <row r="366" spans="1:12" ht="14.25" hidden="1" x14ac:dyDescent="0.2">
      <c r="A366" s="82"/>
      <c r="B366" s="88"/>
      <c r="C366" s="89" t="s">
        <v>622</v>
      </c>
      <c r="D366" s="89"/>
      <c r="E366" s="89"/>
      <c r="F366" s="89"/>
      <c r="G366" s="89"/>
      <c r="H366" s="89"/>
      <c r="I366" s="70"/>
      <c r="J366" s="73">
        <f>SUM(AF273:AF351)</f>
        <v>0</v>
      </c>
      <c r="K366" s="72"/>
      <c r="L366" s="73">
        <f>SUM(BB273:BB351)</f>
        <v>0</v>
      </c>
    </row>
    <row r="367" spans="1:12" ht="14.25" x14ac:dyDescent="0.2">
      <c r="A367" s="82"/>
      <c r="B367" s="88"/>
      <c r="C367" s="89" t="s">
        <v>623</v>
      </c>
      <c r="D367" s="89"/>
      <c r="E367" s="89"/>
      <c r="F367" s="89"/>
      <c r="G367" s="89"/>
      <c r="H367" s="89"/>
      <c r="I367" s="70"/>
      <c r="J367" s="73">
        <f>SUM(S273:S351)+SUM(X273:X351)+SUM(Z273:Z351)</f>
        <v>83409</v>
      </c>
      <c r="K367" s="72"/>
      <c r="L367" s="73">
        <f>SUM(AR273:AR351)+SUM(AT273:AT351)+SUM(AV273:AV351)</f>
        <v>4248067</v>
      </c>
    </row>
    <row r="368" spans="1:12" ht="14.25" x14ac:dyDescent="0.2">
      <c r="A368" s="82"/>
      <c r="B368" s="88"/>
      <c r="C368" s="89" t="s">
        <v>624</v>
      </c>
      <c r="D368" s="89"/>
      <c r="E368" s="89"/>
      <c r="F368" s="89"/>
      <c r="G368" s="89"/>
      <c r="H368" s="89"/>
      <c r="I368" s="70"/>
      <c r="J368" s="73">
        <f>SUM(AD273:AD351)</f>
        <v>88408</v>
      </c>
      <c r="K368" s="72"/>
      <c r="L368" s="73">
        <f>SUM(AZ273:AZ351)</f>
        <v>4502594</v>
      </c>
    </row>
    <row r="369" spans="1:12" ht="14.25" x14ac:dyDescent="0.2">
      <c r="A369" s="82"/>
      <c r="B369" s="88"/>
      <c r="C369" s="89" t="s">
        <v>625</v>
      </c>
      <c r="D369" s="89"/>
      <c r="E369" s="89"/>
      <c r="F369" s="89"/>
      <c r="G369" s="89"/>
      <c r="H369" s="89"/>
      <c r="I369" s="70"/>
      <c r="J369" s="73">
        <f>SUM(AE273:AE351)</f>
        <v>37534</v>
      </c>
      <c r="K369" s="72"/>
      <c r="L369" s="73">
        <f>SUM(BA273:BA351)</f>
        <v>1911653</v>
      </c>
    </row>
    <row r="370" spans="1:12" ht="14.25" hidden="1" x14ac:dyDescent="0.2">
      <c r="A370" s="82"/>
      <c r="B370" s="88"/>
      <c r="C370" s="89" t="s">
        <v>626</v>
      </c>
      <c r="D370" s="89"/>
      <c r="E370" s="89"/>
      <c r="F370" s="89"/>
      <c r="G370" s="89"/>
      <c r="H370" s="89"/>
      <c r="I370" s="70"/>
      <c r="J370" s="73">
        <f>J372+J373</f>
        <v>0</v>
      </c>
      <c r="K370" s="72"/>
      <c r="L370" s="73">
        <f>L372+L373</f>
        <v>0</v>
      </c>
    </row>
    <row r="371" spans="1:12" ht="14.25" hidden="1" x14ac:dyDescent="0.2">
      <c r="A371" s="82"/>
      <c r="B371" s="88"/>
      <c r="C371" s="96" t="s">
        <v>611</v>
      </c>
      <c r="D371" s="89"/>
      <c r="E371" s="89"/>
      <c r="F371" s="89"/>
      <c r="G371" s="89"/>
      <c r="H371" s="89"/>
      <c r="I371" s="70"/>
      <c r="J371" s="73"/>
      <c r="K371" s="72"/>
      <c r="L371" s="73"/>
    </row>
    <row r="372" spans="1:12" ht="14.25" hidden="1" x14ac:dyDescent="0.2">
      <c r="A372" s="82"/>
      <c r="B372" s="88"/>
      <c r="C372" s="89" t="s">
        <v>627</v>
      </c>
      <c r="D372" s="89"/>
      <c r="E372" s="89"/>
      <c r="F372" s="89"/>
      <c r="G372" s="89"/>
      <c r="H372" s="89"/>
      <c r="I372" s="70"/>
      <c r="J372" s="73">
        <f>SUM(BJ273:BJ351)</f>
        <v>0</v>
      </c>
      <c r="K372" s="72"/>
      <c r="L372" s="73">
        <f>SUM(BK273:BK351)</f>
        <v>0</v>
      </c>
    </row>
    <row r="373" spans="1:12" ht="14.25" hidden="1" x14ac:dyDescent="0.2">
      <c r="A373" s="82"/>
      <c r="B373" s="88"/>
      <c r="C373" s="89" t="s">
        <v>628</v>
      </c>
      <c r="D373" s="89"/>
      <c r="E373" s="89"/>
      <c r="F373" s="89"/>
      <c r="G373" s="89"/>
      <c r="H373" s="89"/>
      <c r="I373" s="70"/>
      <c r="J373" s="73">
        <f>SUM(AH273:AH351)</f>
        <v>0</v>
      </c>
      <c r="K373" s="72"/>
      <c r="L373" s="73">
        <f>SUM(BD273:BD351)</f>
        <v>0</v>
      </c>
    </row>
    <row r="374" spans="1:12" ht="14.25" hidden="1" x14ac:dyDescent="0.2">
      <c r="A374" s="82"/>
      <c r="B374" s="88"/>
      <c r="C374" s="89" t="s">
        <v>629</v>
      </c>
      <c r="D374" s="89"/>
      <c r="E374" s="89"/>
      <c r="F374" s="89"/>
      <c r="G374" s="89"/>
      <c r="H374" s="89"/>
      <c r="I374" s="70"/>
      <c r="J374" s="73">
        <f>SUM(BL273:BL351)</f>
        <v>0</v>
      </c>
      <c r="K374" s="72"/>
      <c r="L374" s="73"/>
    </row>
    <row r="375" spans="1:12" ht="14.25" hidden="1" x14ac:dyDescent="0.2">
      <c r="A375" s="82"/>
      <c r="B375" s="88"/>
      <c r="C375" s="89" t="s">
        <v>630</v>
      </c>
      <c r="D375" s="89"/>
      <c r="E375" s="89"/>
      <c r="F375" s="89"/>
      <c r="G375" s="89"/>
      <c r="H375" s="89"/>
      <c r="I375" s="70"/>
      <c r="J375" s="73">
        <f>SUM(BN273:BN351)</f>
        <v>0</v>
      </c>
      <c r="K375" s="72"/>
      <c r="L375" s="73">
        <f>SUM(BO273:BO351)</f>
        <v>0</v>
      </c>
    </row>
    <row r="376" spans="1:12" ht="15" x14ac:dyDescent="0.2">
      <c r="A376" s="90"/>
      <c r="B376" s="91"/>
      <c r="C376" s="92" t="s">
        <v>631</v>
      </c>
      <c r="D376" s="92"/>
      <c r="E376" s="92"/>
      <c r="F376" s="92"/>
      <c r="G376" s="92"/>
      <c r="H376" s="92"/>
      <c r="I376" s="93"/>
      <c r="J376" s="94">
        <f>J353+J368+J369+J370+J374+J375</f>
        <v>8607144</v>
      </c>
      <c r="K376" s="95"/>
      <c r="L376" s="94">
        <f>L353+L368+L369+L370+L374+L375</f>
        <v>53681331</v>
      </c>
    </row>
    <row r="377" spans="1:12" ht="14.25" x14ac:dyDescent="0.2">
      <c r="A377" s="82"/>
      <c r="B377" s="88"/>
      <c r="C377" s="96" t="s">
        <v>632</v>
      </c>
      <c r="D377" s="89"/>
      <c r="E377" s="89"/>
      <c r="F377" s="89"/>
      <c r="G377" s="89"/>
      <c r="H377" s="89"/>
      <c r="I377" s="70"/>
      <c r="J377" s="73"/>
      <c r="K377" s="72"/>
      <c r="L377" s="73"/>
    </row>
    <row r="378" spans="1:12" ht="14.25" x14ac:dyDescent="0.2">
      <c r="A378" s="82"/>
      <c r="B378" s="88"/>
      <c r="C378" s="89" t="s">
        <v>633</v>
      </c>
      <c r="D378" s="89"/>
      <c r="E378" s="89"/>
      <c r="F378" s="89"/>
      <c r="G378" s="89"/>
      <c r="H378" s="89"/>
      <c r="I378" s="70"/>
      <c r="J378" s="73">
        <f>SUM(AB273:AB351)</f>
        <v>814956</v>
      </c>
      <c r="K378" s="72"/>
      <c r="L378" s="73">
        <f>SUM(AX273:AX351)</f>
        <v>7872486</v>
      </c>
    </row>
    <row r="379" spans="1:12" ht="14.25" hidden="1" x14ac:dyDescent="0.2">
      <c r="A379" s="82"/>
      <c r="B379" s="88"/>
      <c r="C379" s="89" t="s">
        <v>634</v>
      </c>
      <c r="D379" s="89"/>
      <c r="E379" s="89"/>
      <c r="F379" s="89"/>
      <c r="G379" s="89"/>
      <c r="H379" s="89"/>
      <c r="I379" s="70"/>
      <c r="J379" s="73">
        <f>SUM(AC273:AC351)</f>
        <v>0</v>
      </c>
      <c r="K379" s="72"/>
      <c r="L379" s="73">
        <f>SUM(AY273:AY351)</f>
        <v>0</v>
      </c>
    </row>
    <row r="380" spans="1:12" ht="14.25" x14ac:dyDescent="0.2">
      <c r="A380" s="82"/>
      <c r="B380" s="88"/>
      <c r="C380" s="89" t="s">
        <v>635</v>
      </c>
      <c r="D380" s="89"/>
      <c r="E380" s="89"/>
      <c r="F380" s="97"/>
      <c r="G380" s="98">
        <f>Source!P259</f>
        <v>2124.9180000000001</v>
      </c>
      <c r="H380" s="82"/>
      <c r="I380" s="82"/>
      <c r="J380" s="82"/>
      <c r="K380" s="82"/>
      <c r="L380" s="82"/>
    </row>
    <row r="381" spans="1:12" ht="14.25" x14ac:dyDescent="0.2">
      <c r="A381" s="82"/>
      <c r="B381" s="88"/>
      <c r="C381" s="89" t="s">
        <v>636</v>
      </c>
      <c r="D381" s="89"/>
      <c r="E381" s="89"/>
      <c r="F381" s="97"/>
      <c r="G381" s="98">
        <f>Source!P260</f>
        <v>4489.5479999999998</v>
      </c>
      <c r="H381" s="82"/>
      <c r="I381" s="82"/>
      <c r="J381" s="82"/>
      <c r="K381" s="82"/>
      <c r="L381" s="82"/>
    </row>
    <row r="384" spans="1:12" ht="16.5" x14ac:dyDescent="0.2">
      <c r="A384" s="66" t="s">
        <v>644</v>
      </c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</row>
    <row r="385" spans="1:82" ht="42.75" x14ac:dyDescent="0.2">
      <c r="A385" s="67" t="s">
        <v>236</v>
      </c>
      <c r="B385" s="68" t="str">
        <f>Source!F272</f>
        <v>04-01-079-3</v>
      </c>
      <c r="C385" s="68" t="str">
        <f>Source!G272</f>
        <v>Монтаж установки горизонтально направленного бурения: с тяговым усилием 100 тс (1000 кН)</v>
      </c>
      <c r="D385" s="69" t="str">
        <f>Source!H272</f>
        <v>ШТ</v>
      </c>
      <c r="E385" s="70">
        <f>Source!K272</f>
        <v>1</v>
      </c>
      <c r="F385" s="70"/>
      <c r="G385" s="70">
        <f>Source!I272</f>
        <v>1</v>
      </c>
      <c r="H385" s="72"/>
      <c r="I385" s="71"/>
      <c r="J385" s="73"/>
      <c r="K385" s="71"/>
      <c r="L385" s="73"/>
    </row>
    <row r="386" spans="1:82" ht="14.25" x14ac:dyDescent="0.2">
      <c r="A386" s="68"/>
      <c r="B386" s="71">
        <v>1</v>
      </c>
      <c r="C386" s="68" t="s">
        <v>589</v>
      </c>
      <c r="D386" s="69"/>
      <c r="E386" s="70"/>
      <c r="F386" s="70"/>
      <c r="G386" s="70"/>
      <c r="H386" s="72">
        <f>Source!AO272</f>
        <v>8.4700000000000006</v>
      </c>
      <c r="I386" s="71"/>
      <c r="J386" s="73">
        <f>ROUND(Source!AF272*Source!I272, 0)</f>
        <v>8</v>
      </c>
      <c r="K386" s="71">
        <f>IF(Source!BA272&lt;&gt; 0, Source!BA272, 1)</f>
        <v>50.93</v>
      </c>
      <c r="L386" s="73">
        <f>Source!S272</f>
        <v>431</v>
      </c>
    </row>
    <row r="387" spans="1:82" ht="14.25" x14ac:dyDescent="0.2">
      <c r="A387" s="68"/>
      <c r="B387" s="71">
        <v>2</v>
      </c>
      <c r="C387" s="68" t="s">
        <v>590</v>
      </c>
      <c r="D387" s="69"/>
      <c r="E387" s="70"/>
      <c r="F387" s="70"/>
      <c r="G387" s="70"/>
      <c r="H387" s="72">
        <f>Source!AM272</f>
        <v>3125.45</v>
      </c>
      <c r="I387" s="71"/>
      <c r="J387" s="73">
        <f>ROUND((((Source!ET272)-(Source!EU272))+Source!AE272)*Source!I272, 0)</f>
        <v>3125</v>
      </c>
      <c r="K387" s="71">
        <f>IF(Source!BB272&lt;&gt; 0, Source!BB272, 1)</f>
        <v>4.7699999999999996</v>
      </c>
      <c r="L387" s="73">
        <f>Source!Q272</f>
        <v>14908</v>
      </c>
    </row>
    <row r="388" spans="1:82" ht="14.25" x14ac:dyDescent="0.2">
      <c r="A388" s="68"/>
      <c r="B388" s="71">
        <v>3</v>
      </c>
      <c r="C388" s="68" t="s">
        <v>591</v>
      </c>
      <c r="D388" s="69"/>
      <c r="E388" s="70"/>
      <c r="F388" s="70"/>
      <c r="G388" s="70"/>
      <c r="H388" s="72">
        <f>Source!AN272</f>
        <v>34.130000000000003</v>
      </c>
      <c r="I388" s="71"/>
      <c r="J388" s="74">
        <f>ROUND(Source!AE272*Source!I272, 0)</f>
        <v>34</v>
      </c>
      <c r="K388" s="71">
        <f>IF(Source!BS272&lt;&gt; 0, Source!BS272, 1)</f>
        <v>50.93</v>
      </c>
      <c r="L388" s="74">
        <f>Source!R272</f>
        <v>1738</v>
      </c>
    </row>
    <row r="389" spans="1:82" ht="14.25" x14ac:dyDescent="0.2">
      <c r="A389" s="68"/>
      <c r="B389" s="68"/>
      <c r="C389" s="68" t="s">
        <v>592</v>
      </c>
      <c r="D389" s="69" t="s">
        <v>568</v>
      </c>
      <c r="E389" s="70">
        <f>Source!AQ272</f>
        <v>0.88</v>
      </c>
      <c r="F389" s="70"/>
      <c r="G389" s="70">
        <f>ROUND(Source!U272, 7)</f>
        <v>0.88</v>
      </c>
      <c r="H389" s="72"/>
      <c r="I389" s="71"/>
      <c r="J389" s="73"/>
      <c r="K389" s="71"/>
      <c r="L389" s="73"/>
    </row>
    <row r="390" spans="1:82" ht="14.25" x14ac:dyDescent="0.2">
      <c r="A390" s="68"/>
      <c r="B390" s="68"/>
      <c r="C390" s="75" t="s">
        <v>593</v>
      </c>
      <c r="D390" s="76" t="s">
        <v>568</v>
      </c>
      <c r="E390" s="77">
        <f>Source!AR272</f>
        <v>2.59</v>
      </c>
      <c r="F390" s="77"/>
      <c r="G390" s="77">
        <f>ROUND(Source!V272, 7)</f>
        <v>2.59</v>
      </c>
      <c r="H390" s="78"/>
      <c r="I390" s="79"/>
      <c r="J390" s="80"/>
      <c r="K390" s="79"/>
      <c r="L390" s="80"/>
    </row>
    <row r="391" spans="1:82" ht="14.25" x14ac:dyDescent="0.2">
      <c r="A391" s="68"/>
      <c r="B391" s="68"/>
      <c r="C391" s="68" t="s">
        <v>594</v>
      </c>
      <c r="D391" s="69"/>
      <c r="E391" s="70"/>
      <c r="F391" s="70"/>
      <c r="G391" s="70"/>
      <c r="H391" s="72">
        <f>H386+H387</f>
        <v>3133.9199999999996</v>
      </c>
      <c r="I391" s="71"/>
      <c r="J391" s="73">
        <f>J386+J387</f>
        <v>3133</v>
      </c>
      <c r="K391" s="71"/>
      <c r="L391" s="73">
        <f>L386+L387</f>
        <v>15339</v>
      </c>
    </row>
    <row r="392" spans="1:82" ht="14.25" x14ac:dyDescent="0.2">
      <c r="A392" s="68"/>
      <c r="B392" s="68"/>
      <c r="C392" s="68" t="s">
        <v>595</v>
      </c>
      <c r="D392" s="69"/>
      <c r="E392" s="70"/>
      <c r="F392" s="70"/>
      <c r="G392" s="70"/>
      <c r="H392" s="72"/>
      <c r="I392" s="71"/>
      <c r="J392" s="73">
        <f>SUM(S385:S395)+SUM(T385:T395)+SUM(X385:X395)+SUM(Y385:Y395)+SUM(Z385:Z395)</f>
        <v>42</v>
      </c>
      <c r="K392" s="71"/>
      <c r="L392" s="73">
        <f>SUM(AR385:AR395)+SUM(AS385:AS395)+SUM(AT385:AT395)+SUM(AU385:AU395)+SUM(AV385:AV395)</f>
        <v>2169</v>
      </c>
    </row>
    <row r="393" spans="1:82" ht="14.25" x14ac:dyDescent="0.2">
      <c r="A393" s="68"/>
      <c r="B393" s="68" t="s">
        <v>29</v>
      </c>
      <c r="C393" s="68" t="s">
        <v>596</v>
      </c>
      <c r="D393" s="69" t="s">
        <v>597</v>
      </c>
      <c r="E393" s="70">
        <f>Source!BZ272</f>
        <v>106</v>
      </c>
      <c r="F393" s="70"/>
      <c r="G393" s="70">
        <f>Source!AT272</f>
        <v>106</v>
      </c>
      <c r="H393" s="72"/>
      <c r="I393" s="71"/>
      <c r="J393" s="73">
        <f>SUM(AD385:AD395)</f>
        <v>45</v>
      </c>
      <c r="K393" s="71"/>
      <c r="L393" s="73">
        <f>SUM(AZ385:AZ395)</f>
        <v>2299</v>
      </c>
    </row>
    <row r="394" spans="1:82" ht="14.25" x14ac:dyDescent="0.2">
      <c r="A394" s="75"/>
      <c r="B394" s="75" t="s">
        <v>30</v>
      </c>
      <c r="C394" s="75" t="s">
        <v>598</v>
      </c>
      <c r="D394" s="76" t="s">
        <v>597</v>
      </c>
      <c r="E394" s="77">
        <f>Source!CA272</f>
        <v>45</v>
      </c>
      <c r="F394" s="77"/>
      <c r="G394" s="77">
        <f>Source!AU272</f>
        <v>45</v>
      </c>
      <c r="H394" s="78"/>
      <c r="I394" s="79"/>
      <c r="J394" s="80">
        <f>SUM(AE385:AE395)</f>
        <v>19</v>
      </c>
      <c r="K394" s="79"/>
      <c r="L394" s="80">
        <f>SUM(BA385:BA395)</f>
        <v>976</v>
      </c>
    </row>
    <row r="395" spans="1:82" ht="15" x14ac:dyDescent="0.2">
      <c r="C395" s="83" t="s">
        <v>599</v>
      </c>
      <c r="D395" s="83"/>
      <c r="E395" s="83"/>
      <c r="F395" s="83"/>
      <c r="G395" s="83"/>
      <c r="H395" s="83"/>
      <c r="I395" s="84">
        <f>J386+J387+J393+J394</f>
        <v>3197</v>
      </c>
      <c r="J395" s="84"/>
      <c r="K395" s="84">
        <f>L386+L387+L393+L394</f>
        <v>18614</v>
      </c>
      <c r="L395" s="84"/>
      <c r="O395" s="81">
        <f>J386+J387+J393+J394</f>
        <v>3197</v>
      </c>
      <c r="P395" s="81">
        <f>J387</f>
        <v>3125</v>
      </c>
      <c r="R395" t="s">
        <v>600</v>
      </c>
      <c r="S395" s="81">
        <f>J386</f>
        <v>8</v>
      </c>
      <c r="U395" s="81">
        <f>J386</f>
        <v>8</v>
      </c>
      <c r="X395" s="81">
        <f>J388</f>
        <v>34</v>
      </c>
      <c r="Z395" t="s">
        <v>600</v>
      </c>
      <c r="AA395">
        <f>0</f>
        <v>0</v>
      </c>
      <c r="AD395">
        <f>ROUND((Source!AT272/100)*((ROUND(Source!AF272*Source!I272, 0)+ROUND(Source!AE272*Source!I272, 0))), 0)</f>
        <v>45</v>
      </c>
      <c r="AE395">
        <f>ROUND((Source!AU272/100)*((ROUND(Source!AF272*Source!I272, 0)+ROUND(Source!AE272*Source!I272, 0))), 0)</f>
        <v>19</v>
      </c>
      <c r="AN395" s="81">
        <f>L386+L387+L393+L394</f>
        <v>18614</v>
      </c>
      <c r="AO395" s="81">
        <f>L387</f>
        <v>14908</v>
      </c>
      <c r="AQ395" t="s">
        <v>600</v>
      </c>
      <c r="AR395" s="81">
        <f>L386</f>
        <v>431</v>
      </c>
      <c r="AT395" s="81">
        <f>L388</f>
        <v>1738</v>
      </c>
      <c r="AV395" t="s">
        <v>600</v>
      </c>
      <c r="AW395">
        <f>0</f>
        <v>0</v>
      </c>
      <c r="AZ395">
        <f>Source!X272</f>
        <v>2299</v>
      </c>
      <c r="BA395">
        <f>Source!Y272</f>
        <v>976</v>
      </c>
      <c r="BH395" s="81">
        <f>J386+J387+J393+J394</f>
        <v>3197</v>
      </c>
      <c r="CD395">
        <v>1</v>
      </c>
    </row>
    <row r="396" spans="1:82" ht="99.75" x14ac:dyDescent="0.2">
      <c r="A396" s="67" t="s">
        <v>238</v>
      </c>
      <c r="B396" s="68" t="str">
        <f>Source!F274</f>
        <v>04-01-087-3</v>
      </c>
      <c r="C396" s="68" t="str">
        <f>Source!G274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396" s="69" t="str">
        <f>Source!H274</f>
        <v>м</v>
      </c>
      <c r="E396" s="70">
        <f>Source!K274</f>
        <v>126.9</v>
      </c>
      <c r="F396" s="70"/>
      <c r="G396" s="70">
        <f>Source!I274</f>
        <v>126.9</v>
      </c>
      <c r="H396" s="72"/>
      <c r="I396" s="71"/>
      <c r="J396" s="73"/>
      <c r="K396" s="71"/>
      <c r="L396" s="73"/>
    </row>
    <row r="397" spans="1:82" ht="14.25" x14ac:dyDescent="0.2">
      <c r="A397" s="68"/>
      <c r="B397" s="71">
        <v>1</v>
      </c>
      <c r="C397" s="68" t="s">
        <v>589</v>
      </c>
      <c r="D397" s="69"/>
      <c r="E397" s="70"/>
      <c r="F397" s="70"/>
      <c r="G397" s="70"/>
      <c r="H397" s="72">
        <f>Source!AO274</f>
        <v>37.47</v>
      </c>
      <c r="I397" s="71"/>
      <c r="J397" s="73">
        <f>ROUND(Source!AF274*Source!I274, 0)</f>
        <v>4755</v>
      </c>
      <c r="K397" s="71">
        <f>IF(Source!BA274&lt;&gt; 0, Source!BA274, 1)</f>
        <v>50.93</v>
      </c>
      <c r="L397" s="73">
        <f>Source!S274</f>
        <v>242169</v>
      </c>
    </row>
    <row r="398" spans="1:82" ht="14.25" x14ac:dyDescent="0.2">
      <c r="A398" s="68"/>
      <c r="B398" s="71">
        <v>2</v>
      </c>
      <c r="C398" s="68" t="s">
        <v>590</v>
      </c>
      <c r="D398" s="69"/>
      <c r="E398" s="70"/>
      <c r="F398" s="70"/>
      <c r="G398" s="70"/>
      <c r="H398" s="72">
        <f>Source!AM274</f>
        <v>5866.67</v>
      </c>
      <c r="I398" s="71"/>
      <c r="J398" s="73">
        <f>ROUND((((Source!ET274)-(Source!EU274))+Source!AE274)*Source!I274, 0)</f>
        <v>744480</v>
      </c>
      <c r="K398" s="71">
        <f>IF(Source!BB274&lt;&gt; 0, Source!BB274, 1)</f>
        <v>5.54</v>
      </c>
      <c r="L398" s="73">
        <f>Source!Q274</f>
        <v>4124422</v>
      </c>
    </row>
    <row r="399" spans="1:82" ht="14.25" x14ac:dyDescent="0.2">
      <c r="A399" s="68"/>
      <c r="B399" s="71">
        <v>3</v>
      </c>
      <c r="C399" s="68" t="s">
        <v>591</v>
      </c>
      <c r="D399" s="69"/>
      <c r="E399" s="70"/>
      <c r="F399" s="70"/>
      <c r="G399" s="70"/>
      <c r="H399" s="72">
        <f>Source!AN274</f>
        <v>106.82</v>
      </c>
      <c r="I399" s="71"/>
      <c r="J399" s="74">
        <f>ROUND(Source!AE274*Source!I274, 0)</f>
        <v>13555</v>
      </c>
      <c r="K399" s="71">
        <f>IF(Source!BS274&lt;&gt; 0, Source!BS274, 1)</f>
        <v>50.93</v>
      </c>
      <c r="L399" s="74">
        <f>Source!R274</f>
        <v>690379</v>
      </c>
    </row>
    <row r="400" spans="1:82" ht="14.25" x14ac:dyDescent="0.2">
      <c r="A400" s="68"/>
      <c r="B400" s="71">
        <v>4</v>
      </c>
      <c r="C400" s="68" t="s">
        <v>601</v>
      </c>
      <c r="D400" s="69"/>
      <c r="E400" s="70"/>
      <c r="F400" s="70"/>
      <c r="G400" s="70"/>
      <c r="H400" s="72">
        <f>Source!AL274</f>
        <v>27.44</v>
      </c>
      <c r="I400" s="71"/>
      <c r="J400" s="73">
        <f>ROUND(Source!AC274*Source!I274, 0)</f>
        <v>3482</v>
      </c>
      <c r="K400" s="71">
        <f>IF(Source!BC274&lt;&gt; 0, Source!BC274, 1)</f>
        <v>15.75</v>
      </c>
      <c r="L400" s="73">
        <f>Source!P274</f>
        <v>54844</v>
      </c>
    </row>
    <row r="401" spans="1:82" ht="14.25" x14ac:dyDescent="0.2">
      <c r="A401" s="68"/>
      <c r="B401" s="68"/>
      <c r="C401" s="68" t="s">
        <v>592</v>
      </c>
      <c r="D401" s="69" t="s">
        <v>568</v>
      </c>
      <c r="E401" s="70">
        <f>Source!AQ274</f>
        <v>3.67</v>
      </c>
      <c r="F401" s="70"/>
      <c r="G401" s="70">
        <f>ROUND(Source!U274, 7)</f>
        <v>465.72300000000001</v>
      </c>
      <c r="H401" s="72"/>
      <c r="I401" s="71"/>
      <c r="J401" s="73"/>
      <c r="K401" s="71"/>
      <c r="L401" s="73"/>
    </row>
    <row r="402" spans="1:82" ht="14.25" x14ac:dyDescent="0.2">
      <c r="A402" s="68"/>
      <c r="B402" s="68"/>
      <c r="C402" s="75" t="s">
        <v>593</v>
      </c>
      <c r="D402" s="76" t="s">
        <v>568</v>
      </c>
      <c r="E402" s="77">
        <f>Source!AR274</f>
        <v>7.77</v>
      </c>
      <c r="F402" s="77"/>
      <c r="G402" s="77">
        <f>ROUND(Source!V274, 7)</f>
        <v>986.01300000000003</v>
      </c>
      <c r="H402" s="78"/>
      <c r="I402" s="79"/>
      <c r="J402" s="80"/>
      <c r="K402" s="79"/>
      <c r="L402" s="80"/>
    </row>
    <row r="403" spans="1:82" ht="14.25" x14ac:dyDescent="0.2">
      <c r="A403" s="68"/>
      <c r="B403" s="68"/>
      <c r="C403" s="68" t="s">
        <v>594</v>
      </c>
      <c r="D403" s="69"/>
      <c r="E403" s="70"/>
      <c r="F403" s="70"/>
      <c r="G403" s="70"/>
      <c r="H403" s="72">
        <f>H397+H398+H400</f>
        <v>5931.58</v>
      </c>
      <c r="I403" s="71"/>
      <c r="J403" s="73">
        <f>J397+J398+J400</f>
        <v>752717</v>
      </c>
      <c r="K403" s="71"/>
      <c r="L403" s="73">
        <f>L397+L398+L400</f>
        <v>4421435</v>
      </c>
    </row>
    <row r="404" spans="1:82" ht="28.5" x14ac:dyDescent="0.2">
      <c r="A404" s="67" t="s">
        <v>645</v>
      </c>
      <c r="B404" s="68" t="str">
        <f>Source!F276</f>
        <v>110-0199</v>
      </c>
      <c r="C404" s="68" t="str">
        <f>Source!G276</f>
        <v>Полимер для стабилизации буровых скважин EZ MUD</v>
      </c>
      <c r="D404" s="69" t="str">
        <f>Source!H276</f>
        <v>т</v>
      </c>
      <c r="E404" s="70">
        <f>SmtRes!AT473</f>
        <v>2.0500000000000001E-2</v>
      </c>
      <c r="F404" s="70"/>
      <c r="G404" s="70">
        <f>Source!I276</f>
        <v>2.6014499999999998</v>
      </c>
      <c r="H404" s="72">
        <f>Source!AL276+Source!AO276+Source!AM276</f>
        <v>67552.77</v>
      </c>
      <c r="I404" s="71"/>
      <c r="J404" s="73">
        <f>ROUND(Source!AC276*Source!I276, 0)+ROUND((((Source!ET276)-(Source!EU276))+Source!AE276)*Source!I276, 0)+ROUND(Source!AF276*Source!I276, 0)</f>
        <v>175735</v>
      </c>
      <c r="K404" s="71">
        <f>IF(Source!BC276&lt;&gt; 0, Source!BC276, 1)</f>
        <v>6.41</v>
      </c>
      <c r="L404" s="73">
        <f>Source!P276</f>
        <v>1126462</v>
      </c>
      <c r="O404">
        <f>J404</f>
        <v>175735</v>
      </c>
      <c r="AA404">
        <f>J404</f>
        <v>175735</v>
      </c>
      <c r="AD404">
        <f>ROUND((Source!AT276/100)*((ROUND(Source!AF276*Source!I276, 0)+ROUND(Source!AE276*Source!I276, 0))), 0)</f>
        <v>0</v>
      </c>
      <c r="AE404">
        <f>ROUND((Source!AU276/100)*((ROUND(Source!AF276*Source!I276, 0)+ROUND(Source!AE276*Source!I276, 0))), 0)</f>
        <v>0</v>
      </c>
      <c r="AN404">
        <f>L404</f>
        <v>1126462</v>
      </c>
      <c r="AW404">
        <f>L404</f>
        <v>1126462</v>
      </c>
      <c r="AZ404">
        <f>Source!X276</f>
        <v>0</v>
      </c>
      <c r="BA404">
        <f>Source!Y276</f>
        <v>0</v>
      </c>
      <c r="BH404">
        <f>J404</f>
        <v>175735</v>
      </c>
      <c r="CD404">
        <v>1</v>
      </c>
    </row>
    <row r="405" spans="1:82" ht="14.25" x14ac:dyDescent="0.2">
      <c r="A405" s="67" t="s">
        <v>646</v>
      </c>
      <c r="B405" s="68" t="str">
        <f>Source!F278</f>
        <v>109-0085</v>
      </c>
      <c r="C405" s="68" t="str">
        <f>Source!G278</f>
        <v>Бентонит Red Star IT Gel</v>
      </c>
      <c r="D405" s="69" t="str">
        <f>Source!H278</f>
        <v>кг</v>
      </c>
      <c r="E405" s="70">
        <f>SmtRes!AT472</f>
        <v>397.7</v>
      </c>
      <c r="F405" s="70"/>
      <c r="G405" s="70">
        <f>Source!I278</f>
        <v>50468.13</v>
      </c>
      <c r="H405" s="72">
        <f>Source!AL278+Source!AO278+Source!AM278</f>
        <v>8.91</v>
      </c>
      <c r="I405" s="71"/>
      <c r="J405" s="73">
        <f>ROUND(Source!AC278*Source!I278, 0)+ROUND((((Source!ET278)-(Source!EU278))+Source!AE278)*Source!I278, 0)+ROUND(Source!AF278*Source!I278, 0)</f>
        <v>449671</v>
      </c>
      <c r="K405" s="71">
        <f>IF(Source!BC278&lt;&gt; 0, Source!BC278, 1)</f>
        <v>4.88</v>
      </c>
      <c r="L405" s="73">
        <f>Source!P278</f>
        <v>2194395</v>
      </c>
      <c r="O405">
        <f>J405</f>
        <v>449671</v>
      </c>
      <c r="AA405">
        <f>J405</f>
        <v>449671</v>
      </c>
      <c r="AD405">
        <f>ROUND((Source!AT278/100)*((ROUND(Source!AF278*Source!I278, 0)+ROUND(Source!AE278*Source!I278, 0))), 0)</f>
        <v>0</v>
      </c>
      <c r="AE405">
        <f>ROUND((Source!AU278/100)*((ROUND(Source!AF278*Source!I278, 0)+ROUND(Source!AE278*Source!I278, 0))), 0)</f>
        <v>0</v>
      </c>
      <c r="AN405">
        <f>L405</f>
        <v>2194395</v>
      </c>
      <c r="AW405">
        <f>L405</f>
        <v>2194395</v>
      </c>
      <c r="AZ405">
        <f>Source!X278</f>
        <v>0</v>
      </c>
      <c r="BA405">
        <f>Source!Y278</f>
        <v>0</v>
      </c>
      <c r="BH405">
        <f>J405</f>
        <v>449671</v>
      </c>
      <c r="CD405">
        <v>1</v>
      </c>
    </row>
    <row r="406" spans="1:82" ht="14.25" x14ac:dyDescent="0.2">
      <c r="A406" s="68"/>
      <c r="B406" s="68"/>
      <c r="C406" s="68" t="s">
        <v>595</v>
      </c>
      <c r="D406" s="69"/>
      <c r="E406" s="70"/>
      <c r="F406" s="70"/>
      <c r="G406" s="70"/>
      <c r="H406" s="72"/>
      <c r="I406" s="71"/>
      <c r="J406" s="73">
        <f>SUM(S396:S409)+SUM(T396:T409)+SUM(X396:X409)+SUM(Y396:Y409)+SUM(Z396:Z409)</f>
        <v>18310</v>
      </c>
      <c r="K406" s="71"/>
      <c r="L406" s="73">
        <f>SUM(AR396:AR409)+SUM(AS396:AS409)+SUM(AT396:AT409)+SUM(AU396:AU409)+SUM(AV396:AV409)</f>
        <v>932548</v>
      </c>
    </row>
    <row r="407" spans="1:82" ht="14.25" x14ac:dyDescent="0.2">
      <c r="A407" s="68"/>
      <c r="B407" s="68" t="s">
        <v>29</v>
      </c>
      <c r="C407" s="68" t="s">
        <v>596</v>
      </c>
      <c r="D407" s="69" t="s">
        <v>597</v>
      </c>
      <c r="E407" s="70">
        <f>Source!BZ274</f>
        <v>106</v>
      </c>
      <c r="F407" s="70"/>
      <c r="G407" s="70">
        <f>Source!AT274</f>
        <v>106</v>
      </c>
      <c r="H407" s="72"/>
      <c r="I407" s="71"/>
      <c r="J407" s="73">
        <f>SUM(AD396:AD409)</f>
        <v>19409</v>
      </c>
      <c r="K407" s="71"/>
      <c r="L407" s="73">
        <f>SUM(AZ396:AZ409)</f>
        <v>988501</v>
      </c>
    </row>
    <row r="408" spans="1:82" ht="14.25" x14ac:dyDescent="0.2">
      <c r="A408" s="75"/>
      <c r="B408" s="75" t="s">
        <v>30</v>
      </c>
      <c r="C408" s="75" t="s">
        <v>598</v>
      </c>
      <c r="D408" s="76" t="s">
        <v>597</v>
      </c>
      <c r="E408" s="77">
        <f>Source!CA274</f>
        <v>45</v>
      </c>
      <c r="F408" s="77"/>
      <c r="G408" s="77">
        <f>Source!AU274</f>
        <v>45</v>
      </c>
      <c r="H408" s="78"/>
      <c r="I408" s="79"/>
      <c r="J408" s="80">
        <f>SUM(AE396:AE409)</f>
        <v>8240</v>
      </c>
      <c r="K408" s="79"/>
      <c r="L408" s="80">
        <f>SUM(BA396:BA409)</f>
        <v>419647</v>
      </c>
    </row>
    <row r="409" spans="1:82" ht="15" x14ac:dyDescent="0.2">
      <c r="C409" s="83" t="s">
        <v>599</v>
      </c>
      <c r="D409" s="83"/>
      <c r="E409" s="83"/>
      <c r="F409" s="83"/>
      <c r="G409" s="83"/>
      <c r="H409" s="83"/>
      <c r="I409" s="84">
        <f>J397+J398+J400+J407+J408+SUM(J404:J405)-SUMIF(CE404:CE405, 1, J404:J405)</f>
        <v>1405772</v>
      </c>
      <c r="J409" s="84"/>
      <c r="K409" s="84">
        <f>L397+L398+L400+L407+L408+SUM(L404:L405)-SUMIF(CE404:CE405, 1, L404:L405)</f>
        <v>9150440</v>
      </c>
      <c r="L409" s="84"/>
      <c r="O409" s="81">
        <f>J397+J398+J400+J407+J408</f>
        <v>780366</v>
      </c>
      <c r="P409" s="81">
        <f>J398</f>
        <v>744480</v>
      </c>
      <c r="R409" t="s">
        <v>600</v>
      </c>
      <c r="S409" s="81">
        <f>J397</f>
        <v>4755</v>
      </c>
      <c r="U409" s="81">
        <f>J397</f>
        <v>4755</v>
      </c>
      <c r="X409" s="81">
        <f>J399</f>
        <v>13555</v>
      </c>
      <c r="Z409" t="s">
        <v>600</v>
      </c>
      <c r="AA409" s="81">
        <f>J400</f>
        <v>3482</v>
      </c>
      <c r="AD409">
        <f>ROUND((Source!AT274/100)*((ROUND(Source!AF274*Source!I274, 0)+ROUND(Source!AE274*Source!I274, 0))), 0)</f>
        <v>19409</v>
      </c>
      <c r="AE409">
        <f>ROUND((Source!AU274/100)*((ROUND(Source!AF274*Source!I274, 0)+ROUND(Source!AE274*Source!I274, 0))), 0)</f>
        <v>8240</v>
      </c>
      <c r="AN409" s="81">
        <f>L397+L398+L400+L407+L408</f>
        <v>5829583</v>
      </c>
      <c r="AO409" s="81">
        <f>L398</f>
        <v>4124422</v>
      </c>
      <c r="AQ409" t="s">
        <v>600</v>
      </c>
      <c r="AR409" s="81">
        <f>L397</f>
        <v>242169</v>
      </c>
      <c r="AT409" s="81">
        <f>L399</f>
        <v>690379</v>
      </c>
      <c r="AV409" t="s">
        <v>600</v>
      </c>
      <c r="AW409" s="81">
        <f>L400</f>
        <v>54844</v>
      </c>
      <c r="AZ409">
        <f>Source!X274</f>
        <v>988501</v>
      </c>
      <c r="BA409">
        <f>Source!Y274</f>
        <v>419647</v>
      </c>
      <c r="BH409" s="81">
        <f>J397+J398+J400+J407+J408</f>
        <v>780366</v>
      </c>
      <c r="CD409">
        <v>1</v>
      </c>
    </row>
    <row r="410" spans="1:82" ht="42.75" x14ac:dyDescent="0.2">
      <c r="A410" s="67" t="s">
        <v>241</v>
      </c>
      <c r="B410" s="68" t="str">
        <f>Source!F286</f>
        <v>ТЦ_59.1.24.03_77_7705537580_05.12.2024_01</v>
      </c>
      <c r="C410" s="68" t="s">
        <v>604</v>
      </c>
      <c r="D410" s="69" t="str">
        <f>Source!H286</f>
        <v>м</v>
      </c>
      <c r="E410" s="70">
        <f>Source!K286</f>
        <v>515.6</v>
      </c>
      <c r="F410" s="70"/>
      <c r="G410" s="70">
        <f>Source!I286</f>
        <v>515.6</v>
      </c>
      <c r="H410" s="72">
        <f>Source!AL286</f>
        <v>2692.8</v>
      </c>
      <c r="I410" s="71"/>
      <c r="J410" s="73">
        <f>ROUND(L410/K410, 0)</f>
        <v>143728</v>
      </c>
      <c r="K410" s="71">
        <f>IF(Source!BC286&lt;&gt; 0, Source!BC286, 1)</f>
        <v>9.66</v>
      </c>
      <c r="L410" s="73">
        <f>Source!HG286</f>
        <v>1388408</v>
      </c>
    </row>
    <row r="411" spans="1:82" x14ac:dyDescent="0.2">
      <c r="A411" s="85"/>
      <c r="B411" s="85"/>
      <c r="C411" s="86" t="str">
        <f>"Объем: "&amp;Source!I286&amp;"="&amp;Source!I280&amp;"*"&amp;"4+"&amp;"4*"&amp;"2"</f>
        <v>Объем: 515,6=126,9*4+4*2</v>
      </c>
      <c r="D411" s="85"/>
      <c r="E411" s="85"/>
      <c r="F411" s="85"/>
      <c r="G411" s="85"/>
      <c r="H411" s="85"/>
      <c r="I411" s="85"/>
      <c r="J411" s="85"/>
      <c r="K411" s="85"/>
      <c r="L411" s="85"/>
    </row>
    <row r="412" spans="1:82" ht="15" x14ac:dyDescent="0.2">
      <c r="C412" s="83" t="s">
        <v>599</v>
      </c>
      <c r="D412" s="83"/>
      <c r="E412" s="83"/>
      <c r="F412" s="83"/>
      <c r="G412" s="83"/>
      <c r="H412" s="83"/>
      <c r="I412" s="84">
        <f>J410</f>
        <v>143728</v>
      </c>
      <c r="J412" s="84"/>
      <c r="K412" s="84">
        <f>L410</f>
        <v>1388408</v>
      </c>
      <c r="L412" s="84"/>
      <c r="O412" s="81">
        <f>J410</f>
        <v>143728</v>
      </c>
      <c r="P412">
        <f>0</f>
        <v>0</v>
      </c>
      <c r="R412" t="s">
        <v>600</v>
      </c>
      <c r="S412">
        <f>0</f>
        <v>0</v>
      </c>
      <c r="U412">
        <f>0</f>
        <v>0</v>
      </c>
      <c r="X412">
        <f>0</f>
        <v>0</v>
      </c>
      <c r="Z412" t="s">
        <v>600</v>
      </c>
      <c r="AA412" s="81">
        <f>J410</f>
        <v>143728</v>
      </c>
      <c r="AB412" s="81">
        <f>J410</f>
        <v>143728</v>
      </c>
      <c r="AD412">
        <f>ROUND((Source!AT286/100)*((ROUND(Source!AF286*Source!I286, 0)+ROUND(Source!AE286*Source!I286, 0))), 0)</f>
        <v>0</v>
      </c>
      <c r="AE412">
        <f>ROUND((Source!AU286/100)*((ROUND(Source!AF286*Source!I286, 0)+ROUND(Source!AE286*Source!I286, 0))), 0)</f>
        <v>0</v>
      </c>
      <c r="AN412" s="81">
        <f>L410</f>
        <v>1388408</v>
      </c>
      <c r="AO412">
        <f>0</f>
        <v>0</v>
      </c>
      <c r="AQ412" t="s">
        <v>600</v>
      </c>
      <c r="AR412">
        <f>0</f>
        <v>0</v>
      </c>
      <c r="AT412">
        <f>0</f>
        <v>0</v>
      </c>
      <c r="AV412" t="s">
        <v>600</v>
      </c>
      <c r="AW412" s="81">
        <f>L410</f>
        <v>1388408</v>
      </c>
      <c r="AX412" s="81">
        <f>L410</f>
        <v>1388408</v>
      </c>
      <c r="AZ412">
        <f>Source!X286</f>
        <v>0</v>
      </c>
      <c r="BA412">
        <f>Source!Y286</f>
        <v>0</v>
      </c>
      <c r="BH412" s="81">
        <f>J410</f>
        <v>143728</v>
      </c>
      <c r="CD412">
        <v>1</v>
      </c>
    </row>
    <row r="413" spans="1:82" ht="57" x14ac:dyDescent="0.2">
      <c r="A413" s="67" t="s">
        <v>242</v>
      </c>
      <c r="B413" s="68" t="str">
        <f>Source!F288</f>
        <v>507-3648</v>
      </c>
      <c r="C413" s="68" t="str">
        <f>Source!G288</f>
        <v>Труба напорная из полиэтилена PE 100 питьевая ПЭ100 SDR11, размером 110х10,0 мм (ГОСТ 18599-2001, ГОСТ Р 52134-2003)</v>
      </c>
      <c r="D413" s="69" t="str">
        <f>Source!H288</f>
        <v>м</v>
      </c>
      <c r="E413" s="70">
        <f>Source!K288</f>
        <v>773.4</v>
      </c>
      <c r="F413" s="70"/>
      <c r="G413" s="70">
        <f>Source!I288</f>
        <v>773.4</v>
      </c>
      <c r="H413" s="72">
        <f>Source!AL288</f>
        <v>189.41</v>
      </c>
      <c r="I413" s="71"/>
      <c r="J413" s="73">
        <f>ROUND(Source!AC288*Source!I288, 0)</f>
        <v>146490</v>
      </c>
      <c r="K413" s="71">
        <f>IF(Source!BC288&lt;&gt; 0, Source!BC288, 1)</f>
        <v>2.96</v>
      </c>
      <c r="L413" s="73">
        <f>Source!P288</f>
        <v>433609</v>
      </c>
    </row>
    <row r="414" spans="1:82" x14ac:dyDescent="0.2">
      <c r="A414" s="85"/>
      <c r="B414" s="85"/>
      <c r="C414" s="86" t="str">
        <f>"Объем: "&amp;Source!I288&amp;"="&amp;Source!I280&amp;"*"&amp;"6+"&amp;"6*"&amp;"2"</f>
        <v>Объем: 773,4=126,9*6+6*2</v>
      </c>
      <c r="D414" s="85"/>
      <c r="E414" s="85"/>
      <c r="F414" s="85"/>
      <c r="G414" s="85"/>
      <c r="H414" s="85"/>
      <c r="I414" s="85"/>
      <c r="J414" s="85"/>
      <c r="K414" s="85"/>
      <c r="L414" s="85"/>
    </row>
    <row r="415" spans="1:82" ht="15" x14ac:dyDescent="0.2">
      <c r="C415" s="83" t="s">
        <v>599</v>
      </c>
      <c r="D415" s="83"/>
      <c r="E415" s="83"/>
      <c r="F415" s="83"/>
      <c r="G415" s="83"/>
      <c r="H415" s="83"/>
      <c r="I415" s="84">
        <f>J413</f>
        <v>146490</v>
      </c>
      <c r="J415" s="84"/>
      <c r="K415" s="84">
        <f>L413</f>
        <v>433609</v>
      </c>
      <c r="L415" s="84"/>
      <c r="O415" s="81">
        <f>J413</f>
        <v>146490</v>
      </c>
      <c r="P415">
        <f>0</f>
        <v>0</v>
      </c>
      <c r="R415" t="s">
        <v>600</v>
      </c>
      <c r="S415">
        <f>0</f>
        <v>0</v>
      </c>
      <c r="U415">
        <f>0</f>
        <v>0</v>
      </c>
      <c r="X415">
        <f>0</f>
        <v>0</v>
      </c>
      <c r="Z415" t="s">
        <v>600</v>
      </c>
      <c r="AA415" s="81">
        <f>J413</f>
        <v>146490</v>
      </c>
      <c r="AD415">
        <f>ROUND((Source!AT288/100)*((ROUND(Source!AF288*Source!I288, 0)+ROUND(Source!AE288*Source!I288, 0))), 0)</f>
        <v>0</v>
      </c>
      <c r="AE415">
        <f>ROUND((Source!AU288/100)*((ROUND(Source!AF288*Source!I288, 0)+ROUND(Source!AE288*Source!I288, 0))), 0)</f>
        <v>0</v>
      </c>
      <c r="AN415" s="81">
        <f>L413</f>
        <v>433609</v>
      </c>
      <c r="AO415">
        <f>0</f>
        <v>0</v>
      </c>
      <c r="AQ415" t="s">
        <v>600</v>
      </c>
      <c r="AR415">
        <f>0</f>
        <v>0</v>
      </c>
      <c r="AT415">
        <f>0</f>
        <v>0</v>
      </c>
      <c r="AV415" t="s">
        <v>600</v>
      </c>
      <c r="AW415" s="81">
        <f>L413</f>
        <v>433609</v>
      </c>
      <c r="AZ415">
        <f>Source!X288</f>
        <v>0</v>
      </c>
      <c r="BA415">
        <f>Source!Y288</f>
        <v>0</v>
      </c>
      <c r="BI415" s="81">
        <f>J413</f>
        <v>146490</v>
      </c>
      <c r="CD415">
        <v>2</v>
      </c>
    </row>
    <row r="416" spans="1:82" ht="28.5" x14ac:dyDescent="0.2">
      <c r="A416" s="67" t="s">
        <v>243</v>
      </c>
      <c r="B416" s="68" t="str">
        <f>Source!F294</f>
        <v>м10-06-034-27</v>
      </c>
      <c r="C416" s="68" t="str">
        <f>Source!G294</f>
        <v>Герметизация канала кабельной канализации свободного</v>
      </c>
      <c r="D416" s="69" t="str">
        <f>Source!H294</f>
        <v>1 канал</v>
      </c>
      <c r="E416" s="70">
        <f>Source!K294</f>
        <v>3</v>
      </c>
      <c r="F416" s="70"/>
      <c r="G416" s="70">
        <f>Source!I294</f>
        <v>3</v>
      </c>
      <c r="H416" s="72"/>
      <c r="I416" s="71"/>
      <c r="J416" s="73"/>
      <c r="K416" s="71"/>
      <c r="L416" s="73"/>
    </row>
    <row r="417" spans="1:82" ht="14.25" x14ac:dyDescent="0.2">
      <c r="A417" s="68"/>
      <c r="B417" s="71">
        <v>1</v>
      </c>
      <c r="C417" s="68" t="s">
        <v>589</v>
      </c>
      <c r="D417" s="69"/>
      <c r="E417" s="70"/>
      <c r="F417" s="70"/>
      <c r="G417" s="70"/>
      <c r="H417" s="72">
        <f>Source!AO294</f>
        <v>0.96</v>
      </c>
      <c r="I417" s="71"/>
      <c r="J417" s="73">
        <f>ROUND(Source!AF294*Source!I294, 0)</f>
        <v>3</v>
      </c>
      <c r="K417" s="71">
        <f>IF(Source!BA294&lt;&gt; 0, Source!BA294, 1)</f>
        <v>50.93</v>
      </c>
      <c r="L417" s="73">
        <f>Source!S294</f>
        <v>147</v>
      </c>
    </row>
    <row r="418" spans="1:82" ht="14.25" x14ac:dyDescent="0.2">
      <c r="A418" s="68"/>
      <c r="B418" s="71">
        <v>4</v>
      </c>
      <c r="C418" s="68" t="s">
        <v>601</v>
      </c>
      <c r="D418" s="69"/>
      <c r="E418" s="70"/>
      <c r="F418" s="70"/>
      <c r="G418" s="70"/>
      <c r="H418" s="72">
        <f>Source!AL294</f>
        <v>133.38</v>
      </c>
      <c r="I418" s="71"/>
      <c r="J418" s="73">
        <f>ROUND(Source!AC294*Source!I294, 0)</f>
        <v>400</v>
      </c>
      <c r="K418" s="71">
        <f>IF(Source!BC294&lt;&gt; 0, Source!BC294, 1)</f>
        <v>2.93</v>
      </c>
      <c r="L418" s="73">
        <f>Source!P294</f>
        <v>1172</v>
      </c>
    </row>
    <row r="419" spans="1:82" ht="14.25" x14ac:dyDescent="0.2">
      <c r="A419" s="68"/>
      <c r="B419" s="68"/>
      <c r="C419" s="75" t="s">
        <v>592</v>
      </c>
      <c r="D419" s="76" t="s">
        <v>568</v>
      </c>
      <c r="E419" s="77">
        <f>Source!AQ294</f>
        <v>0.1</v>
      </c>
      <c r="F419" s="77"/>
      <c r="G419" s="77">
        <f>ROUND(Source!U294, 7)</f>
        <v>0.3</v>
      </c>
      <c r="H419" s="78"/>
      <c r="I419" s="79"/>
      <c r="J419" s="80"/>
      <c r="K419" s="79"/>
      <c r="L419" s="80"/>
    </row>
    <row r="420" spans="1:82" ht="14.25" x14ac:dyDescent="0.2">
      <c r="A420" s="68"/>
      <c r="B420" s="68"/>
      <c r="C420" s="68" t="s">
        <v>594</v>
      </c>
      <c r="D420" s="69"/>
      <c r="E420" s="70"/>
      <c r="F420" s="70"/>
      <c r="G420" s="70"/>
      <c r="H420" s="72">
        <f>H417+H418</f>
        <v>134.34</v>
      </c>
      <c r="I420" s="71"/>
      <c r="J420" s="73">
        <f>J417+J418</f>
        <v>403</v>
      </c>
      <c r="K420" s="71"/>
      <c r="L420" s="73">
        <f>L417+L418</f>
        <v>1319</v>
      </c>
    </row>
    <row r="421" spans="1:82" ht="14.25" x14ac:dyDescent="0.2">
      <c r="A421" s="68"/>
      <c r="B421" s="68"/>
      <c r="C421" s="68" t="s">
        <v>595</v>
      </c>
      <c r="D421" s="69"/>
      <c r="E421" s="70"/>
      <c r="F421" s="70"/>
      <c r="G421" s="70"/>
      <c r="H421" s="72"/>
      <c r="I421" s="71"/>
      <c r="J421" s="73">
        <f>SUM(S416:S424)+SUM(T416:T424)+SUM(X416:X424)+SUM(Y416:Y424)+SUM(Z416:Z424)</f>
        <v>3</v>
      </c>
      <c r="K421" s="71"/>
      <c r="L421" s="73">
        <f>SUM(AR416:AR424)+SUM(AS416:AS424)+SUM(AT416:AT424)+SUM(AU416:AU424)+SUM(AV416:AV424)</f>
        <v>147</v>
      </c>
    </row>
    <row r="422" spans="1:82" ht="28.5" x14ac:dyDescent="0.2">
      <c r="A422" s="68"/>
      <c r="B422" s="68" t="s">
        <v>96</v>
      </c>
      <c r="C422" s="68" t="s">
        <v>605</v>
      </c>
      <c r="D422" s="69" t="s">
        <v>597</v>
      </c>
      <c r="E422" s="70">
        <f>Source!BZ294</f>
        <v>90</v>
      </c>
      <c r="F422" s="70"/>
      <c r="G422" s="70">
        <f>Source!AT294</f>
        <v>90</v>
      </c>
      <c r="H422" s="72"/>
      <c r="I422" s="71"/>
      <c r="J422" s="73">
        <f>SUM(AD416:AD424)</f>
        <v>3</v>
      </c>
      <c r="K422" s="71"/>
      <c r="L422" s="73">
        <f>SUM(AZ416:AZ424)</f>
        <v>132</v>
      </c>
    </row>
    <row r="423" spans="1:82" ht="28.5" x14ac:dyDescent="0.2">
      <c r="A423" s="75"/>
      <c r="B423" s="75" t="s">
        <v>97</v>
      </c>
      <c r="C423" s="75" t="s">
        <v>606</v>
      </c>
      <c r="D423" s="76" t="s">
        <v>597</v>
      </c>
      <c r="E423" s="77">
        <f>Source!CA294</f>
        <v>46</v>
      </c>
      <c r="F423" s="77"/>
      <c r="G423" s="77">
        <f>Source!AU294</f>
        <v>46</v>
      </c>
      <c r="H423" s="78"/>
      <c r="I423" s="79"/>
      <c r="J423" s="80">
        <f>SUM(AE416:AE424)</f>
        <v>1</v>
      </c>
      <c r="K423" s="79"/>
      <c r="L423" s="80">
        <f>SUM(BA416:BA424)</f>
        <v>68</v>
      </c>
    </row>
    <row r="424" spans="1:82" ht="15" x14ac:dyDescent="0.2">
      <c r="C424" s="83" t="s">
        <v>599</v>
      </c>
      <c r="D424" s="83"/>
      <c r="E424" s="83"/>
      <c r="F424" s="83"/>
      <c r="G424" s="83"/>
      <c r="H424" s="83"/>
      <c r="I424" s="84">
        <f>J417+J418+J422+J423</f>
        <v>407</v>
      </c>
      <c r="J424" s="84"/>
      <c r="K424" s="84">
        <f>L417+L418+L422+L423</f>
        <v>1519</v>
      </c>
      <c r="L424" s="84"/>
      <c r="O424" s="81">
        <f>J417+J418+J422+J423</f>
        <v>407</v>
      </c>
      <c r="P424">
        <f>0</f>
        <v>0</v>
      </c>
      <c r="R424" t="s">
        <v>600</v>
      </c>
      <c r="S424" s="81">
        <f>J417</f>
        <v>3</v>
      </c>
      <c r="U424" s="81">
        <f>J417</f>
        <v>3</v>
      </c>
      <c r="X424">
        <f>0</f>
        <v>0</v>
      </c>
      <c r="Z424" t="s">
        <v>600</v>
      </c>
      <c r="AA424" s="81">
        <f>J418</f>
        <v>400</v>
      </c>
      <c r="AD424">
        <f>ROUND((Source!AT294/100)*((ROUND(Source!AF294*Source!I294, 0)+ROUND(Source!AE294*Source!I294, 0))), 0)</f>
        <v>3</v>
      </c>
      <c r="AE424">
        <f>ROUND((Source!AU294/100)*((ROUND(Source!AF294*Source!I294, 0)+ROUND(Source!AE294*Source!I294, 0))), 0)</f>
        <v>1</v>
      </c>
      <c r="AN424" s="81">
        <f>L417+L418+L422+L423</f>
        <v>1519</v>
      </c>
      <c r="AO424">
        <f>0</f>
        <v>0</v>
      </c>
      <c r="AQ424" t="s">
        <v>600</v>
      </c>
      <c r="AR424" s="81">
        <f>L417</f>
        <v>147</v>
      </c>
      <c r="AT424">
        <f>0</f>
        <v>0</v>
      </c>
      <c r="AV424" t="s">
        <v>600</v>
      </c>
      <c r="AW424" s="81">
        <f>L418</f>
        <v>1172</v>
      </c>
      <c r="AZ424">
        <f>Source!X294</f>
        <v>132</v>
      </c>
      <c r="BA424">
        <f>Source!Y294</f>
        <v>68</v>
      </c>
      <c r="BI424" s="81">
        <f>J417+J418+J422+J423</f>
        <v>407</v>
      </c>
      <c r="CD424">
        <v>2</v>
      </c>
    </row>
    <row r="425" spans="1:82" ht="57" x14ac:dyDescent="0.2">
      <c r="A425" s="67" t="s">
        <v>244</v>
      </c>
      <c r="B425" s="68" t="str">
        <f>Source!F298</f>
        <v>507-0723</v>
      </c>
      <c r="C425" s="68" t="str">
        <f>Source!G298</f>
        <v>Заглушка полиэтиленовая с удлиненным хвостовиком SDR 11, диаметр 110 мм (ТУ2248-001-18425183-01)</v>
      </c>
      <c r="D425" s="69" t="str">
        <f>Source!H298</f>
        <v>10 шт.</v>
      </c>
      <c r="E425" s="70">
        <f>Source!K298</f>
        <v>0.6</v>
      </c>
      <c r="F425" s="70"/>
      <c r="G425" s="70">
        <f>Source!I298</f>
        <v>0.6</v>
      </c>
      <c r="H425" s="72">
        <f>Source!AL298</f>
        <v>1338.3</v>
      </c>
      <c r="I425" s="71"/>
      <c r="J425" s="73">
        <f>ROUND(Source!AC298*Source!I298, 0)</f>
        <v>803</v>
      </c>
      <c r="K425" s="71">
        <f>IF(Source!BC298&lt;&gt; 0, Source!BC298, 1)</f>
        <v>2.0299999999999998</v>
      </c>
      <c r="L425" s="73">
        <f>Source!P298</f>
        <v>1630</v>
      </c>
    </row>
    <row r="426" spans="1:82" x14ac:dyDescent="0.2">
      <c r="A426" s="85"/>
      <c r="B426" s="85"/>
      <c r="C426" s="86" t="str">
        <f>"Объем: "&amp;Source!I298&amp;"=6/"&amp;"10"</f>
        <v>Объем: 0,6=6/10</v>
      </c>
      <c r="D426" s="85"/>
      <c r="E426" s="85"/>
      <c r="F426" s="85"/>
      <c r="G426" s="85"/>
      <c r="H426" s="85"/>
      <c r="I426" s="85"/>
      <c r="J426" s="85"/>
      <c r="K426" s="85"/>
      <c r="L426" s="85"/>
    </row>
    <row r="427" spans="1:82" ht="15" x14ac:dyDescent="0.2">
      <c r="C427" s="83" t="s">
        <v>599</v>
      </c>
      <c r="D427" s="83"/>
      <c r="E427" s="83"/>
      <c r="F427" s="83"/>
      <c r="G427" s="83"/>
      <c r="H427" s="83"/>
      <c r="I427" s="84">
        <f>J425</f>
        <v>803</v>
      </c>
      <c r="J427" s="84"/>
      <c r="K427" s="84">
        <f>L425</f>
        <v>1630</v>
      </c>
      <c r="L427" s="84"/>
      <c r="O427" s="81">
        <f>J425</f>
        <v>803</v>
      </c>
      <c r="P427">
        <f>0</f>
        <v>0</v>
      </c>
      <c r="R427" t="s">
        <v>600</v>
      </c>
      <c r="S427">
        <f>0</f>
        <v>0</v>
      </c>
      <c r="U427">
        <f>0</f>
        <v>0</v>
      </c>
      <c r="X427">
        <f>0</f>
        <v>0</v>
      </c>
      <c r="Z427" t="s">
        <v>600</v>
      </c>
      <c r="AA427" s="81">
        <f>J425</f>
        <v>803</v>
      </c>
      <c r="AD427">
        <f>ROUND((Source!AT298/100)*((ROUND(Source!AF298*Source!I298, 0)+ROUND(Source!AE298*Source!I298, 0))), 0)</f>
        <v>0</v>
      </c>
      <c r="AE427">
        <f>ROUND((Source!AU298/100)*((ROUND(Source!AF298*Source!I298, 0)+ROUND(Source!AE298*Source!I298, 0))), 0)</f>
        <v>0</v>
      </c>
      <c r="AN427" s="81">
        <f>L425</f>
        <v>1630</v>
      </c>
      <c r="AO427">
        <f>0</f>
        <v>0</v>
      </c>
      <c r="AQ427" t="s">
        <v>600</v>
      </c>
      <c r="AR427">
        <f>0</f>
        <v>0</v>
      </c>
      <c r="AT427">
        <f>0</f>
        <v>0</v>
      </c>
      <c r="AV427" t="s">
        <v>600</v>
      </c>
      <c r="AW427" s="81">
        <f>L425</f>
        <v>1630</v>
      </c>
      <c r="AZ427">
        <f>Source!X298</f>
        <v>0</v>
      </c>
      <c r="BA427">
        <f>Source!Y298</f>
        <v>0</v>
      </c>
      <c r="BI427" s="81">
        <f>J425</f>
        <v>803</v>
      </c>
      <c r="CD427">
        <v>2</v>
      </c>
    </row>
    <row r="428" spans="1:82" ht="28.5" x14ac:dyDescent="0.2">
      <c r="A428" s="67" t="s">
        <v>245</v>
      </c>
      <c r="B428" s="68" t="str">
        <f>Source!F300</f>
        <v>м10-06-034-28</v>
      </c>
      <c r="C428" s="68" t="str">
        <f>Source!G300</f>
        <v>Герметизация канала кабельной канализации занятого</v>
      </c>
      <c r="D428" s="69" t="str">
        <f>Source!H300</f>
        <v>1 канал</v>
      </c>
      <c r="E428" s="70">
        <f>Source!K300</f>
        <v>4</v>
      </c>
      <c r="F428" s="70"/>
      <c r="G428" s="70">
        <f>Source!I300</f>
        <v>4</v>
      </c>
      <c r="H428" s="72"/>
      <c r="I428" s="71"/>
      <c r="J428" s="73"/>
      <c r="K428" s="71"/>
      <c r="L428" s="73"/>
    </row>
    <row r="429" spans="1:82" ht="14.25" x14ac:dyDescent="0.2">
      <c r="A429" s="68"/>
      <c r="B429" s="71">
        <v>1</v>
      </c>
      <c r="C429" s="68" t="s">
        <v>589</v>
      </c>
      <c r="D429" s="69"/>
      <c r="E429" s="70"/>
      <c r="F429" s="70"/>
      <c r="G429" s="70"/>
      <c r="H429" s="72">
        <f>Source!AO300</f>
        <v>5.1100000000000003</v>
      </c>
      <c r="I429" s="71"/>
      <c r="J429" s="73">
        <f>ROUND(Source!AF300*Source!I300, 0)</f>
        <v>20</v>
      </c>
      <c r="K429" s="71">
        <f>IF(Source!BA300&lt;&gt; 0, Source!BA300, 1)</f>
        <v>50.93</v>
      </c>
      <c r="L429" s="73">
        <f>Source!S300</f>
        <v>1041</v>
      </c>
    </row>
    <row r="430" spans="1:82" ht="14.25" x14ac:dyDescent="0.2">
      <c r="A430" s="68"/>
      <c r="B430" s="71">
        <v>4</v>
      </c>
      <c r="C430" s="68" t="s">
        <v>601</v>
      </c>
      <c r="D430" s="69"/>
      <c r="E430" s="70"/>
      <c r="F430" s="70"/>
      <c r="G430" s="70"/>
      <c r="H430" s="72">
        <f>Source!AL300</f>
        <v>133.46</v>
      </c>
      <c r="I430" s="71"/>
      <c r="J430" s="73">
        <f>ROUND(Source!AC300*Source!I300, 0)</f>
        <v>534</v>
      </c>
      <c r="K430" s="71">
        <f>IF(Source!BC300&lt;&gt; 0, Source!BC300, 1)</f>
        <v>2.96</v>
      </c>
      <c r="L430" s="73">
        <f>Source!P300</f>
        <v>1580</v>
      </c>
    </row>
    <row r="431" spans="1:82" ht="14.25" x14ac:dyDescent="0.2">
      <c r="A431" s="68"/>
      <c r="B431" s="68"/>
      <c r="C431" s="75" t="s">
        <v>592</v>
      </c>
      <c r="D431" s="76" t="s">
        <v>568</v>
      </c>
      <c r="E431" s="77">
        <f>Source!AQ300</f>
        <v>0.55000000000000004</v>
      </c>
      <c r="F431" s="77"/>
      <c r="G431" s="77">
        <f>ROUND(Source!U300, 7)</f>
        <v>2.2000000000000002</v>
      </c>
      <c r="H431" s="78"/>
      <c r="I431" s="79"/>
      <c r="J431" s="80"/>
      <c r="K431" s="79"/>
      <c r="L431" s="80"/>
    </row>
    <row r="432" spans="1:82" ht="14.25" x14ac:dyDescent="0.2">
      <c r="A432" s="68"/>
      <c r="B432" s="68"/>
      <c r="C432" s="68" t="s">
        <v>594</v>
      </c>
      <c r="D432" s="69"/>
      <c r="E432" s="70"/>
      <c r="F432" s="70"/>
      <c r="G432" s="70"/>
      <c r="H432" s="72">
        <f>H429+H430</f>
        <v>138.57000000000002</v>
      </c>
      <c r="I432" s="71"/>
      <c r="J432" s="73">
        <f>J429+J430</f>
        <v>554</v>
      </c>
      <c r="K432" s="71"/>
      <c r="L432" s="73">
        <f>L429+L430</f>
        <v>2621</v>
      </c>
    </row>
    <row r="433" spans="1:82" ht="14.25" x14ac:dyDescent="0.2">
      <c r="A433" s="68"/>
      <c r="B433" s="68"/>
      <c r="C433" s="68" t="s">
        <v>595</v>
      </c>
      <c r="D433" s="69"/>
      <c r="E433" s="70"/>
      <c r="F433" s="70"/>
      <c r="G433" s="70"/>
      <c r="H433" s="72"/>
      <c r="I433" s="71"/>
      <c r="J433" s="73">
        <f>SUM(S428:S436)+SUM(T428:T436)+SUM(X428:X436)+SUM(Y428:Y436)+SUM(Z428:Z436)</f>
        <v>20</v>
      </c>
      <c r="K433" s="71"/>
      <c r="L433" s="73">
        <f>SUM(AR428:AR436)+SUM(AS428:AS436)+SUM(AT428:AT436)+SUM(AU428:AU436)+SUM(AV428:AV436)</f>
        <v>1041</v>
      </c>
    </row>
    <row r="434" spans="1:82" ht="28.5" x14ac:dyDescent="0.2">
      <c r="A434" s="68"/>
      <c r="B434" s="68" t="s">
        <v>96</v>
      </c>
      <c r="C434" s="68" t="s">
        <v>605</v>
      </c>
      <c r="D434" s="69" t="s">
        <v>597</v>
      </c>
      <c r="E434" s="70">
        <f>Source!BZ300</f>
        <v>90</v>
      </c>
      <c r="F434" s="70"/>
      <c r="G434" s="70">
        <f>Source!AT300</f>
        <v>90</v>
      </c>
      <c r="H434" s="72"/>
      <c r="I434" s="71"/>
      <c r="J434" s="73">
        <f>SUM(AD428:AD436)</f>
        <v>18</v>
      </c>
      <c r="K434" s="71"/>
      <c r="L434" s="73">
        <f>SUM(AZ428:AZ436)</f>
        <v>937</v>
      </c>
    </row>
    <row r="435" spans="1:82" ht="28.5" x14ac:dyDescent="0.2">
      <c r="A435" s="75"/>
      <c r="B435" s="75" t="s">
        <v>97</v>
      </c>
      <c r="C435" s="75" t="s">
        <v>606</v>
      </c>
      <c r="D435" s="76" t="s">
        <v>597</v>
      </c>
      <c r="E435" s="77">
        <f>Source!CA300</f>
        <v>46</v>
      </c>
      <c r="F435" s="77"/>
      <c r="G435" s="77">
        <f>Source!AU300</f>
        <v>46</v>
      </c>
      <c r="H435" s="78"/>
      <c r="I435" s="79"/>
      <c r="J435" s="80">
        <f>SUM(AE428:AE436)</f>
        <v>9</v>
      </c>
      <c r="K435" s="79"/>
      <c r="L435" s="80">
        <f>SUM(BA428:BA436)</f>
        <v>479</v>
      </c>
    </row>
    <row r="436" spans="1:82" ht="15" x14ac:dyDescent="0.2">
      <c r="C436" s="83" t="s">
        <v>599</v>
      </c>
      <c r="D436" s="83"/>
      <c r="E436" s="83"/>
      <c r="F436" s="83"/>
      <c r="G436" s="83"/>
      <c r="H436" s="83"/>
      <c r="I436" s="84">
        <f>J429+J430+J434+J435</f>
        <v>581</v>
      </c>
      <c r="J436" s="84"/>
      <c r="K436" s="84">
        <f>L429+L430+L434+L435</f>
        <v>4037</v>
      </c>
      <c r="L436" s="84"/>
      <c r="O436" s="81">
        <f>J429+J430+J434+J435</f>
        <v>581</v>
      </c>
      <c r="P436">
        <f>0</f>
        <v>0</v>
      </c>
      <c r="R436" t="s">
        <v>600</v>
      </c>
      <c r="S436" s="81">
        <f>J429</f>
        <v>20</v>
      </c>
      <c r="U436" s="81">
        <f>J429</f>
        <v>20</v>
      </c>
      <c r="X436">
        <f>0</f>
        <v>0</v>
      </c>
      <c r="Z436" t="s">
        <v>600</v>
      </c>
      <c r="AA436" s="81">
        <f>J430</f>
        <v>534</v>
      </c>
      <c r="AD436">
        <f>ROUND((Source!AT300/100)*((ROUND(Source!AF300*Source!I300, 0)+ROUND(Source!AE300*Source!I300, 0))), 0)</f>
        <v>18</v>
      </c>
      <c r="AE436">
        <f>ROUND((Source!AU300/100)*((ROUND(Source!AF300*Source!I300, 0)+ROUND(Source!AE300*Source!I300, 0))), 0)</f>
        <v>9</v>
      </c>
      <c r="AN436" s="81">
        <f>L429+L430+L434+L435</f>
        <v>4037</v>
      </c>
      <c r="AO436">
        <f>0</f>
        <v>0</v>
      </c>
      <c r="AQ436" t="s">
        <v>600</v>
      </c>
      <c r="AR436" s="81">
        <f>L429</f>
        <v>1041</v>
      </c>
      <c r="AT436">
        <f>0</f>
        <v>0</v>
      </c>
      <c r="AV436" t="s">
        <v>600</v>
      </c>
      <c r="AW436" s="81">
        <f>L430</f>
        <v>1580</v>
      </c>
      <c r="AZ436">
        <f>Source!X300</f>
        <v>937</v>
      </c>
      <c r="BA436">
        <f>Source!Y300</f>
        <v>479</v>
      </c>
      <c r="BI436" s="81">
        <f>J429+J430+J434+J435</f>
        <v>581</v>
      </c>
      <c r="CD436">
        <v>2</v>
      </c>
    </row>
    <row r="437" spans="1:82" ht="42.75" x14ac:dyDescent="0.2">
      <c r="A437" s="87" t="s">
        <v>246</v>
      </c>
      <c r="B437" s="75" t="str">
        <f>Source!F302</f>
        <v>ТЦ_102_77_7705537580_05.12.2024_01</v>
      </c>
      <c r="C437" s="75" t="s">
        <v>607</v>
      </c>
      <c r="D437" s="76" t="str">
        <f>Source!H302</f>
        <v>шт.</v>
      </c>
      <c r="E437" s="77">
        <f>Source!K302</f>
        <v>8</v>
      </c>
      <c r="F437" s="77"/>
      <c r="G437" s="77">
        <f>Source!I302</f>
        <v>8</v>
      </c>
      <c r="H437" s="78">
        <f>Source!AL302</f>
        <v>4459.4399999999996</v>
      </c>
      <c r="I437" s="79"/>
      <c r="J437" s="80">
        <f>ROUND(L437/K437, 0)</f>
        <v>3693</v>
      </c>
      <c r="K437" s="79">
        <f>IF(Source!BC302&lt;&gt; 0, Source!BC302, 1)</f>
        <v>9.66</v>
      </c>
      <c r="L437" s="80">
        <f>Source!HG302</f>
        <v>35676</v>
      </c>
    </row>
    <row r="438" spans="1:82" ht="15" x14ac:dyDescent="0.2">
      <c r="C438" s="83" t="s">
        <v>599</v>
      </c>
      <c r="D438" s="83"/>
      <c r="E438" s="83"/>
      <c r="F438" s="83"/>
      <c r="G438" s="83"/>
      <c r="H438" s="83"/>
      <c r="I438" s="84">
        <f>J437</f>
        <v>3693</v>
      </c>
      <c r="J438" s="84"/>
      <c r="K438" s="84">
        <f>L437</f>
        <v>35676</v>
      </c>
      <c r="L438" s="84"/>
      <c r="O438" s="81">
        <f>J437</f>
        <v>3693</v>
      </c>
      <c r="P438">
        <f>0</f>
        <v>0</v>
      </c>
      <c r="R438" t="s">
        <v>600</v>
      </c>
      <c r="S438">
        <f>0</f>
        <v>0</v>
      </c>
      <c r="U438">
        <f>0</f>
        <v>0</v>
      </c>
      <c r="X438">
        <f>0</f>
        <v>0</v>
      </c>
      <c r="Z438" t="s">
        <v>600</v>
      </c>
      <c r="AA438" s="81">
        <f>J437</f>
        <v>3693</v>
      </c>
      <c r="AB438" s="81">
        <f>J437</f>
        <v>3693</v>
      </c>
      <c r="AD438">
        <f>ROUND((Source!AT302/100)*((ROUND(Source!AF302*Source!I302, 0)+ROUND(Source!AE302*Source!I302, 0))), 0)</f>
        <v>0</v>
      </c>
      <c r="AE438">
        <f>ROUND((Source!AU302/100)*((ROUND(Source!AF302*Source!I302, 0)+ROUND(Source!AE302*Source!I302, 0))), 0)</f>
        <v>0</v>
      </c>
      <c r="AN438" s="81">
        <f>L437</f>
        <v>35676</v>
      </c>
      <c r="AO438">
        <f>0</f>
        <v>0</v>
      </c>
      <c r="AQ438" t="s">
        <v>600</v>
      </c>
      <c r="AR438">
        <f>0</f>
        <v>0</v>
      </c>
      <c r="AT438">
        <f>0</f>
        <v>0</v>
      </c>
      <c r="AV438" t="s">
        <v>600</v>
      </c>
      <c r="AW438" s="81">
        <f>L437</f>
        <v>35676</v>
      </c>
      <c r="AX438" s="81">
        <f>L437</f>
        <v>35676</v>
      </c>
      <c r="AZ438">
        <f>Source!X302</f>
        <v>0</v>
      </c>
      <c r="BA438">
        <f>Source!Y302</f>
        <v>0</v>
      </c>
      <c r="BI438" s="81">
        <f>J437</f>
        <v>3693</v>
      </c>
      <c r="CD438">
        <v>2</v>
      </c>
    </row>
    <row r="439" spans="1:82" ht="42.75" x14ac:dyDescent="0.2">
      <c r="A439" s="87" t="s">
        <v>247</v>
      </c>
      <c r="B439" s="75" t="str">
        <f>Source!F304</f>
        <v>ТЦ_102_77_7705537580_05.12.2024_01</v>
      </c>
      <c r="C439" s="75" t="s">
        <v>608</v>
      </c>
      <c r="D439" s="76" t="str">
        <f>Source!H304</f>
        <v>м</v>
      </c>
      <c r="E439" s="77">
        <f>Source!K304</f>
        <v>70</v>
      </c>
      <c r="F439" s="77"/>
      <c r="G439" s="77">
        <f>Source!I304</f>
        <v>70</v>
      </c>
      <c r="H439" s="78">
        <f>Source!AL304</f>
        <v>112.2</v>
      </c>
      <c r="I439" s="79"/>
      <c r="J439" s="80">
        <f>ROUND(L439/K439, 0)</f>
        <v>813</v>
      </c>
      <c r="K439" s="79">
        <f>IF(Source!BC304&lt;&gt; 0, Source!BC304, 1)</f>
        <v>9.66</v>
      </c>
      <c r="L439" s="80">
        <f>Source!HG304</f>
        <v>7854</v>
      </c>
    </row>
    <row r="440" spans="1:82" ht="15" x14ac:dyDescent="0.2">
      <c r="C440" s="83" t="s">
        <v>599</v>
      </c>
      <c r="D440" s="83"/>
      <c r="E440" s="83"/>
      <c r="F440" s="83"/>
      <c r="G440" s="83"/>
      <c r="H440" s="83"/>
      <c r="I440" s="84">
        <f>J439</f>
        <v>813</v>
      </c>
      <c r="J440" s="84"/>
      <c r="K440" s="84">
        <f>L439</f>
        <v>7854</v>
      </c>
      <c r="L440" s="84"/>
      <c r="O440" s="81">
        <f>J439</f>
        <v>813</v>
      </c>
      <c r="P440">
        <f>0</f>
        <v>0</v>
      </c>
      <c r="R440" t="s">
        <v>600</v>
      </c>
      <c r="S440">
        <f>0</f>
        <v>0</v>
      </c>
      <c r="U440">
        <f>0</f>
        <v>0</v>
      </c>
      <c r="X440">
        <f>0</f>
        <v>0</v>
      </c>
      <c r="Z440" t="s">
        <v>600</v>
      </c>
      <c r="AA440" s="81">
        <f>J439</f>
        <v>813</v>
      </c>
      <c r="AB440" s="81">
        <f>J439</f>
        <v>813</v>
      </c>
      <c r="AD440">
        <f>ROUND((Source!AT304/100)*((ROUND(Source!AF304*Source!I304, 0)+ROUND(Source!AE304*Source!I304, 0))), 0)</f>
        <v>0</v>
      </c>
      <c r="AE440">
        <f>ROUND((Source!AU304/100)*((ROUND(Source!AF304*Source!I304, 0)+ROUND(Source!AE304*Source!I304, 0))), 0)</f>
        <v>0</v>
      </c>
      <c r="AN440" s="81">
        <f>L439</f>
        <v>7854</v>
      </c>
      <c r="AO440">
        <f>0</f>
        <v>0</v>
      </c>
      <c r="AQ440" t="s">
        <v>600</v>
      </c>
      <c r="AR440">
        <f>0</f>
        <v>0</v>
      </c>
      <c r="AT440">
        <f>0</f>
        <v>0</v>
      </c>
      <c r="AV440" t="s">
        <v>600</v>
      </c>
      <c r="AW440" s="81">
        <f>L439</f>
        <v>7854</v>
      </c>
      <c r="AX440" s="81">
        <f>L439</f>
        <v>7854</v>
      </c>
      <c r="AZ440">
        <f>Source!X304</f>
        <v>0</v>
      </c>
      <c r="BA440">
        <f>Source!Y304</f>
        <v>0</v>
      </c>
      <c r="BI440" s="81">
        <f>J439</f>
        <v>813</v>
      </c>
      <c r="CD440">
        <v>2</v>
      </c>
    </row>
    <row r="441" spans="1:82" ht="28.5" x14ac:dyDescent="0.2">
      <c r="A441" s="67" t="s">
        <v>248</v>
      </c>
      <c r="B441" s="68" t="str">
        <f>Source!F306</f>
        <v>м10-06-034-28</v>
      </c>
      <c r="C441" s="68" t="str">
        <f>Source!G306</f>
        <v>Герметизация канала кабельной канализации занятого</v>
      </c>
      <c r="D441" s="69" t="str">
        <f>Source!H306</f>
        <v>1 канал</v>
      </c>
      <c r="E441" s="70">
        <f>Source!K306</f>
        <v>4</v>
      </c>
      <c r="F441" s="70"/>
      <c r="G441" s="70">
        <f>Source!I306</f>
        <v>4</v>
      </c>
      <c r="H441" s="72"/>
      <c r="I441" s="71"/>
      <c r="J441" s="73"/>
      <c r="K441" s="71"/>
      <c r="L441" s="73"/>
    </row>
    <row r="442" spans="1:82" ht="14.25" x14ac:dyDescent="0.2">
      <c r="A442" s="68"/>
      <c r="B442" s="71">
        <v>1</v>
      </c>
      <c r="C442" s="68" t="s">
        <v>589</v>
      </c>
      <c r="D442" s="69"/>
      <c r="E442" s="70"/>
      <c r="F442" s="70"/>
      <c r="G442" s="70"/>
      <c r="H442" s="72">
        <f>Source!AO306</f>
        <v>5.1100000000000003</v>
      </c>
      <c r="I442" s="71"/>
      <c r="J442" s="73">
        <f>ROUND(Source!AF306*Source!I306, 0)</f>
        <v>20</v>
      </c>
      <c r="K442" s="71">
        <f>IF(Source!BA306&lt;&gt; 0, Source!BA306, 1)</f>
        <v>50.93</v>
      </c>
      <c r="L442" s="73">
        <f>Source!S306</f>
        <v>1041</v>
      </c>
    </row>
    <row r="443" spans="1:82" ht="14.25" x14ac:dyDescent="0.2">
      <c r="A443" s="68"/>
      <c r="B443" s="71">
        <v>4</v>
      </c>
      <c r="C443" s="68" t="s">
        <v>601</v>
      </c>
      <c r="D443" s="69"/>
      <c r="E443" s="70"/>
      <c r="F443" s="70"/>
      <c r="G443" s="70"/>
      <c r="H443" s="72">
        <f>Source!AL306</f>
        <v>133.46</v>
      </c>
      <c r="I443" s="71"/>
      <c r="J443" s="73">
        <f>ROUND(Source!AC306*Source!I306, 0)</f>
        <v>534</v>
      </c>
      <c r="K443" s="71">
        <f>IF(Source!BC306&lt;&gt; 0, Source!BC306, 1)</f>
        <v>2.96</v>
      </c>
      <c r="L443" s="73">
        <f>Source!P306</f>
        <v>1580</v>
      </c>
    </row>
    <row r="444" spans="1:82" ht="14.25" x14ac:dyDescent="0.2">
      <c r="A444" s="68"/>
      <c r="B444" s="68"/>
      <c r="C444" s="75" t="s">
        <v>592</v>
      </c>
      <c r="D444" s="76" t="s">
        <v>568</v>
      </c>
      <c r="E444" s="77">
        <f>Source!AQ306</f>
        <v>0.55000000000000004</v>
      </c>
      <c r="F444" s="77"/>
      <c r="G444" s="77">
        <f>ROUND(Source!U306, 7)</f>
        <v>2.2000000000000002</v>
      </c>
      <c r="H444" s="78"/>
      <c r="I444" s="79"/>
      <c r="J444" s="80"/>
      <c r="K444" s="79"/>
      <c r="L444" s="80"/>
    </row>
    <row r="445" spans="1:82" ht="14.25" x14ac:dyDescent="0.2">
      <c r="A445" s="68"/>
      <c r="B445" s="68"/>
      <c r="C445" s="68" t="s">
        <v>594</v>
      </c>
      <c r="D445" s="69"/>
      <c r="E445" s="70"/>
      <c r="F445" s="70"/>
      <c r="G445" s="70"/>
      <c r="H445" s="72">
        <f>H442+H443</f>
        <v>138.57000000000002</v>
      </c>
      <c r="I445" s="71"/>
      <c r="J445" s="73">
        <f>J442+J443</f>
        <v>554</v>
      </c>
      <c r="K445" s="71"/>
      <c r="L445" s="73">
        <f>L442+L443</f>
        <v>2621</v>
      </c>
    </row>
    <row r="446" spans="1:82" ht="14.25" x14ac:dyDescent="0.2">
      <c r="A446" s="68"/>
      <c r="B446" s="68"/>
      <c r="C446" s="68" t="s">
        <v>595</v>
      </c>
      <c r="D446" s="69"/>
      <c r="E446" s="70"/>
      <c r="F446" s="70"/>
      <c r="G446" s="70"/>
      <c r="H446" s="72"/>
      <c r="I446" s="71"/>
      <c r="J446" s="73">
        <f>SUM(S441:S449)+SUM(T441:T449)+SUM(X441:X449)+SUM(Y441:Y449)+SUM(Z441:Z449)</f>
        <v>20</v>
      </c>
      <c r="K446" s="71"/>
      <c r="L446" s="73">
        <f>SUM(AR441:AR449)+SUM(AS441:AS449)+SUM(AT441:AT449)+SUM(AU441:AU449)+SUM(AV441:AV449)</f>
        <v>1041</v>
      </c>
    </row>
    <row r="447" spans="1:82" ht="28.5" x14ac:dyDescent="0.2">
      <c r="A447" s="68"/>
      <c r="B447" s="68" t="s">
        <v>96</v>
      </c>
      <c r="C447" s="68" t="s">
        <v>605</v>
      </c>
      <c r="D447" s="69" t="s">
        <v>597</v>
      </c>
      <c r="E447" s="70">
        <f>Source!BZ306</f>
        <v>90</v>
      </c>
      <c r="F447" s="70"/>
      <c r="G447" s="70">
        <f>Source!AT306</f>
        <v>90</v>
      </c>
      <c r="H447" s="72"/>
      <c r="I447" s="71"/>
      <c r="J447" s="73">
        <f>SUM(AD441:AD449)</f>
        <v>18</v>
      </c>
      <c r="K447" s="71"/>
      <c r="L447" s="73">
        <f>SUM(AZ441:AZ449)</f>
        <v>937</v>
      </c>
    </row>
    <row r="448" spans="1:82" ht="28.5" x14ac:dyDescent="0.2">
      <c r="A448" s="75"/>
      <c r="B448" s="75" t="s">
        <v>97</v>
      </c>
      <c r="C448" s="75" t="s">
        <v>606</v>
      </c>
      <c r="D448" s="76" t="s">
        <v>597</v>
      </c>
      <c r="E448" s="77">
        <f>Source!CA306</f>
        <v>46</v>
      </c>
      <c r="F448" s="77"/>
      <c r="G448" s="77">
        <f>Source!AU306</f>
        <v>46</v>
      </c>
      <c r="H448" s="78"/>
      <c r="I448" s="79"/>
      <c r="J448" s="80">
        <f>SUM(AE441:AE449)</f>
        <v>9</v>
      </c>
      <c r="K448" s="79"/>
      <c r="L448" s="80">
        <f>SUM(BA441:BA449)</f>
        <v>479</v>
      </c>
    </row>
    <row r="449" spans="1:82" ht="15" x14ac:dyDescent="0.2">
      <c r="C449" s="83" t="s">
        <v>599</v>
      </c>
      <c r="D449" s="83"/>
      <c r="E449" s="83"/>
      <c r="F449" s="83"/>
      <c r="G449" s="83"/>
      <c r="H449" s="83"/>
      <c r="I449" s="84">
        <f>J442+J443+J447+J448</f>
        <v>581</v>
      </c>
      <c r="J449" s="84"/>
      <c r="K449" s="84">
        <f>L442+L443+L447+L448</f>
        <v>4037</v>
      </c>
      <c r="L449" s="84"/>
      <c r="O449" s="81">
        <f>J442+J443+J447+J448</f>
        <v>581</v>
      </c>
      <c r="P449">
        <f>0</f>
        <v>0</v>
      </c>
      <c r="R449" t="s">
        <v>600</v>
      </c>
      <c r="S449" s="81">
        <f>J442</f>
        <v>20</v>
      </c>
      <c r="U449" s="81">
        <f>J442</f>
        <v>20</v>
      </c>
      <c r="X449">
        <f>0</f>
        <v>0</v>
      </c>
      <c r="Z449" t="s">
        <v>600</v>
      </c>
      <c r="AA449" s="81">
        <f>J443</f>
        <v>534</v>
      </c>
      <c r="AD449">
        <f>ROUND((Source!AT306/100)*((ROUND(Source!AF306*Source!I306, 0)+ROUND(Source!AE306*Source!I306, 0))), 0)</f>
        <v>18</v>
      </c>
      <c r="AE449">
        <f>ROUND((Source!AU306/100)*((ROUND(Source!AF306*Source!I306, 0)+ROUND(Source!AE306*Source!I306, 0))), 0)</f>
        <v>9</v>
      </c>
      <c r="AN449" s="81">
        <f>L442+L443+L447+L448</f>
        <v>4037</v>
      </c>
      <c r="AO449">
        <f>0</f>
        <v>0</v>
      </c>
      <c r="AQ449" t="s">
        <v>600</v>
      </c>
      <c r="AR449" s="81">
        <f>L442</f>
        <v>1041</v>
      </c>
      <c r="AT449">
        <f>0</f>
        <v>0</v>
      </c>
      <c r="AV449" t="s">
        <v>600</v>
      </c>
      <c r="AW449" s="81">
        <f>L443</f>
        <v>1580</v>
      </c>
      <c r="AZ449">
        <f>Source!X306</f>
        <v>937</v>
      </c>
      <c r="BA449">
        <f>Source!Y306</f>
        <v>479</v>
      </c>
      <c r="BI449" s="81">
        <f>J442+J443+J447+J448</f>
        <v>581</v>
      </c>
      <c r="CD449">
        <v>2</v>
      </c>
    </row>
    <row r="450" spans="1:82" ht="28.5" x14ac:dyDescent="0.2">
      <c r="A450" s="87" t="s">
        <v>249</v>
      </c>
      <c r="B450" s="75" t="str">
        <f>Source!F308</f>
        <v>ТЦ_102_77_7705537580_05.12.2024_01</v>
      </c>
      <c r="C450" s="75" t="s">
        <v>609</v>
      </c>
      <c r="D450" s="76" t="str">
        <f>Source!H308</f>
        <v>шт.</v>
      </c>
      <c r="E450" s="77">
        <f>Source!K308</f>
        <v>8</v>
      </c>
      <c r="F450" s="77"/>
      <c r="G450" s="77">
        <f>Source!I308</f>
        <v>8</v>
      </c>
      <c r="H450" s="78">
        <f>Source!AL308</f>
        <v>32300</v>
      </c>
      <c r="I450" s="79"/>
      <c r="J450" s="80">
        <f>ROUND(L450/K450, 0)</f>
        <v>26749</v>
      </c>
      <c r="K450" s="79">
        <f>IF(Source!BC308&lt;&gt; 0, Source!BC308, 1)</f>
        <v>9.66</v>
      </c>
      <c r="L450" s="80">
        <f>Source!HG308</f>
        <v>258400</v>
      </c>
    </row>
    <row r="451" spans="1:82" ht="15" x14ac:dyDescent="0.2">
      <c r="C451" s="83" t="s">
        <v>599</v>
      </c>
      <c r="D451" s="83"/>
      <c r="E451" s="83"/>
      <c r="F451" s="83"/>
      <c r="G451" s="83"/>
      <c r="H451" s="83"/>
      <c r="I451" s="84">
        <f>J450</f>
        <v>26749</v>
      </c>
      <c r="J451" s="84"/>
      <c r="K451" s="84">
        <f>L450</f>
        <v>258400</v>
      </c>
      <c r="L451" s="84"/>
      <c r="O451" s="81">
        <f>J450</f>
        <v>26749</v>
      </c>
      <c r="P451">
        <f>0</f>
        <v>0</v>
      </c>
      <c r="R451" t="s">
        <v>600</v>
      </c>
      <c r="S451">
        <f>0</f>
        <v>0</v>
      </c>
      <c r="U451">
        <f>0</f>
        <v>0</v>
      </c>
      <c r="X451">
        <f>0</f>
        <v>0</v>
      </c>
      <c r="Z451" t="s">
        <v>600</v>
      </c>
      <c r="AA451" s="81">
        <f>J450</f>
        <v>26749</v>
      </c>
      <c r="AB451" s="81">
        <f>J450</f>
        <v>26749</v>
      </c>
      <c r="AD451">
        <f>ROUND((Source!AT308/100)*((ROUND(Source!AF308*Source!I308, 0)+ROUND(Source!AE308*Source!I308, 0))), 0)</f>
        <v>0</v>
      </c>
      <c r="AE451">
        <f>ROUND((Source!AU308/100)*((ROUND(Source!AF308*Source!I308, 0)+ROUND(Source!AE308*Source!I308, 0))), 0)</f>
        <v>0</v>
      </c>
      <c r="AN451" s="81">
        <f>L450</f>
        <v>258400</v>
      </c>
      <c r="AO451">
        <f>0</f>
        <v>0</v>
      </c>
      <c r="AQ451" t="s">
        <v>600</v>
      </c>
      <c r="AR451">
        <f>0</f>
        <v>0</v>
      </c>
      <c r="AT451">
        <f>0</f>
        <v>0</v>
      </c>
      <c r="AV451" t="s">
        <v>600</v>
      </c>
      <c r="AW451" s="81">
        <f>L450</f>
        <v>258400</v>
      </c>
      <c r="AX451" s="81">
        <f>L450</f>
        <v>258400</v>
      </c>
      <c r="AZ451">
        <f>Source!X308</f>
        <v>0</v>
      </c>
      <c r="BA451">
        <f>Source!Y308</f>
        <v>0</v>
      </c>
      <c r="BI451" s="81">
        <f>J450</f>
        <v>26749</v>
      </c>
      <c r="CD451">
        <v>2</v>
      </c>
    </row>
    <row r="452" spans="1:82" ht="42.75" x14ac:dyDescent="0.2">
      <c r="A452" s="67" t="s">
        <v>250</v>
      </c>
      <c r="B452" s="68" t="str">
        <f>Source!F314</f>
        <v>04-01-080-3</v>
      </c>
      <c r="C452" s="68" t="str">
        <f>Source!G314</f>
        <v>Демонтаж установки горизонтально направленного бурения: с тяговым усилием 100 тс (1000 кН)</v>
      </c>
      <c r="D452" s="69" t="str">
        <f>Source!H314</f>
        <v>ШТ</v>
      </c>
      <c r="E452" s="70">
        <f>Source!K314</f>
        <v>1</v>
      </c>
      <c r="F452" s="70"/>
      <c r="G452" s="70">
        <f>Source!I314</f>
        <v>1</v>
      </c>
      <c r="H452" s="72"/>
      <c r="I452" s="71"/>
      <c r="J452" s="73"/>
      <c r="K452" s="71"/>
      <c r="L452" s="73"/>
    </row>
    <row r="453" spans="1:82" ht="14.25" x14ac:dyDescent="0.2">
      <c r="A453" s="68"/>
      <c r="B453" s="71">
        <v>1</v>
      </c>
      <c r="C453" s="68" t="s">
        <v>589</v>
      </c>
      <c r="D453" s="69"/>
      <c r="E453" s="70"/>
      <c r="F453" s="70"/>
      <c r="G453" s="70"/>
      <c r="H453" s="72">
        <f>Source!AO314</f>
        <v>2.69</v>
      </c>
      <c r="I453" s="71"/>
      <c r="J453" s="73">
        <f>ROUND(Source!AF314*Source!I314, 0)</f>
        <v>3</v>
      </c>
      <c r="K453" s="71">
        <f>IF(Source!BA314&lt;&gt; 0, Source!BA314, 1)</f>
        <v>50.93</v>
      </c>
      <c r="L453" s="73">
        <f>Source!S314</f>
        <v>137</v>
      </c>
    </row>
    <row r="454" spans="1:82" ht="14.25" x14ac:dyDescent="0.2">
      <c r="A454" s="68"/>
      <c r="B454" s="71">
        <v>2</v>
      </c>
      <c r="C454" s="68" t="s">
        <v>590</v>
      </c>
      <c r="D454" s="69"/>
      <c r="E454" s="70"/>
      <c r="F454" s="70"/>
      <c r="G454" s="70"/>
      <c r="H454" s="72">
        <f>Source!AM314</f>
        <v>967.99</v>
      </c>
      <c r="I454" s="71"/>
      <c r="J454" s="73">
        <f>ROUND((((Source!ET314)-(Source!EU314))+Source!AE314)*Source!I314, 0)</f>
        <v>968</v>
      </c>
      <c r="K454" s="71">
        <f>IF(Source!BB314&lt;&gt; 0, Source!BB314, 1)</f>
        <v>4.59</v>
      </c>
      <c r="L454" s="73">
        <f>Source!Q314</f>
        <v>4443</v>
      </c>
    </row>
    <row r="455" spans="1:82" ht="14.25" x14ac:dyDescent="0.2">
      <c r="A455" s="68"/>
      <c r="B455" s="71">
        <v>3</v>
      </c>
      <c r="C455" s="68" t="s">
        <v>591</v>
      </c>
      <c r="D455" s="69"/>
      <c r="E455" s="70"/>
      <c r="F455" s="70"/>
      <c r="G455" s="70"/>
      <c r="H455" s="72">
        <f>Source!AN314</f>
        <v>7.81</v>
      </c>
      <c r="I455" s="71"/>
      <c r="J455" s="74">
        <f>ROUND(Source!AE314*Source!I314, 0)</f>
        <v>8</v>
      </c>
      <c r="K455" s="71">
        <f>IF(Source!BS314&lt;&gt; 0, Source!BS314, 1)</f>
        <v>50.93</v>
      </c>
      <c r="L455" s="74">
        <f>Source!R314</f>
        <v>398</v>
      </c>
    </row>
    <row r="456" spans="1:82" ht="14.25" x14ac:dyDescent="0.2">
      <c r="A456" s="68"/>
      <c r="B456" s="68"/>
      <c r="C456" s="68" t="s">
        <v>592</v>
      </c>
      <c r="D456" s="69" t="s">
        <v>568</v>
      </c>
      <c r="E456" s="70">
        <f>Source!AQ314</f>
        <v>0.28000000000000003</v>
      </c>
      <c r="F456" s="70"/>
      <c r="G456" s="70">
        <f>ROUND(Source!U314, 7)</f>
        <v>0.28000000000000003</v>
      </c>
      <c r="H456" s="72"/>
      <c r="I456" s="71"/>
      <c r="J456" s="73"/>
      <c r="K456" s="71"/>
      <c r="L456" s="73"/>
    </row>
    <row r="457" spans="1:82" ht="14.25" x14ac:dyDescent="0.2">
      <c r="A457" s="68"/>
      <c r="B457" s="68"/>
      <c r="C457" s="75" t="s">
        <v>593</v>
      </c>
      <c r="D457" s="76" t="s">
        <v>568</v>
      </c>
      <c r="E457" s="77">
        <f>Source!AR314</f>
        <v>0.56000000000000005</v>
      </c>
      <c r="F457" s="77"/>
      <c r="G457" s="77">
        <f>ROUND(Source!V314, 7)</f>
        <v>0.56000000000000005</v>
      </c>
      <c r="H457" s="78"/>
      <c r="I457" s="79"/>
      <c r="J457" s="80"/>
      <c r="K457" s="79"/>
      <c r="L457" s="80"/>
    </row>
    <row r="458" spans="1:82" ht="14.25" x14ac:dyDescent="0.2">
      <c r="A458" s="68"/>
      <c r="B458" s="68"/>
      <c r="C458" s="68" t="s">
        <v>594</v>
      </c>
      <c r="D458" s="69"/>
      <c r="E458" s="70"/>
      <c r="F458" s="70"/>
      <c r="G458" s="70"/>
      <c r="H458" s="72">
        <f>H453+H454</f>
        <v>970.68000000000006</v>
      </c>
      <c r="I458" s="71"/>
      <c r="J458" s="73">
        <f>J453+J454</f>
        <v>971</v>
      </c>
      <c r="K458" s="71"/>
      <c r="L458" s="73">
        <f>L453+L454</f>
        <v>4580</v>
      </c>
    </row>
    <row r="459" spans="1:82" ht="14.25" x14ac:dyDescent="0.2">
      <c r="A459" s="68"/>
      <c r="B459" s="68"/>
      <c r="C459" s="68" t="s">
        <v>595</v>
      </c>
      <c r="D459" s="69"/>
      <c r="E459" s="70"/>
      <c r="F459" s="70"/>
      <c r="G459" s="70"/>
      <c r="H459" s="72"/>
      <c r="I459" s="71"/>
      <c r="J459" s="73">
        <f>SUM(S452:S462)+SUM(T452:T462)+SUM(X452:X462)+SUM(Y452:Y462)+SUM(Z452:Z462)</f>
        <v>11</v>
      </c>
      <c r="K459" s="71"/>
      <c r="L459" s="73">
        <f>SUM(AR452:AR462)+SUM(AS452:AS462)+SUM(AT452:AT462)+SUM(AU452:AU462)+SUM(AV452:AV462)</f>
        <v>535</v>
      </c>
    </row>
    <row r="460" spans="1:82" ht="14.25" x14ac:dyDescent="0.2">
      <c r="A460" s="68"/>
      <c r="B460" s="68" t="s">
        <v>29</v>
      </c>
      <c r="C460" s="68" t="s">
        <v>596</v>
      </c>
      <c r="D460" s="69" t="s">
        <v>597</v>
      </c>
      <c r="E460" s="70">
        <f>Source!BZ314</f>
        <v>106</v>
      </c>
      <c r="F460" s="70"/>
      <c r="G460" s="70">
        <f>Source!AT314</f>
        <v>106</v>
      </c>
      <c r="H460" s="72"/>
      <c r="I460" s="71"/>
      <c r="J460" s="73">
        <f>SUM(AD452:AD462)</f>
        <v>12</v>
      </c>
      <c r="K460" s="71"/>
      <c r="L460" s="73">
        <f>SUM(AZ452:AZ462)</f>
        <v>567</v>
      </c>
    </row>
    <row r="461" spans="1:82" ht="14.25" x14ac:dyDescent="0.2">
      <c r="A461" s="75"/>
      <c r="B461" s="75" t="s">
        <v>30</v>
      </c>
      <c r="C461" s="75" t="s">
        <v>598</v>
      </c>
      <c r="D461" s="76" t="s">
        <v>597</v>
      </c>
      <c r="E461" s="77">
        <f>Source!CA314</f>
        <v>45</v>
      </c>
      <c r="F461" s="77"/>
      <c r="G461" s="77">
        <f>Source!AU314</f>
        <v>45</v>
      </c>
      <c r="H461" s="78"/>
      <c r="I461" s="79"/>
      <c r="J461" s="80">
        <f>SUM(AE452:AE462)</f>
        <v>5</v>
      </c>
      <c r="K461" s="79"/>
      <c r="L461" s="80">
        <f>SUM(BA452:BA462)</f>
        <v>241</v>
      </c>
    </row>
    <row r="462" spans="1:82" ht="15" x14ac:dyDescent="0.2">
      <c r="C462" s="83" t="s">
        <v>599</v>
      </c>
      <c r="D462" s="83"/>
      <c r="E462" s="83"/>
      <c r="F462" s="83"/>
      <c r="G462" s="83"/>
      <c r="H462" s="83"/>
      <c r="I462" s="84">
        <f>J453+J454+J460+J461</f>
        <v>988</v>
      </c>
      <c r="J462" s="84"/>
      <c r="K462" s="84">
        <f>L453+L454+L460+L461</f>
        <v>5388</v>
      </c>
      <c r="L462" s="84"/>
      <c r="O462" s="81">
        <f>J453+J454+J460+J461</f>
        <v>988</v>
      </c>
      <c r="P462" s="81">
        <f>J454</f>
        <v>968</v>
      </c>
      <c r="R462" t="s">
        <v>600</v>
      </c>
      <c r="S462" s="81">
        <f>J453</f>
        <v>3</v>
      </c>
      <c r="U462" s="81">
        <f>J453</f>
        <v>3</v>
      </c>
      <c r="X462" s="81">
        <f>J455</f>
        <v>8</v>
      </c>
      <c r="Z462" t="s">
        <v>600</v>
      </c>
      <c r="AA462">
        <f>0</f>
        <v>0</v>
      </c>
      <c r="AD462">
        <f>ROUND((Source!AT314/100)*((ROUND(Source!AF314*Source!I314, 0)+ROUND(Source!AE314*Source!I314, 0))), 0)</f>
        <v>12</v>
      </c>
      <c r="AE462">
        <f>ROUND((Source!AU314/100)*((ROUND(Source!AF314*Source!I314, 0)+ROUND(Source!AE314*Source!I314, 0))), 0)</f>
        <v>5</v>
      </c>
      <c r="AN462" s="81">
        <f>L453+L454+L460+L461</f>
        <v>5388</v>
      </c>
      <c r="AO462" s="81">
        <f>L454</f>
        <v>4443</v>
      </c>
      <c r="AQ462" t="s">
        <v>600</v>
      </c>
      <c r="AR462" s="81">
        <f>L453</f>
        <v>137</v>
      </c>
      <c r="AT462" s="81">
        <f>L455</f>
        <v>398</v>
      </c>
      <c r="AV462" t="s">
        <v>600</v>
      </c>
      <c r="AW462">
        <f>0</f>
        <v>0</v>
      </c>
      <c r="AZ462">
        <f>Source!X314</f>
        <v>567</v>
      </c>
      <c r="BA462">
        <f>Source!Y314</f>
        <v>241</v>
      </c>
      <c r="BH462" s="81">
        <f>J453+J454+J460+J461</f>
        <v>988</v>
      </c>
      <c r="CD462">
        <v>1</v>
      </c>
    </row>
    <row r="464" spans="1:82" ht="15" x14ac:dyDescent="0.2">
      <c r="A464" s="90"/>
      <c r="B464" s="91"/>
      <c r="C464" s="92" t="s">
        <v>610</v>
      </c>
      <c r="D464" s="92"/>
      <c r="E464" s="92"/>
      <c r="F464" s="92"/>
      <c r="G464" s="92"/>
      <c r="H464" s="92"/>
      <c r="I464" s="93"/>
      <c r="J464" s="94">
        <f>J466+J467+J473+J477</f>
        <v>1706014</v>
      </c>
      <c r="K464" s="95"/>
      <c r="L464" s="94">
        <f>L466+L467+L473+L477</f>
        <v>9894349</v>
      </c>
    </row>
    <row r="465" spans="1:12" ht="14.25" x14ac:dyDescent="0.2">
      <c r="A465" s="82"/>
      <c r="B465" s="88"/>
      <c r="C465" s="96" t="s">
        <v>611</v>
      </c>
      <c r="D465" s="89"/>
      <c r="E465" s="89"/>
      <c r="F465" s="89"/>
      <c r="G465" s="89"/>
      <c r="H465" s="89"/>
      <c r="I465" s="70"/>
      <c r="J465" s="73"/>
      <c r="K465" s="72"/>
      <c r="L465" s="73"/>
    </row>
    <row r="466" spans="1:12" ht="14.25" x14ac:dyDescent="0.2">
      <c r="A466" s="82"/>
      <c r="B466" s="88"/>
      <c r="C466" s="89" t="s">
        <v>612</v>
      </c>
      <c r="D466" s="89"/>
      <c r="E466" s="89"/>
      <c r="F466" s="89"/>
      <c r="G466" s="89"/>
      <c r="H466" s="89"/>
      <c r="I466" s="70"/>
      <c r="J466" s="73">
        <f>SUM(S384:S462)</f>
        <v>4809</v>
      </c>
      <c r="K466" s="72"/>
      <c r="L466" s="73">
        <f>SUM(AR384:AR462)</f>
        <v>244966</v>
      </c>
    </row>
    <row r="467" spans="1:12" ht="14.25" x14ac:dyDescent="0.2">
      <c r="A467" s="82"/>
      <c r="B467" s="88"/>
      <c r="C467" s="89" t="s">
        <v>613</v>
      </c>
      <c r="D467" s="89"/>
      <c r="E467" s="89"/>
      <c r="F467" s="89"/>
      <c r="G467" s="89"/>
      <c r="H467" s="89"/>
      <c r="I467" s="70"/>
      <c r="J467" s="73">
        <f>J469+J472</f>
        <v>748573</v>
      </c>
      <c r="K467" s="72"/>
      <c r="L467" s="73">
        <f>L469+L472</f>
        <v>4143773</v>
      </c>
    </row>
    <row r="468" spans="1:12" ht="14.25" x14ac:dyDescent="0.2">
      <c r="A468" s="82"/>
      <c r="B468" s="88"/>
      <c r="C468" s="96" t="s">
        <v>614</v>
      </c>
      <c r="D468" s="89"/>
      <c r="E468" s="89"/>
      <c r="F468" s="89"/>
      <c r="G468" s="89"/>
      <c r="H468" s="89"/>
      <c r="I468" s="70"/>
      <c r="J468" s="73"/>
      <c r="K468" s="72"/>
      <c r="L468" s="73"/>
    </row>
    <row r="469" spans="1:12" ht="14.25" x14ac:dyDescent="0.2">
      <c r="A469" s="82"/>
      <c r="B469" s="88"/>
      <c r="C469" s="89" t="s">
        <v>615</v>
      </c>
      <c r="D469" s="89"/>
      <c r="E469" s="89"/>
      <c r="F469" s="89"/>
      <c r="G469" s="89"/>
      <c r="H469" s="89"/>
      <c r="I469" s="70"/>
      <c r="J469" s="73">
        <f>SUM(P384:P462)</f>
        <v>748573</v>
      </c>
      <c r="K469" s="72"/>
      <c r="L469" s="73">
        <f>SUM(AO384:AO462)</f>
        <v>4143773</v>
      </c>
    </row>
    <row r="470" spans="1:12" ht="14.25" x14ac:dyDescent="0.2">
      <c r="A470" s="82"/>
      <c r="B470" s="88"/>
      <c r="C470" s="96" t="s">
        <v>616</v>
      </c>
      <c r="D470" s="89"/>
      <c r="E470" s="89"/>
      <c r="F470" s="89"/>
      <c r="G470" s="89"/>
      <c r="H470" s="89"/>
      <c r="I470" s="70"/>
      <c r="J470" s="73"/>
      <c r="K470" s="72"/>
      <c r="L470" s="73"/>
    </row>
    <row r="471" spans="1:12" ht="14.25" x14ac:dyDescent="0.2">
      <c r="A471" s="82"/>
      <c r="B471" s="88"/>
      <c r="C471" s="89" t="s">
        <v>617</v>
      </c>
      <c r="D471" s="89"/>
      <c r="E471" s="89"/>
      <c r="F471" s="89"/>
      <c r="G471" s="89"/>
      <c r="H471" s="89"/>
      <c r="I471" s="70"/>
      <c r="J471" s="73">
        <f>SUM(X384:X462)</f>
        <v>13597</v>
      </c>
      <c r="K471" s="72"/>
      <c r="L471" s="73">
        <f>SUM(AT384:AT462)</f>
        <v>692515</v>
      </c>
    </row>
    <row r="472" spans="1:12" ht="14.25" hidden="1" x14ac:dyDescent="0.2">
      <c r="A472" s="82"/>
      <c r="B472" s="88"/>
      <c r="C472" s="89" t="s">
        <v>618</v>
      </c>
      <c r="D472" s="89"/>
      <c r="E472" s="89"/>
      <c r="F472" s="89"/>
      <c r="G472" s="89"/>
      <c r="H472" s="89"/>
      <c r="I472" s="70"/>
      <c r="J472" s="73">
        <f>SUM(Z384:Z462)</f>
        <v>0</v>
      </c>
      <c r="K472" s="72"/>
      <c r="L472" s="73">
        <f>SUM(AV384:AV462)</f>
        <v>0</v>
      </c>
    </row>
    <row r="473" spans="1:12" ht="14.25" x14ac:dyDescent="0.2">
      <c r="A473" s="82"/>
      <c r="B473" s="88"/>
      <c r="C473" s="89" t="s">
        <v>619</v>
      </c>
      <c r="D473" s="89"/>
      <c r="E473" s="89"/>
      <c r="F473" s="89"/>
      <c r="G473" s="89"/>
      <c r="H473" s="89"/>
      <c r="I473" s="70"/>
      <c r="J473" s="73">
        <f>J475+J476</f>
        <v>952632</v>
      </c>
      <c r="K473" s="72"/>
      <c r="L473" s="73">
        <f>L475+L476</f>
        <v>5505610</v>
      </c>
    </row>
    <row r="474" spans="1:12" ht="14.25" x14ac:dyDescent="0.2">
      <c r="A474" s="82"/>
      <c r="B474" s="88"/>
      <c r="C474" s="96" t="s">
        <v>614</v>
      </c>
      <c r="D474" s="89"/>
      <c r="E474" s="89"/>
      <c r="F474" s="89"/>
      <c r="G474" s="89"/>
      <c r="H474" s="89"/>
      <c r="I474" s="70"/>
      <c r="J474" s="73"/>
      <c r="K474" s="72"/>
      <c r="L474" s="73"/>
    </row>
    <row r="475" spans="1:12" ht="14.25" x14ac:dyDescent="0.2">
      <c r="A475" s="82"/>
      <c r="B475" s="88"/>
      <c r="C475" s="89" t="s">
        <v>620</v>
      </c>
      <c r="D475" s="89"/>
      <c r="E475" s="89"/>
      <c r="F475" s="89"/>
      <c r="G475" s="89"/>
      <c r="H475" s="89"/>
      <c r="I475" s="70"/>
      <c r="J475" s="73">
        <f>SUM(AA384:AA462)-SUM(BJ384:BJ462)</f>
        <v>952632</v>
      </c>
      <c r="K475" s="72"/>
      <c r="L475" s="73">
        <f>SUM(AW384:AW462)-SUM(BK384:BK462)</f>
        <v>5505610</v>
      </c>
    </row>
    <row r="476" spans="1:12" ht="14.25" hidden="1" x14ac:dyDescent="0.2">
      <c r="A476" s="82"/>
      <c r="B476" s="88"/>
      <c r="C476" s="89" t="s">
        <v>621</v>
      </c>
      <c r="D476" s="89"/>
      <c r="E476" s="89"/>
      <c r="F476" s="89"/>
      <c r="G476" s="89"/>
      <c r="H476" s="89"/>
      <c r="I476" s="70"/>
      <c r="J476" s="73">
        <f>SUM(BC384:BC462)</f>
        <v>0</v>
      </c>
      <c r="K476" s="72"/>
      <c r="L476" s="73">
        <f>SUM(BC384:BC462)</f>
        <v>0</v>
      </c>
    </row>
    <row r="477" spans="1:12" ht="14.25" hidden="1" x14ac:dyDescent="0.2">
      <c r="A477" s="82"/>
      <c r="B477" s="88"/>
      <c r="C477" s="89" t="s">
        <v>622</v>
      </c>
      <c r="D477" s="89"/>
      <c r="E477" s="89"/>
      <c r="F477" s="89"/>
      <c r="G477" s="89"/>
      <c r="H477" s="89"/>
      <c r="I477" s="70"/>
      <c r="J477" s="73">
        <f>SUM(AF384:AF462)</f>
        <v>0</v>
      </c>
      <c r="K477" s="72"/>
      <c r="L477" s="73">
        <f>SUM(BB384:BB462)</f>
        <v>0</v>
      </c>
    </row>
    <row r="478" spans="1:12" ht="14.25" x14ac:dyDescent="0.2">
      <c r="A478" s="82"/>
      <c r="B478" s="88"/>
      <c r="C478" s="89" t="s">
        <v>623</v>
      </c>
      <c r="D478" s="89"/>
      <c r="E478" s="89"/>
      <c r="F478" s="89"/>
      <c r="G478" s="89"/>
      <c r="H478" s="89"/>
      <c r="I478" s="70"/>
      <c r="J478" s="73">
        <f>SUM(S384:S462)+SUM(X384:X462)+SUM(Z384:Z462)</f>
        <v>18406</v>
      </c>
      <c r="K478" s="72"/>
      <c r="L478" s="73">
        <f>SUM(AR384:AR462)+SUM(AT384:AT462)+SUM(AV384:AV462)</f>
        <v>937481</v>
      </c>
    </row>
    <row r="479" spans="1:12" ht="14.25" x14ac:dyDescent="0.2">
      <c r="A479" s="82"/>
      <c r="B479" s="88"/>
      <c r="C479" s="89" t="s">
        <v>624</v>
      </c>
      <c r="D479" s="89"/>
      <c r="E479" s="89"/>
      <c r="F479" s="89"/>
      <c r="G479" s="89"/>
      <c r="H479" s="89"/>
      <c r="I479" s="70"/>
      <c r="J479" s="73">
        <f>SUM(AD384:AD462)</f>
        <v>19505</v>
      </c>
      <c r="K479" s="72"/>
      <c r="L479" s="73">
        <f>SUM(AZ384:AZ462)</f>
        <v>993373</v>
      </c>
    </row>
    <row r="480" spans="1:12" ht="14.25" x14ac:dyDescent="0.2">
      <c r="A480" s="82"/>
      <c r="B480" s="88"/>
      <c r="C480" s="89" t="s">
        <v>625</v>
      </c>
      <c r="D480" s="89"/>
      <c r="E480" s="89"/>
      <c r="F480" s="89"/>
      <c r="G480" s="89"/>
      <c r="H480" s="89"/>
      <c r="I480" s="70"/>
      <c r="J480" s="73">
        <f>SUM(AE384:AE462)</f>
        <v>8283</v>
      </c>
      <c r="K480" s="72"/>
      <c r="L480" s="73">
        <f>SUM(BA384:BA462)</f>
        <v>421890</v>
      </c>
    </row>
    <row r="481" spans="1:12" ht="14.25" hidden="1" x14ac:dyDescent="0.2">
      <c r="A481" s="82"/>
      <c r="B481" s="88"/>
      <c r="C481" s="89" t="s">
        <v>626</v>
      </c>
      <c r="D481" s="89"/>
      <c r="E481" s="89"/>
      <c r="F481" s="89"/>
      <c r="G481" s="89"/>
      <c r="H481" s="89"/>
      <c r="I481" s="70"/>
      <c r="J481" s="73">
        <f>J483+J484</f>
        <v>0</v>
      </c>
      <c r="K481" s="72"/>
      <c r="L481" s="73">
        <f>L483+L484</f>
        <v>0</v>
      </c>
    </row>
    <row r="482" spans="1:12" ht="14.25" hidden="1" x14ac:dyDescent="0.2">
      <c r="A482" s="82"/>
      <c r="B482" s="88"/>
      <c r="C482" s="96" t="s">
        <v>611</v>
      </c>
      <c r="D482" s="89"/>
      <c r="E482" s="89"/>
      <c r="F482" s="89"/>
      <c r="G482" s="89"/>
      <c r="H482" s="89"/>
      <c r="I482" s="70"/>
      <c r="J482" s="73"/>
      <c r="K482" s="72"/>
      <c r="L482" s="73"/>
    </row>
    <row r="483" spans="1:12" ht="14.25" hidden="1" x14ac:dyDescent="0.2">
      <c r="A483" s="82"/>
      <c r="B483" s="88"/>
      <c r="C483" s="89" t="s">
        <v>627</v>
      </c>
      <c r="D483" s="89"/>
      <c r="E483" s="89"/>
      <c r="F483" s="89"/>
      <c r="G483" s="89"/>
      <c r="H483" s="89"/>
      <c r="I483" s="70"/>
      <c r="J483" s="73">
        <f>SUM(BJ384:BJ462)</f>
        <v>0</v>
      </c>
      <c r="K483" s="72"/>
      <c r="L483" s="73">
        <f>SUM(BK384:BK462)</f>
        <v>0</v>
      </c>
    </row>
    <row r="484" spans="1:12" ht="14.25" hidden="1" x14ac:dyDescent="0.2">
      <c r="A484" s="82"/>
      <c r="B484" s="88"/>
      <c r="C484" s="89" t="s">
        <v>628</v>
      </c>
      <c r="D484" s="89"/>
      <c r="E484" s="89"/>
      <c r="F484" s="89"/>
      <c r="G484" s="89"/>
      <c r="H484" s="89"/>
      <c r="I484" s="70"/>
      <c r="J484" s="73">
        <f>SUM(AH384:AH462)</f>
        <v>0</v>
      </c>
      <c r="K484" s="72"/>
      <c r="L484" s="73">
        <f>SUM(BD384:BD462)</f>
        <v>0</v>
      </c>
    </row>
    <row r="485" spans="1:12" ht="14.25" hidden="1" x14ac:dyDescent="0.2">
      <c r="A485" s="82"/>
      <c r="B485" s="88"/>
      <c r="C485" s="89" t="s">
        <v>629</v>
      </c>
      <c r="D485" s="89"/>
      <c r="E485" s="89"/>
      <c r="F485" s="89"/>
      <c r="G485" s="89"/>
      <c r="H485" s="89"/>
      <c r="I485" s="70"/>
      <c r="J485" s="73">
        <f>SUM(BL384:BL462)</f>
        <v>0</v>
      </c>
      <c r="K485" s="72"/>
      <c r="L485" s="73"/>
    </row>
    <row r="486" spans="1:12" ht="14.25" hidden="1" x14ac:dyDescent="0.2">
      <c r="A486" s="82"/>
      <c r="B486" s="88"/>
      <c r="C486" s="89" t="s">
        <v>630</v>
      </c>
      <c r="D486" s="89"/>
      <c r="E486" s="89"/>
      <c r="F486" s="89"/>
      <c r="G486" s="89"/>
      <c r="H486" s="89"/>
      <c r="I486" s="70"/>
      <c r="J486" s="73">
        <f>SUM(BN384:BN462)</f>
        <v>0</v>
      </c>
      <c r="K486" s="72"/>
      <c r="L486" s="73">
        <f>SUM(BO384:BO462)</f>
        <v>0</v>
      </c>
    </row>
    <row r="487" spans="1:12" ht="15" x14ac:dyDescent="0.2">
      <c r="A487" s="90"/>
      <c r="B487" s="91"/>
      <c r="C487" s="92" t="s">
        <v>631</v>
      </c>
      <c r="D487" s="92"/>
      <c r="E487" s="92"/>
      <c r="F487" s="92"/>
      <c r="G487" s="92"/>
      <c r="H487" s="92"/>
      <c r="I487" s="93"/>
      <c r="J487" s="94">
        <f>J464+J479+J480+J481+J485+J486</f>
        <v>1733802</v>
      </c>
      <c r="K487" s="95"/>
      <c r="L487" s="94">
        <f>L464+L479+L480+L481+L485+L486</f>
        <v>11309612</v>
      </c>
    </row>
    <row r="488" spans="1:12" ht="14.25" x14ac:dyDescent="0.2">
      <c r="A488" s="82"/>
      <c r="B488" s="88"/>
      <c r="C488" s="96" t="s">
        <v>632</v>
      </c>
      <c r="D488" s="89"/>
      <c r="E488" s="89"/>
      <c r="F488" s="89"/>
      <c r="G488" s="89"/>
      <c r="H488" s="89"/>
      <c r="I488" s="70"/>
      <c r="J488" s="73"/>
      <c r="K488" s="72"/>
      <c r="L488" s="73"/>
    </row>
    <row r="489" spans="1:12" ht="14.25" x14ac:dyDescent="0.2">
      <c r="A489" s="82"/>
      <c r="B489" s="88"/>
      <c r="C489" s="89" t="s">
        <v>633</v>
      </c>
      <c r="D489" s="89"/>
      <c r="E489" s="89"/>
      <c r="F489" s="89"/>
      <c r="G489" s="89"/>
      <c r="H489" s="89"/>
      <c r="I489" s="70"/>
      <c r="J489" s="73">
        <f>SUM(AB384:AB462)</f>
        <v>174983</v>
      </c>
      <c r="K489" s="72"/>
      <c r="L489" s="73">
        <f>SUM(AX384:AX462)</f>
        <v>1690338</v>
      </c>
    </row>
    <row r="490" spans="1:12" ht="14.25" hidden="1" x14ac:dyDescent="0.2">
      <c r="A490" s="82"/>
      <c r="B490" s="88"/>
      <c r="C490" s="89" t="s">
        <v>634</v>
      </c>
      <c r="D490" s="89"/>
      <c r="E490" s="89"/>
      <c r="F490" s="89"/>
      <c r="G490" s="89"/>
      <c r="H490" s="89"/>
      <c r="I490" s="70"/>
      <c r="J490" s="73">
        <f>SUM(AC384:AC462)</f>
        <v>0</v>
      </c>
      <c r="K490" s="72"/>
      <c r="L490" s="73">
        <f>SUM(AY384:AY462)</f>
        <v>0</v>
      </c>
    </row>
    <row r="491" spans="1:12" ht="14.25" x14ac:dyDescent="0.2">
      <c r="A491" s="82"/>
      <c r="B491" s="88"/>
      <c r="C491" s="89" t="s">
        <v>635</v>
      </c>
      <c r="D491" s="89"/>
      <c r="E491" s="89"/>
      <c r="F491" s="97"/>
      <c r="G491" s="98">
        <f>Source!P338</f>
        <v>471.58300000000003</v>
      </c>
      <c r="H491" s="82"/>
      <c r="I491" s="82"/>
      <c r="J491" s="82"/>
      <c r="K491" s="82"/>
      <c r="L491" s="82"/>
    </row>
    <row r="492" spans="1:12" ht="14.25" x14ac:dyDescent="0.2">
      <c r="A492" s="82"/>
      <c r="B492" s="88"/>
      <c r="C492" s="89" t="s">
        <v>636</v>
      </c>
      <c r="D492" s="89"/>
      <c r="E492" s="89"/>
      <c r="F492" s="97"/>
      <c r="G492" s="98">
        <f>Source!P339</f>
        <v>989.16300000000001</v>
      </c>
      <c r="H492" s="82"/>
      <c r="I492" s="82"/>
      <c r="J492" s="82"/>
      <c r="K492" s="82"/>
      <c r="L492" s="82"/>
    </row>
    <row r="495" spans="1:12" ht="16.5" x14ac:dyDescent="0.2">
      <c r="A495" s="66" t="s">
        <v>647</v>
      </c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</row>
    <row r="496" spans="1:12" ht="42.75" x14ac:dyDescent="0.2">
      <c r="A496" s="67" t="s">
        <v>250</v>
      </c>
      <c r="B496" s="68" t="str">
        <f>Source!F351</f>
        <v>04-01-079-3</v>
      </c>
      <c r="C496" s="68" t="str">
        <f>Source!G351</f>
        <v>Монтаж установки горизонтально направленного бурения: с тяговым усилием 100 тс (1000 кН)</v>
      </c>
      <c r="D496" s="69" t="str">
        <f>Source!H351</f>
        <v>ШТ</v>
      </c>
      <c r="E496" s="70">
        <f>Source!K351</f>
        <v>1</v>
      </c>
      <c r="F496" s="70"/>
      <c r="G496" s="70">
        <f>Source!I351</f>
        <v>1</v>
      </c>
      <c r="H496" s="72"/>
      <c r="I496" s="71"/>
      <c r="J496" s="73"/>
      <c r="K496" s="71"/>
      <c r="L496" s="73"/>
    </row>
    <row r="497" spans="1:82" ht="14.25" x14ac:dyDescent="0.2">
      <c r="A497" s="68"/>
      <c r="B497" s="71">
        <v>1</v>
      </c>
      <c r="C497" s="68" t="s">
        <v>589</v>
      </c>
      <c r="D497" s="69"/>
      <c r="E497" s="70"/>
      <c r="F497" s="70"/>
      <c r="G497" s="70"/>
      <c r="H497" s="72">
        <f>Source!AO351</f>
        <v>8.4700000000000006</v>
      </c>
      <c r="I497" s="71"/>
      <c r="J497" s="73">
        <f>ROUND(Source!AF351*Source!I351, 0)</f>
        <v>8</v>
      </c>
      <c r="K497" s="71">
        <f>IF(Source!BA351&lt;&gt; 0, Source!BA351, 1)</f>
        <v>50.93</v>
      </c>
      <c r="L497" s="73">
        <f>Source!S351</f>
        <v>431</v>
      </c>
    </row>
    <row r="498" spans="1:82" ht="14.25" x14ac:dyDescent="0.2">
      <c r="A498" s="68"/>
      <c r="B498" s="71">
        <v>2</v>
      </c>
      <c r="C498" s="68" t="s">
        <v>590</v>
      </c>
      <c r="D498" s="69"/>
      <c r="E498" s="70"/>
      <c r="F498" s="70"/>
      <c r="G498" s="70"/>
      <c r="H498" s="72">
        <f>Source!AM351</f>
        <v>3125.45</v>
      </c>
      <c r="I498" s="71"/>
      <c r="J498" s="73">
        <f>ROUND((((Source!ET351)-(Source!EU351))+Source!AE351)*Source!I351, 0)</f>
        <v>3125</v>
      </c>
      <c r="K498" s="71">
        <f>IF(Source!BB351&lt;&gt; 0, Source!BB351, 1)</f>
        <v>4.7699999999999996</v>
      </c>
      <c r="L498" s="73">
        <f>Source!Q351</f>
        <v>14908</v>
      </c>
    </row>
    <row r="499" spans="1:82" ht="14.25" x14ac:dyDescent="0.2">
      <c r="A499" s="68"/>
      <c r="B499" s="71">
        <v>3</v>
      </c>
      <c r="C499" s="68" t="s">
        <v>591</v>
      </c>
      <c r="D499" s="69"/>
      <c r="E499" s="70"/>
      <c r="F499" s="70"/>
      <c r="G499" s="70"/>
      <c r="H499" s="72">
        <f>Source!AN351</f>
        <v>34.130000000000003</v>
      </c>
      <c r="I499" s="71"/>
      <c r="J499" s="74">
        <f>ROUND(Source!AE351*Source!I351, 0)</f>
        <v>34</v>
      </c>
      <c r="K499" s="71">
        <f>IF(Source!BS351&lt;&gt; 0, Source!BS351, 1)</f>
        <v>50.93</v>
      </c>
      <c r="L499" s="74">
        <f>Source!R351</f>
        <v>1738</v>
      </c>
    </row>
    <row r="500" spans="1:82" ht="14.25" x14ac:dyDescent="0.2">
      <c r="A500" s="68"/>
      <c r="B500" s="68"/>
      <c r="C500" s="68" t="s">
        <v>592</v>
      </c>
      <c r="D500" s="69" t="s">
        <v>568</v>
      </c>
      <c r="E500" s="70">
        <f>Source!AQ351</f>
        <v>0.88</v>
      </c>
      <c r="F500" s="70"/>
      <c r="G500" s="70">
        <f>ROUND(Source!U351, 7)</f>
        <v>0.88</v>
      </c>
      <c r="H500" s="72"/>
      <c r="I500" s="71"/>
      <c r="J500" s="73"/>
      <c r="K500" s="71"/>
      <c r="L500" s="73"/>
    </row>
    <row r="501" spans="1:82" ht="14.25" x14ac:dyDescent="0.2">
      <c r="A501" s="68"/>
      <c r="B501" s="68"/>
      <c r="C501" s="75" t="s">
        <v>593</v>
      </c>
      <c r="D501" s="76" t="s">
        <v>568</v>
      </c>
      <c r="E501" s="77">
        <f>Source!AR351</f>
        <v>2.59</v>
      </c>
      <c r="F501" s="77"/>
      <c r="G501" s="77">
        <f>ROUND(Source!V351, 7)</f>
        <v>2.59</v>
      </c>
      <c r="H501" s="78"/>
      <c r="I501" s="79"/>
      <c r="J501" s="80"/>
      <c r="K501" s="79"/>
      <c r="L501" s="80"/>
    </row>
    <row r="502" spans="1:82" ht="14.25" x14ac:dyDescent="0.2">
      <c r="A502" s="68"/>
      <c r="B502" s="68"/>
      <c r="C502" s="68" t="s">
        <v>594</v>
      </c>
      <c r="D502" s="69"/>
      <c r="E502" s="70"/>
      <c r="F502" s="70"/>
      <c r="G502" s="70"/>
      <c r="H502" s="72">
        <f>H497+H498</f>
        <v>3133.9199999999996</v>
      </c>
      <c r="I502" s="71"/>
      <c r="J502" s="73">
        <f>J497+J498</f>
        <v>3133</v>
      </c>
      <c r="K502" s="71"/>
      <c r="L502" s="73">
        <f>L497+L498</f>
        <v>15339</v>
      </c>
    </row>
    <row r="503" spans="1:82" ht="14.25" x14ac:dyDescent="0.2">
      <c r="A503" s="68"/>
      <c r="B503" s="68"/>
      <c r="C503" s="68" t="s">
        <v>595</v>
      </c>
      <c r="D503" s="69"/>
      <c r="E503" s="70"/>
      <c r="F503" s="70"/>
      <c r="G503" s="70"/>
      <c r="H503" s="72"/>
      <c r="I503" s="71"/>
      <c r="J503" s="73">
        <f>SUM(S496:S506)+SUM(T496:T506)+SUM(X496:X506)+SUM(Y496:Y506)+SUM(Z496:Z506)</f>
        <v>42</v>
      </c>
      <c r="K503" s="71"/>
      <c r="L503" s="73">
        <f>SUM(AR496:AR506)+SUM(AS496:AS506)+SUM(AT496:AT506)+SUM(AU496:AU506)+SUM(AV496:AV506)</f>
        <v>2169</v>
      </c>
    </row>
    <row r="504" spans="1:82" ht="14.25" x14ac:dyDescent="0.2">
      <c r="A504" s="68"/>
      <c r="B504" s="68" t="s">
        <v>29</v>
      </c>
      <c r="C504" s="68" t="s">
        <v>596</v>
      </c>
      <c r="D504" s="69" t="s">
        <v>597</v>
      </c>
      <c r="E504" s="70">
        <f>Source!BZ351</f>
        <v>106</v>
      </c>
      <c r="F504" s="70"/>
      <c r="G504" s="70">
        <f>Source!AT351</f>
        <v>106</v>
      </c>
      <c r="H504" s="72"/>
      <c r="I504" s="71"/>
      <c r="J504" s="73">
        <f>SUM(AD496:AD506)</f>
        <v>45</v>
      </c>
      <c r="K504" s="71"/>
      <c r="L504" s="73">
        <f>SUM(AZ496:AZ506)</f>
        <v>2299</v>
      </c>
    </row>
    <row r="505" spans="1:82" ht="14.25" x14ac:dyDescent="0.2">
      <c r="A505" s="75"/>
      <c r="B505" s="75" t="s">
        <v>30</v>
      </c>
      <c r="C505" s="75" t="s">
        <v>598</v>
      </c>
      <c r="D505" s="76" t="s">
        <v>597</v>
      </c>
      <c r="E505" s="77">
        <f>Source!CA351</f>
        <v>45</v>
      </c>
      <c r="F505" s="77"/>
      <c r="G505" s="77">
        <f>Source!AU351</f>
        <v>45</v>
      </c>
      <c r="H505" s="78"/>
      <c r="I505" s="79"/>
      <c r="J505" s="80">
        <f>SUM(AE496:AE506)</f>
        <v>19</v>
      </c>
      <c r="K505" s="79"/>
      <c r="L505" s="80">
        <f>SUM(BA496:BA506)</f>
        <v>976</v>
      </c>
    </row>
    <row r="506" spans="1:82" ht="15" x14ac:dyDescent="0.2">
      <c r="C506" s="83" t="s">
        <v>599</v>
      </c>
      <c r="D506" s="83"/>
      <c r="E506" s="83"/>
      <c r="F506" s="83"/>
      <c r="G506" s="83"/>
      <c r="H506" s="83"/>
      <c r="I506" s="84">
        <f>J497+J498+J504+J505</f>
        <v>3197</v>
      </c>
      <c r="J506" s="84"/>
      <c r="K506" s="84">
        <f>L497+L498+L504+L505</f>
        <v>18614</v>
      </c>
      <c r="L506" s="84"/>
      <c r="O506" s="81">
        <f>J497+J498+J504+J505</f>
        <v>3197</v>
      </c>
      <c r="P506" s="81">
        <f>J498</f>
        <v>3125</v>
      </c>
      <c r="R506" t="s">
        <v>600</v>
      </c>
      <c r="S506" s="81">
        <f>J497</f>
        <v>8</v>
      </c>
      <c r="U506" s="81">
        <f>J497</f>
        <v>8</v>
      </c>
      <c r="X506" s="81">
        <f>J499</f>
        <v>34</v>
      </c>
      <c r="Z506" t="s">
        <v>600</v>
      </c>
      <c r="AA506">
        <f>0</f>
        <v>0</v>
      </c>
      <c r="AD506">
        <f>ROUND((Source!AT351/100)*((ROUND(Source!AF351*Source!I351, 0)+ROUND(Source!AE351*Source!I351, 0))), 0)</f>
        <v>45</v>
      </c>
      <c r="AE506">
        <f>ROUND((Source!AU351/100)*((ROUND(Source!AF351*Source!I351, 0)+ROUND(Source!AE351*Source!I351, 0))), 0)</f>
        <v>19</v>
      </c>
      <c r="AN506" s="81">
        <f>L497+L498+L504+L505</f>
        <v>18614</v>
      </c>
      <c r="AO506" s="81">
        <f>L498</f>
        <v>14908</v>
      </c>
      <c r="AQ506" t="s">
        <v>600</v>
      </c>
      <c r="AR506" s="81">
        <f>L497</f>
        <v>431</v>
      </c>
      <c r="AT506" s="81">
        <f>L499</f>
        <v>1738</v>
      </c>
      <c r="AV506" t="s">
        <v>600</v>
      </c>
      <c r="AW506">
        <f>0</f>
        <v>0</v>
      </c>
      <c r="AZ506">
        <f>Source!X351</f>
        <v>2299</v>
      </c>
      <c r="BA506">
        <f>Source!Y351</f>
        <v>976</v>
      </c>
      <c r="BH506" s="81">
        <f>J497+J498+J504+J505</f>
        <v>3197</v>
      </c>
      <c r="CD506">
        <v>1</v>
      </c>
    </row>
    <row r="507" spans="1:82" ht="99.75" x14ac:dyDescent="0.2">
      <c r="A507" s="67" t="s">
        <v>252</v>
      </c>
      <c r="B507" s="68" t="str">
        <f>Source!F353</f>
        <v>04-01-087-3</v>
      </c>
      <c r="C507" s="68" t="str">
        <f>Source!G353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507" s="69" t="str">
        <f>Source!H353</f>
        <v>м</v>
      </c>
      <c r="E507" s="70">
        <f>Source!K353</f>
        <v>66</v>
      </c>
      <c r="F507" s="70"/>
      <c r="G507" s="70">
        <f>Source!I353</f>
        <v>66</v>
      </c>
      <c r="H507" s="72"/>
      <c r="I507" s="71"/>
      <c r="J507" s="73"/>
      <c r="K507" s="71"/>
      <c r="L507" s="73"/>
    </row>
    <row r="508" spans="1:82" ht="14.25" x14ac:dyDescent="0.2">
      <c r="A508" s="68"/>
      <c r="B508" s="71">
        <v>1</v>
      </c>
      <c r="C508" s="68" t="s">
        <v>589</v>
      </c>
      <c r="D508" s="69"/>
      <c r="E508" s="70"/>
      <c r="F508" s="70"/>
      <c r="G508" s="70"/>
      <c r="H508" s="72">
        <f>Source!AO353</f>
        <v>37.47</v>
      </c>
      <c r="I508" s="71"/>
      <c r="J508" s="73">
        <f>ROUND(Source!AF353*Source!I353, 0)</f>
        <v>2473</v>
      </c>
      <c r="K508" s="71">
        <f>IF(Source!BA353&lt;&gt; 0, Source!BA353, 1)</f>
        <v>50.93</v>
      </c>
      <c r="L508" s="73">
        <f>Source!S353</f>
        <v>125951</v>
      </c>
    </row>
    <row r="509" spans="1:82" ht="14.25" x14ac:dyDescent="0.2">
      <c r="A509" s="68"/>
      <c r="B509" s="71">
        <v>2</v>
      </c>
      <c r="C509" s="68" t="s">
        <v>590</v>
      </c>
      <c r="D509" s="69"/>
      <c r="E509" s="70"/>
      <c r="F509" s="70"/>
      <c r="G509" s="70"/>
      <c r="H509" s="72">
        <f>Source!AM353</f>
        <v>5866.67</v>
      </c>
      <c r="I509" s="71"/>
      <c r="J509" s="73">
        <f>ROUND((((Source!ET353)-(Source!EU353))+Source!AE353)*Source!I353, 0)</f>
        <v>387200</v>
      </c>
      <c r="K509" s="71">
        <f>IF(Source!BB353&lt;&gt; 0, Source!BB353, 1)</f>
        <v>5.54</v>
      </c>
      <c r="L509" s="73">
        <f>Source!Q353</f>
        <v>2145089</v>
      </c>
    </row>
    <row r="510" spans="1:82" ht="14.25" x14ac:dyDescent="0.2">
      <c r="A510" s="68"/>
      <c r="B510" s="71">
        <v>3</v>
      </c>
      <c r="C510" s="68" t="s">
        <v>591</v>
      </c>
      <c r="D510" s="69"/>
      <c r="E510" s="70"/>
      <c r="F510" s="70"/>
      <c r="G510" s="70"/>
      <c r="H510" s="72">
        <f>Source!AN353</f>
        <v>106.82</v>
      </c>
      <c r="I510" s="71"/>
      <c r="J510" s="74">
        <f>ROUND(Source!AE353*Source!I353, 0)</f>
        <v>7050</v>
      </c>
      <c r="K510" s="71">
        <f>IF(Source!BS353&lt;&gt; 0, Source!BS353, 1)</f>
        <v>50.93</v>
      </c>
      <c r="L510" s="74">
        <f>Source!R353</f>
        <v>359063</v>
      </c>
    </row>
    <row r="511" spans="1:82" ht="14.25" x14ac:dyDescent="0.2">
      <c r="A511" s="68"/>
      <c r="B511" s="71">
        <v>4</v>
      </c>
      <c r="C511" s="68" t="s">
        <v>601</v>
      </c>
      <c r="D511" s="69"/>
      <c r="E511" s="70"/>
      <c r="F511" s="70"/>
      <c r="G511" s="70"/>
      <c r="H511" s="72">
        <f>Source!AL353</f>
        <v>27.44</v>
      </c>
      <c r="I511" s="71"/>
      <c r="J511" s="73">
        <f>ROUND(Source!AC353*Source!I353, 0)</f>
        <v>1811</v>
      </c>
      <c r="K511" s="71">
        <f>IF(Source!BC353&lt;&gt; 0, Source!BC353, 1)</f>
        <v>15.75</v>
      </c>
      <c r="L511" s="73">
        <f>Source!P353</f>
        <v>28524</v>
      </c>
    </row>
    <row r="512" spans="1:82" ht="14.25" x14ac:dyDescent="0.2">
      <c r="A512" s="68"/>
      <c r="B512" s="68"/>
      <c r="C512" s="68" t="s">
        <v>592</v>
      </c>
      <c r="D512" s="69" t="s">
        <v>568</v>
      </c>
      <c r="E512" s="70">
        <f>Source!AQ353</f>
        <v>3.67</v>
      </c>
      <c r="F512" s="70"/>
      <c r="G512" s="70">
        <f>ROUND(Source!U353, 7)</f>
        <v>242.22</v>
      </c>
      <c r="H512" s="72"/>
      <c r="I512" s="71"/>
      <c r="J512" s="73"/>
      <c r="K512" s="71"/>
      <c r="L512" s="73"/>
    </row>
    <row r="513" spans="1:82" ht="14.25" x14ac:dyDescent="0.2">
      <c r="A513" s="68"/>
      <c r="B513" s="68"/>
      <c r="C513" s="75" t="s">
        <v>593</v>
      </c>
      <c r="D513" s="76" t="s">
        <v>568</v>
      </c>
      <c r="E513" s="77">
        <f>Source!AR353</f>
        <v>7.77</v>
      </c>
      <c r="F513" s="77"/>
      <c r="G513" s="77">
        <f>ROUND(Source!V353, 7)</f>
        <v>512.82000000000005</v>
      </c>
      <c r="H513" s="78"/>
      <c r="I513" s="79"/>
      <c r="J513" s="80"/>
      <c r="K513" s="79"/>
      <c r="L513" s="80"/>
    </row>
    <row r="514" spans="1:82" ht="14.25" x14ac:dyDescent="0.2">
      <c r="A514" s="68"/>
      <c r="B514" s="68"/>
      <c r="C514" s="68" t="s">
        <v>594</v>
      </c>
      <c r="D514" s="69"/>
      <c r="E514" s="70"/>
      <c r="F514" s="70"/>
      <c r="G514" s="70"/>
      <c r="H514" s="72">
        <f>H508+H509+H511</f>
        <v>5931.58</v>
      </c>
      <c r="I514" s="71"/>
      <c r="J514" s="73">
        <f>J508+J509+J511</f>
        <v>391484</v>
      </c>
      <c r="K514" s="71"/>
      <c r="L514" s="73">
        <f>L508+L509+L511</f>
        <v>2299564</v>
      </c>
    </row>
    <row r="515" spans="1:82" ht="28.5" x14ac:dyDescent="0.2">
      <c r="A515" s="67" t="s">
        <v>648</v>
      </c>
      <c r="B515" s="68" t="str">
        <f>Source!F355</f>
        <v>110-0199</v>
      </c>
      <c r="C515" s="68" t="str">
        <f>Source!G355</f>
        <v>Полимер для стабилизации буровых скважин EZ MUD</v>
      </c>
      <c r="D515" s="69" t="str">
        <f>Source!H355</f>
        <v>т</v>
      </c>
      <c r="E515" s="70">
        <f>SmtRes!AT609</f>
        <v>2.0500000000000001E-2</v>
      </c>
      <c r="F515" s="70"/>
      <c r="G515" s="70">
        <f>Source!I355</f>
        <v>1.353</v>
      </c>
      <c r="H515" s="72">
        <f>Source!AL355+Source!AO355+Source!AM355</f>
        <v>67552.77</v>
      </c>
      <c r="I515" s="71"/>
      <c r="J515" s="73">
        <f>ROUND(Source!AC355*Source!I355, 0)+ROUND((((Source!ET355)-(Source!EU355))+Source!AE355)*Source!I355, 0)+ROUND(Source!AF355*Source!I355, 0)</f>
        <v>91399</v>
      </c>
      <c r="K515" s="71">
        <f>IF(Source!BC355&lt;&gt; 0, Source!BC355, 1)</f>
        <v>6.41</v>
      </c>
      <c r="L515" s="73">
        <f>Source!P355</f>
        <v>585867</v>
      </c>
      <c r="O515">
        <f>J515</f>
        <v>91399</v>
      </c>
      <c r="AA515">
        <f>J515</f>
        <v>91399</v>
      </c>
      <c r="AD515">
        <f>ROUND((Source!AT355/100)*((ROUND(Source!AF355*Source!I355, 0)+ROUND(Source!AE355*Source!I355, 0))), 0)</f>
        <v>0</v>
      </c>
      <c r="AE515">
        <f>ROUND((Source!AU355/100)*((ROUND(Source!AF355*Source!I355, 0)+ROUND(Source!AE355*Source!I355, 0))), 0)</f>
        <v>0</v>
      </c>
      <c r="AN515">
        <f>L515</f>
        <v>585867</v>
      </c>
      <c r="AW515">
        <f>L515</f>
        <v>585867</v>
      </c>
      <c r="AZ515">
        <f>Source!X355</f>
        <v>0</v>
      </c>
      <c r="BA515">
        <f>Source!Y355</f>
        <v>0</v>
      </c>
      <c r="BH515">
        <f>J515</f>
        <v>91399</v>
      </c>
      <c r="CD515">
        <v>1</v>
      </c>
    </row>
    <row r="516" spans="1:82" ht="14.25" x14ac:dyDescent="0.2">
      <c r="A516" s="67" t="s">
        <v>649</v>
      </c>
      <c r="B516" s="68" t="str">
        <f>Source!F357</f>
        <v>109-0085</v>
      </c>
      <c r="C516" s="68" t="str">
        <f>Source!G357</f>
        <v>Бентонит Red Star IT Gel</v>
      </c>
      <c r="D516" s="69" t="str">
        <f>Source!H357</f>
        <v>кг</v>
      </c>
      <c r="E516" s="70">
        <f>SmtRes!AT608</f>
        <v>397.7</v>
      </c>
      <c r="F516" s="70"/>
      <c r="G516" s="70">
        <f>Source!I357</f>
        <v>26248.2</v>
      </c>
      <c r="H516" s="72">
        <f>Source!AL357+Source!AO357+Source!AM357</f>
        <v>8.91</v>
      </c>
      <c r="I516" s="71"/>
      <c r="J516" s="73">
        <f>ROUND(Source!AC357*Source!I357, 0)+ROUND((((Source!ET357)-(Source!EU357))+Source!AE357)*Source!I357, 0)+ROUND(Source!AF357*Source!I357, 0)</f>
        <v>233871</v>
      </c>
      <c r="K516" s="71">
        <f>IF(Source!BC357&lt;&gt; 0, Source!BC357, 1)</f>
        <v>4.88</v>
      </c>
      <c r="L516" s="73">
        <f>Source!P357</f>
        <v>1141293</v>
      </c>
      <c r="O516">
        <f>J516</f>
        <v>233871</v>
      </c>
      <c r="AA516">
        <f>J516</f>
        <v>233871</v>
      </c>
      <c r="AD516">
        <f>ROUND((Source!AT357/100)*((ROUND(Source!AF357*Source!I357, 0)+ROUND(Source!AE357*Source!I357, 0))), 0)</f>
        <v>0</v>
      </c>
      <c r="AE516">
        <f>ROUND((Source!AU357/100)*((ROUND(Source!AF357*Source!I357, 0)+ROUND(Source!AE357*Source!I357, 0))), 0)</f>
        <v>0</v>
      </c>
      <c r="AN516">
        <f>L516</f>
        <v>1141293</v>
      </c>
      <c r="AW516">
        <f>L516</f>
        <v>1141293</v>
      </c>
      <c r="AZ516">
        <f>Source!X357</f>
        <v>0</v>
      </c>
      <c r="BA516">
        <f>Source!Y357</f>
        <v>0</v>
      </c>
      <c r="BH516">
        <f>J516</f>
        <v>233871</v>
      </c>
      <c r="CD516">
        <v>1</v>
      </c>
    </row>
    <row r="517" spans="1:82" ht="14.25" x14ac:dyDescent="0.2">
      <c r="A517" s="68"/>
      <c r="B517" s="68"/>
      <c r="C517" s="68" t="s">
        <v>595</v>
      </c>
      <c r="D517" s="69"/>
      <c r="E517" s="70"/>
      <c r="F517" s="70"/>
      <c r="G517" s="70"/>
      <c r="H517" s="72"/>
      <c r="I517" s="71"/>
      <c r="J517" s="73">
        <f>SUM(S507:S520)+SUM(T507:T520)+SUM(X507:X520)+SUM(Y507:Y520)+SUM(Z507:Z520)</f>
        <v>9523</v>
      </c>
      <c r="K517" s="71"/>
      <c r="L517" s="73">
        <f>SUM(AR507:AR520)+SUM(AS507:AS520)+SUM(AT507:AT520)+SUM(AU507:AU520)+SUM(AV507:AV520)</f>
        <v>485014</v>
      </c>
    </row>
    <row r="518" spans="1:82" ht="14.25" x14ac:dyDescent="0.2">
      <c r="A518" s="68"/>
      <c r="B518" s="68" t="s">
        <v>29</v>
      </c>
      <c r="C518" s="68" t="s">
        <v>596</v>
      </c>
      <c r="D518" s="69" t="s">
        <v>597</v>
      </c>
      <c r="E518" s="70">
        <f>Source!BZ353</f>
        <v>106</v>
      </c>
      <c r="F518" s="70"/>
      <c r="G518" s="70">
        <f>Source!AT353</f>
        <v>106</v>
      </c>
      <c r="H518" s="72"/>
      <c r="I518" s="71"/>
      <c r="J518" s="73">
        <f>SUM(AD507:AD520)</f>
        <v>10094</v>
      </c>
      <c r="K518" s="71"/>
      <c r="L518" s="73">
        <f>SUM(AZ507:AZ520)</f>
        <v>514115</v>
      </c>
    </row>
    <row r="519" spans="1:82" ht="14.25" x14ac:dyDescent="0.2">
      <c r="A519" s="75"/>
      <c r="B519" s="75" t="s">
        <v>30</v>
      </c>
      <c r="C519" s="75" t="s">
        <v>598</v>
      </c>
      <c r="D519" s="76" t="s">
        <v>597</v>
      </c>
      <c r="E519" s="77">
        <f>Source!CA353</f>
        <v>45</v>
      </c>
      <c r="F519" s="77"/>
      <c r="G519" s="77">
        <f>Source!AU353</f>
        <v>45</v>
      </c>
      <c r="H519" s="78"/>
      <c r="I519" s="79"/>
      <c r="J519" s="80">
        <f>SUM(AE507:AE520)</f>
        <v>4285</v>
      </c>
      <c r="K519" s="79"/>
      <c r="L519" s="80">
        <f>SUM(BA507:BA520)</f>
        <v>218256</v>
      </c>
    </row>
    <row r="520" spans="1:82" ht="15" x14ac:dyDescent="0.2">
      <c r="C520" s="83" t="s">
        <v>599</v>
      </c>
      <c r="D520" s="83"/>
      <c r="E520" s="83"/>
      <c r="F520" s="83"/>
      <c r="G520" s="83"/>
      <c r="H520" s="83"/>
      <c r="I520" s="84">
        <f>J508+J509+J511+J518+J519+SUM(J515:J516)-SUMIF(CE515:CE516, 1, J515:J516)</f>
        <v>731133</v>
      </c>
      <c r="J520" s="84"/>
      <c r="K520" s="84">
        <f>L508+L509+L511+L518+L519+SUM(L515:L516)-SUMIF(CE515:CE516, 1, L515:L516)</f>
        <v>4759095</v>
      </c>
      <c r="L520" s="84"/>
      <c r="O520" s="81">
        <f>J508+J509+J511+J518+J519</f>
        <v>405863</v>
      </c>
      <c r="P520" s="81">
        <f>J509</f>
        <v>387200</v>
      </c>
      <c r="R520" t="s">
        <v>600</v>
      </c>
      <c r="S520" s="81">
        <f>J508</f>
        <v>2473</v>
      </c>
      <c r="U520" s="81">
        <f>J508</f>
        <v>2473</v>
      </c>
      <c r="X520" s="81">
        <f>J510</f>
        <v>7050</v>
      </c>
      <c r="Z520" t="s">
        <v>600</v>
      </c>
      <c r="AA520" s="81">
        <f>J511</f>
        <v>1811</v>
      </c>
      <c r="AD520">
        <f>ROUND((Source!AT353/100)*((ROUND(Source!AF353*Source!I353, 0)+ROUND(Source!AE353*Source!I353, 0))), 0)</f>
        <v>10094</v>
      </c>
      <c r="AE520">
        <f>ROUND((Source!AU353/100)*((ROUND(Source!AF353*Source!I353, 0)+ROUND(Source!AE353*Source!I353, 0))), 0)</f>
        <v>4285</v>
      </c>
      <c r="AN520" s="81">
        <f>L508+L509+L511+L518+L519</f>
        <v>3031935</v>
      </c>
      <c r="AO520" s="81">
        <f>L509</f>
        <v>2145089</v>
      </c>
      <c r="AQ520" t="s">
        <v>600</v>
      </c>
      <c r="AR520" s="81">
        <f>L508</f>
        <v>125951</v>
      </c>
      <c r="AT520" s="81">
        <f>L510</f>
        <v>359063</v>
      </c>
      <c r="AV520" t="s">
        <v>600</v>
      </c>
      <c r="AW520" s="81">
        <f>L511</f>
        <v>28524</v>
      </c>
      <c r="AZ520">
        <f>Source!X353</f>
        <v>514115</v>
      </c>
      <c r="BA520">
        <f>Source!Y353</f>
        <v>218256</v>
      </c>
      <c r="BH520" s="81">
        <f>J508+J509+J511+J518+J519</f>
        <v>405863</v>
      </c>
      <c r="CD520">
        <v>1</v>
      </c>
    </row>
    <row r="521" spans="1:82" ht="42.75" x14ac:dyDescent="0.2">
      <c r="A521" s="67" t="s">
        <v>255</v>
      </c>
      <c r="B521" s="68" t="str">
        <f>Source!F365</f>
        <v>ТЦ_59.1.24.03_77_7705537580_05.12.2024_01</v>
      </c>
      <c r="C521" s="68" t="s">
        <v>650</v>
      </c>
      <c r="D521" s="69" t="str">
        <f>Source!H365</f>
        <v>м</v>
      </c>
      <c r="E521" s="70">
        <f>Source!K365</f>
        <v>272</v>
      </c>
      <c r="F521" s="70"/>
      <c r="G521" s="70">
        <f>Source!I365</f>
        <v>272</v>
      </c>
      <c r="H521" s="72">
        <f>Source!AL365</f>
        <v>2197.2399999999998</v>
      </c>
      <c r="I521" s="71"/>
      <c r="J521" s="73">
        <f>ROUND(L521/K521, 0)</f>
        <v>61868</v>
      </c>
      <c r="K521" s="71">
        <f>IF(Source!BC365&lt;&gt; 0, Source!BC365, 1)</f>
        <v>9.66</v>
      </c>
      <c r="L521" s="73">
        <f>Source!HG365</f>
        <v>597649</v>
      </c>
    </row>
    <row r="522" spans="1:82" x14ac:dyDescent="0.2">
      <c r="A522" s="85"/>
      <c r="B522" s="85"/>
      <c r="C522" s="86" t="str">
        <f>"Объем: "&amp;Source!I365&amp;"="&amp;Source!I359&amp;"*"&amp;"4+"&amp;"4*"&amp;"2"</f>
        <v>Объем: 272=66*4+4*2</v>
      </c>
      <c r="D522" s="85"/>
      <c r="E522" s="85"/>
      <c r="F522" s="85"/>
      <c r="G522" s="85"/>
      <c r="H522" s="85"/>
      <c r="I522" s="85"/>
      <c r="J522" s="85"/>
      <c r="K522" s="85"/>
      <c r="L522" s="85"/>
    </row>
    <row r="523" spans="1:82" ht="15" x14ac:dyDescent="0.2">
      <c r="C523" s="83" t="s">
        <v>599</v>
      </c>
      <c r="D523" s="83"/>
      <c r="E523" s="83"/>
      <c r="F523" s="83"/>
      <c r="G523" s="83"/>
      <c r="H523" s="83"/>
      <c r="I523" s="84">
        <f>J521</f>
        <v>61868</v>
      </c>
      <c r="J523" s="84"/>
      <c r="K523" s="84">
        <f>L521</f>
        <v>597649</v>
      </c>
      <c r="L523" s="84"/>
      <c r="O523" s="81">
        <f>J521</f>
        <v>61868</v>
      </c>
      <c r="P523">
        <f>0</f>
        <v>0</v>
      </c>
      <c r="R523" t="s">
        <v>600</v>
      </c>
      <c r="S523">
        <f>0</f>
        <v>0</v>
      </c>
      <c r="U523">
        <f>0</f>
        <v>0</v>
      </c>
      <c r="X523">
        <f>0</f>
        <v>0</v>
      </c>
      <c r="Z523" t="s">
        <v>600</v>
      </c>
      <c r="AA523" s="81">
        <f>J521</f>
        <v>61868</v>
      </c>
      <c r="AB523" s="81">
        <f>J521</f>
        <v>61868</v>
      </c>
      <c r="AD523">
        <f>ROUND((Source!AT365/100)*((ROUND(Source!AF365*Source!I365, 0)+ROUND(Source!AE365*Source!I365, 0))), 0)</f>
        <v>0</v>
      </c>
      <c r="AE523">
        <f>ROUND((Source!AU365/100)*((ROUND(Source!AF365*Source!I365, 0)+ROUND(Source!AE365*Source!I365, 0))), 0)</f>
        <v>0</v>
      </c>
      <c r="AN523" s="81">
        <f>L521</f>
        <v>597649</v>
      </c>
      <c r="AO523">
        <f>0</f>
        <v>0</v>
      </c>
      <c r="AQ523" t="s">
        <v>600</v>
      </c>
      <c r="AR523">
        <f>0</f>
        <v>0</v>
      </c>
      <c r="AT523">
        <f>0</f>
        <v>0</v>
      </c>
      <c r="AV523" t="s">
        <v>600</v>
      </c>
      <c r="AW523" s="81">
        <f>L521</f>
        <v>597649</v>
      </c>
      <c r="AX523" s="81">
        <f>L521</f>
        <v>597649</v>
      </c>
      <c r="AZ523">
        <f>Source!X365</f>
        <v>0</v>
      </c>
      <c r="BA523">
        <f>Source!Y365</f>
        <v>0</v>
      </c>
      <c r="BH523" s="81">
        <f>J521</f>
        <v>61868</v>
      </c>
      <c r="CD523">
        <v>1</v>
      </c>
    </row>
    <row r="524" spans="1:82" ht="57" x14ac:dyDescent="0.2">
      <c r="A524" s="67" t="s">
        <v>258</v>
      </c>
      <c r="B524" s="68" t="str">
        <f>Source!F367</f>
        <v>507-3648</v>
      </c>
      <c r="C524" s="68" t="str">
        <f>Source!G367</f>
        <v>Труба напорная из полиэтилена PE 100 питьевая ПЭ100 SDR11, размером 110х10,0 мм (ГОСТ 18599-2001, ГОСТ Р 52134-2003)</v>
      </c>
      <c r="D524" s="69" t="str">
        <f>Source!H367</f>
        <v>м</v>
      </c>
      <c r="E524" s="70">
        <f>Source!K367</f>
        <v>204</v>
      </c>
      <c r="F524" s="70"/>
      <c r="G524" s="70">
        <f>Source!I367</f>
        <v>204</v>
      </c>
      <c r="H524" s="72">
        <f>Source!AL367</f>
        <v>189.41</v>
      </c>
      <c r="I524" s="71"/>
      <c r="J524" s="73">
        <f>ROUND(Source!AC367*Source!I367, 0)</f>
        <v>38640</v>
      </c>
      <c r="K524" s="71">
        <f>IF(Source!BC367&lt;&gt; 0, Source!BC367, 1)</f>
        <v>2.96</v>
      </c>
      <c r="L524" s="73">
        <f>Source!P367</f>
        <v>114373</v>
      </c>
    </row>
    <row r="525" spans="1:82" x14ac:dyDescent="0.2">
      <c r="A525" s="85"/>
      <c r="B525" s="85"/>
      <c r="C525" s="86" t="str">
        <f>"Объем: "&amp;Source!I367&amp;"="&amp;Source!I359&amp;"*"&amp;"3+"&amp;"3*"&amp;"2"</f>
        <v>Объем: 204=66*3+3*2</v>
      </c>
      <c r="D525" s="85"/>
      <c r="E525" s="85"/>
      <c r="F525" s="85"/>
      <c r="G525" s="85"/>
      <c r="H525" s="85"/>
      <c r="I525" s="85"/>
      <c r="J525" s="85"/>
      <c r="K525" s="85"/>
      <c r="L525" s="85"/>
    </row>
    <row r="526" spans="1:82" ht="15" x14ac:dyDescent="0.2">
      <c r="C526" s="83" t="s">
        <v>599</v>
      </c>
      <c r="D526" s="83"/>
      <c r="E526" s="83"/>
      <c r="F526" s="83"/>
      <c r="G526" s="83"/>
      <c r="H526" s="83"/>
      <c r="I526" s="84">
        <f>J524</f>
        <v>38640</v>
      </c>
      <c r="J526" s="84"/>
      <c r="K526" s="84">
        <f>L524</f>
        <v>114373</v>
      </c>
      <c r="L526" s="84"/>
      <c r="O526" s="81">
        <f>J524</f>
        <v>38640</v>
      </c>
      <c r="P526">
        <f>0</f>
        <v>0</v>
      </c>
      <c r="R526" t="s">
        <v>600</v>
      </c>
      <c r="S526">
        <f>0</f>
        <v>0</v>
      </c>
      <c r="U526">
        <f>0</f>
        <v>0</v>
      </c>
      <c r="X526">
        <f>0</f>
        <v>0</v>
      </c>
      <c r="Z526" t="s">
        <v>600</v>
      </c>
      <c r="AA526" s="81">
        <f>J524</f>
        <v>38640</v>
      </c>
      <c r="AD526">
        <f>ROUND((Source!AT367/100)*((ROUND(Source!AF367*Source!I367, 0)+ROUND(Source!AE367*Source!I367, 0))), 0)</f>
        <v>0</v>
      </c>
      <c r="AE526">
        <f>ROUND((Source!AU367/100)*((ROUND(Source!AF367*Source!I367, 0)+ROUND(Source!AE367*Source!I367, 0))), 0)</f>
        <v>0</v>
      </c>
      <c r="AN526" s="81">
        <f>L524</f>
        <v>114373</v>
      </c>
      <c r="AO526">
        <f>0</f>
        <v>0</v>
      </c>
      <c r="AQ526" t="s">
        <v>600</v>
      </c>
      <c r="AR526">
        <f>0</f>
        <v>0</v>
      </c>
      <c r="AT526">
        <f>0</f>
        <v>0</v>
      </c>
      <c r="AV526" t="s">
        <v>600</v>
      </c>
      <c r="AW526" s="81">
        <f>L524</f>
        <v>114373</v>
      </c>
      <c r="AZ526">
        <f>Source!X367</f>
        <v>0</v>
      </c>
      <c r="BA526">
        <f>Source!Y367</f>
        <v>0</v>
      </c>
      <c r="BI526" s="81">
        <f>J524</f>
        <v>38640</v>
      </c>
      <c r="CD526">
        <v>2</v>
      </c>
    </row>
    <row r="527" spans="1:82" ht="28.5" x14ac:dyDescent="0.2">
      <c r="A527" s="67" t="s">
        <v>259</v>
      </c>
      <c r="B527" s="68" t="str">
        <f>Source!F373</f>
        <v>м10-06-034-27</v>
      </c>
      <c r="C527" s="68" t="str">
        <f>Source!G373</f>
        <v>Герметизация канала кабельной канализации свободного</v>
      </c>
      <c r="D527" s="69" t="str">
        <f>Source!H373</f>
        <v>1 канал</v>
      </c>
      <c r="E527" s="70">
        <f>Source!K373</f>
        <v>1</v>
      </c>
      <c r="F527" s="70"/>
      <c r="G527" s="70">
        <f>Source!I373</f>
        <v>1</v>
      </c>
      <c r="H527" s="72"/>
      <c r="I527" s="71"/>
      <c r="J527" s="73"/>
      <c r="K527" s="71"/>
      <c r="L527" s="73"/>
    </row>
    <row r="528" spans="1:82" ht="14.25" x14ac:dyDescent="0.2">
      <c r="A528" s="68"/>
      <c r="B528" s="71">
        <v>1</v>
      </c>
      <c r="C528" s="68" t="s">
        <v>589</v>
      </c>
      <c r="D528" s="69"/>
      <c r="E528" s="70"/>
      <c r="F528" s="70"/>
      <c r="G528" s="70"/>
      <c r="H528" s="72">
        <f>Source!AO373</f>
        <v>0.96</v>
      </c>
      <c r="I528" s="71"/>
      <c r="J528" s="73">
        <f>ROUND(Source!AF373*Source!I373, 0)</f>
        <v>1</v>
      </c>
      <c r="K528" s="71">
        <f>IF(Source!BA373&lt;&gt; 0, Source!BA373, 1)</f>
        <v>50.93</v>
      </c>
      <c r="L528" s="73">
        <f>Source!S373</f>
        <v>49</v>
      </c>
    </row>
    <row r="529" spans="1:82" ht="14.25" x14ac:dyDescent="0.2">
      <c r="A529" s="68"/>
      <c r="B529" s="71">
        <v>4</v>
      </c>
      <c r="C529" s="68" t="s">
        <v>601</v>
      </c>
      <c r="D529" s="69"/>
      <c r="E529" s="70"/>
      <c r="F529" s="70"/>
      <c r="G529" s="70"/>
      <c r="H529" s="72">
        <f>Source!AL373</f>
        <v>133.38</v>
      </c>
      <c r="I529" s="71"/>
      <c r="J529" s="73">
        <f>ROUND(Source!AC373*Source!I373, 0)</f>
        <v>133</v>
      </c>
      <c r="K529" s="71">
        <f>IF(Source!BC373&lt;&gt; 0, Source!BC373, 1)</f>
        <v>2.93</v>
      </c>
      <c r="L529" s="73">
        <f>Source!P373</f>
        <v>391</v>
      </c>
    </row>
    <row r="530" spans="1:82" ht="14.25" x14ac:dyDescent="0.2">
      <c r="A530" s="68"/>
      <c r="B530" s="68"/>
      <c r="C530" s="75" t="s">
        <v>592</v>
      </c>
      <c r="D530" s="76" t="s">
        <v>568</v>
      </c>
      <c r="E530" s="77">
        <f>Source!AQ373</f>
        <v>0.1</v>
      </c>
      <c r="F530" s="77"/>
      <c r="G530" s="77">
        <f>ROUND(Source!U373, 7)</f>
        <v>0.1</v>
      </c>
      <c r="H530" s="78"/>
      <c r="I530" s="79"/>
      <c r="J530" s="80"/>
      <c r="K530" s="79"/>
      <c r="L530" s="80"/>
    </row>
    <row r="531" spans="1:82" ht="14.25" x14ac:dyDescent="0.2">
      <c r="A531" s="68"/>
      <c r="B531" s="68"/>
      <c r="C531" s="68" t="s">
        <v>594</v>
      </c>
      <c r="D531" s="69"/>
      <c r="E531" s="70"/>
      <c r="F531" s="70"/>
      <c r="G531" s="70"/>
      <c r="H531" s="72">
        <f>H528+H529</f>
        <v>134.34</v>
      </c>
      <c r="I531" s="71"/>
      <c r="J531" s="73">
        <f>J528+J529</f>
        <v>134</v>
      </c>
      <c r="K531" s="71"/>
      <c r="L531" s="73">
        <f>L528+L529</f>
        <v>440</v>
      </c>
    </row>
    <row r="532" spans="1:82" ht="14.25" x14ac:dyDescent="0.2">
      <c r="A532" s="68"/>
      <c r="B532" s="68"/>
      <c r="C532" s="68" t="s">
        <v>595</v>
      </c>
      <c r="D532" s="69"/>
      <c r="E532" s="70"/>
      <c r="F532" s="70"/>
      <c r="G532" s="70"/>
      <c r="H532" s="72"/>
      <c r="I532" s="71"/>
      <c r="J532" s="73">
        <f>SUM(S527:S535)+SUM(T527:T535)+SUM(X527:X535)+SUM(Y527:Y535)+SUM(Z527:Z535)</f>
        <v>1</v>
      </c>
      <c r="K532" s="71"/>
      <c r="L532" s="73">
        <f>SUM(AR527:AR535)+SUM(AS527:AS535)+SUM(AT527:AT535)+SUM(AU527:AU535)+SUM(AV527:AV535)</f>
        <v>49</v>
      </c>
    </row>
    <row r="533" spans="1:82" ht="28.5" x14ac:dyDescent="0.2">
      <c r="A533" s="68"/>
      <c r="B533" s="68" t="s">
        <v>96</v>
      </c>
      <c r="C533" s="68" t="s">
        <v>605</v>
      </c>
      <c r="D533" s="69" t="s">
        <v>597</v>
      </c>
      <c r="E533" s="70">
        <f>Source!BZ373</f>
        <v>90</v>
      </c>
      <c r="F533" s="70"/>
      <c r="G533" s="70">
        <f>Source!AT373</f>
        <v>90</v>
      </c>
      <c r="H533" s="72"/>
      <c r="I533" s="71"/>
      <c r="J533" s="73">
        <f>SUM(AD527:AD535)</f>
        <v>1</v>
      </c>
      <c r="K533" s="71"/>
      <c r="L533" s="73">
        <f>SUM(AZ527:AZ535)</f>
        <v>44</v>
      </c>
    </row>
    <row r="534" spans="1:82" ht="28.5" x14ac:dyDescent="0.2">
      <c r="A534" s="75"/>
      <c r="B534" s="75" t="s">
        <v>97</v>
      </c>
      <c r="C534" s="75" t="s">
        <v>606</v>
      </c>
      <c r="D534" s="76" t="s">
        <v>597</v>
      </c>
      <c r="E534" s="77">
        <f>Source!CA373</f>
        <v>46</v>
      </c>
      <c r="F534" s="77"/>
      <c r="G534" s="77">
        <f>Source!AU373</f>
        <v>46</v>
      </c>
      <c r="H534" s="78"/>
      <c r="I534" s="79"/>
      <c r="J534" s="80">
        <f>SUM(AE527:AE535)</f>
        <v>0</v>
      </c>
      <c r="K534" s="79"/>
      <c r="L534" s="80">
        <f>SUM(BA527:BA535)</f>
        <v>23</v>
      </c>
    </row>
    <row r="535" spans="1:82" ht="15" x14ac:dyDescent="0.2">
      <c r="C535" s="83" t="s">
        <v>599</v>
      </c>
      <c r="D535" s="83"/>
      <c r="E535" s="83"/>
      <c r="F535" s="83"/>
      <c r="G535" s="83"/>
      <c r="H535" s="83"/>
      <c r="I535" s="84">
        <f>J528+J529+J533+J534</f>
        <v>135</v>
      </c>
      <c r="J535" s="84"/>
      <c r="K535" s="84">
        <f>L528+L529+L533+L534</f>
        <v>507</v>
      </c>
      <c r="L535" s="84"/>
      <c r="O535" s="81">
        <f>J528+J529+J533+J534</f>
        <v>135</v>
      </c>
      <c r="P535">
        <f>0</f>
        <v>0</v>
      </c>
      <c r="R535" t="s">
        <v>600</v>
      </c>
      <c r="S535" s="81">
        <f>J528</f>
        <v>1</v>
      </c>
      <c r="U535" s="81">
        <f>J528</f>
        <v>1</v>
      </c>
      <c r="X535">
        <f>0</f>
        <v>0</v>
      </c>
      <c r="Z535" t="s">
        <v>600</v>
      </c>
      <c r="AA535" s="81">
        <f>J529</f>
        <v>133</v>
      </c>
      <c r="AD535">
        <f>ROUND((Source!AT373/100)*((ROUND(Source!AF373*Source!I373, 0)+ROUND(Source!AE373*Source!I373, 0))), 0)</f>
        <v>1</v>
      </c>
      <c r="AE535">
        <f>ROUND((Source!AU373/100)*((ROUND(Source!AF373*Source!I373, 0)+ROUND(Source!AE373*Source!I373, 0))), 0)</f>
        <v>0</v>
      </c>
      <c r="AN535" s="81">
        <f>L528+L529+L533+L534</f>
        <v>507</v>
      </c>
      <c r="AO535">
        <f>0</f>
        <v>0</v>
      </c>
      <c r="AQ535" t="s">
        <v>600</v>
      </c>
      <c r="AR535" s="81">
        <f>L528</f>
        <v>49</v>
      </c>
      <c r="AT535">
        <f>0</f>
        <v>0</v>
      </c>
      <c r="AV535" t="s">
        <v>600</v>
      </c>
      <c r="AW535" s="81">
        <f>L529</f>
        <v>391</v>
      </c>
      <c r="AZ535">
        <f>Source!X373</f>
        <v>44</v>
      </c>
      <c r="BA535">
        <f>Source!Y373</f>
        <v>23</v>
      </c>
      <c r="BI535" s="81">
        <f>J528+J529+J533+J534</f>
        <v>135</v>
      </c>
      <c r="CD535">
        <v>2</v>
      </c>
    </row>
    <row r="536" spans="1:82" ht="57" x14ac:dyDescent="0.2">
      <c r="A536" s="67" t="s">
        <v>260</v>
      </c>
      <c r="B536" s="68" t="str">
        <f>Source!F375</f>
        <v>507-0725</v>
      </c>
      <c r="C536" s="68" t="str">
        <f>Source!G375</f>
        <v>Заглушка полиэтиленовая с удлиненным хвостовиком SDR 11, диаметр 225 мм (ТУ2248-001-18425183-01) (диам.250)</v>
      </c>
      <c r="D536" s="69" t="str">
        <f>Source!H375</f>
        <v>10 шт.</v>
      </c>
      <c r="E536" s="70">
        <f>Source!K375</f>
        <v>0.2</v>
      </c>
      <c r="F536" s="70"/>
      <c r="G536" s="70">
        <f>Source!I375</f>
        <v>0.2</v>
      </c>
      <c r="H536" s="72">
        <f>Source!AL375</f>
        <v>5919.1</v>
      </c>
      <c r="I536" s="71"/>
      <c r="J536" s="73">
        <f>ROUND(Source!AC375*Source!I375, 0)</f>
        <v>1184</v>
      </c>
      <c r="K536" s="71">
        <f>IF(Source!BC375&lt;&gt; 0, Source!BC375, 1)</f>
        <v>2.65</v>
      </c>
      <c r="L536" s="73">
        <f>Source!P375</f>
        <v>3137</v>
      </c>
    </row>
    <row r="537" spans="1:82" x14ac:dyDescent="0.2">
      <c r="A537" s="85"/>
      <c r="B537" s="85"/>
      <c r="C537" s="86" t="str">
        <f>"Объем: "&amp;Source!I375&amp;"=2/"&amp;"10"</f>
        <v>Объем: 0,2=2/10</v>
      </c>
      <c r="D537" s="85"/>
      <c r="E537" s="85"/>
      <c r="F537" s="85"/>
      <c r="G537" s="85"/>
      <c r="H537" s="85"/>
      <c r="I537" s="85"/>
      <c r="J537" s="85"/>
      <c r="K537" s="85"/>
      <c r="L537" s="85"/>
    </row>
    <row r="538" spans="1:82" ht="15" x14ac:dyDescent="0.2">
      <c r="C538" s="83" t="s">
        <v>599</v>
      </c>
      <c r="D538" s="83"/>
      <c r="E538" s="83"/>
      <c r="F538" s="83"/>
      <c r="G538" s="83"/>
      <c r="H538" s="83"/>
      <c r="I538" s="84">
        <f>J536</f>
        <v>1184</v>
      </c>
      <c r="J538" s="84"/>
      <c r="K538" s="84">
        <f>L536</f>
        <v>3137</v>
      </c>
      <c r="L538" s="84"/>
      <c r="O538" s="81">
        <f>J536</f>
        <v>1184</v>
      </c>
      <c r="P538">
        <f>0</f>
        <v>0</v>
      </c>
      <c r="R538" t="s">
        <v>600</v>
      </c>
      <c r="S538">
        <f>0</f>
        <v>0</v>
      </c>
      <c r="U538">
        <f>0</f>
        <v>0</v>
      </c>
      <c r="X538">
        <f>0</f>
        <v>0</v>
      </c>
      <c r="Z538" t="s">
        <v>600</v>
      </c>
      <c r="AA538" s="81">
        <f>J536</f>
        <v>1184</v>
      </c>
      <c r="AD538">
        <f>ROUND((Source!AT375/100)*((ROUND(Source!AF375*Source!I375, 0)+ROUND(Source!AE375*Source!I375, 0))), 0)</f>
        <v>0</v>
      </c>
      <c r="AE538">
        <f>ROUND((Source!AU375/100)*((ROUND(Source!AF375*Source!I375, 0)+ROUND(Source!AE375*Source!I375, 0))), 0)</f>
        <v>0</v>
      </c>
      <c r="AN538" s="81">
        <f>L536</f>
        <v>3137</v>
      </c>
      <c r="AO538">
        <f>0</f>
        <v>0</v>
      </c>
      <c r="AQ538" t="s">
        <v>600</v>
      </c>
      <c r="AR538">
        <f>0</f>
        <v>0</v>
      </c>
      <c r="AT538">
        <f>0</f>
        <v>0</v>
      </c>
      <c r="AV538" t="s">
        <v>600</v>
      </c>
      <c r="AW538" s="81">
        <f>L536</f>
        <v>3137</v>
      </c>
      <c r="AZ538">
        <f>Source!X375</f>
        <v>0</v>
      </c>
      <c r="BA538">
        <f>Source!Y375</f>
        <v>0</v>
      </c>
      <c r="BI538" s="81">
        <f>J536</f>
        <v>1184</v>
      </c>
      <c r="CD538">
        <v>2</v>
      </c>
    </row>
    <row r="539" spans="1:82" ht="28.5" x14ac:dyDescent="0.2">
      <c r="A539" s="67" t="s">
        <v>261</v>
      </c>
      <c r="B539" s="68" t="str">
        <f>Source!F379</f>
        <v>м10-06-034-28</v>
      </c>
      <c r="C539" s="68" t="str">
        <f>Source!G379</f>
        <v>Герметизация канала кабельной канализации занятого</v>
      </c>
      <c r="D539" s="69" t="str">
        <f>Source!H379</f>
        <v>1 канал</v>
      </c>
      <c r="E539" s="70">
        <f>Source!K379</f>
        <v>3</v>
      </c>
      <c r="F539" s="70"/>
      <c r="G539" s="70">
        <f>Source!I379</f>
        <v>3</v>
      </c>
      <c r="H539" s="72"/>
      <c r="I539" s="71"/>
      <c r="J539" s="73"/>
      <c r="K539" s="71"/>
      <c r="L539" s="73"/>
    </row>
    <row r="540" spans="1:82" ht="14.25" x14ac:dyDescent="0.2">
      <c r="A540" s="68"/>
      <c r="B540" s="71">
        <v>1</v>
      </c>
      <c r="C540" s="68" t="s">
        <v>589</v>
      </c>
      <c r="D540" s="69"/>
      <c r="E540" s="70"/>
      <c r="F540" s="70"/>
      <c r="G540" s="70"/>
      <c r="H540" s="72">
        <f>Source!AO379</f>
        <v>5.1100000000000003</v>
      </c>
      <c r="I540" s="71"/>
      <c r="J540" s="73">
        <f>ROUND(Source!AF379*Source!I379, 0)</f>
        <v>15</v>
      </c>
      <c r="K540" s="71">
        <f>IF(Source!BA379&lt;&gt; 0, Source!BA379, 1)</f>
        <v>50.93</v>
      </c>
      <c r="L540" s="73">
        <f>Source!S379</f>
        <v>781</v>
      </c>
    </row>
    <row r="541" spans="1:82" ht="14.25" x14ac:dyDescent="0.2">
      <c r="A541" s="68"/>
      <c r="B541" s="71">
        <v>4</v>
      </c>
      <c r="C541" s="68" t="s">
        <v>601</v>
      </c>
      <c r="D541" s="69"/>
      <c r="E541" s="70"/>
      <c r="F541" s="70"/>
      <c r="G541" s="70"/>
      <c r="H541" s="72">
        <f>Source!AL379</f>
        <v>133.46</v>
      </c>
      <c r="I541" s="71"/>
      <c r="J541" s="73">
        <f>ROUND(Source!AC379*Source!I379, 0)</f>
        <v>400</v>
      </c>
      <c r="K541" s="71">
        <f>IF(Source!BC379&lt;&gt; 0, Source!BC379, 1)</f>
        <v>2.96</v>
      </c>
      <c r="L541" s="73">
        <f>Source!P379</f>
        <v>1185</v>
      </c>
    </row>
    <row r="542" spans="1:82" ht="14.25" x14ac:dyDescent="0.2">
      <c r="A542" s="68"/>
      <c r="B542" s="68"/>
      <c r="C542" s="75" t="s">
        <v>592</v>
      </c>
      <c r="D542" s="76" t="s">
        <v>568</v>
      </c>
      <c r="E542" s="77">
        <f>Source!AQ379</f>
        <v>0.55000000000000004</v>
      </c>
      <c r="F542" s="77"/>
      <c r="G542" s="77">
        <f>ROUND(Source!U379, 7)</f>
        <v>1.65</v>
      </c>
      <c r="H542" s="78"/>
      <c r="I542" s="79"/>
      <c r="J542" s="80"/>
      <c r="K542" s="79"/>
      <c r="L542" s="80"/>
    </row>
    <row r="543" spans="1:82" ht="14.25" x14ac:dyDescent="0.2">
      <c r="A543" s="68"/>
      <c r="B543" s="68"/>
      <c r="C543" s="68" t="s">
        <v>594</v>
      </c>
      <c r="D543" s="69"/>
      <c r="E543" s="70"/>
      <c r="F543" s="70"/>
      <c r="G543" s="70"/>
      <c r="H543" s="72">
        <f>H540+H541</f>
        <v>138.57000000000002</v>
      </c>
      <c r="I543" s="71"/>
      <c r="J543" s="73">
        <f>J540+J541</f>
        <v>415</v>
      </c>
      <c r="K543" s="71"/>
      <c r="L543" s="73">
        <f>L540+L541</f>
        <v>1966</v>
      </c>
    </row>
    <row r="544" spans="1:82" ht="14.25" x14ac:dyDescent="0.2">
      <c r="A544" s="68"/>
      <c r="B544" s="68"/>
      <c r="C544" s="68" t="s">
        <v>595</v>
      </c>
      <c r="D544" s="69"/>
      <c r="E544" s="70"/>
      <c r="F544" s="70"/>
      <c r="G544" s="70"/>
      <c r="H544" s="72"/>
      <c r="I544" s="71"/>
      <c r="J544" s="73">
        <f>SUM(S539:S547)+SUM(T539:T547)+SUM(X539:X547)+SUM(Y539:Y547)+SUM(Z539:Z547)</f>
        <v>15</v>
      </c>
      <c r="K544" s="71"/>
      <c r="L544" s="73">
        <f>SUM(AR539:AR547)+SUM(AS539:AS547)+SUM(AT539:AT547)+SUM(AU539:AU547)+SUM(AV539:AV547)</f>
        <v>781</v>
      </c>
    </row>
    <row r="545" spans="1:82" ht="28.5" x14ac:dyDescent="0.2">
      <c r="A545" s="68"/>
      <c r="B545" s="68" t="s">
        <v>96</v>
      </c>
      <c r="C545" s="68" t="s">
        <v>605</v>
      </c>
      <c r="D545" s="69" t="s">
        <v>597</v>
      </c>
      <c r="E545" s="70">
        <f>Source!BZ379</f>
        <v>90</v>
      </c>
      <c r="F545" s="70"/>
      <c r="G545" s="70">
        <f>Source!AT379</f>
        <v>90</v>
      </c>
      <c r="H545" s="72"/>
      <c r="I545" s="71"/>
      <c r="J545" s="73">
        <f>SUM(AD539:AD547)</f>
        <v>14</v>
      </c>
      <c r="K545" s="71"/>
      <c r="L545" s="73">
        <f>SUM(AZ539:AZ547)</f>
        <v>703</v>
      </c>
    </row>
    <row r="546" spans="1:82" ht="28.5" x14ac:dyDescent="0.2">
      <c r="A546" s="75"/>
      <c r="B546" s="75" t="s">
        <v>97</v>
      </c>
      <c r="C546" s="75" t="s">
        <v>606</v>
      </c>
      <c r="D546" s="76" t="s">
        <v>597</v>
      </c>
      <c r="E546" s="77">
        <f>Source!CA379</f>
        <v>46</v>
      </c>
      <c r="F546" s="77"/>
      <c r="G546" s="77">
        <f>Source!AU379</f>
        <v>46</v>
      </c>
      <c r="H546" s="78"/>
      <c r="I546" s="79"/>
      <c r="J546" s="80">
        <f>SUM(AE539:AE547)</f>
        <v>7</v>
      </c>
      <c r="K546" s="79"/>
      <c r="L546" s="80">
        <f>SUM(BA539:BA547)</f>
        <v>359</v>
      </c>
    </row>
    <row r="547" spans="1:82" ht="15" x14ac:dyDescent="0.2">
      <c r="C547" s="83" t="s">
        <v>599</v>
      </c>
      <c r="D547" s="83"/>
      <c r="E547" s="83"/>
      <c r="F547" s="83"/>
      <c r="G547" s="83"/>
      <c r="H547" s="83"/>
      <c r="I547" s="84">
        <f>J540+J541+J545+J546</f>
        <v>436</v>
      </c>
      <c r="J547" s="84"/>
      <c r="K547" s="84">
        <f>L540+L541+L545+L546</f>
        <v>3028</v>
      </c>
      <c r="L547" s="84"/>
      <c r="O547" s="81">
        <f>J540+J541+J545+J546</f>
        <v>436</v>
      </c>
      <c r="P547">
        <f>0</f>
        <v>0</v>
      </c>
      <c r="R547" t="s">
        <v>600</v>
      </c>
      <c r="S547" s="81">
        <f>J540</f>
        <v>15</v>
      </c>
      <c r="U547" s="81">
        <f>J540</f>
        <v>15</v>
      </c>
      <c r="X547">
        <f>0</f>
        <v>0</v>
      </c>
      <c r="Z547" t="s">
        <v>600</v>
      </c>
      <c r="AA547" s="81">
        <f>J541</f>
        <v>400</v>
      </c>
      <c r="AD547">
        <f>ROUND((Source!AT379/100)*((ROUND(Source!AF379*Source!I379, 0)+ROUND(Source!AE379*Source!I379, 0))), 0)</f>
        <v>14</v>
      </c>
      <c r="AE547">
        <f>ROUND((Source!AU379/100)*((ROUND(Source!AF379*Source!I379, 0)+ROUND(Source!AE379*Source!I379, 0))), 0)</f>
        <v>7</v>
      </c>
      <c r="AN547" s="81">
        <f>L540+L541+L545+L546</f>
        <v>3028</v>
      </c>
      <c r="AO547">
        <f>0</f>
        <v>0</v>
      </c>
      <c r="AQ547" t="s">
        <v>600</v>
      </c>
      <c r="AR547" s="81">
        <f>L540</f>
        <v>781</v>
      </c>
      <c r="AT547">
        <f>0</f>
        <v>0</v>
      </c>
      <c r="AV547" t="s">
        <v>600</v>
      </c>
      <c r="AW547" s="81">
        <f>L541</f>
        <v>1185</v>
      </c>
      <c r="AZ547">
        <f>Source!X379</f>
        <v>703</v>
      </c>
      <c r="BA547">
        <f>Source!Y379</f>
        <v>359</v>
      </c>
      <c r="BI547" s="81">
        <f>J540+J541+J545+J546</f>
        <v>436</v>
      </c>
      <c r="CD547">
        <v>2</v>
      </c>
    </row>
    <row r="548" spans="1:82" ht="42.75" x14ac:dyDescent="0.2">
      <c r="A548" s="87" t="s">
        <v>262</v>
      </c>
      <c r="B548" s="75" t="str">
        <f>Source!F381</f>
        <v>ТЦ_102_77_7705537580_05.12.2024_01</v>
      </c>
      <c r="C548" s="75" t="s">
        <v>607</v>
      </c>
      <c r="D548" s="76" t="str">
        <f>Source!H381</f>
        <v>шт.</v>
      </c>
      <c r="E548" s="77">
        <f>Source!K381</f>
        <v>6</v>
      </c>
      <c r="F548" s="77"/>
      <c r="G548" s="77">
        <f>Source!I381</f>
        <v>6</v>
      </c>
      <c r="H548" s="78">
        <f>Source!AL381</f>
        <v>4459.4399999999996</v>
      </c>
      <c r="I548" s="79"/>
      <c r="J548" s="80">
        <f>ROUND(L548/K548, 0)</f>
        <v>2770</v>
      </c>
      <c r="K548" s="79">
        <f>IF(Source!BC381&lt;&gt; 0, Source!BC381, 1)</f>
        <v>9.66</v>
      </c>
      <c r="L548" s="80">
        <f>Source!HG381</f>
        <v>26757</v>
      </c>
    </row>
    <row r="549" spans="1:82" ht="15" x14ac:dyDescent="0.2">
      <c r="C549" s="83" t="s">
        <v>599</v>
      </c>
      <c r="D549" s="83"/>
      <c r="E549" s="83"/>
      <c r="F549" s="83"/>
      <c r="G549" s="83"/>
      <c r="H549" s="83"/>
      <c r="I549" s="84">
        <f>J548</f>
        <v>2770</v>
      </c>
      <c r="J549" s="84"/>
      <c r="K549" s="84">
        <f>L548</f>
        <v>26757</v>
      </c>
      <c r="L549" s="84"/>
      <c r="O549" s="81">
        <f>J548</f>
        <v>2770</v>
      </c>
      <c r="P549">
        <f>0</f>
        <v>0</v>
      </c>
      <c r="R549" t="s">
        <v>600</v>
      </c>
      <c r="S549">
        <f>0</f>
        <v>0</v>
      </c>
      <c r="U549">
        <f>0</f>
        <v>0</v>
      </c>
      <c r="X549">
        <f>0</f>
        <v>0</v>
      </c>
      <c r="Z549" t="s">
        <v>600</v>
      </c>
      <c r="AA549" s="81">
        <f>J548</f>
        <v>2770</v>
      </c>
      <c r="AB549" s="81">
        <f>J548</f>
        <v>2770</v>
      </c>
      <c r="AD549">
        <f>ROUND((Source!AT381/100)*((ROUND(Source!AF381*Source!I381, 0)+ROUND(Source!AE381*Source!I381, 0))), 0)</f>
        <v>0</v>
      </c>
      <c r="AE549">
        <f>ROUND((Source!AU381/100)*((ROUND(Source!AF381*Source!I381, 0)+ROUND(Source!AE381*Source!I381, 0))), 0)</f>
        <v>0</v>
      </c>
      <c r="AN549" s="81">
        <f>L548</f>
        <v>26757</v>
      </c>
      <c r="AO549">
        <f>0</f>
        <v>0</v>
      </c>
      <c r="AQ549" t="s">
        <v>600</v>
      </c>
      <c r="AR549">
        <f>0</f>
        <v>0</v>
      </c>
      <c r="AT549">
        <f>0</f>
        <v>0</v>
      </c>
      <c r="AV549" t="s">
        <v>600</v>
      </c>
      <c r="AW549" s="81">
        <f>L548</f>
        <v>26757</v>
      </c>
      <c r="AX549" s="81">
        <f>L548</f>
        <v>26757</v>
      </c>
      <c r="AZ549">
        <f>Source!X381</f>
        <v>0</v>
      </c>
      <c r="BA549">
        <f>Source!Y381</f>
        <v>0</v>
      </c>
      <c r="BI549" s="81">
        <f>J548</f>
        <v>2770</v>
      </c>
      <c r="CD549">
        <v>2</v>
      </c>
    </row>
    <row r="550" spans="1:82" ht="42.75" x14ac:dyDescent="0.2">
      <c r="A550" s="87" t="s">
        <v>263</v>
      </c>
      <c r="B550" s="75" t="str">
        <f>Source!F383</f>
        <v>ТЦ_102_77_7705537580_05.12.2024_01</v>
      </c>
      <c r="C550" s="75" t="s">
        <v>608</v>
      </c>
      <c r="D550" s="76" t="str">
        <f>Source!H383</f>
        <v>м</v>
      </c>
      <c r="E550" s="77">
        <f>Source!K383</f>
        <v>70</v>
      </c>
      <c r="F550" s="77"/>
      <c r="G550" s="77">
        <f>Source!I383</f>
        <v>70</v>
      </c>
      <c r="H550" s="78">
        <f>Source!AL383</f>
        <v>112.2</v>
      </c>
      <c r="I550" s="79"/>
      <c r="J550" s="80">
        <f>ROUND(L550/K550, 0)</f>
        <v>813</v>
      </c>
      <c r="K550" s="79">
        <f>IF(Source!BC383&lt;&gt; 0, Source!BC383, 1)</f>
        <v>9.66</v>
      </c>
      <c r="L550" s="80">
        <f>Source!HG383</f>
        <v>7854</v>
      </c>
    </row>
    <row r="551" spans="1:82" ht="15" x14ac:dyDescent="0.2">
      <c r="C551" s="83" t="s">
        <v>599</v>
      </c>
      <c r="D551" s="83"/>
      <c r="E551" s="83"/>
      <c r="F551" s="83"/>
      <c r="G551" s="83"/>
      <c r="H551" s="83"/>
      <c r="I551" s="84">
        <f>J550</f>
        <v>813</v>
      </c>
      <c r="J551" s="84"/>
      <c r="K551" s="84">
        <f>L550</f>
        <v>7854</v>
      </c>
      <c r="L551" s="84"/>
      <c r="O551" s="81">
        <f>J550</f>
        <v>813</v>
      </c>
      <c r="P551">
        <f>0</f>
        <v>0</v>
      </c>
      <c r="R551" t="s">
        <v>600</v>
      </c>
      <c r="S551">
        <f>0</f>
        <v>0</v>
      </c>
      <c r="U551">
        <f>0</f>
        <v>0</v>
      </c>
      <c r="X551">
        <f>0</f>
        <v>0</v>
      </c>
      <c r="Z551" t="s">
        <v>600</v>
      </c>
      <c r="AA551" s="81">
        <f>J550</f>
        <v>813</v>
      </c>
      <c r="AB551" s="81">
        <f>J550</f>
        <v>813</v>
      </c>
      <c r="AD551">
        <f>ROUND((Source!AT383/100)*((ROUND(Source!AF383*Source!I383, 0)+ROUND(Source!AE383*Source!I383, 0))), 0)</f>
        <v>0</v>
      </c>
      <c r="AE551">
        <f>ROUND((Source!AU383/100)*((ROUND(Source!AF383*Source!I383, 0)+ROUND(Source!AE383*Source!I383, 0))), 0)</f>
        <v>0</v>
      </c>
      <c r="AN551" s="81">
        <f>L550</f>
        <v>7854</v>
      </c>
      <c r="AO551">
        <f>0</f>
        <v>0</v>
      </c>
      <c r="AQ551" t="s">
        <v>600</v>
      </c>
      <c r="AR551">
        <f>0</f>
        <v>0</v>
      </c>
      <c r="AT551">
        <f>0</f>
        <v>0</v>
      </c>
      <c r="AV551" t="s">
        <v>600</v>
      </c>
      <c r="AW551" s="81">
        <f>L550</f>
        <v>7854</v>
      </c>
      <c r="AX551" s="81">
        <f>L550</f>
        <v>7854</v>
      </c>
      <c r="AZ551">
        <f>Source!X383</f>
        <v>0</v>
      </c>
      <c r="BA551">
        <f>Source!Y383</f>
        <v>0</v>
      </c>
      <c r="BI551" s="81">
        <f>J550</f>
        <v>813</v>
      </c>
      <c r="CD551">
        <v>2</v>
      </c>
    </row>
    <row r="552" spans="1:82" ht="28.5" x14ac:dyDescent="0.2">
      <c r="A552" s="67" t="s">
        <v>264</v>
      </c>
      <c r="B552" s="68" t="str">
        <f>Source!F385</f>
        <v>м10-06-034-28</v>
      </c>
      <c r="C552" s="68" t="str">
        <f>Source!G385</f>
        <v>Герметизация канала кабельной канализации занятого</v>
      </c>
      <c r="D552" s="69" t="str">
        <f>Source!H385</f>
        <v>1 канал</v>
      </c>
      <c r="E552" s="70">
        <f>Source!K385</f>
        <v>3</v>
      </c>
      <c r="F552" s="70"/>
      <c r="G552" s="70">
        <f>Source!I385</f>
        <v>3</v>
      </c>
      <c r="H552" s="72"/>
      <c r="I552" s="71"/>
      <c r="J552" s="73"/>
      <c r="K552" s="71"/>
      <c r="L552" s="73"/>
    </row>
    <row r="553" spans="1:82" ht="14.25" x14ac:dyDescent="0.2">
      <c r="A553" s="68"/>
      <c r="B553" s="71">
        <v>1</v>
      </c>
      <c r="C553" s="68" t="s">
        <v>589</v>
      </c>
      <c r="D553" s="69"/>
      <c r="E553" s="70"/>
      <c r="F553" s="70"/>
      <c r="G553" s="70"/>
      <c r="H553" s="72">
        <f>Source!AO385</f>
        <v>5.1100000000000003</v>
      </c>
      <c r="I553" s="71"/>
      <c r="J553" s="73">
        <f>ROUND(Source!AF385*Source!I385, 0)</f>
        <v>15</v>
      </c>
      <c r="K553" s="71">
        <f>IF(Source!BA385&lt;&gt; 0, Source!BA385, 1)</f>
        <v>50.93</v>
      </c>
      <c r="L553" s="73">
        <f>Source!S385</f>
        <v>781</v>
      </c>
    </row>
    <row r="554" spans="1:82" ht="14.25" x14ac:dyDescent="0.2">
      <c r="A554" s="68"/>
      <c r="B554" s="71">
        <v>4</v>
      </c>
      <c r="C554" s="68" t="s">
        <v>601</v>
      </c>
      <c r="D554" s="69"/>
      <c r="E554" s="70"/>
      <c r="F554" s="70"/>
      <c r="G554" s="70"/>
      <c r="H554" s="72">
        <f>Source!AL385</f>
        <v>133.46</v>
      </c>
      <c r="I554" s="71"/>
      <c r="J554" s="73">
        <f>ROUND(Source!AC385*Source!I385, 0)</f>
        <v>400</v>
      </c>
      <c r="K554" s="71">
        <f>IF(Source!BC385&lt;&gt; 0, Source!BC385, 1)</f>
        <v>2.96</v>
      </c>
      <c r="L554" s="73">
        <f>Source!P385</f>
        <v>1185</v>
      </c>
    </row>
    <row r="555" spans="1:82" ht="14.25" x14ac:dyDescent="0.2">
      <c r="A555" s="68"/>
      <c r="B555" s="68"/>
      <c r="C555" s="75" t="s">
        <v>592</v>
      </c>
      <c r="D555" s="76" t="s">
        <v>568</v>
      </c>
      <c r="E555" s="77">
        <f>Source!AQ385</f>
        <v>0.55000000000000004</v>
      </c>
      <c r="F555" s="77"/>
      <c r="G555" s="77">
        <f>ROUND(Source!U385, 7)</f>
        <v>1.65</v>
      </c>
      <c r="H555" s="78"/>
      <c r="I555" s="79"/>
      <c r="J555" s="80"/>
      <c r="K555" s="79"/>
      <c r="L555" s="80"/>
    </row>
    <row r="556" spans="1:82" ht="14.25" x14ac:dyDescent="0.2">
      <c r="A556" s="68"/>
      <c r="B556" s="68"/>
      <c r="C556" s="68" t="s">
        <v>594</v>
      </c>
      <c r="D556" s="69"/>
      <c r="E556" s="70"/>
      <c r="F556" s="70"/>
      <c r="G556" s="70"/>
      <c r="H556" s="72">
        <f>H553+H554</f>
        <v>138.57000000000002</v>
      </c>
      <c r="I556" s="71"/>
      <c r="J556" s="73">
        <f>J553+J554</f>
        <v>415</v>
      </c>
      <c r="K556" s="71"/>
      <c r="L556" s="73">
        <f>L553+L554</f>
        <v>1966</v>
      </c>
    </row>
    <row r="557" spans="1:82" ht="14.25" x14ac:dyDescent="0.2">
      <c r="A557" s="68"/>
      <c r="B557" s="68"/>
      <c r="C557" s="68" t="s">
        <v>595</v>
      </c>
      <c r="D557" s="69"/>
      <c r="E557" s="70"/>
      <c r="F557" s="70"/>
      <c r="G557" s="70"/>
      <c r="H557" s="72"/>
      <c r="I557" s="71"/>
      <c r="J557" s="73">
        <f>SUM(S552:S560)+SUM(T552:T560)+SUM(X552:X560)+SUM(Y552:Y560)+SUM(Z552:Z560)</f>
        <v>15</v>
      </c>
      <c r="K557" s="71"/>
      <c r="L557" s="73">
        <f>SUM(AR552:AR560)+SUM(AS552:AS560)+SUM(AT552:AT560)+SUM(AU552:AU560)+SUM(AV552:AV560)</f>
        <v>781</v>
      </c>
    </row>
    <row r="558" spans="1:82" ht="28.5" x14ac:dyDescent="0.2">
      <c r="A558" s="68"/>
      <c r="B558" s="68" t="s">
        <v>96</v>
      </c>
      <c r="C558" s="68" t="s">
        <v>605</v>
      </c>
      <c r="D558" s="69" t="s">
        <v>597</v>
      </c>
      <c r="E558" s="70">
        <f>Source!BZ385</f>
        <v>90</v>
      </c>
      <c r="F558" s="70"/>
      <c r="G558" s="70">
        <f>Source!AT385</f>
        <v>90</v>
      </c>
      <c r="H558" s="72"/>
      <c r="I558" s="71"/>
      <c r="J558" s="73">
        <f>SUM(AD552:AD560)</f>
        <v>14</v>
      </c>
      <c r="K558" s="71"/>
      <c r="L558" s="73">
        <f>SUM(AZ552:AZ560)</f>
        <v>703</v>
      </c>
    </row>
    <row r="559" spans="1:82" ht="28.5" x14ac:dyDescent="0.2">
      <c r="A559" s="75"/>
      <c r="B559" s="75" t="s">
        <v>97</v>
      </c>
      <c r="C559" s="75" t="s">
        <v>606</v>
      </c>
      <c r="D559" s="76" t="s">
        <v>597</v>
      </c>
      <c r="E559" s="77">
        <f>Source!CA385</f>
        <v>46</v>
      </c>
      <c r="F559" s="77"/>
      <c r="G559" s="77">
        <f>Source!AU385</f>
        <v>46</v>
      </c>
      <c r="H559" s="78"/>
      <c r="I559" s="79"/>
      <c r="J559" s="80">
        <f>SUM(AE552:AE560)</f>
        <v>7</v>
      </c>
      <c r="K559" s="79"/>
      <c r="L559" s="80">
        <f>SUM(BA552:BA560)</f>
        <v>359</v>
      </c>
    </row>
    <row r="560" spans="1:82" ht="15" x14ac:dyDescent="0.2">
      <c r="C560" s="83" t="s">
        <v>599</v>
      </c>
      <c r="D560" s="83"/>
      <c r="E560" s="83"/>
      <c r="F560" s="83"/>
      <c r="G560" s="83"/>
      <c r="H560" s="83"/>
      <c r="I560" s="84">
        <f>J553+J554+J558+J559</f>
        <v>436</v>
      </c>
      <c r="J560" s="84"/>
      <c r="K560" s="84">
        <f>L553+L554+L558+L559</f>
        <v>3028</v>
      </c>
      <c r="L560" s="84"/>
      <c r="O560" s="81">
        <f>J553+J554+J558+J559</f>
        <v>436</v>
      </c>
      <c r="P560">
        <f>0</f>
        <v>0</v>
      </c>
      <c r="R560" t="s">
        <v>600</v>
      </c>
      <c r="S560" s="81">
        <f>J553</f>
        <v>15</v>
      </c>
      <c r="U560" s="81">
        <f>J553</f>
        <v>15</v>
      </c>
      <c r="X560">
        <f>0</f>
        <v>0</v>
      </c>
      <c r="Z560" t="s">
        <v>600</v>
      </c>
      <c r="AA560" s="81">
        <f>J554</f>
        <v>400</v>
      </c>
      <c r="AD560">
        <f>ROUND((Source!AT385/100)*((ROUND(Source!AF385*Source!I385, 0)+ROUND(Source!AE385*Source!I385, 0))), 0)</f>
        <v>14</v>
      </c>
      <c r="AE560">
        <f>ROUND((Source!AU385/100)*((ROUND(Source!AF385*Source!I385, 0)+ROUND(Source!AE385*Source!I385, 0))), 0)</f>
        <v>7</v>
      </c>
      <c r="AN560" s="81">
        <f>L553+L554+L558+L559</f>
        <v>3028</v>
      </c>
      <c r="AO560">
        <f>0</f>
        <v>0</v>
      </c>
      <c r="AQ560" t="s">
        <v>600</v>
      </c>
      <c r="AR560" s="81">
        <f>L553</f>
        <v>781</v>
      </c>
      <c r="AT560">
        <f>0</f>
        <v>0</v>
      </c>
      <c r="AV560" t="s">
        <v>600</v>
      </c>
      <c r="AW560" s="81">
        <f>L554</f>
        <v>1185</v>
      </c>
      <c r="AZ560">
        <f>Source!X385</f>
        <v>703</v>
      </c>
      <c r="BA560">
        <f>Source!Y385</f>
        <v>359</v>
      </c>
      <c r="BI560" s="81">
        <f>J553+J554+J558+J559</f>
        <v>436</v>
      </c>
      <c r="CD560">
        <v>2</v>
      </c>
    </row>
    <row r="561" spans="1:82" ht="28.5" x14ac:dyDescent="0.2">
      <c r="A561" s="87" t="s">
        <v>265</v>
      </c>
      <c r="B561" s="75" t="str">
        <f>Source!F387</f>
        <v>ТЦ_102_77_7705537580_05.12.2024_01</v>
      </c>
      <c r="C561" s="75" t="s">
        <v>609</v>
      </c>
      <c r="D561" s="76" t="str">
        <f>Source!H387</f>
        <v>шт.</v>
      </c>
      <c r="E561" s="77">
        <f>Source!K387</f>
        <v>6</v>
      </c>
      <c r="F561" s="77"/>
      <c r="G561" s="77">
        <f>Source!I387</f>
        <v>6</v>
      </c>
      <c r="H561" s="78">
        <f>Source!AL387</f>
        <v>32300</v>
      </c>
      <c r="I561" s="79"/>
      <c r="J561" s="80">
        <f>ROUND(L561/K561, 0)</f>
        <v>20062</v>
      </c>
      <c r="K561" s="79">
        <f>IF(Source!BC387&lt;&gt; 0, Source!BC387, 1)</f>
        <v>9.66</v>
      </c>
      <c r="L561" s="80">
        <f>Source!HG387</f>
        <v>193800</v>
      </c>
    </row>
    <row r="562" spans="1:82" ht="15" x14ac:dyDescent="0.2">
      <c r="C562" s="83" t="s">
        <v>599</v>
      </c>
      <c r="D562" s="83"/>
      <c r="E562" s="83"/>
      <c r="F562" s="83"/>
      <c r="G562" s="83"/>
      <c r="H562" s="83"/>
      <c r="I562" s="84">
        <f>J561</f>
        <v>20062</v>
      </c>
      <c r="J562" s="84"/>
      <c r="K562" s="84">
        <f>L561</f>
        <v>193800</v>
      </c>
      <c r="L562" s="84"/>
      <c r="O562" s="81">
        <f>J561</f>
        <v>20062</v>
      </c>
      <c r="P562">
        <f>0</f>
        <v>0</v>
      </c>
      <c r="R562" t="s">
        <v>600</v>
      </c>
      <c r="S562">
        <f>0</f>
        <v>0</v>
      </c>
      <c r="U562">
        <f>0</f>
        <v>0</v>
      </c>
      <c r="X562">
        <f>0</f>
        <v>0</v>
      </c>
      <c r="Z562" t="s">
        <v>600</v>
      </c>
      <c r="AA562" s="81">
        <f>J561</f>
        <v>20062</v>
      </c>
      <c r="AB562" s="81">
        <f>J561</f>
        <v>20062</v>
      </c>
      <c r="AD562">
        <f>ROUND((Source!AT387/100)*((ROUND(Source!AF387*Source!I387, 0)+ROUND(Source!AE387*Source!I387, 0))), 0)</f>
        <v>0</v>
      </c>
      <c r="AE562">
        <f>ROUND((Source!AU387/100)*((ROUND(Source!AF387*Source!I387, 0)+ROUND(Source!AE387*Source!I387, 0))), 0)</f>
        <v>0</v>
      </c>
      <c r="AN562" s="81">
        <f>L561</f>
        <v>193800</v>
      </c>
      <c r="AO562">
        <f>0</f>
        <v>0</v>
      </c>
      <c r="AQ562" t="s">
        <v>600</v>
      </c>
      <c r="AR562">
        <f>0</f>
        <v>0</v>
      </c>
      <c r="AT562">
        <f>0</f>
        <v>0</v>
      </c>
      <c r="AV562" t="s">
        <v>600</v>
      </c>
      <c r="AW562" s="81">
        <f>L561</f>
        <v>193800</v>
      </c>
      <c r="AX562" s="81">
        <f>L561</f>
        <v>193800</v>
      </c>
      <c r="AZ562">
        <f>Source!X387</f>
        <v>0</v>
      </c>
      <c r="BA562">
        <f>Source!Y387</f>
        <v>0</v>
      </c>
      <c r="BI562" s="81">
        <f>J561</f>
        <v>20062</v>
      </c>
      <c r="CD562">
        <v>2</v>
      </c>
    </row>
    <row r="563" spans="1:82" ht="42.75" x14ac:dyDescent="0.2">
      <c r="A563" s="67" t="s">
        <v>266</v>
      </c>
      <c r="B563" s="68" t="str">
        <f>Source!F393</f>
        <v>04-01-080-3</v>
      </c>
      <c r="C563" s="68" t="str">
        <f>Source!G393</f>
        <v>Демонтаж установки горизонтально направленного бурения: с тяговым усилием 100 тс (1000 кН)</v>
      </c>
      <c r="D563" s="69" t="str">
        <f>Source!H393</f>
        <v>ШТ</v>
      </c>
      <c r="E563" s="70">
        <f>Source!K393</f>
        <v>1</v>
      </c>
      <c r="F563" s="70"/>
      <c r="G563" s="70">
        <f>Source!I393</f>
        <v>1</v>
      </c>
      <c r="H563" s="72"/>
      <c r="I563" s="71"/>
      <c r="J563" s="73"/>
      <c r="K563" s="71"/>
      <c r="L563" s="73"/>
    </row>
    <row r="564" spans="1:82" ht="14.25" x14ac:dyDescent="0.2">
      <c r="A564" s="68"/>
      <c r="B564" s="71">
        <v>1</v>
      </c>
      <c r="C564" s="68" t="s">
        <v>589</v>
      </c>
      <c r="D564" s="69"/>
      <c r="E564" s="70"/>
      <c r="F564" s="70"/>
      <c r="G564" s="70"/>
      <c r="H564" s="72">
        <f>Source!AO393</f>
        <v>2.69</v>
      </c>
      <c r="I564" s="71"/>
      <c r="J564" s="73">
        <f>ROUND(Source!AF393*Source!I393, 0)</f>
        <v>3</v>
      </c>
      <c r="K564" s="71">
        <f>IF(Source!BA393&lt;&gt; 0, Source!BA393, 1)</f>
        <v>50.93</v>
      </c>
      <c r="L564" s="73">
        <f>Source!S393</f>
        <v>137</v>
      </c>
    </row>
    <row r="565" spans="1:82" ht="14.25" x14ac:dyDescent="0.2">
      <c r="A565" s="68"/>
      <c r="B565" s="71">
        <v>2</v>
      </c>
      <c r="C565" s="68" t="s">
        <v>590</v>
      </c>
      <c r="D565" s="69"/>
      <c r="E565" s="70"/>
      <c r="F565" s="70"/>
      <c r="G565" s="70"/>
      <c r="H565" s="72">
        <f>Source!AM393</f>
        <v>967.99</v>
      </c>
      <c r="I565" s="71"/>
      <c r="J565" s="73">
        <f>ROUND((((Source!ET393)-(Source!EU393))+Source!AE393)*Source!I393, 0)</f>
        <v>968</v>
      </c>
      <c r="K565" s="71">
        <f>IF(Source!BB393&lt;&gt; 0, Source!BB393, 1)</f>
        <v>4.59</v>
      </c>
      <c r="L565" s="73">
        <f>Source!Q393</f>
        <v>4443</v>
      </c>
    </row>
    <row r="566" spans="1:82" ht="14.25" x14ac:dyDescent="0.2">
      <c r="A566" s="68"/>
      <c r="B566" s="71">
        <v>3</v>
      </c>
      <c r="C566" s="68" t="s">
        <v>591</v>
      </c>
      <c r="D566" s="69"/>
      <c r="E566" s="70"/>
      <c r="F566" s="70"/>
      <c r="G566" s="70"/>
      <c r="H566" s="72">
        <f>Source!AN393</f>
        <v>7.81</v>
      </c>
      <c r="I566" s="71"/>
      <c r="J566" s="74">
        <f>ROUND(Source!AE393*Source!I393, 0)</f>
        <v>8</v>
      </c>
      <c r="K566" s="71">
        <f>IF(Source!BS393&lt;&gt; 0, Source!BS393, 1)</f>
        <v>50.93</v>
      </c>
      <c r="L566" s="74">
        <f>Source!R393</f>
        <v>398</v>
      </c>
    </row>
    <row r="567" spans="1:82" ht="14.25" x14ac:dyDescent="0.2">
      <c r="A567" s="68"/>
      <c r="B567" s="68"/>
      <c r="C567" s="68" t="s">
        <v>592</v>
      </c>
      <c r="D567" s="69" t="s">
        <v>568</v>
      </c>
      <c r="E567" s="70">
        <f>Source!AQ393</f>
        <v>0.28000000000000003</v>
      </c>
      <c r="F567" s="70"/>
      <c r="G567" s="70">
        <f>ROUND(Source!U393, 7)</f>
        <v>0.28000000000000003</v>
      </c>
      <c r="H567" s="72"/>
      <c r="I567" s="71"/>
      <c r="J567" s="73"/>
      <c r="K567" s="71"/>
      <c r="L567" s="73"/>
    </row>
    <row r="568" spans="1:82" ht="14.25" x14ac:dyDescent="0.2">
      <c r="A568" s="68"/>
      <c r="B568" s="68"/>
      <c r="C568" s="75" t="s">
        <v>593</v>
      </c>
      <c r="D568" s="76" t="s">
        <v>568</v>
      </c>
      <c r="E568" s="77">
        <f>Source!AR393</f>
        <v>0.56000000000000005</v>
      </c>
      <c r="F568" s="77"/>
      <c r="G568" s="77">
        <f>ROUND(Source!V393, 7)</f>
        <v>0.56000000000000005</v>
      </c>
      <c r="H568" s="78"/>
      <c r="I568" s="79"/>
      <c r="J568" s="80"/>
      <c r="K568" s="79"/>
      <c r="L568" s="80"/>
    </row>
    <row r="569" spans="1:82" ht="14.25" x14ac:dyDescent="0.2">
      <c r="A569" s="68"/>
      <c r="B569" s="68"/>
      <c r="C569" s="68" t="s">
        <v>594</v>
      </c>
      <c r="D569" s="69"/>
      <c r="E569" s="70"/>
      <c r="F569" s="70"/>
      <c r="G569" s="70"/>
      <c r="H569" s="72">
        <f>H564+H565</f>
        <v>970.68000000000006</v>
      </c>
      <c r="I569" s="71"/>
      <c r="J569" s="73">
        <f>J564+J565</f>
        <v>971</v>
      </c>
      <c r="K569" s="71"/>
      <c r="L569" s="73">
        <f>L564+L565</f>
        <v>4580</v>
      </c>
    </row>
    <row r="570" spans="1:82" ht="14.25" x14ac:dyDescent="0.2">
      <c r="A570" s="68"/>
      <c r="B570" s="68"/>
      <c r="C570" s="68" t="s">
        <v>595</v>
      </c>
      <c r="D570" s="69"/>
      <c r="E570" s="70"/>
      <c r="F570" s="70"/>
      <c r="G570" s="70"/>
      <c r="H570" s="72"/>
      <c r="I570" s="71"/>
      <c r="J570" s="73">
        <f>SUM(S563:S573)+SUM(T563:T573)+SUM(X563:X573)+SUM(Y563:Y573)+SUM(Z563:Z573)</f>
        <v>11</v>
      </c>
      <c r="K570" s="71"/>
      <c r="L570" s="73">
        <f>SUM(AR563:AR573)+SUM(AS563:AS573)+SUM(AT563:AT573)+SUM(AU563:AU573)+SUM(AV563:AV573)</f>
        <v>535</v>
      </c>
    </row>
    <row r="571" spans="1:82" ht="14.25" x14ac:dyDescent="0.2">
      <c r="A571" s="68"/>
      <c r="B571" s="68" t="s">
        <v>29</v>
      </c>
      <c r="C571" s="68" t="s">
        <v>596</v>
      </c>
      <c r="D571" s="69" t="s">
        <v>597</v>
      </c>
      <c r="E571" s="70">
        <f>Source!BZ393</f>
        <v>106</v>
      </c>
      <c r="F571" s="70"/>
      <c r="G571" s="70">
        <f>Source!AT393</f>
        <v>106</v>
      </c>
      <c r="H571" s="72"/>
      <c r="I571" s="71"/>
      <c r="J571" s="73">
        <f>SUM(AD563:AD573)</f>
        <v>12</v>
      </c>
      <c r="K571" s="71"/>
      <c r="L571" s="73">
        <f>SUM(AZ563:AZ573)</f>
        <v>567</v>
      </c>
    </row>
    <row r="572" spans="1:82" ht="14.25" x14ac:dyDescent="0.2">
      <c r="A572" s="75"/>
      <c r="B572" s="75" t="s">
        <v>30</v>
      </c>
      <c r="C572" s="75" t="s">
        <v>598</v>
      </c>
      <c r="D572" s="76" t="s">
        <v>597</v>
      </c>
      <c r="E572" s="77">
        <f>Source!CA393</f>
        <v>45</v>
      </c>
      <c r="F572" s="77"/>
      <c r="G572" s="77">
        <f>Source!AU393</f>
        <v>45</v>
      </c>
      <c r="H572" s="78"/>
      <c r="I572" s="79"/>
      <c r="J572" s="80">
        <f>SUM(AE563:AE573)</f>
        <v>5</v>
      </c>
      <c r="K572" s="79"/>
      <c r="L572" s="80">
        <f>SUM(BA563:BA573)</f>
        <v>241</v>
      </c>
    </row>
    <row r="573" spans="1:82" ht="15" x14ac:dyDescent="0.2">
      <c r="C573" s="83" t="s">
        <v>599</v>
      </c>
      <c r="D573" s="83"/>
      <c r="E573" s="83"/>
      <c r="F573" s="83"/>
      <c r="G573" s="83"/>
      <c r="H573" s="83"/>
      <c r="I573" s="84">
        <f>J564+J565+J571+J572</f>
        <v>988</v>
      </c>
      <c r="J573" s="84"/>
      <c r="K573" s="84">
        <f>L564+L565+L571+L572</f>
        <v>5388</v>
      </c>
      <c r="L573" s="84"/>
      <c r="O573" s="81">
        <f>J564+J565+J571+J572</f>
        <v>988</v>
      </c>
      <c r="P573" s="81">
        <f>J565</f>
        <v>968</v>
      </c>
      <c r="R573" t="s">
        <v>600</v>
      </c>
      <c r="S573" s="81">
        <f>J564</f>
        <v>3</v>
      </c>
      <c r="U573" s="81">
        <f>J564</f>
        <v>3</v>
      </c>
      <c r="X573" s="81">
        <f>J566</f>
        <v>8</v>
      </c>
      <c r="Z573" t="s">
        <v>600</v>
      </c>
      <c r="AA573">
        <f>0</f>
        <v>0</v>
      </c>
      <c r="AD573">
        <f>ROUND((Source!AT393/100)*((ROUND(Source!AF393*Source!I393, 0)+ROUND(Source!AE393*Source!I393, 0))), 0)</f>
        <v>12</v>
      </c>
      <c r="AE573">
        <f>ROUND((Source!AU393/100)*((ROUND(Source!AF393*Source!I393, 0)+ROUND(Source!AE393*Source!I393, 0))), 0)</f>
        <v>5</v>
      </c>
      <c r="AN573" s="81">
        <f>L564+L565+L571+L572</f>
        <v>5388</v>
      </c>
      <c r="AO573" s="81">
        <f>L565</f>
        <v>4443</v>
      </c>
      <c r="AQ573" t="s">
        <v>600</v>
      </c>
      <c r="AR573" s="81">
        <f>L564</f>
        <v>137</v>
      </c>
      <c r="AT573" s="81">
        <f>L566</f>
        <v>398</v>
      </c>
      <c r="AV573" t="s">
        <v>600</v>
      </c>
      <c r="AW573">
        <f>0</f>
        <v>0</v>
      </c>
      <c r="AZ573">
        <f>Source!X393</f>
        <v>567</v>
      </c>
      <c r="BA573">
        <f>Source!Y393</f>
        <v>241</v>
      </c>
      <c r="BH573" s="81">
        <f>J564+J565+J571+J572</f>
        <v>988</v>
      </c>
      <c r="CD573">
        <v>1</v>
      </c>
    </row>
    <row r="575" spans="1:82" ht="15" x14ac:dyDescent="0.2">
      <c r="A575" s="90"/>
      <c r="B575" s="91"/>
      <c r="C575" s="92" t="s">
        <v>610</v>
      </c>
      <c r="D575" s="92"/>
      <c r="E575" s="92"/>
      <c r="F575" s="92"/>
      <c r="G575" s="92"/>
      <c r="H575" s="92"/>
      <c r="I575" s="93"/>
      <c r="J575" s="94">
        <f>J577+J578+J584+J588</f>
        <v>847159</v>
      </c>
      <c r="K575" s="95"/>
      <c r="L575" s="94">
        <f>L577+L578+L584+L588</f>
        <v>4994585</v>
      </c>
    </row>
    <row r="576" spans="1:82" ht="14.25" x14ac:dyDescent="0.2">
      <c r="A576" s="82"/>
      <c r="B576" s="88"/>
      <c r="C576" s="96" t="s">
        <v>611</v>
      </c>
      <c r="D576" s="89"/>
      <c r="E576" s="89"/>
      <c r="F576" s="89"/>
      <c r="G576" s="89"/>
      <c r="H576" s="89"/>
      <c r="I576" s="70"/>
      <c r="J576" s="73"/>
      <c r="K576" s="72"/>
      <c r="L576" s="73"/>
    </row>
    <row r="577" spans="1:12" ht="14.25" x14ac:dyDescent="0.2">
      <c r="A577" s="82"/>
      <c r="B577" s="88"/>
      <c r="C577" s="89" t="s">
        <v>612</v>
      </c>
      <c r="D577" s="89"/>
      <c r="E577" s="89"/>
      <c r="F577" s="89"/>
      <c r="G577" s="89"/>
      <c r="H577" s="89"/>
      <c r="I577" s="70"/>
      <c r="J577" s="73">
        <f>SUM(S495:S573)</f>
        <v>2515</v>
      </c>
      <c r="K577" s="72"/>
      <c r="L577" s="73">
        <f>SUM(AR495:AR573)</f>
        <v>128130</v>
      </c>
    </row>
    <row r="578" spans="1:12" ht="14.25" x14ac:dyDescent="0.2">
      <c r="A578" s="82"/>
      <c r="B578" s="88"/>
      <c r="C578" s="89" t="s">
        <v>613</v>
      </c>
      <c r="D578" s="89"/>
      <c r="E578" s="89"/>
      <c r="F578" s="89"/>
      <c r="G578" s="89"/>
      <c r="H578" s="89"/>
      <c r="I578" s="70"/>
      <c r="J578" s="73">
        <f>J580+J583</f>
        <v>391293</v>
      </c>
      <c r="K578" s="72"/>
      <c r="L578" s="73">
        <f>L580+L583</f>
        <v>2164440</v>
      </c>
    </row>
    <row r="579" spans="1:12" ht="14.25" x14ac:dyDescent="0.2">
      <c r="A579" s="82"/>
      <c r="B579" s="88"/>
      <c r="C579" s="96" t="s">
        <v>614</v>
      </c>
      <c r="D579" s="89"/>
      <c r="E579" s="89"/>
      <c r="F579" s="89"/>
      <c r="G579" s="89"/>
      <c r="H579" s="89"/>
      <c r="I579" s="70"/>
      <c r="J579" s="73"/>
      <c r="K579" s="72"/>
      <c r="L579" s="73"/>
    </row>
    <row r="580" spans="1:12" ht="14.25" x14ac:dyDescent="0.2">
      <c r="A580" s="82"/>
      <c r="B580" s="88"/>
      <c r="C580" s="89" t="s">
        <v>615</v>
      </c>
      <c r="D580" s="89"/>
      <c r="E580" s="89"/>
      <c r="F580" s="89"/>
      <c r="G580" s="89"/>
      <c r="H580" s="89"/>
      <c r="I580" s="70"/>
      <c r="J580" s="73">
        <f>SUM(P495:P573)</f>
        <v>391293</v>
      </c>
      <c r="K580" s="72"/>
      <c r="L580" s="73">
        <f>SUM(AO495:AO573)</f>
        <v>2164440</v>
      </c>
    </row>
    <row r="581" spans="1:12" ht="14.25" x14ac:dyDescent="0.2">
      <c r="A581" s="82"/>
      <c r="B581" s="88"/>
      <c r="C581" s="96" t="s">
        <v>616</v>
      </c>
      <c r="D581" s="89"/>
      <c r="E581" s="89"/>
      <c r="F581" s="89"/>
      <c r="G581" s="89"/>
      <c r="H581" s="89"/>
      <c r="I581" s="70"/>
      <c r="J581" s="73"/>
      <c r="K581" s="72"/>
      <c r="L581" s="73"/>
    </row>
    <row r="582" spans="1:12" ht="14.25" x14ac:dyDescent="0.2">
      <c r="A582" s="82"/>
      <c r="B582" s="88"/>
      <c r="C582" s="89" t="s">
        <v>617</v>
      </c>
      <c r="D582" s="89"/>
      <c r="E582" s="89"/>
      <c r="F582" s="89"/>
      <c r="G582" s="89"/>
      <c r="H582" s="89"/>
      <c r="I582" s="70"/>
      <c r="J582" s="73">
        <f>SUM(X495:X573)</f>
        <v>7092</v>
      </c>
      <c r="K582" s="72"/>
      <c r="L582" s="73">
        <f>SUM(AT495:AT573)</f>
        <v>361199</v>
      </c>
    </row>
    <row r="583" spans="1:12" ht="14.25" hidden="1" x14ac:dyDescent="0.2">
      <c r="A583" s="82"/>
      <c r="B583" s="88"/>
      <c r="C583" s="89" t="s">
        <v>618</v>
      </c>
      <c r="D583" s="89"/>
      <c r="E583" s="89"/>
      <c r="F583" s="89"/>
      <c r="G583" s="89"/>
      <c r="H583" s="89"/>
      <c r="I583" s="70"/>
      <c r="J583" s="73">
        <f>SUM(Z495:Z573)</f>
        <v>0</v>
      </c>
      <c r="K583" s="72"/>
      <c r="L583" s="73">
        <f>SUM(AV495:AV573)</f>
        <v>0</v>
      </c>
    </row>
    <row r="584" spans="1:12" ht="14.25" x14ac:dyDescent="0.2">
      <c r="A584" s="82"/>
      <c r="B584" s="88"/>
      <c r="C584" s="89" t="s">
        <v>619</v>
      </c>
      <c r="D584" s="89"/>
      <c r="E584" s="89"/>
      <c r="F584" s="89"/>
      <c r="G584" s="89"/>
      <c r="H584" s="89"/>
      <c r="I584" s="70"/>
      <c r="J584" s="73">
        <f>J586+J587</f>
        <v>453351</v>
      </c>
      <c r="K584" s="72"/>
      <c r="L584" s="73">
        <f>L586+L587</f>
        <v>2702015</v>
      </c>
    </row>
    <row r="585" spans="1:12" ht="14.25" x14ac:dyDescent="0.2">
      <c r="A585" s="82"/>
      <c r="B585" s="88"/>
      <c r="C585" s="96" t="s">
        <v>614</v>
      </c>
      <c r="D585" s="89"/>
      <c r="E585" s="89"/>
      <c r="F585" s="89"/>
      <c r="G585" s="89"/>
      <c r="H585" s="89"/>
      <c r="I585" s="70"/>
      <c r="J585" s="73"/>
      <c r="K585" s="72"/>
      <c r="L585" s="73"/>
    </row>
    <row r="586" spans="1:12" ht="14.25" x14ac:dyDescent="0.2">
      <c r="A586" s="82"/>
      <c r="B586" s="88"/>
      <c r="C586" s="89" t="s">
        <v>620</v>
      </c>
      <c r="D586" s="89"/>
      <c r="E586" s="89"/>
      <c r="F586" s="89"/>
      <c r="G586" s="89"/>
      <c r="H586" s="89"/>
      <c r="I586" s="70"/>
      <c r="J586" s="73">
        <f>SUM(AA495:AA573)-SUM(BJ495:BJ573)</f>
        <v>453351</v>
      </c>
      <c r="K586" s="72"/>
      <c r="L586" s="73">
        <f>SUM(AW495:AW573)-SUM(BK495:BK573)</f>
        <v>2702015</v>
      </c>
    </row>
    <row r="587" spans="1:12" ht="14.25" hidden="1" x14ac:dyDescent="0.2">
      <c r="A587" s="82"/>
      <c r="B587" s="88"/>
      <c r="C587" s="89" t="s">
        <v>621</v>
      </c>
      <c r="D587" s="89"/>
      <c r="E587" s="89"/>
      <c r="F587" s="89"/>
      <c r="G587" s="89"/>
      <c r="H587" s="89"/>
      <c r="I587" s="70"/>
      <c r="J587" s="73">
        <f>SUM(BC495:BC573)</f>
        <v>0</v>
      </c>
      <c r="K587" s="72"/>
      <c r="L587" s="73">
        <f>SUM(BC495:BC573)</f>
        <v>0</v>
      </c>
    </row>
    <row r="588" spans="1:12" ht="14.25" hidden="1" x14ac:dyDescent="0.2">
      <c r="A588" s="82"/>
      <c r="B588" s="88"/>
      <c r="C588" s="89" t="s">
        <v>622</v>
      </c>
      <c r="D588" s="89"/>
      <c r="E588" s="89"/>
      <c r="F588" s="89"/>
      <c r="G588" s="89"/>
      <c r="H588" s="89"/>
      <c r="I588" s="70"/>
      <c r="J588" s="73">
        <f>SUM(AF495:AF573)</f>
        <v>0</v>
      </c>
      <c r="K588" s="72"/>
      <c r="L588" s="73">
        <f>SUM(BB495:BB573)</f>
        <v>0</v>
      </c>
    </row>
    <row r="589" spans="1:12" ht="14.25" x14ac:dyDescent="0.2">
      <c r="A589" s="82"/>
      <c r="B589" s="88"/>
      <c r="C589" s="89" t="s">
        <v>623</v>
      </c>
      <c r="D589" s="89"/>
      <c r="E589" s="89"/>
      <c r="F589" s="89"/>
      <c r="G589" s="89"/>
      <c r="H589" s="89"/>
      <c r="I589" s="70"/>
      <c r="J589" s="73">
        <f>SUM(S495:S573)+SUM(X495:X573)+SUM(Z495:Z573)</f>
        <v>9607</v>
      </c>
      <c r="K589" s="72"/>
      <c r="L589" s="73">
        <f>SUM(AR495:AR573)+SUM(AT495:AT573)+SUM(AV495:AV573)</f>
        <v>489329</v>
      </c>
    </row>
    <row r="590" spans="1:12" ht="14.25" x14ac:dyDescent="0.2">
      <c r="A590" s="82"/>
      <c r="B590" s="88"/>
      <c r="C590" s="89" t="s">
        <v>624</v>
      </c>
      <c r="D590" s="89"/>
      <c r="E590" s="89"/>
      <c r="F590" s="89"/>
      <c r="G590" s="89"/>
      <c r="H590" s="89"/>
      <c r="I590" s="70"/>
      <c r="J590" s="73">
        <f>SUM(AD495:AD573)</f>
        <v>10180</v>
      </c>
      <c r="K590" s="72"/>
      <c r="L590" s="73">
        <f>SUM(AZ495:AZ573)</f>
        <v>518431</v>
      </c>
    </row>
    <row r="591" spans="1:12" ht="14.25" x14ac:dyDescent="0.2">
      <c r="A591" s="82"/>
      <c r="B591" s="88"/>
      <c r="C591" s="89" t="s">
        <v>625</v>
      </c>
      <c r="D591" s="89"/>
      <c r="E591" s="89"/>
      <c r="F591" s="89"/>
      <c r="G591" s="89"/>
      <c r="H591" s="89"/>
      <c r="I591" s="70"/>
      <c r="J591" s="73">
        <f>SUM(AE495:AE573)</f>
        <v>4323</v>
      </c>
      <c r="K591" s="72"/>
      <c r="L591" s="73">
        <f>SUM(BA495:BA573)</f>
        <v>220214</v>
      </c>
    </row>
    <row r="592" spans="1:12" ht="14.25" hidden="1" x14ac:dyDescent="0.2">
      <c r="A592" s="82"/>
      <c r="B592" s="88"/>
      <c r="C592" s="89" t="s">
        <v>626</v>
      </c>
      <c r="D592" s="89"/>
      <c r="E592" s="89"/>
      <c r="F592" s="89"/>
      <c r="G592" s="89"/>
      <c r="H592" s="89"/>
      <c r="I592" s="70"/>
      <c r="J592" s="73">
        <f>J594+J595</f>
        <v>0</v>
      </c>
      <c r="K592" s="72"/>
      <c r="L592" s="73">
        <f>L594+L595</f>
        <v>0</v>
      </c>
    </row>
    <row r="593" spans="1:12" ht="14.25" hidden="1" x14ac:dyDescent="0.2">
      <c r="A593" s="82"/>
      <c r="B593" s="88"/>
      <c r="C593" s="96" t="s">
        <v>611</v>
      </c>
      <c r="D593" s="89"/>
      <c r="E593" s="89"/>
      <c r="F593" s="89"/>
      <c r="G593" s="89"/>
      <c r="H593" s="89"/>
      <c r="I593" s="70"/>
      <c r="J593" s="73"/>
      <c r="K593" s="72"/>
      <c r="L593" s="73"/>
    </row>
    <row r="594" spans="1:12" ht="14.25" hidden="1" x14ac:dyDescent="0.2">
      <c r="A594" s="82"/>
      <c r="B594" s="88"/>
      <c r="C594" s="89" t="s">
        <v>627</v>
      </c>
      <c r="D594" s="89"/>
      <c r="E594" s="89"/>
      <c r="F594" s="89"/>
      <c r="G594" s="89"/>
      <c r="H594" s="89"/>
      <c r="I594" s="70"/>
      <c r="J594" s="73">
        <f>SUM(BJ495:BJ573)</f>
        <v>0</v>
      </c>
      <c r="K594" s="72"/>
      <c r="L594" s="73">
        <f>SUM(BK495:BK573)</f>
        <v>0</v>
      </c>
    </row>
    <row r="595" spans="1:12" ht="14.25" hidden="1" x14ac:dyDescent="0.2">
      <c r="A595" s="82"/>
      <c r="B595" s="88"/>
      <c r="C595" s="89" t="s">
        <v>628</v>
      </c>
      <c r="D595" s="89"/>
      <c r="E595" s="89"/>
      <c r="F595" s="89"/>
      <c r="G595" s="89"/>
      <c r="H595" s="89"/>
      <c r="I595" s="70"/>
      <c r="J595" s="73">
        <f>SUM(AH495:AH573)</f>
        <v>0</v>
      </c>
      <c r="K595" s="72"/>
      <c r="L595" s="73">
        <f>SUM(BD495:BD573)</f>
        <v>0</v>
      </c>
    </row>
    <row r="596" spans="1:12" ht="14.25" hidden="1" x14ac:dyDescent="0.2">
      <c r="A596" s="82"/>
      <c r="B596" s="88"/>
      <c r="C596" s="89" t="s">
        <v>629</v>
      </c>
      <c r="D596" s="89"/>
      <c r="E596" s="89"/>
      <c r="F596" s="89"/>
      <c r="G596" s="89"/>
      <c r="H596" s="89"/>
      <c r="I596" s="70"/>
      <c r="J596" s="73">
        <f>SUM(BL495:BL573)</f>
        <v>0</v>
      </c>
      <c r="K596" s="72"/>
      <c r="L596" s="73"/>
    </row>
    <row r="597" spans="1:12" ht="14.25" hidden="1" x14ac:dyDescent="0.2">
      <c r="A597" s="82"/>
      <c r="B597" s="88"/>
      <c r="C597" s="89" t="s">
        <v>630</v>
      </c>
      <c r="D597" s="89"/>
      <c r="E597" s="89"/>
      <c r="F597" s="89"/>
      <c r="G597" s="89"/>
      <c r="H597" s="89"/>
      <c r="I597" s="70"/>
      <c r="J597" s="73">
        <f>SUM(BN495:BN573)</f>
        <v>0</v>
      </c>
      <c r="K597" s="72"/>
      <c r="L597" s="73">
        <f>SUM(BO495:BO573)</f>
        <v>0</v>
      </c>
    </row>
    <row r="598" spans="1:12" ht="15" x14ac:dyDescent="0.2">
      <c r="A598" s="90"/>
      <c r="B598" s="91"/>
      <c r="C598" s="92" t="s">
        <v>631</v>
      </c>
      <c r="D598" s="92"/>
      <c r="E598" s="92"/>
      <c r="F598" s="92"/>
      <c r="G598" s="92"/>
      <c r="H598" s="92"/>
      <c r="I598" s="93"/>
      <c r="J598" s="94">
        <f>J575+J590+J591+J592+J596+J597</f>
        <v>861662</v>
      </c>
      <c r="K598" s="95"/>
      <c r="L598" s="94">
        <f>L575+L590+L591+L592+L596+L597</f>
        <v>5733230</v>
      </c>
    </row>
    <row r="599" spans="1:12" ht="14.25" x14ac:dyDescent="0.2">
      <c r="A599" s="82"/>
      <c r="B599" s="88"/>
      <c r="C599" s="96" t="s">
        <v>632</v>
      </c>
      <c r="D599" s="89"/>
      <c r="E599" s="89"/>
      <c r="F599" s="89"/>
      <c r="G599" s="89"/>
      <c r="H599" s="89"/>
      <c r="I599" s="70"/>
      <c r="J599" s="73"/>
      <c r="K599" s="72"/>
      <c r="L599" s="73"/>
    </row>
    <row r="600" spans="1:12" ht="14.25" x14ac:dyDescent="0.2">
      <c r="A600" s="82"/>
      <c r="B600" s="88"/>
      <c r="C600" s="89" t="s">
        <v>633</v>
      </c>
      <c r="D600" s="89"/>
      <c r="E600" s="89"/>
      <c r="F600" s="89"/>
      <c r="G600" s="89"/>
      <c r="H600" s="89"/>
      <c r="I600" s="70"/>
      <c r="J600" s="73">
        <f>SUM(AB495:AB573)</f>
        <v>85513</v>
      </c>
      <c r="K600" s="72"/>
      <c r="L600" s="73">
        <f>SUM(AX495:AX573)</f>
        <v>826060</v>
      </c>
    </row>
    <row r="601" spans="1:12" ht="14.25" hidden="1" x14ac:dyDescent="0.2">
      <c r="A601" s="82"/>
      <c r="B601" s="88"/>
      <c r="C601" s="89" t="s">
        <v>634</v>
      </c>
      <c r="D601" s="89"/>
      <c r="E601" s="89"/>
      <c r="F601" s="89"/>
      <c r="G601" s="89"/>
      <c r="H601" s="89"/>
      <c r="I601" s="70"/>
      <c r="J601" s="73">
        <f>SUM(AC495:AC573)</f>
        <v>0</v>
      </c>
      <c r="K601" s="72"/>
      <c r="L601" s="73">
        <f>SUM(AY495:AY573)</f>
        <v>0</v>
      </c>
    </row>
    <row r="602" spans="1:12" ht="14.25" x14ac:dyDescent="0.2">
      <c r="A602" s="82"/>
      <c r="B602" s="88"/>
      <c r="C602" s="89" t="s">
        <v>635</v>
      </c>
      <c r="D602" s="89"/>
      <c r="E602" s="89"/>
      <c r="F602" s="97"/>
      <c r="G602" s="98">
        <f>Source!P417</f>
        <v>246.78</v>
      </c>
      <c r="H602" s="82"/>
      <c r="I602" s="82"/>
      <c r="J602" s="82"/>
      <c r="K602" s="82"/>
      <c r="L602" s="82"/>
    </row>
    <row r="603" spans="1:12" ht="14.25" x14ac:dyDescent="0.2">
      <c r="A603" s="82"/>
      <c r="B603" s="88"/>
      <c r="C603" s="89" t="s">
        <v>636</v>
      </c>
      <c r="D603" s="89"/>
      <c r="E603" s="89"/>
      <c r="F603" s="97"/>
      <c r="G603" s="98">
        <f>Source!P418</f>
        <v>515.97</v>
      </c>
      <c r="H603" s="82"/>
      <c r="I603" s="82"/>
      <c r="J603" s="82"/>
      <c r="K603" s="82"/>
      <c r="L603" s="82"/>
    </row>
    <row r="606" spans="1:12" ht="16.5" x14ac:dyDescent="0.2">
      <c r="A606" s="66" t="s">
        <v>651</v>
      </c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</row>
    <row r="607" spans="1:12" ht="42.75" x14ac:dyDescent="0.2">
      <c r="A607" s="67" t="s">
        <v>266</v>
      </c>
      <c r="B607" s="68" t="str">
        <f>Source!F430</f>
        <v>04-01-079-3</v>
      </c>
      <c r="C607" s="68" t="str">
        <f>Source!G430</f>
        <v>Монтаж установки горизонтально направленного бурения: с тяговым усилием 100 тс (1000 кН)</v>
      </c>
      <c r="D607" s="69" t="str">
        <f>Source!H430</f>
        <v>ШТ</v>
      </c>
      <c r="E607" s="70">
        <f>Source!K430</f>
        <v>1</v>
      </c>
      <c r="F607" s="70"/>
      <c r="G607" s="70">
        <f>Source!I430</f>
        <v>1</v>
      </c>
      <c r="H607" s="72"/>
      <c r="I607" s="71"/>
      <c r="J607" s="73"/>
      <c r="K607" s="71"/>
      <c r="L607" s="73"/>
    </row>
    <row r="608" spans="1:12" ht="14.25" x14ac:dyDescent="0.2">
      <c r="A608" s="68"/>
      <c r="B608" s="71">
        <v>1</v>
      </c>
      <c r="C608" s="68" t="s">
        <v>589</v>
      </c>
      <c r="D608" s="69"/>
      <c r="E608" s="70"/>
      <c r="F608" s="70"/>
      <c r="G608" s="70"/>
      <c r="H608" s="72">
        <f>Source!AO430</f>
        <v>8.4700000000000006</v>
      </c>
      <c r="I608" s="71"/>
      <c r="J608" s="73">
        <f>ROUND(Source!AF430*Source!I430, 0)</f>
        <v>8</v>
      </c>
      <c r="K608" s="71">
        <f>IF(Source!BA430&lt;&gt; 0, Source!BA430, 1)</f>
        <v>50.93</v>
      </c>
      <c r="L608" s="73">
        <f>Source!S430</f>
        <v>431</v>
      </c>
    </row>
    <row r="609" spans="1:82" ht="14.25" x14ac:dyDescent="0.2">
      <c r="A609" s="68"/>
      <c r="B609" s="71">
        <v>2</v>
      </c>
      <c r="C609" s="68" t="s">
        <v>590</v>
      </c>
      <c r="D609" s="69"/>
      <c r="E609" s="70"/>
      <c r="F609" s="70"/>
      <c r="G609" s="70"/>
      <c r="H609" s="72">
        <f>Source!AM430</f>
        <v>3125.45</v>
      </c>
      <c r="I609" s="71"/>
      <c r="J609" s="73">
        <f>ROUND((((Source!ET430)-(Source!EU430))+Source!AE430)*Source!I430, 0)</f>
        <v>3125</v>
      </c>
      <c r="K609" s="71">
        <f>IF(Source!BB430&lt;&gt; 0, Source!BB430, 1)</f>
        <v>4.7699999999999996</v>
      </c>
      <c r="L609" s="73">
        <f>Source!Q430</f>
        <v>14908</v>
      </c>
    </row>
    <row r="610" spans="1:82" ht="14.25" x14ac:dyDescent="0.2">
      <c r="A610" s="68"/>
      <c r="B610" s="71">
        <v>3</v>
      </c>
      <c r="C610" s="68" t="s">
        <v>591</v>
      </c>
      <c r="D610" s="69"/>
      <c r="E610" s="70"/>
      <c r="F610" s="70"/>
      <c r="G610" s="70"/>
      <c r="H610" s="72">
        <f>Source!AN430</f>
        <v>34.130000000000003</v>
      </c>
      <c r="I610" s="71"/>
      <c r="J610" s="74">
        <f>ROUND(Source!AE430*Source!I430, 0)</f>
        <v>34</v>
      </c>
      <c r="K610" s="71">
        <f>IF(Source!BS430&lt;&gt; 0, Source!BS430, 1)</f>
        <v>50.93</v>
      </c>
      <c r="L610" s="74">
        <f>Source!R430</f>
        <v>1738</v>
      </c>
    </row>
    <row r="611" spans="1:82" ht="14.25" x14ac:dyDescent="0.2">
      <c r="A611" s="68"/>
      <c r="B611" s="68"/>
      <c r="C611" s="68" t="s">
        <v>592</v>
      </c>
      <c r="D611" s="69" t="s">
        <v>568</v>
      </c>
      <c r="E611" s="70">
        <f>Source!AQ430</f>
        <v>0.88</v>
      </c>
      <c r="F611" s="70"/>
      <c r="G611" s="70">
        <f>ROUND(Source!U430, 7)</f>
        <v>0.88</v>
      </c>
      <c r="H611" s="72"/>
      <c r="I611" s="71"/>
      <c r="J611" s="73"/>
      <c r="K611" s="71"/>
      <c r="L611" s="73"/>
    </row>
    <row r="612" spans="1:82" ht="14.25" x14ac:dyDescent="0.2">
      <c r="A612" s="68"/>
      <c r="B612" s="68"/>
      <c r="C612" s="75" t="s">
        <v>593</v>
      </c>
      <c r="D612" s="76" t="s">
        <v>568</v>
      </c>
      <c r="E612" s="77">
        <f>Source!AR430</f>
        <v>2.59</v>
      </c>
      <c r="F612" s="77"/>
      <c r="G612" s="77">
        <f>ROUND(Source!V430, 7)</f>
        <v>2.59</v>
      </c>
      <c r="H612" s="78"/>
      <c r="I612" s="79"/>
      <c r="J612" s="80"/>
      <c r="K612" s="79"/>
      <c r="L612" s="80"/>
    </row>
    <row r="613" spans="1:82" ht="14.25" x14ac:dyDescent="0.2">
      <c r="A613" s="68"/>
      <c r="B613" s="68"/>
      <c r="C613" s="68" t="s">
        <v>594</v>
      </c>
      <c r="D613" s="69"/>
      <c r="E613" s="70"/>
      <c r="F613" s="70"/>
      <c r="G613" s="70"/>
      <c r="H613" s="72">
        <f>H608+H609</f>
        <v>3133.9199999999996</v>
      </c>
      <c r="I613" s="71"/>
      <c r="J613" s="73">
        <f>J608+J609</f>
        <v>3133</v>
      </c>
      <c r="K613" s="71"/>
      <c r="L613" s="73">
        <f>L608+L609</f>
        <v>15339</v>
      </c>
    </row>
    <row r="614" spans="1:82" ht="14.25" x14ac:dyDescent="0.2">
      <c r="A614" s="68"/>
      <c r="B614" s="68"/>
      <c r="C614" s="68" t="s">
        <v>595</v>
      </c>
      <c r="D614" s="69"/>
      <c r="E614" s="70"/>
      <c r="F614" s="70"/>
      <c r="G614" s="70"/>
      <c r="H614" s="72"/>
      <c r="I614" s="71"/>
      <c r="J614" s="73">
        <f>SUM(S607:S617)+SUM(T607:T617)+SUM(X607:X617)+SUM(Y607:Y617)+SUM(Z607:Z617)</f>
        <v>42</v>
      </c>
      <c r="K614" s="71"/>
      <c r="L614" s="73">
        <f>SUM(AR607:AR617)+SUM(AS607:AS617)+SUM(AT607:AT617)+SUM(AU607:AU617)+SUM(AV607:AV617)</f>
        <v>2169</v>
      </c>
    </row>
    <row r="615" spans="1:82" ht="14.25" x14ac:dyDescent="0.2">
      <c r="A615" s="68"/>
      <c r="B615" s="68" t="s">
        <v>29</v>
      </c>
      <c r="C615" s="68" t="s">
        <v>596</v>
      </c>
      <c r="D615" s="69" t="s">
        <v>597</v>
      </c>
      <c r="E615" s="70">
        <f>Source!BZ430</f>
        <v>106</v>
      </c>
      <c r="F615" s="70"/>
      <c r="G615" s="70">
        <f>Source!AT430</f>
        <v>106</v>
      </c>
      <c r="H615" s="72"/>
      <c r="I615" s="71"/>
      <c r="J615" s="73">
        <f>SUM(AD607:AD617)</f>
        <v>45</v>
      </c>
      <c r="K615" s="71"/>
      <c r="L615" s="73">
        <f>SUM(AZ607:AZ617)</f>
        <v>2299</v>
      </c>
    </row>
    <row r="616" spans="1:82" ht="14.25" x14ac:dyDescent="0.2">
      <c r="A616" s="75"/>
      <c r="B616" s="75" t="s">
        <v>30</v>
      </c>
      <c r="C616" s="75" t="s">
        <v>598</v>
      </c>
      <c r="D616" s="76" t="s">
        <v>597</v>
      </c>
      <c r="E616" s="77">
        <f>Source!CA430</f>
        <v>45</v>
      </c>
      <c r="F616" s="77"/>
      <c r="G616" s="77">
        <f>Source!AU430</f>
        <v>45</v>
      </c>
      <c r="H616" s="78"/>
      <c r="I616" s="79"/>
      <c r="J616" s="80">
        <f>SUM(AE607:AE617)</f>
        <v>19</v>
      </c>
      <c r="K616" s="79"/>
      <c r="L616" s="80">
        <f>SUM(BA607:BA617)</f>
        <v>976</v>
      </c>
    </row>
    <row r="617" spans="1:82" ht="15" x14ac:dyDescent="0.2">
      <c r="C617" s="83" t="s">
        <v>599</v>
      </c>
      <c r="D617" s="83"/>
      <c r="E617" s="83"/>
      <c r="F617" s="83"/>
      <c r="G617" s="83"/>
      <c r="H617" s="83"/>
      <c r="I617" s="84">
        <f>J608+J609+J615+J616</f>
        <v>3197</v>
      </c>
      <c r="J617" s="84"/>
      <c r="K617" s="84">
        <f>L608+L609+L615+L616</f>
        <v>18614</v>
      </c>
      <c r="L617" s="84"/>
      <c r="O617" s="81">
        <f>J608+J609+J615+J616</f>
        <v>3197</v>
      </c>
      <c r="P617" s="81">
        <f>J609</f>
        <v>3125</v>
      </c>
      <c r="R617" t="s">
        <v>600</v>
      </c>
      <c r="S617" s="81">
        <f>J608</f>
        <v>8</v>
      </c>
      <c r="U617" s="81">
        <f>J608</f>
        <v>8</v>
      </c>
      <c r="X617" s="81">
        <f>J610</f>
        <v>34</v>
      </c>
      <c r="Z617" t="s">
        <v>600</v>
      </c>
      <c r="AA617">
        <f>0</f>
        <v>0</v>
      </c>
      <c r="AD617">
        <f>ROUND((Source!AT430/100)*((ROUND(Source!AF430*Source!I430, 0)+ROUND(Source!AE430*Source!I430, 0))), 0)</f>
        <v>45</v>
      </c>
      <c r="AE617">
        <f>ROUND((Source!AU430/100)*((ROUND(Source!AF430*Source!I430, 0)+ROUND(Source!AE430*Source!I430, 0))), 0)</f>
        <v>19</v>
      </c>
      <c r="AN617" s="81">
        <f>L608+L609+L615+L616</f>
        <v>18614</v>
      </c>
      <c r="AO617" s="81">
        <f>L609</f>
        <v>14908</v>
      </c>
      <c r="AQ617" t="s">
        <v>600</v>
      </c>
      <c r="AR617" s="81">
        <f>L608</f>
        <v>431</v>
      </c>
      <c r="AT617" s="81">
        <f>L610</f>
        <v>1738</v>
      </c>
      <c r="AV617" t="s">
        <v>600</v>
      </c>
      <c r="AW617">
        <f>0</f>
        <v>0</v>
      </c>
      <c r="AZ617">
        <f>Source!X430</f>
        <v>2299</v>
      </c>
      <c r="BA617">
        <f>Source!Y430</f>
        <v>976</v>
      </c>
      <c r="BH617" s="81">
        <f>J608+J609+J615+J616</f>
        <v>3197</v>
      </c>
      <c r="CD617">
        <v>1</v>
      </c>
    </row>
    <row r="618" spans="1:82" ht="99.75" x14ac:dyDescent="0.2">
      <c r="A618" s="67" t="s">
        <v>268</v>
      </c>
      <c r="B618" s="68" t="str">
        <f>Source!F432</f>
        <v>04-01-087-3</v>
      </c>
      <c r="C618" s="68" t="str">
        <f>Source!G432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618" s="69" t="str">
        <f>Source!H432</f>
        <v>м</v>
      </c>
      <c r="E618" s="70">
        <f>Source!K432</f>
        <v>100.6</v>
      </c>
      <c r="F618" s="70"/>
      <c r="G618" s="70">
        <f>Source!I432</f>
        <v>100.6</v>
      </c>
      <c r="H618" s="72"/>
      <c r="I618" s="71"/>
      <c r="J618" s="73"/>
      <c r="K618" s="71"/>
      <c r="L618" s="73"/>
    </row>
    <row r="619" spans="1:82" ht="14.25" x14ac:dyDescent="0.2">
      <c r="A619" s="68"/>
      <c r="B619" s="71">
        <v>1</v>
      </c>
      <c r="C619" s="68" t="s">
        <v>589</v>
      </c>
      <c r="D619" s="69"/>
      <c r="E619" s="70"/>
      <c r="F619" s="70"/>
      <c r="G619" s="70"/>
      <c r="H619" s="72">
        <f>Source!AO432</f>
        <v>37.47</v>
      </c>
      <c r="I619" s="71"/>
      <c r="J619" s="73">
        <f>ROUND(Source!AF432*Source!I432, 0)</f>
        <v>3769</v>
      </c>
      <c r="K619" s="71">
        <f>IF(Source!BA432&lt;&gt; 0, Source!BA432, 1)</f>
        <v>50.93</v>
      </c>
      <c r="L619" s="73">
        <f>Source!S432</f>
        <v>191980</v>
      </c>
    </row>
    <row r="620" spans="1:82" ht="14.25" x14ac:dyDescent="0.2">
      <c r="A620" s="68"/>
      <c r="B620" s="71">
        <v>2</v>
      </c>
      <c r="C620" s="68" t="s">
        <v>590</v>
      </c>
      <c r="D620" s="69"/>
      <c r="E620" s="70"/>
      <c r="F620" s="70"/>
      <c r="G620" s="70"/>
      <c r="H620" s="72">
        <f>Source!AM432</f>
        <v>5866.67</v>
      </c>
      <c r="I620" s="71"/>
      <c r="J620" s="73">
        <f>ROUND((((Source!ET432)-(Source!EU432))+Source!AE432)*Source!I432, 0)</f>
        <v>590187</v>
      </c>
      <c r="K620" s="71">
        <f>IF(Source!BB432&lt;&gt; 0, Source!BB432, 1)</f>
        <v>5.54</v>
      </c>
      <c r="L620" s="73">
        <f>Source!Q432</f>
        <v>3269636</v>
      </c>
    </row>
    <row r="621" spans="1:82" ht="14.25" x14ac:dyDescent="0.2">
      <c r="A621" s="68"/>
      <c r="B621" s="71">
        <v>3</v>
      </c>
      <c r="C621" s="68" t="s">
        <v>591</v>
      </c>
      <c r="D621" s="69"/>
      <c r="E621" s="70"/>
      <c r="F621" s="70"/>
      <c r="G621" s="70"/>
      <c r="H621" s="72">
        <f>Source!AN432</f>
        <v>106.82</v>
      </c>
      <c r="I621" s="71"/>
      <c r="J621" s="74">
        <f>ROUND(Source!AE432*Source!I432, 0)</f>
        <v>10746</v>
      </c>
      <c r="K621" s="71">
        <f>IF(Source!BS432&lt;&gt; 0, Source!BS432, 1)</f>
        <v>50.93</v>
      </c>
      <c r="L621" s="74">
        <f>Source!R432</f>
        <v>547298</v>
      </c>
    </row>
    <row r="622" spans="1:82" ht="14.25" x14ac:dyDescent="0.2">
      <c r="A622" s="68"/>
      <c r="B622" s="71">
        <v>4</v>
      </c>
      <c r="C622" s="68" t="s">
        <v>601</v>
      </c>
      <c r="D622" s="69"/>
      <c r="E622" s="70"/>
      <c r="F622" s="70"/>
      <c r="G622" s="70"/>
      <c r="H622" s="72">
        <f>Source!AL432</f>
        <v>27.44</v>
      </c>
      <c r="I622" s="71"/>
      <c r="J622" s="73">
        <f>ROUND(Source!AC432*Source!I432, 0)</f>
        <v>2760</v>
      </c>
      <c r="K622" s="71">
        <f>IF(Source!BC432&lt;&gt; 0, Source!BC432, 1)</f>
        <v>15.75</v>
      </c>
      <c r="L622" s="73">
        <f>Source!P432</f>
        <v>43477</v>
      </c>
    </row>
    <row r="623" spans="1:82" ht="14.25" x14ac:dyDescent="0.2">
      <c r="A623" s="68"/>
      <c r="B623" s="68"/>
      <c r="C623" s="68" t="s">
        <v>592</v>
      </c>
      <c r="D623" s="69" t="s">
        <v>568</v>
      </c>
      <c r="E623" s="70">
        <f>Source!AQ432</f>
        <v>3.67</v>
      </c>
      <c r="F623" s="70"/>
      <c r="G623" s="70">
        <f>ROUND(Source!U432, 7)</f>
        <v>369.202</v>
      </c>
      <c r="H623" s="72"/>
      <c r="I623" s="71"/>
      <c r="J623" s="73"/>
      <c r="K623" s="71"/>
      <c r="L623" s="73"/>
    </row>
    <row r="624" spans="1:82" ht="14.25" x14ac:dyDescent="0.2">
      <c r="A624" s="68"/>
      <c r="B624" s="68"/>
      <c r="C624" s="75" t="s">
        <v>593</v>
      </c>
      <c r="D624" s="76" t="s">
        <v>568</v>
      </c>
      <c r="E624" s="77">
        <f>Source!AR432</f>
        <v>7.77</v>
      </c>
      <c r="F624" s="77"/>
      <c r="G624" s="77">
        <f>ROUND(Source!V432, 7)</f>
        <v>781.66200000000003</v>
      </c>
      <c r="H624" s="78"/>
      <c r="I624" s="79"/>
      <c r="J624" s="80"/>
      <c r="K624" s="79"/>
      <c r="L624" s="80"/>
    </row>
    <row r="625" spans="1:82" ht="14.25" x14ac:dyDescent="0.2">
      <c r="A625" s="68"/>
      <c r="B625" s="68"/>
      <c r="C625" s="68" t="s">
        <v>594</v>
      </c>
      <c r="D625" s="69"/>
      <c r="E625" s="70"/>
      <c r="F625" s="70"/>
      <c r="G625" s="70"/>
      <c r="H625" s="72">
        <f>H619+H620+H622</f>
        <v>5931.58</v>
      </c>
      <c r="I625" s="71"/>
      <c r="J625" s="73">
        <f>J619+J620+J622</f>
        <v>596716</v>
      </c>
      <c r="K625" s="71"/>
      <c r="L625" s="73">
        <f>L619+L620+L622</f>
        <v>3505093</v>
      </c>
    </row>
    <row r="626" spans="1:82" ht="28.5" x14ac:dyDescent="0.2">
      <c r="A626" s="67" t="s">
        <v>652</v>
      </c>
      <c r="B626" s="68" t="str">
        <f>Source!F434</f>
        <v>110-0199</v>
      </c>
      <c r="C626" s="68" t="str">
        <f>Source!G434</f>
        <v>Полимер для стабилизации буровых скважин EZ MUD</v>
      </c>
      <c r="D626" s="69" t="str">
        <f>Source!H434</f>
        <v>т</v>
      </c>
      <c r="E626" s="70">
        <f>SmtRes!AT745</f>
        <v>2.0500000000000001E-2</v>
      </c>
      <c r="F626" s="70"/>
      <c r="G626" s="70">
        <f>Source!I434</f>
        <v>2.0623</v>
      </c>
      <c r="H626" s="72">
        <f>Source!AL434+Source!AO434+Source!AM434</f>
        <v>67552.77</v>
      </c>
      <c r="I626" s="71"/>
      <c r="J626" s="73">
        <f>ROUND(Source!AC434*Source!I434, 0)+ROUND((((Source!ET434)-(Source!EU434))+Source!AE434)*Source!I434, 0)+ROUND(Source!AF434*Source!I434, 0)</f>
        <v>139314</v>
      </c>
      <c r="K626" s="71">
        <f>IF(Source!BC434&lt;&gt; 0, Source!BC434, 1)</f>
        <v>6.41</v>
      </c>
      <c r="L626" s="73">
        <f>Source!P434</f>
        <v>893003</v>
      </c>
      <c r="O626">
        <f>J626</f>
        <v>139314</v>
      </c>
      <c r="AA626">
        <f>J626</f>
        <v>139314</v>
      </c>
      <c r="AD626">
        <f>ROUND((Source!AT434/100)*((ROUND(Source!AF434*Source!I434, 0)+ROUND(Source!AE434*Source!I434, 0))), 0)</f>
        <v>0</v>
      </c>
      <c r="AE626">
        <f>ROUND((Source!AU434/100)*((ROUND(Source!AF434*Source!I434, 0)+ROUND(Source!AE434*Source!I434, 0))), 0)</f>
        <v>0</v>
      </c>
      <c r="AN626">
        <f>L626</f>
        <v>893003</v>
      </c>
      <c r="AW626">
        <f>L626</f>
        <v>893003</v>
      </c>
      <c r="AZ626">
        <f>Source!X434</f>
        <v>0</v>
      </c>
      <c r="BA626">
        <f>Source!Y434</f>
        <v>0</v>
      </c>
      <c r="BH626">
        <f>J626</f>
        <v>139314</v>
      </c>
      <c r="CD626">
        <v>1</v>
      </c>
    </row>
    <row r="627" spans="1:82" ht="14.25" x14ac:dyDescent="0.2">
      <c r="A627" s="67" t="s">
        <v>653</v>
      </c>
      <c r="B627" s="68" t="str">
        <f>Source!F436</f>
        <v>109-0085</v>
      </c>
      <c r="C627" s="68" t="str">
        <f>Source!G436</f>
        <v>Бентонит Red Star IT Gel</v>
      </c>
      <c r="D627" s="69" t="str">
        <f>Source!H436</f>
        <v>кг</v>
      </c>
      <c r="E627" s="70">
        <f>SmtRes!AT744</f>
        <v>397.7</v>
      </c>
      <c r="F627" s="70"/>
      <c r="G627" s="70">
        <f>Source!I436</f>
        <v>40008.620000000003</v>
      </c>
      <c r="H627" s="72">
        <f>Source!AL436+Source!AO436+Source!AM436</f>
        <v>8.91</v>
      </c>
      <c r="I627" s="71"/>
      <c r="J627" s="73">
        <f>ROUND(Source!AC436*Source!I436, 0)+ROUND((((Source!ET436)-(Source!EU436))+Source!AE436)*Source!I436, 0)+ROUND(Source!AF436*Source!I436, 0)</f>
        <v>356477</v>
      </c>
      <c r="K627" s="71">
        <f>IF(Source!BC436&lt;&gt; 0, Source!BC436, 1)</f>
        <v>4.88</v>
      </c>
      <c r="L627" s="73">
        <f>Source!P436</f>
        <v>1739607</v>
      </c>
      <c r="O627">
        <f>J627</f>
        <v>356477</v>
      </c>
      <c r="AA627">
        <f>J627</f>
        <v>356477</v>
      </c>
      <c r="AD627">
        <f>ROUND((Source!AT436/100)*((ROUND(Source!AF436*Source!I436, 0)+ROUND(Source!AE436*Source!I436, 0))), 0)</f>
        <v>0</v>
      </c>
      <c r="AE627">
        <f>ROUND((Source!AU436/100)*((ROUND(Source!AF436*Source!I436, 0)+ROUND(Source!AE436*Source!I436, 0))), 0)</f>
        <v>0</v>
      </c>
      <c r="AN627">
        <f>L627</f>
        <v>1739607</v>
      </c>
      <c r="AW627">
        <f>L627</f>
        <v>1739607</v>
      </c>
      <c r="AZ627">
        <f>Source!X436</f>
        <v>0</v>
      </c>
      <c r="BA627">
        <f>Source!Y436</f>
        <v>0</v>
      </c>
      <c r="BH627">
        <f>J627</f>
        <v>356477</v>
      </c>
      <c r="CD627">
        <v>1</v>
      </c>
    </row>
    <row r="628" spans="1:82" ht="14.25" x14ac:dyDescent="0.2">
      <c r="A628" s="68"/>
      <c r="B628" s="68"/>
      <c r="C628" s="68" t="s">
        <v>595</v>
      </c>
      <c r="D628" s="69"/>
      <c r="E628" s="70"/>
      <c r="F628" s="70"/>
      <c r="G628" s="70"/>
      <c r="H628" s="72"/>
      <c r="I628" s="71"/>
      <c r="J628" s="73">
        <f>SUM(S618:S631)+SUM(T618:T631)+SUM(X618:X631)+SUM(Y618:Y631)+SUM(Z618:Z631)</f>
        <v>14515</v>
      </c>
      <c r="K628" s="71"/>
      <c r="L628" s="73">
        <f>SUM(AR618:AR631)+SUM(AS618:AS631)+SUM(AT618:AT631)+SUM(AU618:AU631)+SUM(AV618:AV631)</f>
        <v>739278</v>
      </c>
    </row>
    <row r="629" spans="1:82" ht="14.25" x14ac:dyDescent="0.2">
      <c r="A629" s="68"/>
      <c r="B629" s="68" t="s">
        <v>29</v>
      </c>
      <c r="C629" s="68" t="s">
        <v>596</v>
      </c>
      <c r="D629" s="69" t="s">
        <v>597</v>
      </c>
      <c r="E629" s="70">
        <f>Source!BZ432</f>
        <v>106</v>
      </c>
      <c r="F629" s="70"/>
      <c r="G629" s="70">
        <f>Source!AT432</f>
        <v>106</v>
      </c>
      <c r="H629" s="72"/>
      <c r="I629" s="71"/>
      <c r="J629" s="73">
        <f>SUM(AD618:AD631)</f>
        <v>15386</v>
      </c>
      <c r="K629" s="71"/>
      <c r="L629" s="73">
        <f>SUM(AZ618:AZ631)</f>
        <v>783635</v>
      </c>
    </row>
    <row r="630" spans="1:82" ht="14.25" x14ac:dyDescent="0.2">
      <c r="A630" s="75"/>
      <c r="B630" s="75" t="s">
        <v>30</v>
      </c>
      <c r="C630" s="75" t="s">
        <v>598</v>
      </c>
      <c r="D630" s="76" t="s">
        <v>597</v>
      </c>
      <c r="E630" s="77">
        <f>Source!CA432</f>
        <v>45</v>
      </c>
      <c r="F630" s="77"/>
      <c r="G630" s="77">
        <f>Source!AU432</f>
        <v>45</v>
      </c>
      <c r="H630" s="78"/>
      <c r="I630" s="79"/>
      <c r="J630" s="80">
        <f>SUM(AE618:AE631)</f>
        <v>6532</v>
      </c>
      <c r="K630" s="79"/>
      <c r="L630" s="80">
        <f>SUM(BA618:BA631)</f>
        <v>332675</v>
      </c>
    </row>
    <row r="631" spans="1:82" ht="15" x14ac:dyDescent="0.2">
      <c r="C631" s="83" t="s">
        <v>599</v>
      </c>
      <c r="D631" s="83"/>
      <c r="E631" s="83"/>
      <c r="F631" s="83"/>
      <c r="G631" s="83"/>
      <c r="H631" s="83"/>
      <c r="I631" s="84">
        <f>J619+J620+J622+J629+J630+SUM(J626:J627)-SUMIF(CE626:CE627, 1, J626:J627)</f>
        <v>1114425</v>
      </c>
      <c r="J631" s="84"/>
      <c r="K631" s="84">
        <f>L619+L620+L622+L629+L630+SUM(L626:L627)-SUMIF(CE626:CE627, 1, L626:L627)</f>
        <v>7254013</v>
      </c>
      <c r="L631" s="84"/>
      <c r="O631" s="81">
        <f>J619+J620+J622+J629+J630</f>
        <v>618634</v>
      </c>
      <c r="P631" s="81">
        <f>J620</f>
        <v>590187</v>
      </c>
      <c r="R631" t="s">
        <v>600</v>
      </c>
      <c r="S631" s="81">
        <f>J619</f>
        <v>3769</v>
      </c>
      <c r="U631" s="81">
        <f>J619</f>
        <v>3769</v>
      </c>
      <c r="X631" s="81">
        <f>J621</f>
        <v>10746</v>
      </c>
      <c r="Z631" t="s">
        <v>600</v>
      </c>
      <c r="AA631" s="81">
        <f>J622</f>
        <v>2760</v>
      </c>
      <c r="AD631">
        <f>ROUND((Source!AT432/100)*((ROUND(Source!AF432*Source!I432, 0)+ROUND(Source!AE432*Source!I432, 0))), 0)</f>
        <v>15386</v>
      </c>
      <c r="AE631">
        <f>ROUND((Source!AU432/100)*((ROUND(Source!AF432*Source!I432, 0)+ROUND(Source!AE432*Source!I432, 0))), 0)</f>
        <v>6532</v>
      </c>
      <c r="AN631" s="81">
        <f>L619+L620+L622+L629+L630</f>
        <v>4621403</v>
      </c>
      <c r="AO631" s="81">
        <f>L620</f>
        <v>3269636</v>
      </c>
      <c r="AQ631" t="s">
        <v>600</v>
      </c>
      <c r="AR631" s="81">
        <f>L619</f>
        <v>191980</v>
      </c>
      <c r="AT631" s="81">
        <f>L621</f>
        <v>547298</v>
      </c>
      <c r="AV631" t="s">
        <v>600</v>
      </c>
      <c r="AW631" s="81">
        <f>L622</f>
        <v>43477</v>
      </c>
      <c r="AZ631">
        <f>Source!X432</f>
        <v>783635</v>
      </c>
      <c r="BA631">
        <f>Source!Y432</f>
        <v>332675</v>
      </c>
      <c r="BH631" s="81">
        <f>J619+J620+J622+J629+J630</f>
        <v>618634</v>
      </c>
      <c r="CD631">
        <v>1</v>
      </c>
    </row>
    <row r="632" spans="1:82" ht="42.75" x14ac:dyDescent="0.2">
      <c r="A632" s="67" t="s">
        <v>271</v>
      </c>
      <c r="B632" s="68" t="str">
        <f>Source!F444</f>
        <v>ТЦ_59.1.24.03_77_7705537580_05.12.2024_01</v>
      </c>
      <c r="C632" s="68" t="s">
        <v>604</v>
      </c>
      <c r="D632" s="69" t="str">
        <f>Source!H444</f>
        <v>м</v>
      </c>
      <c r="E632" s="70">
        <f>Source!K444</f>
        <v>410.4</v>
      </c>
      <c r="F632" s="70"/>
      <c r="G632" s="70">
        <f>Source!I444</f>
        <v>410.4</v>
      </c>
      <c r="H632" s="72">
        <f>Source!AL444</f>
        <v>2692.8</v>
      </c>
      <c r="I632" s="71"/>
      <c r="J632" s="73">
        <f>ROUND(L632/K632, 0)</f>
        <v>114402</v>
      </c>
      <c r="K632" s="71">
        <f>IF(Source!BC444&lt;&gt; 0, Source!BC444, 1)</f>
        <v>9.66</v>
      </c>
      <c r="L632" s="73">
        <f>Source!HG444</f>
        <v>1105125</v>
      </c>
    </row>
    <row r="633" spans="1:82" x14ac:dyDescent="0.2">
      <c r="A633" s="85"/>
      <c r="B633" s="85"/>
      <c r="C633" s="86" t="str">
        <f>"Объем: "&amp;Source!I444&amp;"="&amp;Source!I438&amp;"*"&amp;"4+"&amp;"4*"&amp;"2"</f>
        <v>Объем: 410,4=100,6*4+4*2</v>
      </c>
      <c r="D633" s="85"/>
      <c r="E633" s="85"/>
      <c r="F633" s="85"/>
      <c r="G633" s="85"/>
      <c r="H633" s="85"/>
      <c r="I633" s="85"/>
      <c r="J633" s="85"/>
      <c r="K633" s="85"/>
      <c r="L633" s="85"/>
    </row>
    <row r="634" spans="1:82" ht="15" x14ac:dyDescent="0.2">
      <c r="C634" s="83" t="s">
        <v>599</v>
      </c>
      <c r="D634" s="83"/>
      <c r="E634" s="83"/>
      <c r="F634" s="83"/>
      <c r="G634" s="83"/>
      <c r="H634" s="83"/>
      <c r="I634" s="84">
        <f>J632</f>
        <v>114402</v>
      </c>
      <c r="J634" s="84"/>
      <c r="K634" s="84">
        <f>L632</f>
        <v>1105125</v>
      </c>
      <c r="L634" s="84"/>
      <c r="O634" s="81">
        <f>J632</f>
        <v>114402</v>
      </c>
      <c r="P634">
        <f>0</f>
        <v>0</v>
      </c>
      <c r="R634" t="s">
        <v>600</v>
      </c>
      <c r="S634">
        <f>0</f>
        <v>0</v>
      </c>
      <c r="U634">
        <f>0</f>
        <v>0</v>
      </c>
      <c r="X634">
        <f>0</f>
        <v>0</v>
      </c>
      <c r="Z634" t="s">
        <v>600</v>
      </c>
      <c r="AA634" s="81">
        <f>J632</f>
        <v>114402</v>
      </c>
      <c r="AB634" s="81">
        <f>J632</f>
        <v>114402</v>
      </c>
      <c r="AD634">
        <f>ROUND((Source!AT444/100)*((ROUND(Source!AF444*Source!I444, 0)+ROUND(Source!AE444*Source!I444, 0))), 0)</f>
        <v>0</v>
      </c>
      <c r="AE634">
        <f>ROUND((Source!AU444/100)*((ROUND(Source!AF444*Source!I444, 0)+ROUND(Source!AE444*Source!I444, 0))), 0)</f>
        <v>0</v>
      </c>
      <c r="AN634" s="81">
        <f>L632</f>
        <v>1105125</v>
      </c>
      <c r="AO634">
        <f>0</f>
        <v>0</v>
      </c>
      <c r="AQ634" t="s">
        <v>600</v>
      </c>
      <c r="AR634">
        <f>0</f>
        <v>0</v>
      </c>
      <c r="AT634">
        <f>0</f>
        <v>0</v>
      </c>
      <c r="AV634" t="s">
        <v>600</v>
      </c>
      <c r="AW634" s="81">
        <f>L632</f>
        <v>1105125</v>
      </c>
      <c r="AX634" s="81">
        <f>L632</f>
        <v>1105125</v>
      </c>
      <c r="AZ634">
        <f>Source!X444</f>
        <v>0</v>
      </c>
      <c r="BA634">
        <f>Source!Y444</f>
        <v>0</v>
      </c>
      <c r="BH634" s="81">
        <f>J632</f>
        <v>114402</v>
      </c>
      <c r="CD634">
        <v>1</v>
      </c>
    </row>
    <row r="635" spans="1:82" ht="57" x14ac:dyDescent="0.2">
      <c r="A635" s="67" t="s">
        <v>272</v>
      </c>
      <c r="B635" s="68" t="str">
        <f>Source!F446</f>
        <v>507-3648</v>
      </c>
      <c r="C635" s="68" t="str">
        <f>Source!G446</f>
        <v>Труба напорная из полиэтилена PE 100 питьевая ПЭ100 SDR11, размером 110х10,0 мм (ГОСТ 18599-2001, ГОСТ Р 52134-2003)</v>
      </c>
      <c r="D635" s="69" t="str">
        <f>Source!H446</f>
        <v>м</v>
      </c>
      <c r="E635" s="70">
        <f>Source!K446</f>
        <v>307.8</v>
      </c>
      <c r="F635" s="70"/>
      <c r="G635" s="70">
        <f>Source!I446</f>
        <v>307.8</v>
      </c>
      <c r="H635" s="72">
        <f>Source!AL446</f>
        <v>189.41</v>
      </c>
      <c r="I635" s="71"/>
      <c r="J635" s="73">
        <f>ROUND(Source!AC446*Source!I446, 0)</f>
        <v>58300</v>
      </c>
      <c r="K635" s="71">
        <f>IF(Source!BC446&lt;&gt; 0, Source!BC446, 1)</f>
        <v>2.96</v>
      </c>
      <c r="L635" s="73">
        <f>Source!P446</f>
        <v>172569</v>
      </c>
    </row>
    <row r="636" spans="1:82" x14ac:dyDescent="0.2">
      <c r="A636" s="85"/>
      <c r="B636" s="85"/>
      <c r="C636" s="86" t="str">
        <f>"Объем: "&amp;Source!I446&amp;"="&amp;Source!I438&amp;"*"&amp;"3+"&amp;"3*"&amp;"2"</f>
        <v>Объем: 307,8=100,6*3+3*2</v>
      </c>
      <c r="D636" s="85"/>
      <c r="E636" s="85"/>
      <c r="F636" s="85"/>
      <c r="G636" s="85"/>
      <c r="H636" s="85"/>
      <c r="I636" s="85"/>
      <c r="J636" s="85"/>
      <c r="K636" s="85"/>
      <c r="L636" s="85"/>
    </row>
    <row r="637" spans="1:82" ht="15" x14ac:dyDescent="0.2">
      <c r="C637" s="83" t="s">
        <v>599</v>
      </c>
      <c r="D637" s="83"/>
      <c r="E637" s="83"/>
      <c r="F637" s="83"/>
      <c r="G637" s="83"/>
      <c r="H637" s="83"/>
      <c r="I637" s="84">
        <f>J635</f>
        <v>58300</v>
      </c>
      <c r="J637" s="84"/>
      <c r="K637" s="84">
        <f>L635</f>
        <v>172569</v>
      </c>
      <c r="L637" s="84"/>
      <c r="O637" s="81">
        <f>J635</f>
        <v>58300</v>
      </c>
      <c r="P637">
        <f>0</f>
        <v>0</v>
      </c>
      <c r="R637" t="s">
        <v>600</v>
      </c>
      <c r="S637">
        <f>0</f>
        <v>0</v>
      </c>
      <c r="U637">
        <f>0</f>
        <v>0</v>
      </c>
      <c r="X637">
        <f>0</f>
        <v>0</v>
      </c>
      <c r="Z637" t="s">
        <v>600</v>
      </c>
      <c r="AA637" s="81">
        <f>J635</f>
        <v>58300</v>
      </c>
      <c r="AD637">
        <f>ROUND((Source!AT446/100)*((ROUND(Source!AF446*Source!I446, 0)+ROUND(Source!AE446*Source!I446, 0))), 0)</f>
        <v>0</v>
      </c>
      <c r="AE637">
        <f>ROUND((Source!AU446/100)*((ROUND(Source!AF446*Source!I446, 0)+ROUND(Source!AE446*Source!I446, 0))), 0)</f>
        <v>0</v>
      </c>
      <c r="AN637" s="81">
        <f>L635</f>
        <v>172569</v>
      </c>
      <c r="AO637">
        <f>0</f>
        <v>0</v>
      </c>
      <c r="AQ637" t="s">
        <v>600</v>
      </c>
      <c r="AR637">
        <f>0</f>
        <v>0</v>
      </c>
      <c r="AT637">
        <f>0</f>
        <v>0</v>
      </c>
      <c r="AV637" t="s">
        <v>600</v>
      </c>
      <c r="AW637" s="81">
        <f>L635</f>
        <v>172569</v>
      </c>
      <c r="AZ637">
        <f>Source!X446</f>
        <v>0</v>
      </c>
      <c r="BA637">
        <f>Source!Y446</f>
        <v>0</v>
      </c>
      <c r="BI637" s="81">
        <f>J635</f>
        <v>58300</v>
      </c>
      <c r="CD637">
        <v>2</v>
      </c>
    </row>
    <row r="638" spans="1:82" ht="28.5" x14ac:dyDescent="0.2">
      <c r="A638" s="67" t="s">
        <v>273</v>
      </c>
      <c r="B638" s="68" t="str">
        <f>Source!F458</f>
        <v>м10-06-034-28</v>
      </c>
      <c r="C638" s="68" t="str">
        <f>Source!G458</f>
        <v>Герметизация канала кабельной канализации занятого</v>
      </c>
      <c r="D638" s="69" t="str">
        <f>Source!H458</f>
        <v>1 канал</v>
      </c>
      <c r="E638" s="70">
        <f>Source!K458</f>
        <v>4</v>
      </c>
      <c r="F638" s="70"/>
      <c r="G638" s="70">
        <f>Source!I458</f>
        <v>4</v>
      </c>
      <c r="H638" s="72"/>
      <c r="I638" s="71"/>
      <c r="J638" s="73"/>
      <c r="K638" s="71"/>
      <c r="L638" s="73"/>
    </row>
    <row r="639" spans="1:82" ht="14.25" x14ac:dyDescent="0.2">
      <c r="A639" s="68"/>
      <c r="B639" s="71">
        <v>1</v>
      </c>
      <c r="C639" s="68" t="s">
        <v>589</v>
      </c>
      <c r="D639" s="69"/>
      <c r="E639" s="70"/>
      <c r="F639" s="70"/>
      <c r="G639" s="70"/>
      <c r="H639" s="72">
        <f>Source!AO458</f>
        <v>5.1100000000000003</v>
      </c>
      <c r="I639" s="71"/>
      <c r="J639" s="73">
        <f>ROUND(Source!AF458*Source!I458, 0)</f>
        <v>20</v>
      </c>
      <c r="K639" s="71">
        <f>IF(Source!BA458&lt;&gt; 0, Source!BA458, 1)</f>
        <v>50.93</v>
      </c>
      <c r="L639" s="73">
        <f>Source!S458</f>
        <v>1041</v>
      </c>
    </row>
    <row r="640" spans="1:82" ht="14.25" x14ac:dyDescent="0.2">
      <c r="A640" s="68"/>
      <c r="B640" s="71">
        <v>4</v>
      </c>
      <c r="C640" s="68" t="s">
        <v>601</v>
      </c>
      <c r="D640" s="69"/>
      <c r="E640" s="70"/>
      <c r="F640" s="70"/>
      <c r="G640" s="70"/>
      <c r="H640" s="72">
        <f>Source!AL458</f>
        <v>133.46</v>
      </c>
      <c r="I640" s="71"/>
      <c r="J640" s="73">
        <f>ROUND(Source!AC458*Source!I458, 0)</f>
        <v>534</v>
      </c>
      <c r="K640" s="71">
        <f>IF(Source!BC458&lt;&gt; 0, Source!BC458, 1)</f>
        <v>2.96</v>
      </c>
      <c r="L640" s="73">
        <f>Source!P458</f>
        <v>1580</v>
      </c>
    </row>
    <row r="641" spans="1:82" ht="14.25" x14ac:dyDescent="0.2">
      <c r="A641" s="68"/>
      <c r="B641" s="68"/>
      <c r="C641" s="75" t="s">
        <v>592</v>
      </c>
      <c r="D641" s="76" t="s">
        <v>568</v>
      </c>
      <c r="E641" s="77">
        <f>Source!AQ458</f>
        <v>0.55000000000000004</v>
      </c>
      <c r="F641" s="77"/>
      <c r="G641" s="77">
        <f>ROUND(Source!U458, 7)</f>
        <v>2.2000000000000002</v>
      </c>
      <c r="H641" s="78"/>
      <c r="I641" s="79"/>
      <c r="J641" s="80"/>
      <c r="K641" s="79"/>
      <c r="L641" s="80"/>
    </row>
    <row r="642" spans="1:82" ht="14.25" x14ac:dyDescent="0.2">
      <c r="A642" s="68"/>
      <c r="B642" s="68"/>
      <c r="C642" s="68" t="s">
        <v>594</v>
      </c>
      <c r="D642" s="69"/>
      <c r="E642" s="70"/>
      <c r="F642" s="70"/>
      <c r="G642" s="70"/>
      <c r="H642" s="72">
        <f>H639+H640</f>
        <v>138.57000000000002</v>
      </c>
      <c r="I642" s="71"/>
      <c r="J642" s="73">
        <f>J639+J640</f>
        <v>554</v>
      </c>
      <c r="K642" s="71"/>
      <c r="L642" s="73">
        <f>L639+L640</f>
        <v>2621</v>
      </c>
    </row>
    <row r="643" spans="1:82" ht="14.25" x14ac:dyDescent="0.2">
      <c r="A643" s="68"/>
      <c r="B643" s="68"/>
      <c r="C643" s="68" t="s">
        <v>595</v>
      </c>
      <c r="D643" s="69"/>
      <c r="E643" s="70"/>
      <c r="F643" s="70"/>
      <c r="G643" s="70"/>
      <c r="H643" s="72"/>
      <c r="I643" s="71"/>
      <c r="J643" s="73">
        <f>SUM(S638:S646)+SUM(T638:T646)+SUM(X638:X646)+SUM(Y638:Y646)+SUM(Z638:Z646)</f>
        <v>20</v>
      </c>
      <c r="K643" s="71"/>
      <c r="L643" s="73">
        <f>SUM(AR638:AR646)+SUM(AS638:AS646)+SUM(AT638:AT646)+SUM(AU638:AU646)+SUM(AV638:AV646)</f>
        <v>1041</v>
      </c>
    </row>
    <row r="644" spans="1:82" ht="28.5" x14ac:dyDescent="0.2">
      <c r="A644" s="68"/>
      <c r="B644" s="68" t="s">
        <v>96</v>
      </c>
      <c r="C644" s="68" t="s">
        <v>605</v>
      </c>
      <c r="D644" s="69" t="s">
        <v>597</v>
      </c>
      <c r="E644" s="70">
        <f>Source!BZ458</f>
        <v>90</v>
      </c>
      <c r="F644" s="70"/>
      <c r="G644" s="70">
        <f>Source!AT458</f>
        <v>90</v>
      </c>
      <c r="H644" s="72"/>
      <c r="I644" s="71"/>
      <c r="J644" s="73">
        <f>SUM(AD638:AD646)</f>
        <v>18</v>
      </c>
      <c r="K644" s="71"/>
      <c r="L644" s="73">
        <f>SUM(AZ638:AZ646)</f>
        <v>937</v>
      </c>
    </row>
    <row r="645" spans="1:82" ht="28.5" x14ac:dyDescent="0.2">
      <c r="A645" s="75"/>
      <c r="B645" s="75" t="s">
        <v>97</v>
      </c>
      <c r="C645" s="75" t="s">
        <v>606</v>
      </c>
      <c r="D645" s="76" t="s">
        <v>597</v>
      </c>
      <c r="E645" s="77">
        <f>Source!CA458</f>
        <v>46</v>
      </c>
      <c r="F645" s="77"/>
      <c r="G645" s="77">
        <f>Source!AU458</f>
        <v>46</v>
      </c>
      <c r="H645" s="78"/>
      <c r="I645" s="79"/>
      <c r="J645" s="80">
        <f>SUM(AE638:AE646)</f>
        <v>9</v>
      </c>
      <c r="K645" s="79"/>
      <c r="L645" s="80">
        <f>SUM(BA638:BA646)</f>
        <v>479</v>
      </c>
    </row>
    <row r="646" spans="1:82" ht="15" x14ac:dyDescent="0.2">
      <c r="C646" s="83" t="s">
        <v>599</v>
      </c>
      <c r="D646" s="83"/>
      <c r="E646" s="83"/>
      <c r="F646" s="83"/>
      <c r="G646" s="83"/>
      <c r="H646" s="83"/>
      <c r="I646" s="84">
        <f>J639+J640+J644+J645</f>
        <v>581</v>
      </c>
      <c r="J646" s="84"/>
      <c r="K646" s="84">
        <f>L639+L640+L644+L645</f>
        <v>4037</v>
      </c>
      <c r="L646" s="84"/>
      <c r="O646" s="81">
        <f>J639+J640+J644+J645</f>
        <v>581</v>
      </c>
      <c r="P646">
        <f>0</f>
        <v>0</v>
      </c>
      <c r="R646" t="s">
        <v>600</v>
      </c>
      <c r="S646" s="81">
        <f>J639</f>
        <v>20</v>
      </c>
      <c r="U646" s="81">
        <f>J639</f>
        <v>20</v>
      </c>
      <c r="X646">
        <f>0</f>
        <v>0</v>
      </c>
      <c r="Z646" t="s">
        <v>600</v>
      </c>
      <c r="AA646" s="81">
        <f>J640</f>
        <v>534</v>
      </c>
      <c r="AD646">
        <f>ROUND((Source!AT458/100)*((ROUND(Source!AF458*Source!I458, 0)+ROUND(Source!AE458*Source!I458, 0))), 0)</f>
        <v>18</v>
      </c>
      <c r="AE646">
        <f>ROUND((Source!AU458/100)*((ROUND(Source!AF458*Source!I458, 0)+ROUND(Source!AE458*Source!I458, 0))), 0)</f>
        <v>9</v>
      </c>
      <c r="AN646" s="81">
        <f>L639+L640+L644+L645</f>
        <v>4037</v>
      </c>
      <c r="AO646">
        <f>0</f>
        <v>0</v>
      </c>
      <c r="AQ646" t="s">
        <v>600</v>
      </c>
      <c r="AR646" s="81">
        <f>L639</f>
        <v>1041</v>
      </c>
      <c r="AT646">
        <f>0</f>
        <v>0</v>
      </c>
      <c r="AV646" t="s">
        <v>600</v>
      </c>
      <c r="AW646" s="81">
        <f>L640</f>
        <v>1580</v>
      </c>
      <c r="AZ646">
        <f>Source!X458</f>
        <v>937</v>
      </c>
      <c r="BA646">
        <f>Source!Y458</f>
        <v>479</v>
      </c>
      <c r="BI646" s="81">
        <f>J639+J640+J644+J645</f>
        <v>581</v>
      </c>
      <c r="CD646">
        <v>2</v>
      </c>
    </row>
    <row r="647" spans="1:82" ht="42.75" x14ac:dyDescent="0.2">
      <c r="A647" s="87" t="s">
        <v>274</v>
      </c>
      <c r="B647" s="75" t="str">
        <f>Source!F460</f>
        <v>ТЦ_102_77_7705537580_05.12.2024_01</v>
      </c>
      <c r="C647" s="75" t="s">
        <v>607</v>
      </c>
      <c r="D647" s="76" t="str">
        <f>Source!H460</f>
        <v>шт.</v>
      </c>
      <c r="E647" s="77">
        <f>Source!K460</f>
        <v>8</v>
      </c>
      <c r="F647" s="77"/>
      <c r="G647" s="77">
        <f>Source!I460</f>
        <v>8</v>
      </c>
      <c r="H647" s="78">
        <f>Source!AL460</f>
        <v>4459.4399999999996</v>
      </c>
      <c r="I647" s="79"/>
      <c r="J647" s="80">
        <f>ROUND(L647/K647, 0)</f>
        <v>3693</v>
      </c>
      <c r="K647" s="79">
        <f>IF(Source!BC460&lt;&gt; 0, Source!BC460, 1)</f>
        <v>9.66</v>
      </c>
      <c r="L647" s="80">
        <f>Source!HG460</f>
        <v>35676</v>
      </c>
    </row>
    <row r="648" spans="1:82" ht="15" x14ac:dyDescent="0.2">
      <c r="C648" s="83" t="s">
        <v>599</v>
      </c>
      <c r="D648" s="83"/>
      <c r="E648" s="83"/>
      <c r="F648" s="83"/>
      <c r="G648" s="83"/>
      <c r="H648" s="83"/>
      <c r="I648" s="84">
        <f>J647</f>
        <v>3693</v>
      </c>
      <c r="J648" s="84"/>
      <c r="K648" s="84">
        <f>L647</f>
        <v>35676</v>
      </c>
      <c r="L648" s="84"/>
      <c r="O648" s="81">
        <f>J647</f>
        <v>3693</v>
      </c>
      <c r="P648">
        <f>0</f>
        <v>0</v>
      </c>
      <c r="R648" t="s">
        <v>600</v>
      </c>
      <c r="S648">
        <f>0</f>
        <v>0</v>
      </c>
      <c r="U648">
        <f>0</f>
        <v>0</v>
      </c>
      <c r="X648">
        <f>0</f>
        <v>0</v>
      </c>
      <c r="Z648" t="s">
        <v>600</v>
      </c>
      <c r="AA648" s="81">
        <f>J647</f>
        <v>3693</v>
      </c>
      <c r="AB648" s="81">
        <f>J647</f>
        <v>3693</v>
      </c>
      <c r="AD648">
        <f>ROUND((Source!AT460/100)*((ROUND(Source!AF460*Source!I460, 0)+ROUND(Source!AE460*Source!I460, 0))), 0)</f>
        <v>0</v>
      </c>
      <c r="AE648">
        <f>ROUND((Source!AU460/100)*((ROUND(Source!AF460*Source!I460, 0)+ROUND(Source!AE460*Source!I460, 0))), 0)</f>
        <v>0</v>
      </c>
      <c r="AN648" s="81">
        <f>L647</f>
        <v>35676</v>
      </c>
      <c r="AO648">
        <f>0</f>
        <v>0</v>
      </c>
      <c r="AQ648" t="s">
        <v>600</v>
      </c>
      <c r="AR648">
        <f>0</f>
        <v>0</v>
      </c>
      <c r="AT648">
        <f>0</f>
        <v>0</v>
      </c>
      <c r="AV648" t="s">
        <v>600</v>
      </c>
      <c r="AW648" s="81">
        <f>L647</f>
        <v>35676</v>
      </c>
      <c r="AX648" s="81">
        <f>L647</f>
        <v>35676</v>
      </c>
      <c r="AZ648">
        <f>Source!X460</f>
        <v>0</v>
      </c>
      <c r="BA648">
        <f>Source!Y460</f>
        <v>0</v>
      </c>
      <c r="BI648" s="81">
        <f>J647</f>
        <v>3693</v>
      </c>
      <c r="CD648">
        <v>2</v>
      </c>
    </row>
    <row r="649" spans="1:82" ht="42.75" x14ac:dyDescent="0.2">
      <c r="A649" s="87" t="s">
        <v>275</v>
      </c>
      <c r="B649" s="75" t="str">
        <f>Source!F462</f>
        <v>ТЦ_102_77_7705537580_05.12.2024_01</v>
      </c>
      <c r="C649" s="75" t="s">
        <v>608</v>
      </c>
      <c r="D649" s="76" t="str">
        <f>Source!H462</f>
        <v>м</v>
      </c>
      <c r="E649" s="77">
        <f>Source!K462</f>
        <v>70</v>
      </c>
      <c r="F649" s="77"/>
      <c r="G649" s="77">
        <f>Source!I462</f>
        <v>70</v>
      </c>
      <c r="H649" s="78">
        <f>Source!AL462</f>
        <v>112.2</v>
      </c>
      <c r="I649" s="79"/>
      <c r="J649" s="80">
        <f>ROUND(L649/K649, 0)</f>
        <v>813</v>
      </c>
      <c r="K649" s="79">
        <f>IF(Source!BC462&lt;&gt; 0, Source!BC462, 1)</f>
        <v>9.66</v>
      </c>
      <c r="L649" s="80">
        <f>Source!HG462</f>
        <v>7854</v>
      </c>
    </row>
    <row r="650" spans="1:82" ht="15" x14ac:dyDescent="0.2">
      <c r="C650" s="83" t="s">
        <v>599</v>
      </c>
      <c r="D650" s="83"/>
      <c r="E650" s="83"/>
      <c r="F650" s="83"/>
      <c r="G650" s="83"/>
      <c r="H650" s="83"/>
      <c r="I650" s="84">
        <f>J649</f>
        <v>813</v>
      </c>
      <c r="J650" s="84"/>
      <c r="K650" s="84">
        <f>L649</f>
        <v>7854</v>
      </c>
      <c r="L650" s="84"/>
      <c r="O650" s="81">
        <f>J649</f>
        <v>813</v>
      </c>
      <c r="P650">
        <f>0</f>
        <v>0</v>
      </c>
      <c r="R650" t="s">
        <v>600</v>
      </c>
      <c r="S650">
        <f>0</f>
        <v>0</v>
      </c>
      <c r="U650">
        <f>0</f>
        <v>0</v>
      </c>
      <c r="X650">
        <f>0</f>
        <v>0</v>
      </c>
      <c r="Z650" t="s">
        <v>600</v>
      </c>
      <c r="AA650" s="81">
        <f>J649</f>
        <v>813</v>
      </c>
      <c r="AB650" s="81">
        <f>J649</f>
        <v>813</v>
      </c>
      <c r="AD650">
        <f>ROUND((Source!AT462/100)*((ROUND(Source!AF462*Source!I462, 0)+ROUND(Source!AE462*Source!I462, 0))), 0)</f>
        <v>0</v>
      </c>
      <c r="AE650">
        <f>ROUND((Source!AU462/100)*((ROUND(Source!AF462*Source!I462, 0)+ROUND(Source!AE462*Source!I462, 0))), 0)</f>
        <v>0</v>
      </c>
      <c r="AN650" s="81">
        <f>L649</f>
        <v>7854</v>
      </c>
      <c r="AO650">
        <f>0</f>
        <v>0</v>
      </c>
      <c r="AQ650" t="s">
        <v>600</v>
      </c>
      <c r="AR650">
        <f>0</f>
        <v>0</v>
      </c>
      <c r="AT650">
        <f>0</f>
        <v>0</v>
      </c>
      <c r="AV650" t="s">
        <v>600</v>
      </c>
      <c r="AW650" s="81">
        <f>L649</f>
        <v>7854</v>
      </c>
      <c r="AX650" s="81">
        <f>L649</f>
        <v>7854</v>
      </c>
      <c r="AZ650">
        <f>Source!X462</f>
        <v>0</v>
      </c>
      <c r="BA650">
        <f>Source!Y462</f>
        <v>0</v>
      </c>
      <c r="BI650" s="81">
        <f>J649</f>
        <v>813</v>
      </c>
      <c r="CD650">
        <v>2</v>
      </c>
    </row>
    <row r="651" spans="1:82" ht="28.5" x14ac:dyDescent="0.2">
      <c r="A651" s="67" t="s">
        <v>276</v>
      </c>
      <c r="B651" s="68" t="str">
        <f>Source!F464</f>
        <v>м10-06-034-28</v>
      </c>
      <c r="C651" s="68" t="str">
        <f>Source!G464</f>
        <v>Герметизация канала кабельной канализации занятого</v>
      </c>
      <c r="D651" s="69" t="str">
        <f>Source!H464</f>
        <v>1 канал</v>
      </c>
      <c r="E651" s="70">
        <f>Source!K464</f>
        <v>4</v>
      </c>
      <c r="F651" s="70"/>
      <c r="G651" s="70">
        <f>Source!I464</f>
        <v>4</v>
      </c>
      <c r="H651" s="72"/>
      <c r="I651" s="71"/>
      <c r="J651" s="73"/>
      <c r="K651" s="71"/>
      <c r="L651" s="73"/>
    </row>
    <row r="652" spans="1:82" ht="14.25" x14ac:dyDescent="0.2">
      <c r="A652" s="68"/>
      <c r="B652" s="71">
        <v>1</v>
      </c>
      <c r="C652" s="68" t="s">
        <v>589</v>
      </c>
      <c r="D652" s="69"/>
      <c r="E652" s="70"/>
      <c r="F652" s="70"/>
      <c r="G652" s="70"/>
      <c r="H652" s="72">
        <f>Source!AO464</f>
        <v>5.1100000000000003</v>
      </c>
      <c r="I652" s="71"/>
      <c r="J652" s="73">
        <f>ROUND(Source!AF464*Source!I464, 0)</f>
        <v>20</v>
      </c>
      <c r="K652" s="71">
        <f>IF(Source!BA464&lt;&gt; 0, Source!BA464, 1)</f>
        <v>50.93</v>
      </c>
      <c r="L652" s="73">
        <f>Source!S464</f>
        <v>1041</v>
      </c>
    </row>
    <row r="653" spans="1:82" ht="14.25" x14ac:dyDescent="0.2">
      <c r="A653" s="68"/>
      <c r="B653" s="71">
        <v>4</v>
      </c>
      <c r="C653" s="68" t="s">
        <v>601</v>
      </c>
      <c r="D653" s="69"/>
      <c r="E653" s="70"/>
      <c r="F653" s="70"/>
      <c r="G653" s="70"/>
      <c r="H653" s="72">
        <f>Source!AL464</f>
        <v>133.46</v>
      </c>
      <c r="I653" s="71"/>
      <c r="J653" s="73">
        <f>ROUND(Source!AC464*Source!I464, 0)</f>
        <v>534</v>
      </c>
      <c r="K653" s="71">
        <f>IF(Source!BC464&lt;&gt; 0, Source!BC464, 1)</f>
        <v>2.96</v>
      </c>
      <c r="L653" s="73">
        <f>Source!P464</f>
        <v>1580</v>
      </c>
    </row>
    <row r="654" spans="1:82" ht="14.25" x14ac:dyDescent="0.2">
      <c r="A654" s="68"/>
      <c r="B654" s="68"/>
      <c r="C654" s="75" t="s">
        <v>592</v>
      </c>
      <c r="D654" s="76" t="s">
        <v>568</v>
      </c>
      <c r="E654" s="77">
        <f>Source!AQ464</f>
        <v>0.55000000000000004</v>
      </c>
      <c r="F654" s="77"/>
      <c r="G654" s="77">
        <f>ROUND(Source!U464, 7)</f>
        <v>2.2000000000000002</v>
      </c>
      <c r="H654" s="78"/>
      <c r="I654" s="79"/>
      <c r="J654" s="80"/>
      <c r="K654" s="79"/>
      <c r="L654" s="80"/>
    </row>
    <row r="655" spans="1:82" ht="14.25" x14ac:dyDescent="0.2">
      <c r="A655" s="68"/>
      <c r="B655" s="68"/>
      <c r="C655" s="68" t="s">
        <v>594</v>
      </c>
      <c r="D655" s="69"/>
      <c r="E655" s="70"/>
      <c r="F655" s="70"/>
      <c r="G655" s="70"/>
      <c r="H655" s="72">
        <f>H652+H653</f>
        <v>138.57000000000002</v>
      </c>
      <c r="I655" s="71"/>
      <c r="J655" s="73">
        <f>J652+J653</f>
        <v>554</v>
      </c>
      <c r="K655" s="71"/>
      <c r="L655" s="73">
        <f>L652+L653</f>
        <v>2621</v>
      </c>
    </row>
    <row r="656" spans="1:82" ht="14.25" x14ac:dyDescent="0.2">
      <c r="A656" s="68"/>
      <c r="B656" s="68"/>
      <c r="C656" s="68" t="s">
        <v>595</v>
      </c>
      <c r="D656" s="69"/>
      <c r="E656" s="70"/>
      <c r="F656" s="70"/>
      <c r="G656" s="70"/>
      <c r="H656" s="72"/>
      <c r="I656" s="71"/>
      <c r="J656" s="73">
        <f>SUM(S651:S659)+SUM(T651:T659)+SUM(X651:X659)+SUM(Y651:Y659)+SUM(Z651:Z659)</f>
        <v>20</v>
      </c>
      <c r="K656" s="71"/>
      <c r="L656" s="73">
        <f>SUM(AR651:AR659)+SUM(AS651:AS659)+SUM(AT651:AT659)+SUM(AU651:AU659)+SUM(AV651:AV659)</f>
        <v>1041</v>
      </c>
    </row>
    <row r="657" spans="1:82" ht="28.5" x14ac:dyDescent="0.2">
      <c r="A657" s="68"/>
      <c r="B657" s="68" t="s">
        <v>96</v>
      </c>
      <c r="C657" s="68" t="s">
        <v>605</v>
      </c>
      <c r="D657" s="69" t="s">
        <v>597</v>
      </c>
      <c r="E657" s="70">
        <f>Source!BZ464</f>
        <v>90</v>
      </c>
      <c r="F657" s="70"/>
      <c r="G657" s="70">
        <f>Source!AT464</f>
        <v>90</v>
      </c>
      <c r="H657" s="72"/>
      <c r="I657" s="71"/>
      <c r="J657" s="73">
        <f>SUM(AD651:AD659)</f>
        <v>18</v>
      </c>
      <c r="K657" s="71"/>
      <c r="L657" s="73">
        <f>SUM(AZ651:AZ659)</f>
        <v>937</v>
      </c>
    </row>
    <row r="658" spans="1:82" ht="28.5" x14ac:dyDescent="0.2">
      <c r="A658" s="75"/>
      <c r="B658" s="75" t="s">
        <v>97</v>
      </c>
      <c r="C658" s="75" t="s">
        <v>606</v>
      </c>
      <c r="D658" s="76" t="s">
        <v>597</v>
      </c>
      <c r="E658" s="77">
        <f>Source!CA464</f>
        <v>46</v>
      </c>
      <c r="F658" s="77"/>
      <c r="G658" s="77">
        <f>Source!AU464</f>
        <v>46</v>
      </c>
      <c r="H658" s="78"/>
      <c r="I658" s="79"/>
      <c r="J658" s="80">
        <f>SUM(AE651:AE659)</f>
        <v>9</v>
      </c>
      <c r="K658" s="79"/>
      <c r="L658" s="80">
        <f>SUM(BA651:BA659)</f>
        <v>479</v>
      </c>
    </row>
    <row r="659" spans="1:82" ht="15" x14ac:dyDescent="0.2">
      <c r="C659" s="83" t="s">
        <v>599</v>
      </c>
      <c r="D659" s="83"/>
      <c r="E659" s="83"/>
      <c r="F659" s="83"/>
      <c r="G659" s="83"/>
      <c r="H659" s="83"/>
      <c r="I659" s="84">
        <f>J652+J653+J657+J658</f>
        <v>581</v>
      </c>
      <c r="J659" s="84"/>
      <c r="K659" s="84">
        <f>L652+L653+L657+L658</f>
        <v>4037</v>
      </c>
      <c r="L659" s="84"/>
      <c r="O659" s="81">
        <f>J652+J653+J657+J658</f>
        <v>581</v>
      </c>
      <c r="P659">
        <f>0</f>
        <v>0</v>
      </c>
      <c r="R659" t="s">
        <v>600</v>
      </c>
      <c r="S659" s="81">
        <f>J652</f>
        <v>20</v>
      </c>
      <c r="U659" s="81">
        <f>J652</f>
        <v>20</v>
      </c>
      <c r="X659">
        <f>0</f>
        <v>0</v>
      </c>
      <c r="Z659" t="s">
        <v>600</v>
      </c>
      <c r="AA659" s="81">
        <f>J653</f>
        <v>534</v>
      </c>
      <c r="AD659">
        <f>ROUND((Source!AT464/100)*((ROUND(Source!AF464*Source!I464, 0)+ROUND(Source!AE464*Source!I464, 0))), 0)</f>
        <v>18</v>
      </c>
      <c r="AE659">
        <f>ROUND((Source!AU464/100)*((ROUND(Source!AF464*Source!I464, 0)+ROUND(Source!AE464*Source!I464, 0))), 0)</f>
        <v>9</v>
      </c>
      <c r="AN659" s="81">
        <f>L652+L653+L657+L658</f>
        <v>4037</v>
      </c>
      <c r="AO659">
        <f>0</f>
        <v>0</v>
      </c>
      <c r="AQ659" t="s">
        <v>600</v>
      </c>
      <c r="AR659" s="81">
        <f>L652</f>
        <v>1041</v>
      </c>
      <c r="AT659">
        <f>0</f>
        <v>0</v>
      </c>
      <c r="AV659" t="s">
        <v>600</v>
      </c>
      <c r="AW659" s="81">
        <f>L653</f>
        <v>1580</v>
      </c>
      <c r="AZ659">
        <f>Source!X464</f>
        <v>937</v>
      </c>
      <c r="BA659">
        <f>Source!Y464</f>
        <v>479</v>
      </c>
      <c r="BI659" s="81">
        <f>J652+J653+J657+J658</f>
        <v>581</v>
      </c>
      <c r="CD659">
        <v>2</v>
      </c>
    </row>
    <row r="660" spans="1:82" ht="28.5" x14ac:dyDescent="0.2">
      <c r="A660" s="87" t="s">
        <v>277</v>
      </c>
      <c r="B660" s="75" t="str">
        <f>Source!F466</f>
        <v>ТЦ_102_77_7705537580_05.12.2024_01</v>
      </c>
      <c r="C660" s="75" t="s">
        <v>609</v>
      </c>
      <c r="D660" s="76" t="str">
        <f>Source!H466</f>
        <v>шт.</v>
      </c>
      <c r="E660" s="77">
        <f>Source!K466</f>
        <v>8</v>
      </c>
      <c r="F660" s="77"/>
      <c r="G660" s="77">
        <f>Source!I466</f>
        <v>8</v>
      </c>
      <c r="H660" s="78">
        <f>Source!AL466</f>
        <v>32300</v>
      </c>
      <c r="I660" s="79"/>
      <c r="J660" s="80">
        <f>ROUND(L660/K660, 0)</f>
        <v>26749</v>
      </c>
      <c r="K660" s="79">
        <f>IF(Source!BC466&lt;&gt; 0, Source!BC466, 1)</f>
        <v>9.66</v>
      </c>
      <c r="L660" s="80">
        <f>Source!HG466</f>
        <v>258400</v>
      </c>
    </row>
    <row r="661" spans="1:82" ht="15" x14ac:dyDescent="0.2">
      <c r="C661" s="83" t="s">
        <v>599</v>
      </c>
      <c r="D661" s="83"/>
      <c r="E661" s="83"/>
      <c r="F661" s="83"/>
      <c r="G661" s="83"/>
      <c r="H661" s="83"/>
      <c r="I661" s="84">
        <f>J660</f>
        <v>26749</v>
      </c>
      <c r="J661" s="84"/>
      <c r="K661" s="84">
        <f>L660</f>
        <v>258400</v>
      </c>
      <c r="L661" s="84"/>
      <c r="O661" s="81">
        <f>J660</f>
        <v>26749</v>
      </c>
      <c r="P661">
        <f>0</f>
        <v>0</v>
      </c>
      <c r="R661" t="s">
        <v>600</v>
      </c>
      <c r="S661">
        <f>0</f>
        <v>0</v>
      </c>
      <c r="U661">
        <f>0</f>
        <v>0</v>
      </c>
      <c r="X661">
        <f>0</f>
        <v>0</v>
      </c>
      <c r="Z661" t="s">
        <v>600</v>
      </c>
      <c r="AA661" s="81">
        <f>J660</f>
        <v>26749</v>
      </c>
      <c r="AB661" s="81">
        <f>J660</f>
        <v>26749</v>
      </c>
      <c r="AD661">
        <f>ROUND((Source!AT466/100)*((ROUND(Source!AF466*Source!I466, 0)+ROUND(Source!AE466*Source!I466, 0))), 0)</f>
        <v>0</v>
      </c>
      <c r="AE661">
        <f>ROUND((Source!AU466/100)*((ROUND(Source!AF466*Source!I466, 0)+ROUND(Source!AE466*Source!I466, 0))), 0)</f>
        <v>0</v>
      </c>
      <c r="AN661" s="81">
        <f>L660</f>
        <v>258400</v>
      </c>
      <c r="AO661">
        <f>0</f>
        <v>0</v>
      </c>
      <c r="AQ661" t="s">
        <v>600</v>
      </c>
      <c r="AR661">
        <f>0</f>
        <v>0</v>
      </c>
      <c r="AT661">
        <f>0</f>
        <v>0</v>
      </c>
      <c r="AV661" t="s">
        <v>600</v>
      </c>
      <c r="AW661" s="81">
        <f>L660</f>
        <v>258400</v>
      </c>
      <c r="AX661" s="81">
        <f>L660</f>
        <v>258400</v>
      </c>
      <c r="AZ661">
        <f>Source!X466</f>
        <v>0</v>
      </c>
      <c r="BA661">
        <f>Source!Y466</f>
        <v>0</v>
      </c>
      <c r="BI661" s="81">
        <f>J660</f>
        <v>26749</v>
      </c>
      <c r="CD661">
        <v>2</v>
      </c>
    </row>
    <row r="662" spans="1:82" ht="42.75" x14ac:dyDescent="0.2">
      <c r="A662" s="67" t="s">
        <v>278</v>
      </c>
      <c r="B662" s="68" t="str">
        <f>Source!F472</f>
        <v>04-01-080-3</v>
      </c>
      <c r="C662" s="68" t="str">
        <f>Source!G472</f>
        <v>Демонтаж установки горизонтально направленного бурения: с тяговым усилием 100 тс (1000 кН)</v>
      </c>
      <c r="D662" s="69" t="str">
        <f>Source!H472</f>
        <v>ШТ</v>
      </c>
      <c r="E662" s="70">
        <f>Source!K472</f>
        <v>1</v>
      </c>
      <c r="F662" s="70"/>
      <c r="G662" s="70">
        <f>Source!I472</f>
        <v>1</v>
      </c>
      <c r="H662" s="72"/>
      <c r="I662" s="71"/>
      <c r="J662" s="73"/>
      <c r="K662" s="71"/>
      <c r="L662" s="73"/>
    </row>
    <row r="663" spans="1:82" ht="14.25" x14ac:dyDescent="0.2">
      <c r="A663" s="68"/>
      <c r="B663" s="71">
        <v>1</v>
      </c>
      <c r="C663" s="68" t="s">
        <v>589</v>
      </c>
      <c r="D663" s="69"/>
      <c r="E663" s="70"/>
      <c r="F663" s="70"/>
      <c r="G663" s="70"/>
      <c r="H663" s="72">
        <f>Source!AO472</f>
        <v>2.69</v>
      </c>
      <c r="I663" s="71"/>
      <c r="J663" s="73">
        <f>ROUND(Source!AF472*Source!I472, 0)</f>
        <v>3</v>
      </c>
      <c r="K663" s="71">
        <f>IF(Source!BA472&lt;&gt; 0, Source!BA472, 1)</f>
        <v>50.93</v>
      </c>
      <c r="L663" s="73">
        <f>Source!S472</f>
        <v>137</v>
      </c>
    </row>
    <row r="664" spans="1:82" ht="14.25" x14ac:dyDescent="0.2">
      <c r="A664" s="68"/>
      <c r="B664" s="71">
        <v>2</v>
      </c>
      <c r="C664" s="68" t="s">
        <v>590</v>
      </c>
      <c r="D664" s="69"/>
      <c r="E664" s="70"/>
      <c r="F664" s="70"/>
      <c r="G664" s="70"/>
      <c r="H664" s="72">
        <f>Source!AM472</f>
        <v>967.99</v>
      </c>
      <c r="I664" s="71"/>
      <c r="J664" s="73">
        <f>ROUND((((Source!ET472)-(Source!EU472))+Source!AE472)*Source!I472, 0)</f>
        <v>968</v>
      </c>
      <c r="K664" s="71">
        <f>IF(Source!BB472&lt;&gt; 0, Source!BB472, 1)</f>
        <v>4.59</v>
      </c>
      <c r="L664" s="73">
        <f>Source!Q472</f>
        <v>4443</v>
      </c>
    </row>
    <row r="665" spans="1:82" ht="14.25" x14ac:dyDescent="0.2">
      <c r="A665" s="68"/>
      <c r="B665" s="71">
        <v>3</v>
      </c>
      <c r="C665" s="68" t="s">
        <v>591</v>
      </c>
      <c r="D665" s="69"/>
      <c r="E665" s="70"/>
      <c r="F665" s="70"/>
      <c r="G665" s="70"/>
      <c r="H665" s="72">
        <f>Source!AN472</f>
        <v>7.81</v>
      </c>
      <c r="I665" s="71"/>
      <c r="J665" s="74">
        <f>ROUND(Source!AE472*Source!I472, 0)</f>
        <v>8</v>
      </c>
      <c r="K665" s="71">
        <f>IF(Source!BS472&lt;&gt; 0, Source!BS472, 1)</f>
        <v>50.93</v>
      </c>
      <c r="L665" s="74">
        <f>Source!R472</f>
        <v>398</v>
      </c>
    </row>
    <row r="666" spans="1:82" ht="14.25" x14ac:dyDescent="0.2">
      <c r="A666" s="68"/>
      <c r="B666" s="68"/>
      <c r="C666" s="68" t="s">
        <v>592</v>
      </c>
      <c r="D666" s="69" t="s">
        <v>568</v>
      </c>
      <c r="E666" s="70">
        <f>Source!AQ472</f>
        <v>0.28000000000000003</v>
      </c>
      <c r="F666" s="70"/>
      <c r="G666" s="70">
        <f>ROUND(Source!U472, 7)</f>
        <v>0.28000000000000003</v>
      </c>
      <c r="H666" s="72"/>
      <c r="I666" s="71"/>
      <c r="J666" s="73"/>
      <c r="K666" s="71"/>
      <c r="L666" s="73"/>
    </row>
    <row r="667" spans="1:82" ht="14.25" x14ac:dyDescent="0.2">
      <c r="A667" s="68"/>
      <c r="B667" s="68"/>
      <c r="C667" s="75" t="s">
        <v>593</v>
      </c>
      <c r="D667" s="76" t="s">
        <v>568</v>
      </c>
      <c r="E667" s="77">
        <f>Source!AR472</f>
        <v>0.56000000000000005</v>
      </c>
      <c r="F667" s="77"/>
      <c r="G667" s="77">
        <f>ROUND(Source!V472, 7)</f>
        <v>0.56000000000000005</v>
      </c>
      <c r="H667" s="78"/>
      <c r="I667" s="79"/>
      <c r="J667" s="80"/>
      <c r="K667" s="79"/>
      <c r="L667" s="80"/>
    </row>
    <row r="668" spans="1:82" ht="14.25" x14ac:dyDescent="0.2">
      <c r="A668" s="68"/>
      <c r="B668" s="68"/>
      <c r="C668" s="68" t="s">
        <v>594</v>
      </c>
      <c r="D668" s="69"/>
      <c r="E668" s="70"/>
      <c r="F668" s="70"/>
      <c r="G668" s="70"/>
      <c r="H668" s="72">
        <f>H663+H664</f>
        <v>970.68000000000006</v>
      </c>
      <c r="I668" s="71"/>
      <c r="J668" s="73">
        <f>J663+J664</f>
        <v>971</v>
      </c>
      <c r="K668" s="71"/>
      <c r="L668" s="73">
        <f>L663+L664</f>
        <v>4580</v>
      </c>
    </row>
    <row r="669" spans="1:82" ht="14.25" x14ac:dyDescent="0.2">
      <c r="A669" s="68"/>
      <c r="B669" s="68"/>
      <c r="C669" s="68" t="s">
        <v>595</v>
      </c>
      <c r="D669" s="69"/>
      <c r="E669" s="70"/>
      <c r="F669" s="70"/>
      <c r="G669" s="70"/>
      <c r="H669" s="72"/>
      <c r="I669" s="71"/>
      <c r="J669" s="73">
        <f>SUM(S662:S672)+SUM(T662:T672)+SUM(X662:X672)+SUM(Y662:Y672)+SUM(Z662:Z672)</f>
        <v>11</v>
      </c>
      <c r="K669" s="71"/>
      <c r="L669" s="73">
        <f>SUM(AR662:AR672)+SUM(AS662:AS672)+SUM(AT662:AT672)+SUM(AU662:AU672)+SUM(AV662:AV672)</f>
        <v>535</v>
      </c>
    </row>
    <row r="670" spans="1:82" ht="14.25" x14ac:dyDescent="0.2">
      <c r="A670" s="68"/>
      <c r="B670" s="68" t="s">
        <v>29</v>
      </c>
      <c r="C670" s="68" t="s">
        <v>596</v>
      </c>
      <c r="D670" s="69" t="s">
        <v>597</v>
      </c>
      <c r="E670" s="70">
        <f>Source!BZ472</f>
        <v>106</v>
      </c>
      <c r="F670" s="70"/>
      <c r="G670" s="70">
        <f>Source!AT472</f>
        <v>106</v>
      </c>
      <c r="H670" s="72"/>
      <c r="I670" s="71"/>
      <c r="J670" s="73">
        <f>SUM(AD662:AD672)</f>
        <v>12</v>
      </c>
      <c r="K670" s="71"/>
      <c r="L670" s="73">
        <f>SUM(AZ662:AZ672)</f>
        <v>567</v>
      </c>
    </row>
    <row r="671" spans="1:82" ht="14.25" x14ac:dyDescent="0.2">
      <c r="A671" s="75"/>
      <c r="B671" s="75" t="s">
        <v>30</v>
      </c>
      <c r="C671" s="75" t="s">
        <v>598</v>
      </c>
      <c r="D671" s="76" t="s">
        <v>597</v>
      </c>
      <c r="E671" s="77">
        <f>Source!CA472</f>
        <v>45</v>
      </c>
      <c r="F671" s="77"/>
      <c r="G671" s="77">
        <f>Source!AU472</f>
        <v>45</v>
      </c>
      <c r="H671" s="78"/>
      <c r="I671" s="79"/>
      <c r="J671" s="80">
        <f>SUM(AE662:AE672)</f>
        <v>5</v>
      </c>
      <c r="K671" s="79"/>
      <c r="L671" s="80">
        <f>SUM(BA662:BA672)</f>
        <v>241</v>
      </c>
    </row>
    <row r="672" spans="1:82" ht="15" x14ac:dyDescent="0.2">
      <c r="C672" s="83" t="s">
        <v>599</v>
      </c>
      <c r="D672" s="83"/>
      <c r="E672" s="83"/>
      <c r="F672" s="83"/>
      <c r="G672" s="83"/>
      <c r="H672" s="83"/>
      <c r="I672" s="84">
        <f>J663+J664+J670+J671</f>
        <v>988</v>
      </c>
      <c r="J672" s="84"/>
      <c r="K672" s="84">
        <f>L663+L664+L670+L671</f>
        <v>5388</v>
      </c>
      <c r="L672" s="84"/>
      <c r="O672" s="81">
        <f>J663+J664+J670+J671</f>
        <v>988</v>
      </c>
      <c r="P672" s="81">
        <f>J664</f>
        <v>968</v>
      </c>
      <c r="R672" t="s">
        <v>600</v>
      </c>
      <c r="S672" s="81">
        <f>J663</f>
        <v>3</v>
      </c>
      <c r="U672" s="81">
        <f>J663</f>
        <v>3</v>
      </c>
      <c r="X672" s="81">
        <f>J665</f>
        <v>8</v>
      </c>
      <c r="Z672" t="s">
        <v>600</v>
      </c>
      <c r="AA672">
        <f>0</f>
        <v>0</v>
      </c>
      <c r="AD672">
        <f>ROUND((Source!AT472/100)*((ROUND(Source!AF472*Source!I472, 0)+ROUND(Source!AE472*Source!I472, 0))), 0)</f>
        <v>12</v>
      </c>
      <c r="AE672">
        <f>ROUND((Source!AU472/100)*((ROUND(Source!AF472*Source!I472, 0)+ROUND(Source!AE472*Source!I472, 0))), 0)</f>
        <v>5</v>
      </c>
      <c r="AN672" s="81">
        <f>L663+L664+L670+L671</f>
        <v>5388</v>
      </c>
      <c r="AO672" s="81">
        <f>L664</f>
        <v>4443</v>
      </c>
      <c r="AQ672" t="s">
        <v>600</v>
      </c>
      <c r="AR672" s="81">
        <f>L663</f>
        <v>137</v>
      </c>
      <c r="AT672" s="81">
        <f>L665</f>
        <v>398</v>
      </c>
      <c r="AV672" t="s">
        <v>600</v>
      </c>
      <c r="AW672">
        <f>0</f>
        <v>0</v>
      </c>
      <c r="AZ672">
        <f>Source!X472</f>
        <v>567</v>
      </c>
      <c r="BA672">
        <f>Source!Y472</f>
        <v>241</v>
      </c>
      <c r="BH672" s="81">
        <f>J663+J664+J670+J671</f>
        <v>988</v>
      </c>
      <c r="CD672">
        <v>1</v>
      </c>
    </row>
    <row r="674" spans="1:12" ht="15" x14ac:dyDescent="0.2">
      <c r="A674" s="90"/>
      <c r="B674" s="91"/>
      <c r="C674" s="92" t="s">
        <v>610</v>
      </c>
      <c r="D674" s="92"/>
      <c r="E674" s="92"/>
      <c r="F674" s="92"/>
      <c r="G674" s="92"/>
      <c r="H674" s="92"/>
      <c r="I674" s="93"/>
      <c r="J674" s="94">
        <f>J676+J677+J683+J687</f>
        <v>1301676</v>
      </c>
      <c r="K674" s="95"/>
      <c r="L674" s="94">
        <f>L676+L677+L683+L687</f>
        <v>7742488</v>
      </c>
    </row>
    <row r="675" spans="1:12" ht="14.25" x14ac:dyDescent="0.2">
      <c r="A675" s="82"/>
      <c r="B675" s="88"/>
      <c r="C675" s="96" t="s">
        <v>611</v>
      </c>
      <c r="D675" s="89"/>
      <c r="E675" s="89"/>
      <c r="F675" s="89"/>
      <c r="G675" s="89"/>
      <c r="H675" s="89"/>
      <c r="I675" s="70"/>
      <c r="J675" s="73"/>
      <c r="K675" s="72"/>
      <c r="L675" s="73"/>
    </row>
    <row r="676" spans="1:12" ht="14.25" x14ac:dyDescent="0.2">
      <c r="A676" s="82"/>
      <c r="B676" s="88"/>
      <c r="C676" s="89" t="s">
        <v>612</v>
      </c>
      <c r="D676" s="89"/>
      <c r="E676" s="89"/>
      <c r="F676" s="89"/>
      <c r="G676" s="89"/>
      <c r="H676" s="89"/>
      <c r="I676" s="70"/>
      <c r="J676" s="73">
        <f>SUM(S606:S672)</f>
        <v>3820</v>
      </c>
      <c r="K676" s="72"/>
      <c r="L676" s="73">
        <f>SUM(AR606:AR672)</f>
        <v>194630</v>
      </c>
    </row>
    <row r="677" spans="1:12" ht="14.25" x14ac:dyDescent="0.2">
      <c r="A677" s="82"/>
      <c r="B677" s="88"/>
      <c r="C677" s="89" t="s">
        <v>613</v>
      </c>
      <c r="D677" s="89"/>
      <c r="E677" s="89"/>
      <c r="F677" s="89"/>
      <c r="G677" s="89"/>
      <c r="H677" s="89"/>
      <c r="I677" s="70"/>
      <c r="J677" s="73">
        <f>J679+J682</f>
        <v>594280</v>
      </c>
      <c r="K677" s="72"/>
      <c r="L677" s="73">
        <f>L679+L682</f>
        <v>3288987</v>
      </c>
    </row>
    <row r="678" spans="1:12" ht="14.25" x14ac:dyDescent="0.2">
      <c r="A678" s="82"/>
      <c r="B678" s="88"/>
      <c r="C678" s="96" t="s">
        <v>614</v>
      </c>
      <c r="D678" s="89"/>
      <c r="E678" s="89"/>
      <c r="F678" s="89"/>
      <c r="G678" s="89"/>
      <c r="H678" s="89"/>
      <c r="I678" s="70"/>
      <c r="J678" s="73"/>
      <c r="K678" s="72"/>
      <c r="L678" s="73"/>
    </row>
    <row r="679" spans="1:12" ht="14.25" x14ac:dyDescent="0.2">
      <c r="A679" s="82"/>
      <c r="B679" s="88"/>
      <c r="C679" s="89" t="s">
        <v>615</v>
      </c>
      <c r="D679" s="89"/>
      <c r="E679" s="89"/>
      <c r="F679" s="89"/>
      <c r="G679" s="89"/>
      <c r="H679" s="89"/>
      <c r="I679" s="70"/>
      <c r="J679" s="73">
        <f>SUM(P606:P672)</f>
        <v>594280</v>
      </c>
      <c r="K679" s="72"/>
      <c r="L679" s="73">
        <f>SUM(AO606:AO672)</f>
        <v>3288987</v>
      </c>
    </row>
    <row r="680" spans="1:12" ht="14.25" x14ac:dyDescent="0.2">
      <c r="A680" s="82"/>
      <c r="B680" s="88"/>
      <c r="C680" s="96" t="s">
        <v>616</v>
      </c>
      <c r="D680" s="89"/>
      <c r="E680" s="89"/>
      <c r="F680" s="89"/>
      <c r="G680" s="89"/>
      <c r="H680" s="89"/>
      <c r="I680" s="70"/>
      <c r="J680" s="73"/>
      <c r="K680" s="72"/>
      <c r="L680" s="73"/>
    </row>
    <row r="681" spans="1:12" ht="14.25" x14ac:dyDescent="0.2">
      <c r="A681" s="82"/>
      <c r="B681" s="88"/>
      <c r="C681" s="89" t="s">
        <v>617</v>
      </c>
      <c r="D681" s="89"/>
      <c r="E681" s="89"/>
      <c r="F681" s="89"/>
      <c r="G681" s="89"/>
      <c r="H681" s="89"/>
      <c r="I681" s="70"/>
      <c r="J681" s="73">
        <f>SUM(X606:X672)</f>
        <v>10788</v>
      </c>
      <c r="K681" s="72"/>
      <c r="L681" s="73">
        <f>SUM(AT606:AT672)</f>
        <v>549434</v>
      </c>
    </row>
    <row r="682" spans="1:12" ht="14.25" hidden="1" x14ac:dyDescent="0.2">
      <c r="A682" s="82"/>
      <c r="B682" s="88"/>
      <c r="C682" s="89" t="s">
        <v>618</v>
      </c>
      <c r="D682" s="89"/>
      <c r="E682" s="89"/>
      <c r="F682" s="89"/>
      <c r="G682" s="89"/>
      <c r="H682" s="89"/>
      <c r="I682" s="70"/>
      <c r="J682" s="73">
        <f>SUM(Z606:Z672)</f>
        <v>0</v>
      </c>
      <c r="K682" s="72"/>
      <c r="L682" s="73">
        <f>SUM(AV606:AV672)</f>
        <v>0</v>
      </c>
    </row>
    <row r="683" spans="1:12" ht="14.25" x14ac:dyDescent="0.2">
      <c r="A683" s="82"/>
      <c r="B683" s="88"/>
      <c r="C683" s="89" t="s">
        <v>619</v>
      </c>
      <c r="D683" s="89"/>
      <c r="E683" s="89"/>
      <c r="F683" s="89"/>
      <c r="G683" s="89"/>
      <c r="H683" s="89"/>
      <c r="I683" s="70"/>
      <c r="J683" s="73">
        <f>J685+J686</f>
        <v>703576</v>
      </c>
      <c r="K683" s="72"/>
      <c r="L683" s="73">
        <f>L685+L686</f>
        <v>4258871</v>
      </c>
    </row>
    <row r="684" spans="1:12" ht="14.25" x14ac:dyDescent="0.2">
      <c r="A684" s="82"/>
      <c r="B684" s="88"/>
      <c r="C684" s="96" t="s">
        <v>614</v>
      </c>
      <c r="D684" s="89"/>
      <c r="E684" s="89"/>
      <c r="F684" s="89"/>
      <c r="G684" s="89"/>
      <c r="H684" s="89"/>
      <c r="I684" s="70"/>
      <c r="J684" s="73"/>
      <c r="K684" s="72"/>
      <c r="L684" s="73"/>
    </row>
    <row r="685" spans="1:12" ht="14.25" x14ac:dyDescent="0.2">
      <c r="A685" s="82"/>
      <c r="B685" s="88"/>
      <c r="C685" s="89" t="s">
        <v>620</v>
      </c>
      <c r="D685" s="89"/>
      <c r="E685" s="89"/>
      <c r="F685" s="89"/>
      <c r="G685" s="89"/>
      <c r="H685" s="89"/>
      <c r="I685" s="70"/>
      <c r="J685" s="73">
        <f>SUM(AA606:AA672)-SUM(BJ606:BJ672)</f>
        <v>703576</v>
      </c>
      <c r="K685" s="72"/>
      <c r="L685" s="73">
        <f>SUM(AW606:AW672)-SUM(BK606:BK672)</f>
        <v>4258871</v>
      </c>
    </row>
    <row r="686" spans="1:12" ht="14.25" hidden="1" x14ac:dyDescent="0.2">
      <c r="A686" s="82"/>
      <c r="B686" s="88"/>
      <c r="C686" s="89" t="s">
        <v>621</v>
      </c>
      <c r="D686" s="89"/>
      <c r="E686" s="89"/>
      <c r="F686" s="89"/>
      <c r="G686" s="89"/>
      <c r="H686" s="89"/>
      <c r="I686" s="70"/>
      <c r="J686" s="73">
        <f>SUM(BC606:BC672)</f>
        <v>0</v>
      </c>
      <c r="K686" s="72"/>
      <c r="L686" s="73">
        <f>SUM(BC606:BC672)</f>
        <v>0</v>
      </c>
    </row>
    <row r="687" spans="1:12" ht="14.25" hidden="1" x14ac:dyDescent="0.2">
      <c r="A687" s="82"/>
      <c r="B687" s="88"/>
      <c r="C687" s="89" t="s">
        <v>622</v>
      </c>
      <c r="D687" s="89"/>
      <c r="E687" s="89"/>
      <c r="F687" s="89"/>
      <c r="G687" s="89"/>
      <c r="H687" s="89"/>
      <c r="I687" s="70"/>
      <c r="J687" s="73">
        <f>SUM(AF606:AF672)</f>
        <v>0</v>
      </c>
      <c r="K687" s="72"/>
      <c r="L687" s="73">
        <f>SUM(BB606:BB672)</f>
        <v>0</v>
      </c>
    </row>
    <row r="688" spans="1:12" ht="14.25" x14ac:dyDescent="0.2">
      <c r="A688" s="82"/>
      <c r="B688" s="88"/>
      <c r="C688" s="89" t="s">
        <v>623</v>
      </c>
      <c r="D688" s="89"/>
      <c r="E688" s="89"/>
      <c r="F688" s="89"/>
      <c r="G688" s="89"/>
      <c r="H688" s="89"/>
      <c r="I688" s="70"/>
      <c r="J688" s="73">
        <f>SUM(S606:S672)+SUM(X606:X672)+SUM(Z606:Z672)</f>
        <v>14608</v>
      </c>
      <c r="K688" s="72"/>
      <c r="L688" s="73">
        <f>SUM(AR606:AR672)+SUM(AT606:AT672)+SUM(AV606:AV672)</f>
        <v>744064</v>
      </c>
    </row>
    <row r="689" spans="1:12" ht="14.25" x14ac:dyDescent="0.2">
      <c r="A689" s="82"/>
      <c r="B689" s="88"/>
      <c r="C689" s="89" t="s">
        <v>624</v>
      </c>
      <c r="D689" s="89"/>
      <c r="E689" s="89"/>
      <c r="F689" s="89"/>
      <c r="G689" s="89"/>
      <c r="H689" s="89"/>
      <c r="I689" s="70"/>
      <c r="J689" s="73">
        <f>SUM(AD606:AD672)</f>
        <v>15479</v>
      </c>
      <c r="K689" s="72"/>
      <c r="L689" s="73">
        <f>SUM(AZ606:AZ672)</f>
        <v>788375</v>
      </c>
    </row>
    <row r="690" spans="1:12" ht="14.25" x14ac:dyDescent="0.2">
      <c r="A690" s="82"/>
      <c r="B690" s="88"/>
      <c r="C690" s="89" t="s">
        <v>625</v>
      </c>
      <c r="D690" s="89"/>
      <c r="E690" s="89"/>
      <c r="F690" s="89"/>
      <c r="G690" s="89"/>
      <c r="H690" s="89"/>
      <c r="I690" s="70"/>
      <c r="J690" s="73">
        <f>SUM(AE606:AE672)</f>
        <v>6574</v>
      </c>
      <c r="K690" s="72"/>
      <c r="L690" s="73">
        <f>SUM(BA606:BA672)</f>
        <v>334850</v>
      </c>
    </row>
    <row r="691" spans="1:12" ht="14.25" hidden="1" x14ac:dyDescent="0.2">
      <c r="A691" s="82"/>
      <c r="B691" s="88"/>
      <c r="C691" s="89" t="s">
        <v>626</v>
      </c>
      <c r="D691" s="89"/>
      <c r="E691" s="89"/>
      <c r="F691" s="89"/>
      <c r="G691" s="89"/>
      <c r="H691" s="89"/>
      <c r="I691" s="70"/>
      <c r="J691" s="73">
        <f>J693+J694</f>
        <v>0</v>
      </c>
      <c r="K691" s="72"/>
      <c r="L691" s="73">
        <f>L693+L694</f>
        <v>0</v>
      </c>
    </row>
    <row r="692" spans="1:12" ht="14.25" hidden="1" x14ac:dyDescent="0.2">
      <c r="A692" s="82"/>
      <c r="B692" s="88"/>
      <c r="C692" s="96" t="s">
        <v>611</v>
      </c>
      <c r="D692" s="89"/>
      <c r="E692" s="89"/>
      <c r="F692" s="89"/>
      <c r="G692" s="89"/>
      <c r="H692" s="89"/>
      <c r="I692" s="70"/>
      <c r="J692" s="73"/>
      <c r="K692" s="72"/>
      <c r="L692" s="73"/>
    </row>
    <row r="693" spans="1:12" ht="14.25" hidden="1" x14ac:dyDescent="0.2">
      <c r="A693" s="82"/>
      <c r="B693" s="88"/>
      <c r="C693" s="89" t="s">
        <v>627</v>
      </c>
      <c r="D693" s="89"/>
      <c r="E693" s="89"/>
      <c r="F693" s="89"/>
      <c r="G693" s="89"/>
      <c r="H693" s="89"/>
      <c r="I693" s="70"/>
      <c r="J693" s="73">
        <f>SUM(BJ606:BJ672)</f>
        <v>0</v>
      </c>
      <c r="K693" s="72"/>
      <c r="L693" s="73">
        <f>SUM(BK606:BK672)</f>
        <v>0</v>
      </c>
    </row>
    <row r="694" spans="1:12" ht="14.25" hidden="1" x14ac:dyDescent="0.2">
      <c r="A694" s="82"/>
      <c r="B694" s="88"/>
      <c r="C694" s="89" t="s">
        <v>628</v>
      </c>
      <c r="D694" s="89"/>
      <c r="E694" s="89"/>
      <c r="F694" s="89"/>
      <c r="G694" s="89"/>
      <c r="H694" s="89"/>
      <c r="I694" s="70"/>
      <c r="J694" s="73">
        <f>SUM(AH606:AH672)</f>
        <v>0</v>
      </c>
      <c r="K694" s="72"/>
      <c r="L694" s="73">
        <f>SUM(BD606:BD672)</f>
        <v>0</v>
      </c>
    </row>
    <row r="695" spans="1:12" ht="14.25" hidden="1" x14ac:dyDescent="0.2">
      <c r="A695" s="82"/>
      <c r="B695" s="88"/>
      <c r="C695" s="89" t="s">
        <v>629</v>
      </c>
      <c r="D695" s="89"/>
      <c r="E695" s="89"/>
      <c r="F695" s="89"/>
      <c r="G695" s="89"/>
      <c r="H695" s="89"/>
      <c r="I695" s="70"/>
      <c r="J695" s="73">
        <f>SUM(BL606:BL672)</f>
        <v>0</v>
      </c>
      <c r="K695" s="72"/>
      <c r="L695" s="73"/>
    </row>
    <row r="696" spans="1:12" ht="14.25" hidden="1" x14ac:dyDescent="0.2">
      <c r="A696" s="82"/>
      <c r="B696" s="88"/>
      <c r="C696" s="89" t="s">
        <v>630</v>
      </c>
      <c r="D696" s="89"/>
      <c r="E696" s="89"/>
      <c r="F696" s="89"/>
      <c r="G696" s="89"/>
      <c r="H696" s="89"/>
      <c r="I696" s="70"/>
      <c r="J696" s="73">
        <f>SUM(BN606:BN672)</f>
        <v>0</v>
      </c>
      <c r="K696" s="72"/>
      <c r="L696" s="73">
        <f>SUM(BO606:BO672)</f>
        <v>0</v>
      </c>
    </row>
    <row r="697" spans="1:12" ht="15" x14ac:dyDescent="0.2">
      <c r="A697" s="90"/>
      <c r="B697" s="91"/>
      <c r="C697" s="92" t="s">
        <v>631</v>
      </c>
      <c r="D697" s="92"/>
      <c r="E697" s="92"/>
      <c r="F697" s="92"/>
      <c r="G697" s="92"/>
      <c r="H697" s="92"/>
      <c r="I697" s="93"/>
      <c r="J697" s="94">
        <f>J674+J689+J690+J691+J695+J696</f>
        <v>1323729</v>
      </c>
      <c r="K697" s="95"/>
      <c r="L697" s="94">
        <f>L674+L689+L690+L691+L695+L696</f>
        <v>8865713</v>
      </c>
    </row>
    <row r="698" spans="1:12" ht="14.25" x14ac:dyDescent="0.2">
      <c r="A698" s="82"/>
      <c r="B698" s="88"/>
      <c r="C698" s="96" t="s">
        <v>632</v>
      </c>
      <c r="D698" s="89"/>
      <c r="E698" s="89"/>
      <c r="F698" s="89"/>
      <c r="G698" s="89"/>
      <c r="H698" s="89"/>
      <c r="I698" s="70"/>
      <c r="J698" s="73"/>
      <c r="K698" s="72"/>
      <c r="L698" s="73"/>
    </row>
    <row r="699" spans="1:12" ht="14.25" x14ac:dyDescent="0.2">
      <c r="A699" s="82"/>
      <c r="B699" s="88"/>
      <c r="C699" s="89" t="s">
        <v>633</v>
      </c>
      <c r="D699" s="89"/>
      <c r="E699" s="89"/>
      <c r="F699" s="89"/>
      <c r="G699" s="89"/>
      <c r="H699" s="89"/>
      <c r="I699" s="70"/>
      <c r="J699" s="73">
        <f>SUM(AB606:AB672)</f>
        <v>145657</v>
      </c>
      <c r="K699" s="72"/>
      <c r="L699" s="73">
        <f>SUM(AX606:AX672)</f>
        <v>1407055</v>
      </c>
    </row>
    <row r="700" spans="1:12" ht="14.25" hidden="1" x14ac:dyDescent="0.2">
      <c r="A700" s="82"/>
      <c r="B700" s="88"/>
      <c r="C700" s="89" t="s">
        <v>634</v>
      </c>
      <c r="D700" s="89"/>
      <c r="E700" s="89"/>
      <c r="F700" s="89"/>
      <c r="G700" s="89"/>
      <c r="H700" s="89"/>
      <c r="I700" s="70"/>
      <c r="J700" s="73">
        <f>SUM(AC606:AC672)</f>
        <v>0</v>
      </c>
      <c r="K700" s="72"/>
      <c r="L700" s="73">
        <f>SUM(AY606:AY672)</f>
        <v>0</v>
      </c>
    </row>
    <row r="701" spans="1:12" ht="14.25" x14ac:dyDescent="0.2">
      <c r="A701" s="82"/>
      <c r="B701" s="88"/>
      <c r="C701" s="89" t="s">
        <v>635</v>
      </c>
      <c r="D701" s="89"/>
      <c r="E701" s="89"/>
      <c r="F701" s="97"/>
      <c r="G701" s="98">
        <f>Source!P496</f>
        <v>374.762</v>
      </c>
      <c r="H701" s="82"/>
      <c r="I701" s="82"/>
      <c r="J701" s="82"/>
      <c r="K701" s="82"/>
      <c r="L701" s="82"/>
    </row>
    <row r="702" spans="1:12" ht="14.25" x14ac:dyDescent="0.2">
      <c r="A702" s="82"/>
      <c r="B702" s="88"/>
      <c r="C702" s="89" t="s">
        <v>636</v>
      </c>
      <c r="D702" s="89"/>
      <c r="E702" s="89"/>
      <c r="F702" s="97"/>
      <c r="G702" s="98">
        <f>Source!P497</f>
        <v>784.81200000000001</v>
      </c>
      <c r="H702" s="82"/>
      <c r="I702" s="82"/>
      <c r="J702" s="82"/>
      <c r="K702" s="82"/>
      <c r="L702" s="82"/>
    </row>
    <row r="705" spans="1:82" ht="16.5" x14ac:dyDescent="0.2">
      <c r="A705" s="66" t="s">
        <v>654</v>
      </c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</row>
    <row r="706" spans="1:82" ht="42.75" x14ac:dyDescent="0.2">
      <c r="A706" s="67" t="s">
        <v>278</v>
      </c>
      <c r="B706" s="68" t="str">
        <f>Source!F509</f>
        <v>04-01-079-3</v>
      </c>
      <c r="C706" s="68" t="str">
        <f>Source!G509</f>
        <v>Монтаж установки горизонтально направленного бурения: с тяговым усилием 100 тс (1000 кН)</v>
      </c>
      <c r="D706" s="69" t="str">
        <f>Source!H509</f>
        <v>ШТ</v>
      </c>
      <c r="E706" s="70">
        <f>Source!K509</f>
        <v>1</v>
      </c>
      <c r="F706" s="70"/>
      <c r="G706" s="70">
        <f>Source!I509</f>
        <v>1</v>
      </c>
      <c r="H706" s="72"/>
      <c r="I706" s="71"/>
      <c r="J706" s="73"/>
      <c r="K706" s="71"/>
      <c r="L706" s="73"/>
    </row>
    <row r="707" spans="1:82" ht="14.25" x14ac:dyDescent="0.2">
      <c r="A707" s="68"/>
      <c r="B707" s="71">
        <v>1</v>
      </c>
      <c r="C707" s="68" t="s">
        <v>589</v>
      </c>
      <c r="D707" s="69"/>
      <c r="E707" s="70"/>
      <c r="F707" s="70"/>
      <c r="G707" s="70"/>
      <c r="H707" s="72">
        <f>Source!AO509</f>
        <v>8.4700000000000006</v>
      </c>
      <c r="I707" s="71"/>
      <c r="J707" s="73">
        <f>ROUND(Source!AF509*Source!I509, 0)</f>
        <v>8</v>
      </c>
      <c r="K707" s="71">
        <f>IF(Source!BA509&lt;&gt; 0, Source!BA509, 1)</f>
        <v>50.93</v>
      </c>
      <c r="L707" s="73">
        <f>Source!S509</f>
        <v>431</v>
      </c>
    </row>
    <row r="708" spans="1:82" ht="14.25" x14ac:dyDescent="0.2">
      <c r="A708" s="68"/>
      <c r="B708" s="71">
        <v>2</v>
      </c>
      <c r="C708" s="68" t="s">
        <v>590</v>
      </c>
      <c r="D708" s="69"/>
      <c r="E708" s="70"/>
      <c r="F708" s="70"/>
      <c r="G708" s="70"/>
      <c r="H708" s="72">
        <f>Source!AM509</f>
        <v>3125.45</v>
      </c>
      <c r="I708" s="71"/>
      <c r="J708" s="73">
        <f>ROUND((((Source!ET509)-(Source!EU509))+Source!AE509)*Source!I509, 0)</f>
        <v>3125</v>
      </c>
      <c r="K708" s="71">
        <f>IF(Source!BB509&lt;&gt; 0, Source!BB509, 1)</f>
        <v>4.7699999999999996</v>
      </c>
      <c r="L708" s="73">
        <f>Source!Q509</f>
        <v>14908</v>
      </c>
    </row>
    <row r="709" spans="1:82" ht="14.25" x14ac:dyDescent="0.2">
      <c r="A709" s="68"/>
      <c r="B709" s="71">
        <v>3</v>
      </c>
      <c r="C709" s="68" t="s">
        <v>591</v>
      </c>
      <c r="D709" s="69"/>
      <c r="E709" s="70"/>
      <c r="F709" s="70"/>
      <c r="G709" s="70"/>
      <c r="H709" s="72">
        <f>Source!AN509</f>
        <v>34.130000000000003</v>
      </c>
      <c r="I709" s="71"/>
      <c r="J709" s="74">
        <f>ROUND(Source!AE509*Source!I509, 0)</f>
        <v>34</v>
      </c>
      <c r="K709" s="71">
        <f>IF(Source!BS509&lt;&gt; 0, Source!BS509, 1)</f>
        <v>50.93</v>
      </c>
      <c r="L709" s="74">
        <f>Source!R509</f>
        <v>1738</v>
      </c>
    </row>
    <row r="710" spans="1:82" ht="14.25" x14ac:dyDescent="0.2">
      <c r="A710" s="68"/>
      <c r="B710" s="68"/>
      <c r="C710" s="68" t="s">
        <v>592</v>
      </c>
      <c r="D710" s="69" t="s">
        <v>568</v>
      </c>
      <c r="E710" s="70">
        <f>Source!AQ509</f>
        <v>0.88</v>
      </c>
      <c r="F710" s="70"/>
      <c r="G710" s="70">
        <f>ROUND(Source!U509, 7)</f>
        <v>0.88</v>
      </c>
      <c r="H710" s="72"/>
      <c r="I710" s="71"/>
      <c r="J710" s="73"/>
      <c r="K710" s="71"/>
      <c r="L710" s="73"/>
    </row>
    <row r="711" spans="1:82" ht="14.25" x14ac:dyDescent="0.2">
      <c r="A711" s="68"/>
      <c r="B711" s="68"/>
      <c r="C711" s="75" t="s">
        <v>593</v>
      </c>
      <c r="D711" s="76" t="s">
        <v>568</v>
      </c>
      <c r="E711" s="77">
        <f>Source!AR509</f>
        <v>2.59</v>
      </c>
      <c r="F711" s="77"/>
      <c r="G711" s="77">
        <f>ROUND(Source!V509, 7)</f>
        <v>2.59</v>
      </c>
      <c r="H711" s="78"/>
      <c r="I711" s="79"/>
      <c r="J711" s="80"/>
      <c r="K711" s="79"/>
      <c r="L711" s="80"/>
    </row>
    <row r="712" spans="1:82" ht="14.25" x14ac:dyDescent="0.2">
      <c r="A712" s="68"/>
      <c r="B712" s="68"/>
      <c r="C712" s="68" t="s">
        <v>594</v>
      </c>
      <c r="D712" s="69"/>
      <c r="E712" s="70"/>
      <c r="F712" s="70"/>
      <c r="G712" s="70"/>
      <c r="H712" s="72">
        <f>H707+H708</f>
        <v>3133.9199999999996</v>
      </c>
      <c r="I712" s="71"/>
      <c r="J712" s="73">
        <f>J707+J708</f>
        <v>3133</v>
      </c>
      <c r="K712" s="71"/>
      <c r="L712" s="73">
        <f>L707+L708</f>
        <v>15339</v>
      </c>
    </row>
    <row r="713" spans="1:82" ht="14.25" x14ac:dyDescent="0.2">
      <c r="A713" s="68"/>
      <c r="B713" s="68"/>
      <c r="C713" s="68" t="s">
        <v>595</v>
      </c>
      <c r="D713" s="69"/>
      <c r="E713" s="70"/>
      <c r="F713" s="70"/>
      <c r="G713" s="70"/>
      <c r="H713" s="72"/>
      <c r="I713" s="71"/>
      <c r="J713" s="73">
        <f>SUM(S706:S716)+SUM(T706:T716)+SUM(X706:X716)+SUM(Y706:Y716)+SUM(Z706:Z716)</f>
        <v>42</v>
      </c>
      <c r="K713" s="71"/>
      <c r="L713" s="73">
        <f>SUM(AR706:AR716)+SUM(AS706:AS716)+SUM(AT706:AT716)+SUM(AU706:AU716)+SUM(AV706:AV716)</f>
        <v>2169</v>
      </c>
    </row>
    <row r="714" spans="1:82" ht="14.25" x14ac:dyDescent="0.2">
      <c r="A714" s="68"/>
      <c r="B714" s="68" t="s">
        <v>29</v>
      </c>
      <c r="C714" s="68" t="s">
        <v>596</v>
      </c>
      <c r="D714" s="69" t="s">
        <v>597</v>
      </c>
      <c r="E714" s="70">
        <f>Source!BZ509</f>
        <v>106</v>
      </c>
      <c r="F714" s="70"/>
      <c r="G714" s="70">
        <f>Source!AT509</f>
        <v>106</v>
      </c>
      <c r="H714" s="72"/>
      <c r="I714" s="71"/>
      <c r="J714" s="73">
        <f>SUM(AD706:AD716)</f>
        <v>45</v>
      </c>
      <c r="K714" s="71"/>
      <c r="L714" s="73">
        <f>SUM(AZ706:AZ716)</f>
        <v>2299</v>
      </c>
    </row>
    <row r="715" spans="1:82" ht="14.25" x14ac:dyDescent="0.2">
      <c r="A715" s="75"/>
      <c r="B715" s="75" t="s">
        <v>30</v>
      </c>
      <c r="C715" s="75" t="s">
        <v>598</v>
      </c>
      <c r="D715" s="76" t="s">
        <v>597</v>
      </c>
      <c r="E715" s="77">
        <f>Source!CA509</f>
        <v>45</v>
      </c>
      <c r="F715" s="77"/>
      <c r="G715" s="77">
        <f>Source!AU509</f>
        <v>45</v>
      </c>
      <c r="H715" s="78"/>
      <c r="I715" s="79"/>
      <c r="J715" s="80">
        <f>SUM(AE706:AE716)</f>
        <v>19</v>
      </c>
      <c r="K715" s="79"/>
      <c r="L715" s="80">
        <f>SUM(BA706:BA716)</f>
        <v>976</v>
      </c>
    </row>
    <row r="716" spans="1:82" ht="15" x14ac:dyDescent="0.2">
      <c r="C716" s="83" t="s">
        <v>599</v>
      </c>
      <c r="D716" s="83"/>
      <c r="E716" s="83"/>
      <c r="F716" s="83"/>
      <c r="G716" s="83"/>
      <c r="H716" s="83"/>
      <c r="I716" s="84">
        <f>J707+J708+J714+J715</f>
        <v>3197</v>
      </c>
      <c r="J716" s="84"/>
      <c r="K716" s="84">
        <f>L707+L708+L714+L715</f>
        <v>18614</v>
      </c>
      <c r="L716" s="84"/>
      <c r="O716" s="81">
        <f>J707+J708+J714+J715</f>
        <v>3197</v>
      </c>
      <c r="P716" s="81">
        <f>J708</f>
        <v>3125</v>
      </c>
      <c r="R716" t="s">
        <v>600</v>
      </c>
      <c r="S716" s="81">
        <f>J707</f>
        <v>8</v>
      </c>
      <c r="U716" s="81">
        <f>J707</f>
        <v>8</v>
      </c>
      <c r="X716" s="81">
        <f>J709</f>
        <v>34</v>
      </c>
      <c r="Z716" t="s">
        <v>600</v>
      </c>
      <c r="AA716">
        <f>0</f>
        <v>0</v>
      </c>
      <c r="AD716">
        <f>ROUND((Source!AT509/100)*((ROUND(Source!AF509*Source!I509, 0)+ROUND(Source!AE509*Source!I509, 0))), 0)</f>
        <v>45</v>
      </c>
      <c r="AE716">
        <f>ROUND((Source!AU509/100)*((ROUND(Source!AF509*Source!I509, 0)+ROUND(Source!AE509*Source!I509, 0))), 0)</f>
        <v>19</v>
      </c>
      <c r="AN716" s="81">
        <f>L707+L708+L714+L715</f>
        <v>18614</v>
      </c>
      <c r="AO716" s="81">
        <f>L708</f>
        <v>14908</v>
      </c>
      <c r="AQ716" t="s">
        <v>600</v>
      </c>
      <c r="AR716" s="81">
        <f>L707</f>
        <v>431</v>
      </c>
      <c r="AT716" s="81">
        <f>L709</f>
        <v>1738</v>
      </c>
      <c r="AV716" t="s">
        <v>600</v>
      </c>
      <c r="AW716">
        <f>0</f>
        <v>0</v>
      </c>
      <c r="AZ716">
        <f>Source!X509</f>
        <v>2299</v>
      </c>
      <c r="BA716">
        <f>Source!Y509</f>
        <v>976</v>
      </c>
      <c r="BH716" s="81">
        <f>J707+J708+J714+J715</f>
        <v>3197</v>
      </c>
      <c r="CD716">
        <v>1</v>
      </c>
    </row>
    <row r="717" spans="1:82" ht="99.75" x14ac:dyDescent="0.2">
      <c r="A717" s="67" t="s">
        <v>280</v>
      </c>
      <c r="B717" s="68" t="str">
        <f>Source!F511</f>
        <v>04-01-087-3</v>
      </c>
      <c r="C717" s="68" t="str">
        <f>Source!G511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717" s="69" t="str">
        <f>Source!H511</f>
        <v>м</v>
      </c>
      <c r="E717" s="70">
        <f>Source!K511</f>
        <v>58.5</v>
      </c>
      <c r="F717" s="70"/>
      <c r="G717" s="70">
        <f>Source!I511</f>
        <v>58.5</v>
      </c>
      <c r="H717" s="72"/>
      <c r="I717" s="71"/>
      <c r="J717" s="73"/>
      <c r="K717" s="71"/>
      <c r="L717" s="73"/>
    </row>
    <row r="718" spans="1:82" ht="14.25" x14ac:dyDescent="0.2">
      <c r="A718" s="68"/>
      <c r="B718" s="71">
        <v>1</v>
      </c>
      <c r="C718" s="68" t="s">
        <v>589</v>
      </c>
      <c r="D718" s="69"/>
      <c r="E718" s="70"/>
      <c r="F718" s="70"/>
      <c r="G718" s="70"/>
      <c r="H718" s="72">
        <f>Source!AO511</f>
        <v>37.47</v>
      </c>
      <c r="I718" s="71"/>
      <c r="J718" s="73">
        <f>ROUND(Source!AF511*Source!I511, 0)</f>
        <v>2192</v>
      </c>
      <c r="K718" s="71">
        <f>IF(Source!BA511&lt;&gt; 0, Source!BA511, 1)</f>
        <v>50.93</v>
      </c>
      <c r="L718" s="73">
        <f>Source!S511</f>
        <v>111638</v>
      </c>
    </row>
    <row r="719" spans="1:82" ht="14.25" x14ac:dyDescent="0.2">
      <c r="A719" s="68"/>
      <c r="B719" s="71">
        <v>2</v>
      </c>
      <c r="C719" s="68" t="s">
        <v>590</v>
      </c>
      <c r="D719" s="69"/>
      <c r="E719" s="70"/>
      <c r="F719" s="70"/>
      <c r="G719" s="70"/>
      <c r="H719" s="72">
        <f>Source!AM511</f>
        <v>5866.67</v>
      </c>
      <c r="I719" s="71"/>
      <c r="J719" s="73">
        <f>ROUND((((Source!ET511)-(Source!EU511))+Source!AE511)*Source!I511, 0)</f>
        <v>343200</v>
      </c>
      <c r="K719" s="71">
        <f>IF(Source!BB511&lt;&gt; 0, Source!BB511, 1)</f>
        <v>5.54</v>
      </c>
      <c r="L719" s="73">
        <f>Source!Q511</f>
        <v>1901329</v>
      </c>
    </row>
    <row r="720" spans="1:82" ht="14.25" x14ac:dyDescent="0.2">
      <c r="A720" s="68"/>
      <c r="B720" s="71">
        <v>3</v>
      </c>
      <c r="C720" s="68" t="s">
        <v>591</v>
      </c>
      <c r="D720" s="69"/>
      <c r="E720" s="70"/>
      <c r="F720" s="70"/>
      <c r="G720" s="70"/>
      <c r="H720" s="72">
        <f>Source!AN511</f>
        <v>106.82</v>
      </c>
      <c r="I720" s="71"/>
      <c r="J720" s="74">
        <f>ROUND(Source!AE511*Source!I511, 0)</f>
        <v>6249</v>
      </c>
      <c r="K720" s="71">
        <f>IF(Source!BS511&lt;&gt; 0, Source!BS511, 1)</f>
        <v>50.93</v>
      </c>
      <c r="L720" s="74">
        <f>Source!R511</f>
        <v>318260</v>
      </c>
    </row>
    <row r="721" spans="1:82" ht="14.25" x14ac:dyDescent="0.2">
      <c r="A721" s="68"/>
      <c r="B721" s="71">
        <v>4</v>
      </c>
      <c r="C721" s="68" t="s">
        <v>601</v>
      </c>
      <c r="D721" s="69"/>
      <c r="E721" s="70"/>
      <c r="F721" s="70"/>
      <c r="G721" s="70"/>
      <c r="H721" s="72">
        <f>Source!AL511</f>
        <v>27.44</v>
      </c>
      <c r="I721" s="71"/>
      <c r="J721" s="73">
        <f>ROUND(Source!AC511*Source!I511, 0)</f>
        <v>1605</v>
      </c>
      <c r="K721" s="71">
        <f>IF(Source!BC511&lt;&gt; 0, Source!BC511, 1)</f>
        <v>15.75</v>
      </c>
      <c r="L721" s="73">
        <f>Source!P511</f>
        <v>25283</v>
      </c>
    </row>
    <row r="722" spans="1:82" ht="14.25" x14ac:dyDescent="0.2">
      <c r="A722" s="68"/>
      <c r="B722" s="68"/>
      <c r="C722" s="68" t="s">
        <v>592</v>
      </c>
      <c r="D722" s="69" t="s">
        <v>568</v>
      </c>
      <c r="E722" s="70">
        <f>Source!AQ511</f>
        <v>3.67</v>
      </c>
      <c r="F722" s="70"/>
      <c r="G722" s="70">
        <f>ROUND(Source!U511, 7)</f>
        <v>214.69499999999999</v>
      </c>
      <c r="H722" s="72"/>
      <c r="I722" s="71"/>
      <c r="J722" s="73"/>
      <c r="K722" s="71"/>
      <c r="L722" s="73"/>
    </row>
    <row r="723" spans="1:82" ht="14.25" x14ac:dyDescent="0.2">
      <c r="A723" s="68"/>
      <c r="B723" s="68"/>
      <c r="C723" s="75" t="s">
        <v>593</v>
      </c>
      <c r="D723" s="76" t="s">
        <v>568</v>
      </c>
      <c r="E723" s="77">
        <f>Source!AR511</f>
        <v>7.77</v>
      </c>
      <c r="F723" s="77"/>
      <c r="G723" s="77">
        <f>ROUND(Source!V511, 7)</f>
        <v>454.54500000000002</v>
      </c>
      <c r="H723" s="78"/>
      <c r="I723" s="79"/>
      <c r="J723" s="80"/>
      <c r="K723" s="79"/>
      <c r="L723" s="80"/>
    </row>
    <row r="724" spans="1:82" ht="14.25" x14ac:dyDescent="0.2">
      <c r="A724" s="68"/>
      <c r="B724" s="68"/>
      <c r="C724" s="68" t="s">
        <v>594</v>
      </c>
      <c r="D724" s="69"/>
      <c r="E724" s="70"/>
      <c r="F724" s="70"/>
      <c r="G724" s="70"/>
      <c r="H724" s="72">
        <f>H718+H719+H721</f>
        <v>5931.58</v>
      </c>
      <c r="I724" s="71"/>
      <c r="J724" s="73">
        <f>J718+J719+J721</f>
        <v>346997</v>
      </c>
      <c r="K724" s="71"/>
      <c r="L724" s="73">
        <f>L718+L719+L721</f>
        <v>2038250</v>
      </c>
    </row>
    <row r="725" spans="1:82" ht="28.5" x14ac:dyDescent="0.2">
      <c r="A725" s="67" t="s">
        <v>655</v>
      </c>
      <c r="B725" s="68" t="str">
        <f>Source!F513</f>
        <v>110-0199</v>
      </c>
      <c r="C725" s="68" t="str">
        <f>Source!G513</f>
        <v>Полимер для стабилизации буровых скважин EZ MUD</v>
      </c>
      <c r="D725" s="69" t="str">
        <f>Source!H513</f>
        <v>т</v>
      </c>
      <c r="E725" s="70">
        <f>SmtRes!AT881</f>
        <v>2.0500000000000001E-2</v>
      </c>
      <c r="F725" s="70"/>
      <c r="G725" s="70">
        <f>Source!I513</f>
        <v>1.1992499999999999</v>
      </c>
      <c r="H725" s="72">
        <f>Source!AL513+Source!AO513+Source!AM513</f>
        <v>67552.77</v>
      </c>
      <c r="I725" s="71"/>
      <c r="J725" s="73">
        <f>ROUND(Source!AC513*Source!I513, 0)+ROUND((((Source!ET513)-(Source!EU513))+Source!AE513)*Source!I513, 0)+ROUND(Source!AF513*Source!I513, 0)</f>
        <v>81013</v>
      </c>
      <c r="K725" s="71">
        <f>IF(Source!BC513&lt;&gt; 0, Source!BC513, 1)</f>
        <v>6.41</v>
      </c>
      <c r="L725" s="73">
        <f>Source!P513</f>
        <v>519291</v>
      </c>
      <c r="O725">
        <f>J725</f>
        <v>81013</v>
      </c>
      <c r="AA725">
        <f>J725</f>
        <v>81013</v>
      </c>
      <c r="AD725">
        <f>ROUND((Source!AT513/100)*((ROUND(Source!AF513*Source!I513, 0)+ROUND(Source!AE513*Source!I513, 0))), 0)</f>
        <v>0</v>
      </c>
      <c r="AE725">
        <f>ROUND((Source!AU513/100)*((ROUND(Source!AF513*Source!I513, 0)+ROUND(Source!AE513*Source!I513, 0))), 0)</f>
        <v>0</v>
      </c>
      <c r="AN725">
        <f>L725</f>
        <v>519291</v>
      </c>
      <c r="AW725">
        <f>L725</f>
        <v>519291</v>
      </c>
      <c r="AZ725">
        <f>Source!X513</f>
        <v>0</v>
      </c>
      <c r="BA725">
        <f>Source!Y513</f>
        <v>0</v>
      </c>
      <c r="BH725">
        <f>J725</f>
        <v>81013</v>
      </c>
      <c r="CD725">
        <v>1</v>
      </c>
    </row>
    <row r="726" spans="1:82" ht="28.5" x14ac:dyDescent="0.2">
      <c r="A726" s="67" t="s">
        <v>656</v>
      </c>
      <c r="B726" s="68" t="str">
        <f>Source!F515</f>
        <v>109-0085</v>
      </c>
      <c r="C726" s="68" t="str">
        <f>Source!G515</f>
        <v>Бентонит Red Star IT Gel</v>
      </c>
      <c r="D726" s="69" t="str">
        <f>Source!H515</f>
        <v>кг</v>
      </c>
      <c r="E726" s="70">
        <f>SmtRes!AT880</f>
        <v>397.7</v>
      </c>
      <c r="F726" s="70"/>
      <c r="G726" s="70">
        <f>Source!I515</f>
        <v>23265.45</v>
      </c>
      <c r="H726" s="72">
        <f>Source!AL515+Source!AO515+Source!AM515</f>
        <v>8.91</v>
      </c>
      <c r="I726" s="71"/>
      <c r="J726" s="73">
        <f>ROUND(Source!AC515*Source!I515, 0)+ROUND((((Source!ET515)-(Source!EU515))+Source!AE515)*Source!I515, 0)+ROUND(Source!AF515*Source!I515, 0)</f>
        <v>207295</v>
      </c>
      <c r="K726" s="71">
        <f>IF(Source!BC515&lt;&gt; 0, Source!BC515, 1)</f>
        <v>4.88</v>
      </c>
      <c r="L726" s="73">
        <f>Source!P515</f>
        <v>1011600</v>
      </c>
      <c r="O726">
        <f>J726</f>
        <v>207295</v>
      </c>
      <c r="AA726">
        <f>J726</f>
        <v>207295</v>
      </c>
      <c r="AD726">
        <f>ROUND((Source!AT515/100)*((ROUND(Source!AF515*Source!I515, 0)+ROUND(Source!AE515*Source!I515, 0))), 0)</f>
        <v>0</v>
      </c>
      <c r="AE726">
        <f>ROUND((Source!AU515/100)*((ROUND(Source!AF515*Source!I515, 0)+ROUND(Source!AE515*Source!I515, 0))), 0)</f>
        <v>0</v>
      </c>
      <c r="AN726">
        <f>L726</f>
        <v>1011600</v>
      </c>
      <c r="AW726">
        <f>L726</f>
        <v>1011600</v>
      </c>
      <c r="AZ726">
        <f>Source!X515</f>
        <v>0</v>
      </c>
      <c r="BA726">
        <f>Source!Y515</f>
        <v>0</v>
      </c>
      <c r="BH726">
        <f>J726</f>
        <v>207295</v>
      </c>
      <c r="CD726">
        <v>1</v>
      </c>
    </row>
    <row r="727" spans="1:82" ht="14.25" x14ac:dyDescent="0.2">
      <c r="A727" s="68"/>
      <c r="B727" s="68"/>
      <c r="C727" s="68" t="s">
        <v>595</v>
      </c>
      <c r="D727" s="69"/>
      <c r="E727" s="70"/>
      <c r="F727" s="70"/>
      <c r="G727" s="70"/>
      <c r="H727" s="72"/>
      <c r="I727" s="71"/>
      <c r="J727" s="73">
        <f>SUM(S717:S730)+SUM(T717:T730)+SUM(X717:X730)+SUM(Y717:Y730)+SUM(Z717:Z730)</f>
        <v>8441</v>
      </c>
      <c r="K727" s="71"/>
      <c r="L727" s="73">
        <f>SUM(AR717:AR730)+SUM(AS717:AS730)+SUM(AT717:AT730)+SUM(AU717:AU730)+SUM(AV717:AV730)</f>
        <v>429898</v>
      </c>
    </row>
    <row r="728" spans="1:82" ht="14.25" x14ac:dyDescent="0.2">
      <c r="A728" s="68"/>
      <c r="B728" s="68" t="s">
        <v>29</v>
      </c>
      <c r="C728" s="68" t="s">
        <v>596</v>
      </c>
      <c r="D728" s="69" t="s">
        <v>597</v>
      </c>
      <c r="E728" s="70">
        <f>Source!BZ511</f>
        <v>106</v>
      </c>
      <c r="F728" s="70"/>
      <c r="G728" s="70">
        <f>Source!AT511</f>
        <v>106</v>
      </c>
      <c r="H728" s="72"/>
      <c r="I728" s="71"/>
      <c r="J728" s="73">
        <f>SUM(AD717:AD730)</f>
        <v>8947</v>
      </c>
      <c r="K728" s="71"/>
      <c r="L728" s="73">
        <f>SUM(AZ717:AZ730)</f>
        <v>455692</v>
      </c>
    </row>
    <row r="729" spans="1:82" ht="14.25" x14ac:dyDescent="0.2">
      <c r="A729" s="75"/>
      <c r="B729" s="75" t="s">
        <v>30</v>
      </c>
      <c r="C729" s="75" t="s">
        <v>598</v>
      </c>
      <c r="D729" s="76" t="s">
        <v>597</v>
      </c>
      <c r="E729" s="77">
        <f>Source!CA511</f>
        <v>45</v>
      </c>
      <c r="F729" s="77"/>
      <c r="G729" s="77">
        <f>Source!AU511</f>
        <v>45</v>
      </c>
      <c r="H729" s="78"/>
      <c r="I729" s="79"/>
      <c r="J729" s="80">
        <f>SUM(AE717:AE730)</f>
        <v>3798</v>
      </c>
      <c r="K729" s="79"/>
      <c r="L729" s="80">
        <f>SUM(BA717:BA730)</f>
        <v>193454</v>
      </c>
    </row>
    <row r="730" spans="1:82" ht="15" x14ac:dyDescent="0.2">
      <c r="C730" s="83" t="s">
        <v>599</v>
      </c>
      <c r="D730" s="83"/>
      <c r="E730" s="83"/>
      <c r="F730" s="83"/>
      <c r="G730" s="83"/>
      <c r="H730" s="83"/>
      <c r="I730" s="84">
        <f>J718+J719+J721+J728+J729+SUM(J725:J726)-SUMIF(CE725:CE726, 1, J725:J726)</f>
        <v>648050</v>
      </c>
      <c r="J730" s="84"/>
      <c r="K730" s="84">
        <f>L718+L719+L721+L728+L729+SUM(L725:L726)-SUMIF(CE725:CE726, 1, L725:L726)</f>
        <v>4218287</v>
      </c>
      <c r="L730" s="84"/>
      <c r="O730" s="81">
        <f>J718+J719+J721+J728+J729</f>
        <v>359742</v>
      </c>
      <c r="P730" s="81">
        <f>J719</f>
        <v>343200</v>
      </c>
      <c r="R730" t="s">
        <v>600</v>
      </c>
      <c r="S730" s="81">
        <f>J718</f>
        <v>2192</v>
      </c>
      <c r="U730" s="81">
        <f>J718</f>
        <v>2192</v>
      </c>
      <c r="X730" s="81">
        <f>J720</f>
        <v>6249</v>
      </c>
      <c r="Z730" t="s">
        <v>600</v>
      </c>
      <c r="AA730" s="81">
        <f>J721</f>
        <v>1605</v>
      </c>
      <c r="AD730">
        <f>ROUND((Source!AT511/100)*((ROUND(Source!AF511*Source!I511, 0)+ROUND(Source!AE511*Source!I511, 0))), 0)</f>
        <v>8947</v>
      </c>
      <c r="AE730">
        <f>ROUND((Source!AU511/100)*((ROUND(Source!AF511*Source!I511, 0)+ROUND(Source!AE511*Source!I511, 0))), 0)</f>
        <v>3798</v>
      </c>
      <c r="AN730" s="81">
        <f>L718+L719+L721+L728+L729</f>
        <v>2687396</v>
      </c>
      <c r="AO730" s="81">
        <f>L719</f>
        <v>1901329</v>
      </c>
      <c r="AQ730" t="s">
        <v>600</v>
      </c>
      <c r="AR730" s="81">
        <f>L718</f>
        <v>111638</v>
      </c>
      <c r="AT730" s="81">
        <f>L720</f>
        <v>318260</v>
      </c>
      <c r="AV730" t="s">
        <v>600</v>
      </c>
      <c r="AW730" s="81">
        <f>L721</f>
        <v>25283</v>
      </c>
      <c r="AZ730">
        <f>Source!X511</f>
        <v>455692</v>
      </c>
      <c r="BA730">
        <f>Source!Y511</f>
        <v>193454</v>
      </c>
      <c r="BH730" s="81">
        <f>J718+J719+J721+J728+J729</f>
        <v>359742</v>
      </c>
      <c r="CD730">
        <v>1</v>
      </c>
    </row>
    <row r="731" spans="1:82" ht="42.75" x14ac:dyDescent="0.2">
      <c r="A731" s="67" t="s">
        <v>283</v>
      </c>
      <c r="B731" s="68" t="str">
        <f>Source!F523</f>
        <v>ТЦ_59.1.24.03_77_7705537580_05.12.2024_01</v>
      </c>
      <c r="C731" s="68" t="s">
        <v>650</v>
      </c>
      <c r="D731" s="69" t="str">
        <f>Source!H523</f>
        <v>м</v>
      </c>
      <c r="E731" s="70">
        <f>Source!K523</f>
        <v>242</v>
      </c>
      <c r="F731" s="70"/>
      <c r="G731" s="70">
        <f>Source!I523</f>
        <v>242</v>
      </c>
      <c r="H731" s="72">
        <f>Source!AL523</f>
        <v>2197.2399999999998</v>
      </c>
      <c r="I731" s="71"/>
      <c r="J731" s="73">
        <f>ROUND(L731/K731, 0)</f>
        <v>55045</v>
      </c>
      <c r="K731" s="71">
        <f>IF(Source!BC523&lt;&gt; 0, Source!BC523, 1)</f>
        <v>9.66</v>
      </c>
      <c r="L731" s="73">
        <f>Source!HG523</f>
        <v>531732</v>
      </c>
    </row>
    <row r="732" spans="1:82" x14ac:dyDescent="0.2">
      <c r="A732" s="85"/>
      <c r="B732" s="85"/>
      <c r="C732" s="86" t="str">
        <f>"Объем: "&amp;Source!I523&amp;"="&amp;Source!I517&amp;"*"&amp;"4+"&amp;"4*"&amp;"2"</f>
        <v>Объем: 242=58,5*4+4*2</v>
      </c>
      <c r="D732" s="85"/>
      <c r="E732" s="85"/>
      <c r="F732" s="85"/>
      <c r="G732" s="85"/>
      <c r="H732" s="85"/>
      <c r="I732" s="85"/>
      <c r="J732" s="85"/>
      <c r="K732" s="85"/>
      <c r="L732" s="85"/>
    </row>
    <row r="733" spans="1:82" ht="15" x14ac:dyDescent="0.2">
      <c r="C733" s="83" t="s">
        <v>599</v>
      </c>
      <c r="D733" s="83"/>
      <c r="E733" s="83"/>
      <c r="F733" s="83"/>
      <c r="G733" s="83"/>
      <c r="H733" s="83"/>
      <c r="I733" s="84">
        <f>J731</f>
        <v>55045</v>
      </c>
      <c r="J733" s="84"/>
      <c r="K733" s="84">
        <f>L731</f>
        <v>531732</v>
      </c>
      <c r="L733" s="84"/>
      <c r="O733" s="81">
        <f>J731</f>
        <v>55045</v>
      </c>
      <c r="P733">
        <f>0</f>
        <v>0</v>
      </c>
      <c r="R733" t="s">
        <v>600</v>
      </c>
      <c r="S733">
        <f>0</f>
        <v>0</v>
      </c>
      <c r="U733">
        <f>0</f>
        <v>0</v>
      </c>
      <c r="X733">
        <f>0</f>
        <v>0</v>
      </c>
      <c r="Z733" t="s">
        <v>600</v>
      </c>
      <c r="AA733" s="81">
        <f>J731</f>
        <v>55045</v>
      </c>
      <c r="AB733" s="81">
        <f>J731</f>
        <v>55045</v>
      </c>
      <c r="AD733">
        <f>ROUND((Source!AT523/100)*((ROUND(Source!AF523*Source!I523, 0)+ROUND(Source!AE523*Source!I523, 0))), 0)</f>
        <v>0</v>
      </c>
      <c r="AE733">
        <f>ROUND((Source!AU523/100)*((ROUND(Source!AF523*Source!I523, 0)+ROUND(Source!AE523*Source!I523, 0))), 0)</f>
        <v>0</v>
      </c>
      <c r="AN733" s="81">
        <f>L731</f>
        <v>531732</v>
      </c>
      <c r="AO733">
        <f>0</f>
        <v>0</v>
      </c>
      <c r="AQ733" t="s">
        <v>600</v>
      </c>
      <c r="AR733">
        <f>0</f>
        <v>0</v>
      </c>
      <c r="AT733">
        <f>0</f>
        <v>0</v>
      </c>
      <c r="AV733" t="s">
        <v>600</v>
      </c>
      <c r="AW733" s="81">
        <f>L731</f>
        <v>531732</v>
      </c>
      <c r="AX733" s="81">
        <f>L731</f>
        <v>531732</v>
      </c>
      <c r="AZ733">
        <f>Source!X523</f>
        <v>0</v>
      </c>
      <c r="BA733">
        <f>Source!Y523</f>
        <v>0</v>
      </c>
      <c r="BH733" s="81">
        <f>J731</f>
        <v>55045</v>
      </c>
      <c r="CD733">
        <v>1</v>
      </c>
    </row>
    <row r="734" spans="1:82" ht="57" x14ac:dyDescent="0.2">
      <c r="A734" s="67" t="s">
        <v>284</v>
      </c>
      <c r="B734" s="68" t="str">
        <f>Source!F525</f>
        <v>507-3648</v>
      </c>
      <c r="C734" s="68" t="str">
        <f>Source!G525</f>
        <v>Труба напорная из полиэтилена PE 100 питьевая ПЭ100 SDR11, размером 110х10,0 мм (ГОСТ 18599-2001, ГОСТ Р 52134-2003)</v>
      </c>
      <c r="D734" s="69" t="str">
        <f>Source!H525</f>
        <v>м</v>
      </c>
      <c r="E734" s="70">
        <f>Source!K525</f>
        <v>181.5</v>
      </c>
      <c r="F734" s="70"/>
      <c r="G734" s="70">
        <f>Source!I525</f>
        <v>181.5</v>
      </c>
      <c r="H734" s="72">
        <f>Source!AL525</f>
        <v>189.41</v>
      </c>
      <c r="I734" s="71"/>
      <c r="J734" s="73">
        <f>ROUND(Source!AC525*Source!I525, 0)</f>
        <v>34378</v>
      </c>
      <c r="K734" s="71">
        <f>IF(Source!BC525&lt;&gt; 0, Source!BC525, 1)</f>
        <v>2.96</v>
      </c>
      <c r="L734" s="73">
        <f>Source!P525</f>
        <v>101759</v>
      </c>
    </row>
    <row r="735" spans="1:82" x14ac:dyDescent="0.2">
      <c r="A735" s="85"/>
      <c r="B735" s="85"/>
      <c r="C735" s="86" t="str">
        <f>"Объем: "&amp;Source!I525&amp;"="&amp;Source!I517&amp;"*"&amp;"3+"&amp;"3*"&amp;"2"</f>
        <v>Объем: 181,5=58,5*3+3*2</v>
      </c>
      <c r="D735" s="85"/>
      <c r="E735" s="85"/>
      <c r="F735" s="85"/>
      <c r="G735" s="85"/>
      <c r="H735" s="85"/>
      <c r="I735" s="85"/>
      <c r="J735" s="85"/>
      <c r="K735" s="85"/>
      <c r="L735" s="85"/>
    </row>
    <row r="736" spans="1:82" ht="15" x14ac:dyDescent="0.2">
      <c r="C736" s="83" t="s">
        <v>599</v>
      </c>
      <c r="D736" s="83"/>
      <c r="E736" s="83"/>
      <c r="F736" s="83"/>
      <c r="G736" s="83"/>
      <c r="H736" s="83"/>
      <c r="I736" s="84">
        <f>J734</f>
        <v>34378</v>
      </c>
      <c r="J736" s="84"/>
      <c r="K736" s="84">
        <f>L734</f>
        <v>101759</v>
      </c>
      <c r="L736" s="84"/>
      <c r="O736" s="81">
        <f>J734</f>
        <v>34378</v>
      </c>
      <c r="P736">
        <f>0</f>
        <v>0</v>
      </c>
      <c r="R736" t="s">
        <v>600</v>
      </c>
      <c r="S736">
        <f>0</f>
        <v>0</v>
      </c>
      <c r="U736">
        <f>0</f>
        <v>0</v>
      </c>
      <c r="X736">
        <f>0</f>
        <v>0</v>
      </c>
      <c r="Z736" t="s">
        <v>600</v>
      </c>
      <c r="AA736" s="81">
        <f>J734</f>
        <v>34378</v>
      </c>
      <c r="AD736">
        <f>ROUND((Source!AT525/100)*((ROUND(Source!AF525*Source!I525, 0)+ROUND(Source!AE525*Source!I525, 0))), 0)</f>
        <v>0</v>
      </c>
      <c r="AE736">
        <f>ROUND((Source!AU525/100)*((ROUND(Source!AF525*Source!I525, 0)+ROUND(Source!AE525*Source!I525, 0))), 0)</f>
        <v>0</v>
      </c>
      <c r="AN736" s="81">
        <f>L734</f>
        <v>101759</v>
      </c>
      <c r="AO736">
        <f>0</f>
        <v>0</v>
      </c>
      <c r="AQ736" t="s">
        <v>600</v>
      </c>
      <c r="AR736">
        <f>0</f>
        <v>0</v>
      </c>
      <c r="AT736">
        <f>0</f>
        <v>0</v>
      </c>
      <c r="AV736" t="s">
        <v>600</v>
      </c>
      <c r="AW736" s="81">
        <f>L734</f>
        <v>101759</v>
      </c>
      <c r="AZ736">
        <f>Source!X525</f>
        <v>0</v>
      </c>
      <c r="BA736">
        <f>Source!Y525</f>
        <v>0</v>
      </c>
      <c r="BI736" s="81">
        <f>J734</f>
        <v>34378</v>
      </c>
      <c r="CD736">
        <v>2</v>
      </c>
    </row>
    <row r="737" spans="1:82" ht="28.5" x14ac:dyDescent="0.2">
      <c r="A737" s="67" t="s">
        <v>285</v>
      </c>
      <c r="B737" s="68" t="str">
        <f>Source!F531</f>
        <v>м10-06-034-27</v>
      </c>
      <c r="C737" s="68" t="str">
        <f>Source!G531</f>
        <v>Герметизация канала кабельной канализации свободного</v>
      </c>
      <c r="D737" s="69" t="str">
        <f>Source!H531</f>
        <v>1 канал</v>
      </c>
      <c r="E737" s="70">
        <f>Source!K531</f>
        <v>1</v>
      </c>
      <c r="F737" s="70"/>
      <c r="G737" s="70">
        <f>Source!I531</f>
        <v>1</v>
      </c>
      <c r="H737" s="72"/>
      <c r="I737" s="71"/>
      <c r="J737" s="73"/>
      <c r="K737" s="71"/>
      <c r="L737" s="73"/>
    </row>
    <row r="738" spans="1:82" ht="14.25" x14ac:dyDescent="0.2">
      <c r="A738" s="68"/>
      <c r="B738" s="71">
        <v>1</v>
      </c>
      <c r="C738" s="68" t="s">
        <v>589</v>
      </c>
      <c r="D738" s="69"/>
      <c r="E738" s="70"/>
      <c r="F738" s="70"/>
      <c r="G738" s="70"/>
      <c r="H738" s="72">
        <f>Source!AO531</f>
        <v>0.96</v>
      </c>
      <c r="I738" s="71"/>
      <c r="J738" s="73">
        <f>ROUND(Source!AF531*Source!I531, 0)</f>
        <v>1</v>
      </c>
      <c r="K738" s="71">
        <f>IF(Source!BA531&lt;&gt; 0, Source!BA531, 1)</f>
        <v>50.93</v>
      </c>
      <c r="L738" s="73">
        <f>Source!S531</f>
        <v>49</v>
      </c>
    </row>
    <row r="739" spans="1:82" ht="14.25" x14ac:dyDescent="0.2">
      <c r="A739" s="68"/>
      <c r="B739" s="71">
        <v>4</v>
      </c>
      <c r="C739" s="68" t="s">
        <v>601</v>
      </c>
      <c r="D739" s="69"/>
      <c r="E739" s="70"/>
      <c r="F739" s="70"/>
      <c r="G739" s="70"/>
      <c r="H739" s="72">
        <f>Source!AL531</f>
        <v>133.38</v>
      </c>
      <c r="I739" s="71"/>
      <c r="J739" s="73">
        <f>ROUND(Source!AC531*Source!I531, 0)</f>
        <v>133</v>
      </c>
      <c r="K739" s="71">
        <f>IF(Source!BC531&lt;&gt; 0, Source!BC531, 1)</f>
        <v>2.93</v>
      </c>
      <c r="L739" s="73">
        <f>Source!P531</f>
        <v>391</v>
      </c>
    </row>
    <row r="740" spans="1:82" ht="14.25" x14ac:dyDescent="0.2">
      <c r="A740" s="68"/>
      <c r="B740" s="68"/>
      <c r="C740" s="75" t="s">
        <v>592</v>
      </c>
      <c r="D740" s="76" t="s">
        <v>568</v>
      </c>
      <c r="E740" s="77">
        <f>Source!AQ531</f>
        <v>0.1</v>
      </c>
      <c r="F740" s="77"/>
      <c r="G740" s="77">
        <f>ROUND(Source!U531, 7)</f>
        <v>0.1</v>
      </c>
      <c r="H740" s="78"/>
      <c r="I740" s="79"/>
      <c r="J740" s="80"/>
      <c r="K740" s="79"/>
      <c r="L740" s="80"/>
    </row>
    <row r="741" spans="1:82" ht="14.25" x14ac:dyDescent="0.2">
      <c r="A741" s="68"/>
      <c r="B741" s="68"/>
      <c r="C741" s="68" t="s">
        <v>594</v>
      </c>
      <c r="D741" s="69"/>
      <c r="E741" s="70"/>
      <c r="F741" s="70"/>
      <c r="G741" s="70"/>
      <c r="H741" s="72">
        <f>H738+H739</f>
        <v>134.34</v>
      </c>
      <c r="I741" s="71"/>
      <c r="J741" s="73">
        <f>J738+J739</f>
        <v>134</v>
      </c>
      <c r="K741" s="71"/>
      <c r="L741" s="73">
        <f>L738+L739</f>
        <v>440</v>
      </c>
    </row>
    <row r="742" spans="1:82" ht="14.25" x14ac:dyDescent="0.2">
      <c r="A742" s="68"/>
      <c r="B742" s="68"/>
      <c r="C742" s="68" t="s">
        <v>595</v>
      </c>
      <c r="D742" s="69"/>
      <c r="E742" s="70"/>
      <c r="F742" s="70"/>
      <c r="G742" s="70"/>
      <c r="H742" s="72"/>
      <c r="I742" s="71"/>
      <c r="J742" s="73">
        <f>SUM(S737:S745)+SUM(T737:T745)+SUM(X737:X745)+SUM(Y737:Y745)+SUM(Z737:Z745)</f>
        <v>1</v>
      </c>
      <c r="K742" s="71"/>
      <c r="L742" s="73">
        <f>SUM(AR737:AR745)+SUM(AS737:AS745)+SUM(AT737:AT745)+SUM(AU737:AU745)+SUM(AV737:AV745)</f>
        <v>49</v>
      </c>
    </row>
    <row r="743" spans="1:82" ht="28.5" x14ac:dyDescent="0.2">
      <c r="A743" s="68"/>
      <c r="B743" s="68" t="s">
        <v>96</v>
      </c>
      <c r="C743" s="68" t="s">
        <v>605</v>
      </c>
      <c r="D743" s="69" t="s">
        <v>597</v>
      </c>
      <c r="E743" s="70">
        <f>Source!BZ531</f>
        <v>90</v>
      </c>
      <c r="F743" s="70"/>
      <c r="G743" s="70">
        <f>Source!AT531</f>
        <v>90</v>
      </c>
      <c r="H743" s="72"/>
      <c r="I743" s="71"/>
      <c r="J743" s="73">
        <f>SUM(AD737:AD745)</f>
        <v>1</v>
      </c>
      <c r="K743" s="71"/>
      <c r="L743" s="73">
        <f>SUM(AZ737:AZ745)</f>
        <v>44</v>
      </c>
    </row>
    <row r="744" spans="1:82" ht="28.5" x14ac:dyDescent="0.2">
      <c r="A744" s="75"/>
      <c r="B744" s="75" t="s">
        <v>97</v>
      </c>
      <c r="C744" s="75" t="s">
        <v>606</v>
      </c>
      <c r="D744" s="76" t="s">
        <v>597</v>
      </c>
      <c r="E744" s="77">
        <f>Source!CA531</f>
        <v>46</v>
      </c>
      <c r="F744" s="77"/>
      <c r="G744" s="77">
        <f>Source!AU531</f>
        <v>46</v>
      </c>
      <c r="H744" s="78"/>
      <c r="I744" s="79"/>
      <c r="J744" s="80">
        <f>SUM(AE737:AE745)</f>
        <v>0</v>
      </c>
      <c r="K744" s="79"/>
      <c r="L744" s="80">
        <f>SUM(BA737:BA745)</f>
        <v>23</v>
      </c>
    </row>
    <row r="745" spans="1:82" ht="15" x14ac:dyDescent="0.2">
      <c r="C745" s="83" t="s">
        <v>599</v>
      </c>
      <c r="D745" s="83"/>
      <c r="E745" s="83"/>
      <c r="F745" s="83"/>
      <c r="G745" s="83"/>
      <c r="H745" s="83"/>
      <c r="I745" s="84">
        <f>J738+J739+J743+J744</f>
        <v>135</v>
      </c>
      <c r="J745" s="84"/>
      <c r="K745" s="84">
        <f>L738+L739+L743+L744</f>
        <v>507</v>
      </c>
      <c r="L745" s="84"/>
      <c r="O745" s="81">
        <f>J738+J739+J743+J744</f>
        <v>135</v>
      </c>
      <c r="P745">
        <f>0</f>
        <v>0</v>
      </c>
      <c r="R745" t="s">
        <v>600</v>
      </c>
      <c r="S745" s="81">
        <f>J738</f>
        <v>1</v>
      </c>
      <c r="U745" s="81">
        <f>J738</f>
        <v>1</v>
      </c>
      <c r="X745">
        <f>0</f>
        <v>0</v>
      </c>
      <c r="Z745" t="s">
        <v>600</v>
      </c>
      <c r="AA745" s="81">
        <f>J739</f>
        <v>133</v>
      </c>
      <c r="AD745">
        <f>ROUND((Source!AT531/100)*((ROUND(Source!AF531*Source!I531, 0)+ROUND(Source!AE531*Source!I531, 0))), 0)</f>
        <v>1</v>
      </c>
      <c r="AE745">
        <f>ROUND((Source!AU531/100)*((ROUND(Source!AF531*Source!I531, 0)+ROUND(Source!AE531*Source!I531, 0))), 0)</f>
        <v>0</v>
      </c>
      <c r="AN745" s="81">
        <f>L738+L739+L743+L744</f>
        <v>507</v>
      </c>
      <c r="AO745">
        <f>0</f>
        <v>0</v>
      </c>
      <c r="AQ745" t="s">
        <v>600</v>
      </c>
      <c r="AR745" s="81">
        <f>L738</f>
        <v>49</v>
      </c>
      <c r="AT745">
        <f>0</f>
        <v>0</v>
      </c>
      <c r="AV745" t="s">
        <v>600</v>
      </c>
      <c r="AW745" s="81">
        <f>L739</f>
        <v>391</v>
      </c>
      <c r="AZ745">
        <f>Source!X531</f>
        <v>44</v>
      </c>
      <c r="BA745">
        <f>Source!Y531</f>
        <v>23</v>
      </c>
      <c r="BI745" s="81">
        <f>J738+J739+J743+J744</f>
        <v>135</v>
      </c>
      <c r="CD745">
        <v>2</v>
      </c>
    </row>
    <row r="746" spans="1:82" ht="57" x14ac:dyDescent="0.2">
      <c r="A746" s="67" t="s">
        <v>286</v>
      </c>
      <c r="B746" s="68" t="str">
        <f>Source!F533</f>
        <v>507-0725</v>
      </c>
      <c r="C746" s="68" t="str">
        <f>Source!G533</f>
        <v>Заглушка полиэтиленовая с удлиненным хвостовиком SDR 11, диаметр 225 мм (ТУ2248-001-18425183-01) (диам.250)</v>
      </c>
      <c r="D746" s="69" t="str">
        <f>Source!H533</f>
        <v>10 шт.</v>
      </c>
      <c r="E746" s="70">
        <f>Source!K533</f>
        <v>0.2</v>
      </c>
      <c r="F746" s="70"/>
      <c r="G746" s="70">
        <f>Source!I533</f>
        <v>0.2</v>
      </c>
      <c r="H746" s="72">
        <f>Source!AL533</f>
        <v>5919.1</v>
      </c>
      <c r="I746" s="71"/>
      <c r="J746" s="73">
        <f>ROUND(Source!AC533*Source!I533, 0)</f>
        <v>1184</v>
      </c>
      <c r="K746" s="71">
        <f>IF(Source!BC533&lt;&gt; 0, Source!BC533, 1)</f>
        <v>2.65</v>
      </c>
      <c r="L746" s="73">
        <f>Source!P533</f>
        <v>3137</v>
      </c>
    </row>
    <row r="747" spans="1:82" x14ac:dyDescent="0.2">
      <c r="A747" s="85"/>
      <c r="B747" s="85"/>
      <c r="C747" s="86" t="str">
        <f>"Объем: "&amp;Source!I533&amp;"=2/"&amp;"10"</f>
        <v>Объем: 0,2=2/10</v>
      </c>
      <c r="D747" s="85"/>
      <c r="E747" s="85"/>
      <c r="F747" s="85"/>
      <c r="G747" s="85"/>
      <c r="H747" s="85"/>
      <c r="I747" s="85"/>
      <c r="J747" s="85"/>
      <c r="K747" s="85"/>
      <c r="L747" s="85"/>
    </row>
    <row r="748" spans="1:82" ht="15" x14ac:dyDescent="0.2">
      <c r="C748" s="83" t="s">
        <v>599</v>
      </c>
      <c r="D748" s="83"/>
      <c r="E748" s="83"/>
      <c r="F748" s="83"/>
      <c r="G748" s="83"/>
      <c r="H748" s="83"/>
      <c r="I748" s="84">
        <f>J746</f>
        <v>1184</v>
      </c>
      <c r="J748" s="84"/>
      <c r="K748" s="84">
        <f>L746</f>
        <v>3137</v>
      </c>
      <c r="L748" s="84"/>
      <c r="O748" s="81">
        <f>J746</f>
        <v>1184</v>
      </c>
      <c r="P748">
        <f>0</f>
        <v>0</v>
      </c>
      <c r="R748" t="s">
        <v>600</v>
      </c>
      <c r="S748">
        <f>0</f>
        <v>0</v>
      </c>
      <c r="U748">
        <f>0</f>
        <v>0</v>
      </c>
      <c r="X748">
        <f>0</f>
        <v>0</v>
      </c>
      <c r="Z748" t="s">
        <v>600</v>
      </c>
      <c r="AA748" s="81">
        <f>J746</f>
        <v>1184</v>
      </c>
      <c r="AD748">
        <f>ROUND((Source!AT533/100)*((ROUND(Source!AF533*Source!I533, 0)+ROUND(Source!AE533*Source!I533, 0))), 0)</f>
        <v>0</v>
      </c>
      <c r="AE748">
        <f>ROUND((Source!AU533/100)*((ROUND(Source!AF533*Source!I533, 0)+ROUND(Source!AE533*Source!I533, 0))), 0)</f>
        <v>0</v>
      </c>
      <c r="AN748" s="81">
        <f>L746</f>
        <v>3137</v>
      </c>
      <c r="AO748">
        <f>0</f>
        <v>0</v>
      </c>
      <c r="AQ748" t="s">
        <v>600</v>
      </c>
      <c r="AR748">
        <f>0</f>
        <v>0</v>
      </c>
      <c r="AT748">
        <f>0</f>
        <v>0</v>
      </c>
      <c r="AV748" t="s">
        <v>600</v>
      </c>
      <c r="AW748" s="81">
        <f>L746</f>
        <v>3137</v>
      </c>
      <c r="AZ748">
        <f>Source!X533</f>
        <v>0</v>
      </c>
      <c r="BA748">
        <f>Source!Y533</f>
        <v>0</v>
      </c>
      <c r="BI748" s="81">
        <f>J746</f>
        <v>1184</v>
      </c>
      <c r="CD748">
        <v>2</v>
      </c>
    </row>
    <row r="749" spans="1:82" ht="28.5" x14ac:dyDescent="0.2">
      <c r="A749" s="67" t="s">
        <v>287</v>
      </c>
      <c r="B749" s="68" t="str">
        <f>Source!F537</f>
        <v>м10-06-034-28</v>
      </c>
      <c r="C749" s="68" t="str">
        <f>Source!G537</f>
        <v>Герметизация канала кабельной канализации занятого</v>
      </c>
      <c r="D749" s="69" t="str">
        <f>Source!H537</f>
        <v>1 канал</v>
      </c>
      <c r="E749" s="70">
        <f>Source!K537</f>
        <v>3</v>
      </c>
      <c r="F749" s="70"/>
      <c r="G749" s="70">
        <f>Source!I537</f>
        <v>3</v>
      </c>
      <c r="H749" s="72"/>
      <c r="I749" s="71"/>
      <c r="J749" s="73"/>
      <c r="K749" s="71"/>
      <c r="L749" s="73"/>
    </row>
    <row r="750" spans="1:82" ht="14.25" x14ac:dyDescent="0.2">
      <c r="A750" s="68"/>
      <c r="B750" s="71">
        <v>1</v>
      </c>
      <c r="C750" s="68" t="s">
        <v>589</v>
      </c>
      <c r="D750" s="69"/>
      <c r="E750" s="70"/>
      <c r="F750" s="70"/>
      <c r="G750" s="70"/>
      <c r="H750" s="72">
        <f>Source!AO537</f>
        <v>5.1100000000000003</v>
      </c>
      <c r="I750" s="71"/>
      <c r="J750" s="73">
        <f>ROUND(Source!AF537*Source!I537, 0)</f>
        <v>15</v>
      </c>
      <c r="K750" s="71">
        <f>IF(Source!BA537&lt;&gt; 0, Source!BA537, 1)</f>
        <v>50.93</v>
      </c>
      <c r="L750" s="73">
        <f>Source!S537</f>
        <v>781</v>
      </c>
    </row>
    <row r="751" spans="1:82" ht="14.25" x14ac:dyDescent="0.2">
      <c r="A751" s="68"/>
      <c r="B751" s="71">
        <v>4</v>
      </c>
      <c r="C751" s="68" t="s">
        <v>601</v>
      </c>
      <c r="D751" s="69"/>
      <c r="E751" s="70"/>
      <c r="F751" s="70"/>
      <c r="G751" s="70"/>
      <c r="H751" s="72">
        <f>Source!AL537</f>
        <v>133.46</v>
      </c>
      <c r="I751" s="71"/>
      <c r="J751" s="73">
        <f>ROUND(Source!AC537*Source!I537, 0)</f>
        <v>400</v>
      </c>
      <c r="K751" s="71">
        <f>IF(Source!BC537&lt;&gt; 0, Source!BC537, 1)</f>
        <v>2.96</v>
      </c>
      <c r="L751" s="73">
        <f>Source!P537</f>
        <v>1185</v>
      </c>
    </row>
    <row r="752" spans="1:82" ht="14.25" x14ac:dyDescent="0.2">
      <c r="A752" s="68"/>
      <c r="B752" s="68"/>
      <c r="C752" s="75" t="s">
        <v>592</v>
      </c>
      <c r="D752" s="76" t="s">
        <v>568</v>
      </c>
      <c r="E752" s="77">
        <f>Source!AQ537</f>
        <v>0.55000000000000004</v>
      </c>
      <c r="F752" s="77"/>
      <c r="G752" s="77">
        <f>ROUND(Source!U537, 7)</f>
        <v>1.65</v>
      </c>
      <c r="H752" s="78"/>
      <c r="I752" s="79"/>
      <c r="J752" s="80"/>
      <c r="K752" s="79"/>
      <c r="L752" s="80"/>
    </row>
    <row r="753" spans="1:82" ht="14.25" x14ac:dyDescent="0.2">
      <c r="A753" s="68"/>
      <c r="B753" s="68"/>
      <c r="C753" s="68" t="s">
        <v>594</v>
      </c>
      <c r="D753" s="69"/>
      <c r="E753" s="70"/>
      <c r="F753" s="70"/>
      <c r="G753" s="70"/>
      <c r="H753" s="72">
        <f>H750+H751</f>
        <v>138.57000000000002</v>
      </c>
      <c r="I753" s="71"/>
      <c r="J753" s="73">
        <f>J750+J751</f>
        <v>415</v>
      </c>
      <c r="K753" s="71"/>
      <c r="L753" s="73">
        <f>L750+L751</f>
        <v>1966</v>
      </c>
    </row>
    <row r="754" spans="1:82" ht="14.25" x14ac:dyDescent="0.2">
      <c r="A754" s="68"/>
      <c r="B754" s="68"/>
      <c r="C754" s="68" t="s">
        <v>595</v>
      </c>
      <c r="D754" s="69"/>
      <c r="E754" s="70"/>
      <c r="F754" s="70"/>
      <c r="G754" s="70"/>
      <c r="H754" s="72"/>
      <c r="I754" s="71"/>
      <c r="J754" s="73">
        <f>SUM(S749:S757)+SUM(T749:T757)+SUM(X749:X757)+SUM(Y749:Y757)+SUM(Z749:Z757)</f>
        <v>15</v>
      </c>
      <c r="K754" s="71"/>
      <c r="L754" s="73">
        <f>SUM(AR749:AR757)+SUM(AS749:AS757)+SUM(AT749:AT757)+SUM(AU749:AU757)+SUM(AV749:AV757)</f>
        <v>781</v>
      </c>
    </row>
    <row r="755" spans="1:82" ht="28.5" x14ac:dyDescent="0.2">
      <c r="A755" s="68"/>
      <c r="B755" s="68" t="s">
        <v>96</v>
      </c>
      <c r="C755" s="68" t="s">
        <v>605</v>
      </c>
      <c r="D755" s="69" t="s">
        <v>597</v>
      </c>
      <c r="E755" s="70">
        <f>Source!BZ537</f>
        <v>90</v>
      </c>
      <c r="F755" s="70"/>
      <c r="G755" s="70">
        <f>Source!AT537</f>
        <v>90</v>
      </c>
      <c r="H755" s="72"/>
      <c r="I755" s="71"/>
      <c r="J755" s="73">
        <f>SUM(AD749:AD757)</f>
        <v>14</v>
      </c>
      <c r="K755" s="71"/>
      <c r="L755" s="73">
        <f>SUM(AZ749:AZ757)</f>
        <v>703</v>
      </c>
    </row>
    <row r="756" spans="1:82" ht="28.5" x14ac:dyDescent="0.2">
      <c r="A756" s="75"/>
      <c r="B756" s="75" t="s">
        <v>97</v>
      </c>
      <c r="C756" s="75" t="s">
        <v>606</v>
      </c>
      <c r="D756" s="76" t="s">
        <v>597</v>
      </c>
      <c r="E756" s="77">
        <f>Source!CA537</f>
        <v>46</v>
      </c>
      <c r="F756" s="77"/>
      <c r="G756" s="77">
        <f>Source!AU537</f>
        <v>46</v>
      </c>
      <c r="H756" s="78"/>
      <c r="I756" s="79"/>
      <c r="J756" s="80">
        <f>SUM(AE749:AE757)</f>
        <v>7</v>
      </c>
      <c r="K756" s="79"/>
      <c r="L756" s="80">
        <f>SUM(BA749:BA757)</f>
        <v>359</v>
      </c>
    </row>
    <row r="757" spans="1:82" ht="15" x14ac:dyDescent="0.2">
      <c r="C757" s="83" t="s">
        <v>599</v>
      </c>
      <c r="D757" s="83"/>
      <c r="E757" s="83"/>
      <c r="F757" s="83"/>
      <c r="G757" s="83"/>
      <c r="H757" s="83"/>
      <c r="I757" s="84">
        <f>J750+J751+J755+J756</f>
        <v>436</v>
      </c>
      <c r="J757" s="84"/>
      <c r="K757" s="84">
        <f>L750+L751+L755+L756</f>
        <v>3028</v>
      </c>
      <c r="L757" s="84"/>
      <c r="O757" s="81">
        <f>J750+J751+J755+J756</f>
        <v>436</v>
      </c>
      <c r="P757">
        <f>0</f>
        <v>0</v>
      </c>
      <c r="R757" t="s">
        <v>600</v>
      </c>
      <c r="S757" s="81">
        <f>J750</f>
        <v>15</v>
      </c>
      <c r="U757" s="81">
        <f>J750</f>
        <v>15</v>
      </c>
      <c r="X757">
        <f>0</f>
        <v>0</v>
      </c>
      <c r="Z757" t="s">
        <v>600</v>
      </c>
      <c r="AA757" s="81">
        <f>J751</f>
        <v>400</v>
      </c>
      <c r="AD757">
        <f>ROUND((Source!AT537/100)*((ROUND(Source!AF537*Source!I537, 0)+ROUND(Source!AE537*Source!I537, 0))), 0)</f>
        <v>14</v>
      </c>
      <c r="AE757">
        <f>ROUND((Source!AU537/100)*((ROUND(Source!AF537*Source!I537, 0)+ROUND(Source!AE537*Source!I537, 0))), 0)</f>
        <v>7</v>
      </c>
      <c r="AN757" s="81">
        <f>L750+L751+L755+L756</f>
        <v>3028</v>
      </c>
      <c r="AO757">
        <f>0</f>
        <v>0</v>
      </c>
      <c r="AQ757" t="s">
        <v>600</v>
      </c>
      <c r="AR757" s="81">
        <f>L750</f>
        <v>781</v>
      </c>
      <c r="AT757">
        <f>0</f>
        <v>0</v>
      </c>
      <c r="AV757" t="s">
        <v>600</v>
      </c>
      <c r="AW757" s="81">
        <f>L751</f>
        <v>1185</v>
      </c>
      <c r="AZ757">
        <f>Source!X537</f>
        <v>703</v>
      </c>
      <c r="BA757">
        <f>Source!Y537</f>
        <v>359</v>
      </c>
      <c r="BI757" s="81">
        <f>J750+J751+J755+J756</f>
        <v>436</v>
      </c>
      <c r="CD757">
        <v>2</v>
      </c>
    </row>
    <row r="758" spans="1:82" ht="42.75" x14ac:dyDescent="0.2">
      <c r="A758" s="87" t="s">
        <v>288</v>
      </c>
      <c r="B758" s="75" t="str">
        <f>Source!F539</f>
        <v>ТЦ_102_77_7705537580_05.12.2024_01</v>
      </c>
      <c r="C758" s="75" t="s">
        <v>607</v>
      </c>
      <c r="D758" s="76" t="str">
        <f>Source!H539</f>
        <v>шт.</v>
      </c>
      <c r="E758" s="77">
        <f>Source!K539</f>
        <v>6</v>
      </c>
      <c r="F758" s="77"/>
      <c r="G758" s="77">
        <f>Source!I539</f>
        <v>6</v>
      </c>
      <c r="H758" s="78">
        <f>Source!AL539</f>
        <v>4459.4399999999996</v>
      </c>
      <c r="I758" s="79"/>
      <c r="J758" s="80">
        <f>ROUND(L758/K758, 0)</f>
        <v>2770</v>
      </c>
      <c r="K758" s="79">
        <f>IF(Source!BC539&lt;&gt; 0, Source!BC539, 1)</f>
        <v>9.66</v>
      </c>
      <c r="L758" s="80">
        <f>Source!HG539</f>
        <v>26757</v>
      </c>
    </row>
    <row r="759" spans="1:82" ht="15" x14ac:dyDescent="0.2">
      <c r="C759" s="83" t="s">
        <v>599</v>
      </c>
      <c r="D759" s="83"/>
      <c r="E759" s="83"/>
      <c r="F759" s="83"/>
      <c r="G759" s="83"/>
      <c r="H759" s="83"/>
      <c r="I759" s="84">
        <f>J758</f>
        <v>2770</v>
      </c>
      <c r="J759" s="84"/>
      <c r="K759" s="84">
        <f>L758</f>
        <v>26757</v>
      </c>
      <c r="L759" s="84"/>
      <c r="O759" s="81">
        <f>J758</f>
        <v>2770</v>
      </c>
      <c r="P759">
        <f>0</f>
        <v>0</v>
      </c>
      <c r="R759" t="s">
        <v>600</v>
      </c>
      <c r="S759">
        <f>0</f>
        <v>0</v>
      </c>
      <c r="U759">
        <f>0</f>
        <v>0</v>
      </c>
      <c r="X759">
        <f>0</f>
        <v>0</v>
      </c>
      <c r="Z759" t="s">
        <v>600</v>
      </c>
      <c r="AA759" s="81">
        <f>J758</f>
        <v>2770</v>
      </c>
      <c r="AB759" s="81">
        <f>J758</f>
        <v>2770</v>
      </c>
      <c r="AD759">
        <f>ROUND((Source!AT539/100)*((ROUND(Source!AF539*Source!I539, 0)+ROUND(Source!AE539*Source!I539, 0))), 0)</f>
        <v>0</v>
      </c>
      <c r="AE759">
        <f>ROUND((Source!AU539/100)*((ROUND(Source!AF539*Source!I539, 0)+ROUND(Source!AE539*Source!I539, 0))), 0)</f>
        <v>0</v>
      </c>
      <c r="AN759" s="81">
        <f>L758</f>
        <v>26757</v>
      </c>
      <c r="AO759">
        <f>0</f>
        <v>0</v>
      </c>
      <c r="AQ759" t="s">
        <v>600</v>
      </c>
      <c r="AR759">
        <f>0</f>
        <v>0</v>
      </c>
      <c r="AT759">
        <f>0</f>
        <v>0</v>
      </c>
      <c r="AV759" t="s">
        <v>600</v>
      </c>
      <c r="AW759" s="81">
        <f>L758</f>
        <v>26757</v>
      </c>
      <c r="AX759" s="81">
        <f>L758</f>
        <v>26757</v>
      </c>
      <c r="AZ759">
        <f>Source!X539</f>
        <v>0</v>
      </c>
      <c r="BA759">
        <f>Source!Y539</f>
        <v>0</v>
      </c>
      <c r="BI759" s="81">
        <f>J758</f>
        <v>2770</v>
      </c>
      <c r="CD759">
        <v>2</v>
      </c>
    </row>
    <row r="760" spans="1:82" ht="42.75" x14ac:dyDescent="0.2">
      <c r="A760" s="87" t="s">
        <v>289</v>
      </c>
      <c r="B760" s="75" t="str">
        <f>Source!F541</f>
        <v>ТЦ_102_77_7705537580_05.12.2024_01</v>
      </c>
      <c r="C760" s="75" t="s">
        <v>608</v>
      </c>
      <c r="D760" s="76" t="str">
        <f>Source!H541</f>
        <v>м</v>
      </c>
      <c r="E760" s="77">
        <f>Source!K541</f>
        <v>70</v>
      </c>
      <c r="F760" s="77"/>
      <c r="G760" s="77">
        <f>Source!I541</f>
        <v>70</v>
      </c>
      <c r="H760" s="78">
        <f>Source!AL541</f>
        <v>112.2</v>
      </c>
      <c r="I760" s="79"/>
      <c r="J760" s="80">
        <f>ROUND(L760/K760, 0)</f>
        <v>813</v>
      </c>
      <c r="K760" s="79">
        <f>IF(Source!BC541&lt;&gt; 0, Source!BC541, 1)</f>
        <v>9.66</v>
      </c>
      <c r="L760" s="80">
        <f>Source!HG541</f>
        <v>7854</v>
      </c>
    </row>
    <row r="761" spans="1:82" ht="15" x14ac:dyDescent="0.2">
      <c r="C761" s="83" t="s">
        <v>599</v>
      </c>
      <c r="D761" s="83"/>
      <c r="E761" s="83"/>
      <c r="F761" s="83"/>
      <c r="G761" s="83"/>
      <c r="H761" s="83"/>
      <c r="I761" s="84">
        <f>J760</f>
        <v>813</v>
      </c>
      <c r="J761" s="84"/>
      <c r="K761" s="84">
        <f>L760</f>
        <v>7854</v>
      </c>
      <c r="L761" s="84"/>
      <c r="O761" s="81">
        <f>J760</f>
        <v>813</v>
      </c>
      <c r="P761">
        <f>0</f>
        <v>0</v>
      </c>
      <c r="R761" t="s">
        <v>600</v>
      </c>
      <c r="S761">
        <f>0</f>
        <v>0</v>
      </c>
      <c r="U761">
        <f>0</f>
        <v>0</v>
      </c>
      <c r="X761">
        <f>0</f>
        <v>0</v>
      </c>
      <c r="Z761" t="s">
        <v>600</v>
      </c>
      <c r="AA761" s="81">
        <f>J760</f>
        <v>813</v>
      </c>
      <c r="AB761" s="81">
        <f>J760</f>
        <v>813</v>
      </c>
      <c r="AD761">
        <f>ROUND((Source!AT541/100)*((ROUND(Source!AF541*Source!I541, 0)+ROUND(Source!AE541*Source!I541, 0))), 0)</f>
        <v>0</v>
      </c>
      <c r="AE761">
        <f>ROUND((Source!AU541/100)*((ROUND(Source!AF541*Source!I541, 0)+ROUND(Source!AE541*Source!I541, 0))), 0)</f>
        <v>0</v>
      </c>
      <c r="AN761" s="81">
        <f>L760</f>
        <v>7854</v>
      </c>
      <c r="AO761">
        <f>0</f>
        <v>0</v>
      </c>
      <c r="AQ761" t="s">
        <v>600</v>
      </c>
      <c r="AR761">
        <f>0</f>
        <v>0</v>
      </c>
      <c r="AT761">
        <f>0</f>
        <v>0</v>
      </c>
      <c r="AV761" t="s">
        <v>600</v>
      </c>
      <c r="AW761" s="81">
        <f>L760</f>
        <v>7854</v>
      </c>
      <c r="AX761" s="81">
        <f>L760</f>
        <v>7854</v>
      </c>
      <c r="AZ761">
        <f>Source!X541</f>
        <v>0</v>
      </c>
      <c r="BA761">
        <f>Source!Y541</f>
        <v>0</v>
      </c>
      <c r="BI761" s="81">
        <f>J760</f>
        <v>813</v>
      </c>
      <c r="CD761">
        <v>2</v>
      </c>
    </row>
    <row r="762" spans="1:82" ht="28.5" x14ac:dyDescent="0.2">
      <c r="A762" s="67" t="s">
        <v>290</v>
      </c>
      <c r="B762" s="68" t="str">
        <f>Source!F543</f>
        <v>м10-06-034-28</v>
      </c>
      <c r="C762" s="68" t="str">
        <f>Source!G543</f>
        <v>Герметизация канала кабельной канализации занятого</v>
      </c>
      <c r="D762" s="69" t="str">
        <f>Source!H543</f>
        <v>1 канал</v>
      </c>
      <c r="E762" s="70">
        <f>Source!K543</f>
        <v>3</v>
      </c>
      <c r="F762" s="70"/>
      <c r="G762" s="70">
        <f>Source!I543</f>
        <v>3</v>
      </c>
      <c r="H762" s="72"/>
      <c r="I762" s="71"/>
      <c r="J762" s="73"/>
      <c r="K762" s="71"/>
      <c r="L762" s="73"/>
    </row>
    <row r="763" spans="1:82" ht="14.25" x14ac:dyDescent="0.2">
      <c r="A763" s="68"/>
      <c r="B763" s="71">
        <v>1</v>
      </c>
      <c r="C763" s="68" t="s">
        <v>589</v>
      </c>
      <c r="D763" s="69"/>
      <c r="E763" s="70"/>
      <c r="F763" s="70"/>
      <c r="G763" s="70"/>
      <c r="H763" s="72">
        <f>Source!AO543</f>
        <v>5.1100000000000003</v>
      </c>
      <c r="I763" s="71"/>
      <c r="J763" s="73">
        <f>ROUND(Source!AF543*Source!I543, 0)</f>
        <v>15</v>
      </c>
      <c r="K763" s="71">
        <f>IF(Source!BA543&lt;&gt; 0, Source!BA543, 1)</f>
        <v>50.93</v>
      </c>
      <c r="L763" s="73">
        <f>Source!S543</f>
        <v>781</v>
      </c>
    </row>
    <row r="764" spans="1:82" ht="14.25" x14ac:dyDescent="0.2">
      <c r="A764" s="68"/>
      <c r="B764" s="71">
        <v>4</v>
      </c>
      <c r="C764" s="68" t="s">
        <v>601</v>
      </c>
      <c r="D764" s="69"/>
      <c r="E764" s="70"/>
      <c r="F764" s="70"/>
      <c r="G764" s="70"/>
      <c r="H764" s="72">
        <f>Source!AL543</f>
        <v>133.46</v>
      </c>
      <c r="I764" s="71"/>
      <c r="J764" s="73">
        <f>ROUND(Source!AC543*Source!I543, 0)</f>
        <v>400</v>
      </c>
      <c r="K764" s="71">
        <f>IF(Source!BC543&lt;&gt; 0, Source!BC543, 1)</f>
        <v>2.96</v>
      </c>
      <c r="L764" s="73">
        <f>Source!P543</f>
        <v>1185</v>
      </c>
    </row>
    <row r="765" spans="1:82" ht="14.25" x14ac:dyDescent="0.2">
      <c r="A765" s="68"/>
      <c r="B765" s="68"/>
      <c r="C765" s="75" t="s">
        <v>592</v>
      </c>
      <c r="D765" s="76" t="s">
        <v>568</v>
      </c>
      <c r="E765" s="77">
        <f>Source!AQ543</f>
        <v>0.55000000000000004</v>
      </c>
      <c r="F765" s="77"/>
      <c r="G765" s="77">
        <f>ROUND(Source!U543, 7)</f>
        <v>1.65</v>
      </c>
      <c r="H765" s="78"/>
      <c r="I765" s="79"/>
      <c r="J765" s="80"/>
      <c r="K765" s="79"/>
      <c r="L765" s="80"/>
    </row>
    <row r="766" spans="1:82" ht="14.25" x14ac:dyDescent="0.2">
      <c r="A766" s="68"/>
      <c r="B766" s="68"/>
      <c r="C766" s="68" t="s">
        <v>594</v>
      </c>
      <c r="D766" s="69"/>
      <c r="E766" s="70"/>
      <c r="F766" s="70"/>
      <c r="G766" s="70"/>
      <c r="H766" s="72">
        <f>H763+H764</f>
        <v>138.57000000000002</v>
      </c>
      <c r="I766" s="71"/>
      <c r="J766" s="73">
        <f>J763+J764</f>
        <v>415</v>
      </c>
      <c r="K766" s="71"/>
      <c r="L766" s="73">
        <f>L763+L764</f>
        <v>1966</v>
      </c>
    </row>
    <row r="767" spans="1:82" ht="14.25" x14ac:dyDescent="0.2">
      <c r="A767" s="68"/>
      <c r="B767" s="68"/>
      <c r="C767" s="68" t="s">
        <v>595</v>
      </c>
      <c r="D767" s="69"/>
      <c r="E767" s="70"/>
      <c r="F767" s="70"/>
      <c r="G767" s="70"/>
      <c r="H767" s="72"/>
      <c r="I767" s="71"/>
      <c r="J767" s="73">
        <f>SUM(S762:S770)+SUM(T762:T770)+SUM(X762:X770)+SUM(Y762:Y770)+SUM(Z762:Z770)</f>
        <v>15</v>
      </c>
      <c r="K767" s="71"/>
      <c r="L767" s="73">
        <f>SUM(AR762:AR770)+SUM(AS762:AS770)+SUM(AT762:AT770)+SUM(AU762:AU770)+SUM(AV762:AV770)</f>
        <v>781</v>
      </c>
    </row>
    <row r="768" spans="1:82" ht="28.5" x14ac:dyDescent="0.2">
      <c r="A768" s="68"/>
      <c r="B768" s="68" t="s">
        <v>96</v>
      </c>
      <c r="C768" s="68" t="s">
        <v>605</v>
      </c>
      <c r="D768" s="69" t="s">
        <v>597</v>
      </c>
      <c r="E768" s="70">
        <f>Source!BZ543</f>
        <v>90</v>
      </c>
      <c r="F768" s="70"/>
      <c r="G768" s="70">
        <f>Source!AT543</f>
        <v>90</v>
      </c>
      <c r="H768" s="72"/>
      <c r="I768" s="71"/>
      <c r="J768" s="73">
        <f>SUM(AD762:AD770)</f>
        <v>14</v>
      </c>
      <c r="K768" s="71"/>
      <c r="L768" s="73">
        <f>SUM(AZ762:AZ770)</f>
        <v>703</v>
      </c>
    </row>
    <row r="769" spans="1:82" ht="28.5" x14ac:dyDescent="0.2">
      <c r="A769" s="75"/>
      <c r="B769" s="75" t="s">
        <v>97</v>
      </c>
      <c r="C769" s="75" t="s">
        <v>606</v>
      </c>
      <c r="D769" s="76" t="s">
        <v>597</v>
      </c>
      <c r="E769" s="77">
        <f>Source!CA543</f>
        <v>46</v>
      </c>
      <c r="F769" s="77"/>
      <c r="G769" s="77">
        <f>Source!AU543</f>
        <v>46</v>
      </c>
      <c r="H769" s="78"/>
      <c r="I769" s="79"/>
      <c r="J769" s="80">
        <f>SUM(AE762:AE770)</f>
        <v>7</v>
      </c>
      <c r="K769" s="79"/>
      <c r="L769" s="80">
        <f>SUM(BA762:BA770)</f>
        <v>359</v>
      </c>
    </row>
    <row r="770" spans="1:82" ht="15" x14ac:dyDescent="0.2">
      <c r="C770" s="83" t="s">
        <v>599</v>
      </c>
      <c r="D770" s="83"/>
      <c r="E770" s="83"/>
      <c r="F770" s="83"/>
      <c r="G770" s="83"/>
      <c r="H770" s="83"/>
      <c r="I770" s="84">
        <f>J763+J764+J768+J769</f>
        <v>436</v>
      </c>
      <c r="J770" s="84"/>
      <c r="K770" s="84">
        <f>L763+L764+L768+L769</f>
        <v>3028</v>
      </c>
      <c r="L770" s="84"/>
      <c r="O770" s="81">
        <f>J763+J764+J768+J769</f>
        <v>436</v>
      </c>
      <c r="P770">
        <f>0</f>
        <v>0</v>
      </c>
      <c r="R770" t="s">
        <v>600</v>
      </c>
      <c r="S770" s="81">
        <f>J763</f>
        <v>15</v>
      </c>
      <c r="U770" s="81">
        <f>J763</f>
        <v>15</v>
      </c>
      <c r="X770">
        <f>0</f>
        <v>0</v>
      </c>
      <c r="Z770" t="s">
        <v>600</v>
      </c>
      <c r="AA770" s="81">
        <f>J764</f>
        <v>400</v>
      </c>
      <c r="AD770">
        <f>ROUND((Source!AT543/100)*((ROUND(Source!AF543*Source!I543, 0)+ROUND(Source!AE543*Source!I543, 0))), 0)</f>
        <v>14</v>
      </c>
      <c r="AE770">
        <f>ROUND((Source!AU543/100)*((ROUND(Source!AF543*Source!I543, 0)+ROUND(Source!AE543*Source!I543, 0))), 0)</f>
        <v>7</v>
      </c>
      <c r="AN770" s="81">
        <f>L763+L764+L768+L769</f>
        <v>3028</v>
      </c>
      <c r="AO770">
        <f>0</f>
        <v>0</v>
      </c>
      <c r="AQ770" t="s">
        <v>600</v>
      </c>
      <c r="AR770" s="81">
        <f>L763</f>
        <v>781</v>
      </c>
      <c r="AT770">
        <f>0</f>
        <v>0</v>
      </c>
      <c r="AV770" t="s">
        <v>600</v>
      </c>
      <c r="AW770" s="81">
        <f>L764</f>
        <v>1185</v>
      </c>
      <c r="AZ770">
        <f>Source!X543</f>
        <v>703</v>
      </c>
      <c r="BA770">
        <f>Source!Y543</f>
        <v>359</v>
      </c>
      <c r="BI770" s="81">
        <f>J763+J764+J768+J769</f>
        <v>436</v>
      </c>
      <c r="CD770">
        <v>2</v>
      </c>
    </row>
    <row r="771" spans="1:82" ht="28.5" x14ac:dyDescent="0.2">
      <c r="A771" s="87" t="s">
        <v>291</v>
      </c>
      <c r="B771" s="75" t="str">
        <f>Source!F545</f>
        <v>ТЦ_102_77_7705537580_05.12.2024_01</v>
      </c>
      <c r="C771" s="75" t="s">
        <v>609</v>
      </c>
      <c r="D771" s="76" t="str">
        <f>Source!H545</f>
        <v>шт.</v>
      </c>
      <c r="E771" s="77">
        <f>Source!K545</f>
        <v>8</v>
      </c>
      <c r="F771" s="77"/>
      <c r="G771" s="77">
        <f>Source!I545</f>
        <v>8</v>
      </c>
      <c r="H771" s="78">
        <f>Source!AL545</f>
        <v>32300</v>
      </c>
      <c r="I771" s="79"/>
      <c r="J771" s="80">
        <f>ROUND(L771/K771, 0)</f>
        <v>26749</v>
      </c>
      <c r="K771" s="79">
        <f>IF(Source!BC545&lt;&gt; 0, Source!BC545, 1)</f>
        <v>9.66</v>
      </c>
      <c r="L771" s="80">
        <f>Source!HG545</f>
        <v>258400</v>
      </c>
    </row>
    <row r="772" spans="1:82" ht="15" x14ac:dyDescent="0.2">
      <c r="C772" s="83" t="s">
        <v>599</v>
      </c>
      <c r="D772" s="83"/>
      <c r="E772" s="83"/>
      <c r="F772" s="83"/>
      <c r="G772" s="83"/>
      <c r="H772" s="83"/>
      <c r="I772" s="84">
        <f>J771</f>
        <v>26749</v>
      </c>
      <c r="J772" s="84"/>
      <c r="K772" s="84">
        <f>L771</f>
        <v>258400</v>
      </c>
      <c r="L772" s="84"/>
      <c r="O772" s="81">
        <f>J771</f>
        <v>26749</v>
      </c>
      <c r="P772">
        <f>0</f>
        <v>0</v>
      </c>
      <c r="R772" t="s">
        <v>600</v>
      </c>
      <c r="S772">
        <f>0</f>
        <v>0</v>
      </c>
      <c r="U772">
        <f>0</f>
        <v>0</v>
      </c>
      <c r="X772">
        <f>0</f>
        <v>0</v>
      </c>
      <c r="Z772" t="s">
        <v>600</v>
      </c>
      <c r="AA772" s="81">
        <f>J771</f>
        <v>26749</v>
      </c>
      <c r="AB772" s="81">
        <f>J771</f>
        <v>26749</v>
      </c>
      <c r="AD772">
        <f>ROUND((Source!AT545/100)*((ROUND(Source!AF545*Source!I545, 0)+ROUND(Source!AE545*Source!I545, 0))), 0)</f>
        <v>0</v>
      </c>
      <c r="AE772">
        <f>ROUND((Source!AU545/100)*((ROUND(Source!AF545*Source!I545, 0)+ROUND(Source!AE545*Source!I545, 0))), 0)</f>
        <v>0</v>
      </c>
      <c r="AN772" s="81">
        <f>L771</f>
        <v>258400</v>
      </c>
      <c r="AO772">
        <f>0</f>
        <v>0</v>
      </c>
      <c r="AQ772" t="s">
        <v>600</v>
      </c>
      <c r="AR772">
        <f>0</f>
        <v>0</v>
      </c>
      <c r="AT772">
        <f>0</f>
        <v>0</v>
      </c>
      <c r="AV772" t="s">
        <v>600</v>
      </c>
      <c r="AW772" s="81">
        <f>L771</f>
        <v>258400</v>
      </c>
      <c r="AX772" s="81">
        <f>L771</f>
        <v>258400</v>
      </c>
      <c r="AZ772">
        <f>Source!X545</f>
        <v>0</v>
      </c>
      <c r="BA772">
        <f>Source!Y545</f>
        <v>0</v>
      </c>
      <c r="BI772" s="81">
        <f>J771</f>
        <v>26749</v>
      </c>
      <c r="CD772">
        <v>2</v>
      </c>
    </row>
    <row r="773" spans="1:82" ht="42.75" x14ac:dyDescent="0.2">
      <c r="A773" s="67" t="s">
        <v>292</v>
      </c>
      <c r="B773" s="68" t="str">
        <f>Source!F551</f>
        <v>04-01-080-3</v>
      </c>
      <c r="C773" s="68" t="str">
        <f>Source!G551</f>
        <v>Демонтаж установки горизонтально направленного бурения: с тяговым усилием 100 тс (1000 кН)</v>
      </c>
      <c r="D773" s="69" t="str">
        <f>Source!H551</f>
        <v>ШТ</v>
      </c>
      <c r="E773" s="70">
        <f>Source!K551</f>
        <v>1</v>
      </c>
      <c r="F773" s="70"/>
      <c r="G773" s="70">
        <f>Source!I551</f>
        <v>1</v>
      </c>
      <c r="H773" s="72"/>
      <c r="I773" s="71"/>
      <c r="J773" s="73"/>
      <c r="K773" s="71"/>
      <c r="L773" s="73"/>
    </row>
    <row r="774" spans="1:82" ht="14.25" x14ac:dyDescent="0.2">
      <c r="A774" s="68"/>
      <c r="B774" s="71">
        <v>1</v>
      </c>
      <c r="C774" s="68" t="s">
        <v>589</v>
      </c>
      <c r="D774" s="69"/>
      <c r="E774" s="70"/>
      <c r="F774" s="70"/>
      <c r="G774" s="70"/>
      <c r="H774" s="72">
        <f>Source!AO551</f>
        <v>2.69</v>
      </c>
      <c r="I774" s="71"/>
      <c r="J774" s="73">
        <f>ROUND(Source!AF551*Source!I551, 0)</f>
        <v>3</v>
      </c>
      <c r="K774" s="71">
        <f>IF(Source!BA551&lt;&gt; 0, Source!BA551, 1)</f>
        <v>50.93</v>
      </c>
      <c r="L774" s="73">
        <f>Source!S551</f>
        <v>137</v>
      </c>
    </row>
    <row r="775" spans="1:82" ht="14.25" x14ac:dyDescent="0.2">
      <c r="A775" s="68"/>
      <c r="B775" s="71">
        <v>2</v>
      </c>
      <c r="C775" s="68" t="s">
        <v>590</v>
      </c>
      <c r="D775" s="69"/>
      <c r="E775" s="70"/>
      <c r="F775" s="70"/>
      <c r="G775" s="70"/>
      <c r="H775" s="72">
        <f>Source!AM551</f>
        <v>967.99</v>
      </c>
      <c r="I775" s="71"/>
      <c r="J775" s="73">
        <f>ROUND((((Source!ET551)-(Source!EU551))+Source!AE551)*Source!I551, 0)</f>
        <v>968</v>
      </c>
      <c r="K775" s="71">
        <f>IF(Source!BB551&lt;&gt; 0, Source!BB551, 1)</f>
        <v>4.59</v>
      </c>
      <c r="L775" s="73">
        <f>Source!Q551</f>
        <v>4443</v>
      </c>
    </row>
    <row r="776" spans="1:82" ht="14.25" x14ac:dyDescent="0.2">
      <c r="A776" s="68"/>
      <c r="B776" s="71">
        <v>3</v>
      </c>
      <c r="C776" s="68" t="s">
        <v>591</v>
      </c>
      <c r="D776" s="69"/>
      <c r="E776" s="70"/>
      <c r="F776" s="70"/>
      <c r="G776" s="70"/>
      <c r="H776" s="72">
        <f>Source!AN551</f>
        <v>7.81</v>
      </c>
      <c r="I776" s="71"/>
      <c r="J776" s="74">
        <f>ROUND(Source!AE551*Source!I551, 0)</f>
        <v>8</v>
      </c>
      <c r="K776" s="71">
        <f>IF(Source!BS551&lt;&gt; 0, Source!BS551, 1)</f>
        <v>50.93</v>
      </c>
      <c r="L776" s="74">
        <f>Source!R551</f>
        <v>398</v>
      </c>
    </row>
    <row r="777" spans="1:82" ht="14.25" x14ac:dyDescent="0.2">
      <c r="A777" s="68"/>
      <c r="B777" s="68"/>
      <c r="C777" s="68" t="s">
        <v>592</v>
      </c>
      <c r="D777" s="69" t="s">
        <v>568</v>
      </c>
      <c r="E777" s="70">
        <f>Source!AQ551</f>
        <v>0.28000000000000003</v>
      </c>
      <c r="F777" s="70"/>
      <c r="G777" s="70">
        <f>ROUND(Source!U551, 7)</f>
        <v>0.28000000000000003</v>
      </c>
      <c r="H777" s="72"/>
      <c r="I777" s="71"/>
      <c r="J777" s="73"/>
      <c r="K777" s="71"/>
      <c r="L777" s="73"/>
    </row>
    <row r="778" spans="1:82" ht="14.25" x14ac:dyDescent="0.2">
      <c r="A778" s="68"/>
      <c r="B778" s="68"/>
      <c r="C778" s="75" t="s">
        <v>593</v>
      </c>
      <c r="D778" s="76" t="s">
        <v>568</v>
      </c>
      <c r="E778" s="77">
        <f>Source!AR551</f>
        <v>0.56000000000000005</v>
      </c>
      <c r="F778" s="77"/>
      <c r="G778" s="77">
        <f>ROUND(Source!V551, 7)</f>
        <v>0.56000000000000005</v>
      </c>
      <c r="H778" s="78"/>
      <c r="I778" s="79"/>
      <c r="J778" s="80"/>
      <c r="K778" s="79"/>
      <c r="L778" s="80"/>
    </row>
    <row r="779" spans="1:82" ht="14.25" x14ac:dyDescent="0.2">
      <c r="A779" s="68"/>
      <c r="B779" s="68"/>
      <c r="C779" s="68" t="s">
        <v>594</v>
      </c>
      <c r="D779" s="69"/>
      <c r="E779" s="70"/>
      <c r="F779" s="70"/>
      <c r="G779" s="70"/>
      <c r="H779" s="72">
        <f>H774+H775</f>
        <v>970.68000000000006</v>
      </c>
      <c r="I779" s="71"/>
      <c r="J779" s="73">
        <f>J774+J775</f>
        <v>971</v>
      </c>
      <c r="K779" s="71"/>
      <c r="L779" s="73">
        <f>L774+L775</f>
        <v>4580</v>
      </c>
    </row>
    <row r="780" spans="1:82" ht="14.25" x14ac:dyDescent="0.2">
      <c r="A780" s="68"/>
      <c r="B780" s="68"/>
      <c r="C780" s="68" t="s">
        <v>595</v>
      </c>
      <c r="D780" s="69"/>
      <c r="E780" s="70"/>
      <c r="F780" s="70"/>
      <c r="G780" s="70"/>
      <c r="H780" s="72"/>
      <c r="I780" s="71"/>
      <c r="J780" s="73">
        <f>SUM(S773:S783)+SUM(T773:T783)+SUM(X773:X783)+SUM(Y773:Y783)+SUM(Z773:Z783)</f>
        <v>11</v>
      </c>
      <c r="K780" s="71"/>
      <c r="L780" s="73">
        <f>SUM(AR773:AR783)+SUM(AS773:AS783)+SUM(AT773:AT783)+SUM(AU773:AU783)+SUM(AV773:AV783)</f>
        <v>535</v>
      </c>
    </row>
    <row r="781" spans="1:82" ht="14.25" x14ac:dyDescent="0.2">
      <c r="A781" s="68"/>
      <c r="B781" s="68" t="s">
        <v>29</v>
      </c>
      <c r="C781" s="68" t="s">
        <v>596</v>
      </c>
      <c r="D781" s="69" t="s">
        <v>597</v>
      </c>
      <c r="E781" s="70">
        <f>Source!BZ551</f>
        <v>106</v>
      </c>
      <c r="F781" s="70"/>
      <c r="G781" s="70">
        <f>Source!AT551</f>
        <v>106</v>
      </c>
      <c r="H781" s="72"/>
      <c r="I781" s="71"/>
      <c r="J781" s="73">
        <f>SUM(AD773:AD783)</f>
        <v>12</v>
      </c>
      <c r="K781" s="71"/>
      <c r="L781" s="73">
        <f>SUM(AZ773:AZ783)</f>
        <v>567</v>
      </c>
    </row>
    <row r="782" spans="1:82" ht="14.25" x14ac:dyDescent="0.2">
      <c r="A782" s="75"/>
      <c r="B782" s="75" t="s">
        <v>30</v>
      </c>
      <c r="C782" s="75" t="s">
        <v>598</v>
      </c>
      <c r="D782" s="76" t="s">
        <v>597</v>
      </c>
      <c r="E782" s="77">
        <f>Source!CA551</f>
        <v>45</v>
      </c>
      <c r="F782" s="77"/>
      <c r="G782" s="77">
        <f>Source!AU551</f>
        <v>45</v>
      </c>
      <c r="H782" s="78"/>
      <c r="I782" s="79"/>
      <c r="J782" s="80">
        <f>SUM(AE773:AE783)</f>
        <v>5</v>
      </c>
      <c r="K782" s="79"/>
      <c r="L782" s="80">
        <f>SUM(BA773:BA783)</f>
        <v>241</v>
      </c>
    </row>
    <row r="783" spans="1:82" ht="15" x14ac:dyDescent="0.2">
      <c r="C783" s="83" t="s">
        <v>599</v>
      </c>
      <c r="D783" s="83"/>
      <c r="E783" s="83"/>
      <c r="F783" s="83"/>
      <c r="G783" s="83"/>
      <c r="H783" s="83"/>
      <c r="I783" s="84">
        <f>J774+J775+J781+J782</f>
        <v>988</v>
      </c>
      <c r="J783" s="84"/>
      <c r="K783" s="84">
        <f>L774+L775+L781+L782</f>
        <v>5388</v>
      </c>
      <c r="L783" s="84"/>
      <c r="O783" s="81">
        <f>J774+J775+J781+J782</f>
        <v>988</v>
      </c>
      <c r="P783" s="81">
        <f>J775</f>
        <v>968</v>
      </c>
      <c r="R783" t="s">
        <v>600</v>
      </c>
      <c r="S783" s="81">
        <f>J774</f>
        <v>3</v>
      </c>
      <c r="U783" s="81">
        <f>J774</f>
        <v>3</v>
      </c>
      <c r="X783" s="81">
        <f>J776</f>
        <v>8</v>
      </c>
      <c r="Z783" t="s">
        <v>600</v>
      </c>
      <c r="AA783">
        <f>0</f>
        <v>0</v>
      </c>
      <c r="AD783">
        <f>ROUND((Source!AT551/100)*((ROUND(Source!AF551*Source!I551, 0)+ROUND(Source!AE551*Source!I551, 0))), 0)</f>
        <v>12</v>
      </c>
      <c r="AE783">
        <f>ROUND((Source!AU551/100)*((ROUND(Source!AF551*Source!I551, 0)+ROUND(Source!AE551*Source!I551, 0))), 0)</f>
        <v>5</v>
      </c>
      <c r="AN783" s="81">
        <f>L774+L775+L781+L782</f>
        <v>5388</v>
      </c>
      <c r="AO783" s="81">
        <f>L775</f>
        <v>4443</v>
      </c>
      <c r="AQ783" t="s">
        <v>600</v>
      </c>
      <c r="AR783" s="81">
        <f>L774</f>
        <v>137</v>
      </c>
      <c r="AT783" s="81">
        <f>L776</f>
        <v>398</v>
      </c>
      <c r="AV783" t="s">
        <v>600</v>
      </c>
      <c r="AW783">
        <f>0</f>
        <v>0</v>
      </c>
      <c r="AZ783">
        <f>Source!X551</f>
        <v>567</v>
      </c>
      <c r="BA783">
        <f>Source!Y551</f>
        <v>241</v>
      </c>
      <c r="BH783" s="81">
        <f>J774+J775+J781+J782</f>
        <v>988</v>
      </c>
      <c r="CD783">
        <v>1</v>
      </c>
    </row>
    <row r="785" spans="1:12" ht="15" x14ac:dyDescent="0.2">
      <c r="A785" s="90"/>
      <c r="B785" s="91"/>
      <c r="C785" s="92" t="s">
        <v>610</v>
      </c>
      <c r="D785" s="92"/>
      <c r="E785" s="92"/>
      <c r="F785" s="92"/>
      <c r="G785" s="92"/>
      <c r="H785" s="92"/>
      <c r="I785" s="93"/>
      <c r="J785" s="94">
        <f>J787+J788+J794+J798</f>
        <v>761312</v>
      </c>
      <c r="K785" s="95"/>
      <c r="L785" s="94">
        <f>L787+L788+L794+L798</f>
        <v>4523071</v>
      </c>
    </row>
    <row r="786" spans="1:12" ht="14.25" x14ac:dyDescent="0.2">
      <c r="A786" s="82"/>
      <c r="B786" s="88"/>
      <c r="C786" s="96" t="s">
        <v>611</v>
      </c>
      <c r="D786" s="89"/>
      <c r="E786" s="89"/>
      <c r="F786" s="89"/>
      <c r="G786" s="89"/>
      <c r="H786" s="89"/>
      <c r="I786" s="70"/>
      <c r="J786" s="73"/>
      <c r="K786" s="72"/>
      <c r="L786" s="73"/>
    </row>
    <row r="787" spans="1:12" ht="14.25" x14ac:dyDescent="0.2">
      <c r="A787" s="82"/>
      <c r="B787" s="88"/>
      <c r="C787" s="89" t="s">
        <v>612</v>
      </c>
      <c r="D787" s="89"/>
      <c r="E787" s="89"/>
      <c r="F787" s="89"/>
      <c r="G787" s="89"/>
      <c r="H787" s="89"/>
      <c r="I787" s="70"/>
      <c r="J787" s="73">
        <f>SUM(S705:S783)</f>
        <v>2234</v>
      </c>
      <c r="K787" s="72"/>
      <c r="L787" s="73">
        <f>SUM(AR705:AR783)</f>
        <v>113817</v>
      </c>
    </row>
    <row r="788" spans="1:12" ht="14.25" x14ac:dyDescent="0.2">
      <c r="A788" s="82"/>
      <c r="B788" s="88"/>
      <c r="C788" s="89" t="s">
        <v>613</v>
      </c>
      <c r="D788" s="89"/>
      <c r="E788" s="89"/>
      <c r="F788" s="89"/>
      <c r="G788" s="89"/>
      <c r="H788" s="89"/>
      <c r="I788" s="70"/>
      <c r="J788" s="73">
        <f>J790+J793</f>
        <v>347293</v>
      </c>
      <c r="K788" s="72"/>
      <c r="L788" s="73">
        <f>L790+L793</f>
        <v>1920680</v>
      </c>
    </row>
    <row r="789" spans="1:12" ht="14.25" x14ac:dyDescent="0.2">
      <c r="A789" s="82"/>
      <c r="B789" s="88"/>
      <c r="C789" s="96" t="s">
        <v>614</v>
      </c>
      <c r="D789" s="89"/>
      <c r="E789" s="89"/>
      <c r="F789" s="89"/>
      <c r="G789" s="89"/>
      <c r="H789" s="89"/>
      <c r="I789" s="70"/>
      <c r="J789" s="73"/>
      <c r="K789" s="72"/>
      <c r="L789" s="73"/>
    </row>
    <row r="790" spans="1:12" ht="14.25" x14ac:dyDescent="0.2">
      <c r="A790" s="82"/>
      <c r="B790" s="88"/>
      <c r="C790" s="89" t="s">
        <v>615</v>
      </c>
      <c r="D790" s="89"/>
      <c r="E790" s="89"/>
      <c r="F790" s="89"/>
      <c r="G790" s="89"/>
      <c r="H790" s="89"/>
      <c r="I790" s="70"/>
      <c r="J790" s="73">
        <f>SUM(P705:P783)</f>
        <v>347293</v>
      </c>
      <c r="K790" s="72"/>
      <c r="L790" s="73">
        <f>SUM(AO705:AO783)</f>
        <v>1920680</v>
      </c>
    </row>
    <row r="791" spans="1:12" ht="14.25" x14ac:dyDescent="0.2">
      <c r="A791" s="82"/>
      <c r="B791" s="88"/>
      <c r="C791" s="96" t="s">
        <v>616</v>
      </c>
      <c r="D791" s="89"/>
      <c r="E791" s="89"/>
      <c r="F791" s="89"/>
      <c r="G791" s="89"/>
      <c r="H791" s="89"/>
      <c r="I791" s="70"/>
      <c r="J791" s="73"/>
      <c r="K791" s="72"/>
      <c r="L791" s="73"/>
    </row>
    <row r="792" spans="1:12" ht="14.25" x14ac:dyDescent="0.2">
      <c r="A792" s="82"/>
      <c r="B792" s="88"/>
      <c r="C792" s="89" t="s">
        <v>617</v>
      </c>
      <c r="D792" s="89"/>
      <c r="E792" s="89"/>
      <c r="F792" s="89"/>
      <c r="G792" s="89"/>
      <c r="H792" s="89"/>
      <c r="I792" s="70"/>
      <c r="J792" s="73">
        <f>SUM(X705:X783)</f>
        <v>6291</v>
      </c>
      <c r="K792" s="72"/>
      <c r="L792" s="73">
        <f>SUM(AT705:AT783)</f>
        <v>320396</v>
      </c>
    </row>
    <row r="793" spans="1:12" ht="14.25" hidden="1" x14ac:dyDescent="0.2">
      <c r="A793" s="82"/>
      <c r="B793" s="88"/>
      <c r="C793" s="89" t="s">
        <v>618</v>
      </c>
      <c r="D793" s="89"/>
      <c r="E793" s="89"/>
      <c r="F793" s="89"/>
      <c r="G793" s="89"/>
      <c r="H793" s="89"/>
      <c r="I793" s="70"/>
      <c r="J793" s="73">
        <f>SUM(Z705:Z783)</f>
        <v>0</v>
      </c>
      <c r="K793" s="72"/>
      <c r="L793" s="73">
        <f>SUM(AV705:AV783)</f>
        <v>0</v>
      </c>
    </row>
    <row r="794" spans="1:12" ht="14.25" x14ac:dyDescent="0.2">
      <c r="A794" s="82"/>
      <c r="B794" s="88"/>
      <c r="C794" s="89" t="s">
        <v>619</v>
      </c>
      <c r="D794" s="89"/>
      <c r="E794" s="89"/>
      <c r="F794" s="89"/>
      <c r="G794" s="89"/>
      <c r="H794" s="89"/>
      <c r="I794" s="70"/>
      <c r="J794" s="73">
        <f>J796+J797</f>
        <v>411785</v>
      </c>
      <c r="K794" s="72"/>
      <c r="L794" s="73">
        <f>L796+L797</f>
        <v>2488574</v>
      </c>
    </row>
    <row r="795" spans="1:12" ht="14.25" x14ac:dyDescent="0.2">
      <c r="A795" s="82"/>
      <c r="B795" s="88"/>
      <c r="C795" s="96" t="s">
        <v>614</v>
      </c>
      <c r="D795" s="89"/>
      <c r="E795" s="89"/>
      <c r="F795" s="89"/>
      <c r="G795" s="89"/>
      <c r="H795" s="89"/>
      <c r="I795" s="70"/>
      <c r="J795" s="73"/>
      <c r="K795" s="72"/>
      <c r="L795" s="73"/>
    </row>
    <row r="796" spans="1:12" ht="14.25" x14ac:dyDescent="0.2">
      <c r="A796" s="82"/>
      <c r="B796" s="88"/>
      <c r="C796" s="89" t="s">
        <v>620</v>
      </c>
      <c r="D796" s="89"/>
      <c r="E796" s="89"/>
      <c r="F796" s="89"/>
      <c r="G796" s="89"/>
      <c r="H796" s="89"/>
      <c r="I796" s="70"/>
      <c r="J796" s="73">
        <f>SUM(AA705:AA783)-SUM(BJ705:BJ783)</f>
        <v>411785</v>
      </c>
      <c r="K796" s="72"/>
      <c r="L796" s="73">
        <f>SUM(AW705:AW783)-SUM(BK705:BK783)</f>
        <v>2488574</v>
      </c>
    </row>
    <row r="797" spans="1:12" ht="14.25" hidden="1" x14ac:dyDescent="0.2">
      <c r="A797" s="82"/>
      <c r="B797" s="88"/>
      <c r="C797" s="89" t="s">
        <v>621</v>
      </c>
      <c r="D797" s="89"/>
      <c r="E797" s="89"/>
      <c r="F797" s="89"/>
      <c r="G797" s="89"/>
      <c r="H797" s="89"/>
      <c r="I797" s="70"/>
      <c r="J797" s="73">
        <f>SUM(BC705:BC783)</f>
        <v>0</v>
      </c>
      <c r="K797" s="72"/>
      <c r="L797" s="73">
        <f>SUM(BC705:BC783)</f>
        <v>0</v>
      </c>
    </row>
    <row r="798" spans="1:12" ht="14.25" hidden="1" x14ac:dyDescent="0.2">
      <c r="A798" s="82"/>
      <c r="B798" s="88"/>
      <c r="C798" s="89" t="s">
        <v>622</v>
      </c>
      <c r="D798" s="89"/>
      <c r="E798" s="89"/>
      <c r="F798" s="89"/>
      <c r="G798" s="89"/>
      <c r="H798" s="89"/>
      <c r="I798" s="70"/>
      <c r="J798" s="73">
        <f>SUM(AF705:AF783)</f>
        <v>0</v>
      </c>
      <c r="K798" s="72"/>
      <c r="L798" s="73">
        <f>SUM(BB705:BB783)</f>
        <v>0</v>
      </c>
    </row>
    <row r="799" spans="1:12" ht="14.25" x14ac:dyDescent="0.2">
      <c r="A799" s="82"/>
      <c r="B799" s="88"/>
      <c r="C799" s="89" t="s">
        <v>623</v>
      </c>
      <c r="D799" s="89"/>
      <c r="E799" s="89"/>
      <c r="F799" s="89"/>
      <c r="G799" s="89"/>
      <c r="H799" s="89"/>
      <c r="I799" s="70"/>
      <c r="J799" s="73">
        <f>SUM(S705:S783)+SUM(X705:X783)+SUM(Z705:Z783)</f>
        <v>8525</v>
      </c>
      <c r="K799" s="72"/>
      <c r="L799" s="73">
        <f>SUM(AR705:AR783)+SUM(AT705:AT783)+SUM(AV705:AV783)</f>
        <v>434213</v>
      </c>
    </row>
    <row r="800" spans="1:12" ht="14.25" x14ac:dyDescent="0.2">
      <c r="A800" s="82"/>
      <c r="B800" s="88"/>
      <c r="C800" s="89" t="s">
        <v>624</v>
      </c>
      <c r="D800" s="89"/>
      <c r="E800" s="89"/>
      <c r="F800" s="89"/>
      <c r="G800" s="89"/>
      <c r="H800" s="89"/>
      <c r="I800" s="70"/>
      <c r="J800" s="73">
        <f>SUM(AD705:AD783)</f>
        <v>9033</v>
      </c>
      <c r="K800" s="72"/>
      <c r="L800" s="73">
        <f>SUM(AZ705:AZ783)</f>
        <v>460008</v>
      </c>
    </row>
    <row r="801" spans="1:12" ht="14.25" x14ac:dyDescent="0.2">
      <c r="A801" s="82"/>
      <c r="B801" s="88"/>
      <c r="C801" s="89" t="s">
        <v>625</v>
      </c>
      <c r="D801" s="89"/>
      <c r="E801" s="89"/>
      <c r="F801" s="89"/>
      <c r="G801" s="89"/>
      <c r="H801" s="89"/>
      <c r="I801" s="70"/>
      <c r="J801" s="73">
        <f>SUM(AE705:AE783)</f>
        <v>3836</v>
      </c>
      <c r="K801" s="72"/>
      <c r="L801" s="73">
        <f>SUM(BA705:BA783)</f>
        <v>195412</v>
      </c>
    </row>
    <row r="802" spans="1:12" ht="14.25" hidden="1" x14ac:dyDescent="0.2">
      <c r="A802" s="82"/>
      <c r="B802" s="88"/>
      <c r="C802" s="89" t="s">
        <v>626</v>
      </c>
      <c r="D802" s="89"/>
      <c r="E802" s="89"/>
      <c r="F802" s="89"/>
      <c r="G802" s="89"/>
      <c r="H802" s="89"/>
      <c r="I802" s="70"/>
      <c r="J802" s="73">
        <f>J804+J805</f>
        <v>0</v>
      </c>
      <c r="K802" s="72"/>
      <c r="L802" s="73">
        <f>L804+L805</f>
        <v>0</v>
      </c>
    </row>
    <row r="803" spans="1:12" ht="14.25" hidden="1" x14ac:dyDescent="0.2">
      <c r="A803" s="82"/>
      <c r="B803" s="88"/>
      <c r="C803" s="96" t="s">
        <v>611</v>
      </c>
      <c r="D803" s="89"/>
      <c r="E803" s="89"/>
      <c r="F803" s="89"/>
      <c r="G803" s="89"/>
      <c r="H803" s="89"/>
      <c r="I803" s="70"/>
      <c r="J803" s="73"/>
      <c r="K803" s="72"/>
      <c r="L803" s="73"/>
    </row>
    <row r="804" spans="1:12" ht="14.25" hidden="1" x14ac:dyDescent="0.2">
      <c r="A804" s="82"/>
      <c r="B804" s="88"/>
      <c r="C804" s="89" t="s">
        <v>627</v>
      </c>
      <c r="D804" s="89"/>
      <c r="E804" s="89"/>
      <c r="F804" s="89"/>
      <c r="G804" s="89"/>
      <c r="H804" s="89"/>
      <c r="I804" s="70"/>
      <c r="J804" s="73">
        <f>SUM(BJ705:BJ783)</f>
        <v>0</v>
      </c>
      <c r="K804" s="72"/>
      <c r="L804" s="73">
        <f>SUM(BK705:BK783)</f>
        <v>0</v>
      </c>
    </row>
    <row r="805" spans="1:12" ht="14.25" hidden="1" x14ac:dyDescent="0.2">
      <c r="A805" s="82"/>
      <c r="B805" s="88"/>
      <c r="C805" s="89" t="s">
        <v>628</v>
      </c>
      <c r="D805" s="89"/>
      <c r="E805" s="89"/>
      <c r="F805" s="89"/>
      <c r="G805" s="89"/>
      <c r="H805" s="89"/>
      <c r="I805" s="70"/>
      <c r="J805" s="73">
        <f>SUM(AH705:AH783)</f>
        <v>0</v>
      </c>
      <c r="K805" s="72"/>
      <c r="L805" s="73">
        <f>SUM(BD705:BD783)</f>
        <v>0</v>
      </c>
    </row>
    <row r="806" spans="1:12" ht="14.25" hidden="1" x14ac:dyDescent="0.2">
      <c r="A806" s="82"/>
      <c r="B806" s="88"/>
      <c r="C806" s="89" t="s">
        <v>629</v>
      </c>
      <c r="D806" s="89"/>
      <c r="E806" s="89"/>
      <c r="F806" s="89"/>
      <c r="G806" s="89"/>
      <c r="H806" s="89"/>
      <c r="I806" s="70"/>
      <c r="J806" s="73">
        <f>SUM(BL705:BL783)</f>
        <v>0</v>
      </c>
      <c r="K806" s="72"/>
      <c r="L806" s="73"/>
    </row>
    <row r="807" spans="1:12" ht="14.25" hidden="1" x14ac:dyDescent="0.2">
      <c r="A807" s="82"/>
      <c r="B807" s="88"/>
      <c r="C807" s="89" t="s">
        <v>630</v>
      </c>
      <c r="D807" s="89"/>
      <c r="E807" s="89"/>
      <c r="F807" s="89"/>
      <c r="G807" s="89"/>
      <c r="H807" s="89"/>
      <c r="I807" s="70"/>
      <c r="J807" s="73">
        <f>SUM(BN705:BN783)</f>
        <v>0</v>
      </c>
      <c r="K807" s="72"/>
      <c r="L807" s="73">
        <f>SUM(BO705:BO783)</f>
        <v>0</v>
      </c>
    </row>
    <row r="808" spans="1:12" ht="15" x14ac:dyDescent="0.2">
      <c r="A808" s="90"/>
      <c r="B808" s="91"/>
      <c r="C808" s="92" t="s">
        <v>631</v>
      </c>
      <c r="D808" s="92"/>
      <c r="E808" s="92"/>
      <c r="F808" s="92"/>
      <c r="G808" s="92"/>
      <c r="H808" s="92"/>
      <c r="I808" s="93"/>
      <c r="J808" s="94">
        <f>J785+J800+J801+J802+J806+J807</f>
        <v>774181</v>
      </c>
      <c r="K808" s="95"/>
      <c r="L808" s="94">
        <f>L785+L800+L801+L802+L806+L807</f>
        <v>5178491</v>
      </c>
    </row>
    <row r="809" spans="1:12" ht="14.25" x14ac:dyDescent="0.2">
      <c r="A809" s="82"/>
      <c r="B809" s="88"/>
      <c r="C809" s="96" t="s">
        <v>632</v>
      </c>
      <c r="D809" s="89"/>
      <c r="E809" s="89"/>
      <c r="F809" s="89"/>
      <c r="G809" s="89"/>
      <c r="H809" s="89"/>
      <c r="I809" s="70"/>
      <c r="J809" s="73"/>
      <c r="K809" s="72"/>
      <c r="L809" s="73"/>
    </row>
    <row r="810" spans="1:12" ht="14.25" x14ac:dyDescent="0.2">
      <c r="A810" s="82"/>
      <c r="B810" s="88"/>
      <c r="C810" s="89" t="s">
        <v>633</v>
      </c>
      <c r="D810" s="89"/>
      <c r="E810" s="89"/>
      <c r="F810" s="89"/>
      <c r="G810" s="89"/>
      <c r="H810" s="89"/>
      <c r="I810" s="70"/>
      <c r="J810" s="73">
        <f>SUM(AB705:AB783)</f>
        <v>85377</v>
      </c>
      <c r="K810" s="72"/>
      <c r="L810" s="73">
        <f>SUM(AX705:AX783)</f>
        <v>824743</v>
      </c>
    </row>
    <row r="811" spans="1:12" ht="14.25" hidden="1" x14ac:dyDescent="0.2">
      <c r="A811" s="82"/>
      <c r="B811" s="88"/>
      <c r="C811" s="89" t="s">
        <v>634</v>
      </c>
      <c r="D811" s="89"/>
      <c r="E811" s="89"/>
      <c r="F811" s="89"/>
      <c r="G811" s="89"/>
      <c r="H811" s="89"/>
      <c r="I811" s="70"/>
      <c r="J811" s="73">
        <f>SUM(AC705:AC783)</f>
        <v>0</v>
      </c>
      <c r="K811" s="72"/>
      <c r="L811" s="73">
        <f>SUM(AY705:AY783)</f>
        <v>0</v>
      </c>
    </row>
    <row r="812" spans="1:12" ht="14.25" x14ac:dyDescent="0.2">
      <c r="A812" s="82"/>
      <c r="B812" s="88"/>
      <c r="C812" s="89" t="s">
        <v>635</v>
      </c>
      <c r="D812" s="89"/>
      <c r="E812" s="89"/>
      <c r="F812" s="97"/>
      <c r="G812" s="98">
        <f>Source!P575</f>
        <v>219.255</v>
      </c>
      <c r="H812" s="82"/>
      <c r="I812" s="82"/>
      <c r="J812" s="82"/>
      <c r="K812" s="82"/>
      <c r="L812" s="82"/>
    </row>
    <row r="813" spans="1:12" ht="14.25" x14ac:dyDescent="0.2">
      <c r="A813" s="82"/>
      <c r="B813" s="88"/>
      <c r="C813" s="89" t="s">
        <v>636</v>
      </c>
      <c r="D813" s="89"/>
      <c r="E813" s="89"/>
      <c r="F813" s="97"/>
      <c r="G813" s="98">
        <f>Source!P576</f>
        <v>457.69499999999999</v>
      </c>
      <c r="H813" s="82"/>
      <c r="I813" s="82"/>
      <c r="J813" s="82"/>
      <c r="K813" s="82"/>
      <c r="L813" s="82"/>
    </row>
    <row r="816" spans="1:12" ht="16.5" x14ac:dyDescent="0.2">
      <c r="A816" s="66" t="s">
        <v>657</v>
      </c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</row>
    <row r="817" spans="1:82" ht="42.75" x14ac:dyDescent="0.2">
      <c r="A817" s="67" t="s">
        <v>292</v>
      </c>
      <c r="B817" s="68" t="str">
        <f>Source!F588</f>
        <v>04-01-079-3</v>
      </c>
      <c r="C817" s="68" t="str">
        <f>Source!G588</f>
        <v>Монтаж установки горизонтально направленного бурения: с тяговым усилием 100 тс (1000 кН)</v>
      </c>
      <c r="D817" s="69" t="str">
        <f>Source!H588</f>
        <v>ШТ</v>
      </c>
      <c r="E817" s="70">
        <f>Source!K588</f>
        <v>1</v>
      </c>
      <c r="F817" s="70"/>
      <c r="G817" s="70">
        <f>Source!I588</f>
        <v>1</v>
      </c>
      <c r="H817" s="72"/>
      <c r="I817" s="71"/>
      <c r="J817" s="73"/>
      <c r="K817" s="71"/>
      <c r="L817" s="73"/>
    </row>
    <row r="818" spans="1:82" ht="14.25" x14ac:dyDescent="0.2">
      <c r="A818" s="68"/>
      <c r="B818" s="71">
        <v>1</v>
      </c>
      <c r="C818" s="68" t="s">
        <v>589</v>
      </c>
      <c r="D818" s="69"/>
      <c r="E818" s="70"/>
      <c r="F818" s="70"/>
      <c r="G818" s="70"/>
      <c r="H818" s="72">
        <f>Source!AO588</f>
        <v>8.4700000000000006</v>
      </c>
      <c r="I818" s="71"/>
      <c r="J818" s="73">
        <f>ROUND(Source!AF588*Source!I588, 0)</f>
        <v>8</v>
      </c>
      <c r="K818" s="71">
        <f>IF(Source!BA588&lt;&gt; 0, Source!BA588, 1)</f>
        <v>50.93</v>
      </c>
      <c r="L818" s="73">
        <f>Source!S588</f>
        <v>431</v>
      </c>
    </row>
    <row r="819" spans="1:82" ht="14.25" x14ac:dyDescent="0.2">
      <c r="A819" s="68"/>
      <c r="B819" s="71">
        <v>2</v>
      </c>
      <c r="C819" s="68" t="s">
        <v>590</v>
      </c>
      <c r="D819" s="69"/>
      <c r="E819" s="70"/>
      <c r="F819" s="70"/>
      <c r="G819" s="70"/>
      <c r="H819" s="72">
        <f>Source!AM588</f>
        <v>3125.45</v>
      </c>
      <c r="I819" s="71"/>
      <c r="J819" s="73">
        <f>ROUND((((Source!ET588)-(Source!EU588))+Source!AE588)*Source!I588, 0)</f>
        <v>3125</v>
      </c>
      <c r="K819" s="71">
        <f>IF(Source!BB588&lt;&gt; 0, Source!BB588, 1)</f>
        <v>4.7699999999999996</v>
      </c>
      <c r="L819" s="73">
        <f>Source!Q588</f>
        <v>14908</v>
      </c>
    </row>
    <row r="820" spans="1:82" ht="14.25" x14ac:dyDescent="0.2">
      <c r="A820" s="68"/>
      <c r="B820" s="71">
        <v>3</v>
      </c>
      <c r="C820" s="68" t="s">
        <v>591</v>
      </c>
      <c r="D820" s="69"/>
      <c r="E820" s="70"/>
      <c r="F820" s="70"/>
      <c r="G820" s="70"/>
      <c r="H820" s="72">
        <f>Source!AN588</f>
        <v>34.130000000000003</v>
      </c>
      <c r="I820" s="71"/>
      <c r="J820" s="74">
        <f>ROUND(Source!AE588*Source!I588, 0)</f>
        <v>34</v>
      </c>
      <c r="K820" s="71">
        <f>IF(Source!BS588&lt;&gt; 0, Source!BS588, 1)</f>
        <v>50.93</v>
      </c>
      <c r="L820" s="74">
        <f>Source!R588</f>
        <v>1738</v>
      </c>
    </row>
    <row r="821" spans="1:82" ht="14.25" x14ac:dyDescent="0.2">
      <c r="A821" s="68"/>
      <c r="B821" s="68"/>
      <c r="C821" s="68" t="s">
        <v>592</v>
      </c>
      <c r="D821" s="69" t="s">
        <v>568</v>
      </c>
      <c r="E821" s="70">
        <f>Source!AQ588</f>
        <v>0.88</v>
      </c>
      <c r="F821" s="70"/>
      <c r="G821" s="70">
        <f>ROUND(Source!U588, 7)</f>
        <v>0.88</v>
      </c>
      <c r="H821" s="72"/>
      <c r="I821" s="71"/>
      <c r="J821" s="73"/>
      <c r="K821" s="71"/>
      <c r="L821" s="73"/>
    </row>
    <row r="822" spans="1:82" ht="14.25" x14ac:dyDescent="0.2">
      <c r="A822" s="68"/>
      <c r="B822" s="68"/>
      <c r="C822" s="75" t="s">
        <v>593</v>
      </c>
      <c r="D822" s="76" t="s">
        <v>568</v>
      </c>
      <c r="E822" s="77">
        <f>Source!AR588</f>
        <v>2.59</v>
      </c>
      <c r="F822" s="77"/>
      <c r="G822" s="77">
        <f>ROUND(Source!V588, 7)</f>
        <v>2.59</v>
      </c>
      <c r="H822" s="78"/>
      <c r="I822" s="79"/>
      <c r="J822" s="80"/>
      <c r="K822" s="79"/>
      <c r="L822" s="80"/>
    </row>
    <row r="823" spans="1:82" ht="14.25" x14ac:dyDescent="0.2">
      <c r="A823" s="68"/>
      <c r="B823" s="68"/>
      <c r="C823" s="68" t="s">
        <v>594</v>
      </c>
      <c r="D823" s="69"/>
      <c r="E823" s="70"/>
      <c r="F823" s="70"/>
      <c r="G823" s="70"/>
      <c r="H823" s="72">
        <f>H818+H819</f>
        <v>3133.9199999999996</v>
      </c>
      <c r="I823" s="71"/>
      <c r="J823" s="73">
        <f>J818+J819</f>
        <v>3133</v>
      </c>
      <c r="K823" s="71"/>
      <c r="L823" s="73">
        <f>L818+L819</f>
        <v>15339</v>
      </c>
    </row>
    <row r="824" spans="1:82" ht="14.25" x14ac:dyDescent="0.2">
      <c r="A824" s="68"/>
      <c r="B824" s="68"/>
      <c r="C824" s="68" t="s">
        <v>595</v>
      </c>
      <c r="D824" s="69"/>
      <c r="E824" s="70"/>
      <c r="F824" s="70"/>
      <c r="G824" s="70"/>
      <c r="H824" s="72"/>
      <c r="I824" s="71"/>
      <c r="J824" s="73">
        <f>SUM(S817:S827)+SUM(T817:T827)+SUM(X817:X827)+SUM(Y817:Y827)+SUM(Z817:Z827)</f>
        <v>42</v>
      </c>
      <c r="K824" s="71"/>
      <c r="L824" s="73">
        <f>SUM(AR817:AR827)+SUM(AS817:AS827)+SUM(AT817:AT827)+SUM(AU817:AU827)+SUM(AV817:AV827)</f>
        <v>2169</v>
      </c>
    </row>
    <row r="825" spans="1:82" ht="14.25" x14ac:dyDescent="0.2">
      <c r="A825" s="68"/>
      <c r="B825" s="68" t="s">
        <v>29</v>
      </c>
      <c r="C825" s="68" t="s">
        <v>596</v>
      </c>
      <c r="D825" s="69" t="s">
        <v>597</v>
      </c>
      <c r="E825" s="70">
        <f>Source!BZ588</f>
        <v>106</v>
      </c>
      <c r="F825" s="70"/>
      <c r="G825" s="70">
        <f>Source!AT588</f>
        <v>106</v>
      </c>
      <c r="H825" s="72"/>
      <c r="I825" s="71"/>
      <c r="J825" s="73">
        <f>SUM(AD817:AD827)</f>
        <v>45</v>
      </c>
      <c r="K825" s="71"/>
      <c r="L825" s="73">
        <f>SUM(AZ817:AZ827)</f>
        <v>2299</v>
      </c>
    </row>
    <row r="826" spans="1:82" ht="14.25" x14ac:dyDescent="0.2">
      <c r="A826" s="75"/>
      <c r="B826" s="75" t="s">
        <v>30</v>
      </c>
      <c r="C826" s="75" t="s">
        <v>598</v>
      </c>
      <c r="D826" s="76" t="s">
        <v>597</v>
      </c>
      <c r="E826" s="77">
        <f>Source!CA588</f>
        <v>45</v>
      </c>
      <c r="F826" s="77"/>
      <c r="G826" s="77">
        <f>Source!AU588</f>
        <v>45</v>
      </c>
      <c r="H826" s="78"/>
      <c r="I826" s="79"/>
      <c r="J826" s="80">
        <f>SUM(AE817:AE827)</f>
        <v>19</v>
      </c>
      <c r="K826" s="79"/>
      <c r="L826" s="80">
        <f>SUM(BA817:BA827)</f>
        <v>976</v>
      </c>
    </row>
    <row r="827" spans="1:82" ht="15" x14ac:dyDescent="0.2">
      <c r="C827" s="83" t="s">
        <v>599</v>
      </c>
      <c r="D827" s="83"/>
      <c r="E827" s="83"/>
      <c r="F827" s="83"/>
      <c r="G827" s="83"/>
      <c r="H827" s="83"/>
      <c r="I827" s="84">
        <f>J818+J819+J825+J826</f>
        <v>3197</v>
      </c>
      <c r="J827" s="84"/>
      <c r="K827" s="84">
        <f>L818+L819+L825+L826</f>
        <v>18614</v>
      </c>
      <c r="L827" s="84"/>
      <c r="O827" s="81">
        <f>J818+J819+J825+J826</f>
        <v>3197</v>
      </c>
      <c r="P827" s="81">
        <f>J819</f>
        <v>3125</v>
      </c>
      <c r="R827" t="s">
        <v>600</v>
      </c>
      <c r="S827" s="81">
        <f>J818</f>
        <v>8</v>
      </c>
      <c r="U827" s="81">
        <f>J818</f>
        <v>8</v>
      </c>
      <c r="X827" s="81">
        <f>J820</f>
        <v>34</v>
      </c>
      <c r="Z827" t="s">
        <v>600</v>
      </c>
      <c r="AA827">
        <f>0</f>
        <v>0</v>
      </c>
      <c r="AD827">
        <f>ROUND((Source!AT588/100)*((ROUND(Source!AF588*Source!I588, 0)+ROUND(Source!AE588*Source!I588, 0))), 0)</f>
        <v>45</v>
      </c>
      <c r="AE827">
        <f>ROUND((Source!AU588/100)*((ROUND(Source!AF588*Source!I588, 0)+ROUND(Source!AE588*Source!I588, 0))), 0)</f>
        <v>19</v>
      </c>
      <c r="AN827" s="81">
        <f>L818+L819+L825+L826</f>
        <v>18614</v>
      </c>
      <c r="AO827" s="81">
        <f>L819</f>
        <v>14908</v>
      </c>
      <c r="AQ827" t="s">
        <v>600</v>
      </c>
      <c r="AR827" s="81">
        <f>L818</f>
        <v>431</v>
      </c>
      <c r="AT827" s="81">
        <f>L820</f>
        <v>1738</v>
      </c>
      <c r="AV827" t="s">
        <v>600</v>
      </c>
      <c r="AW827">
        <f>0</f>
        <v>0</v>
      </c>
      <c r="AZ827">
        <f>Source!X588</f>
        <v>2299</v>
      </c>
      <c r="BA827">
        <f>Source!Y588</f>
        <v>976</v>
      </c>
      <c r="BH827" s="81">
        <f>J818+J819+J825+J826</f>
        <v>3197</v>
      </c>
      <c r="CD827">
        <v>1</v>
      </c>
    </row>
    <row r="828" spans="1:82" ht="99.75" x14ac:dyDescent="0.2">
      <c r="A828" s="67" t="s">
        <v>294</v>
      </c>
      <c r="B828" s="68" t="str">
        <f>Source!F590</f>
        <v>04-01-087-3</v>
      </c>
      <c r="C828" s="68" t="str">
        <f>Source!G590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828" s="69" t="str">
        <f>Source!H590</f>
        <v>м</v>
      </c>
      <c r="E828" s="70">
        <f>Source!K590</f>
        <v>110.9</v>
      </c>
      <c r="F828" s="70"/>
      <c r="G828" s="70">
        <f>Source!I590</f>
        <v>110.9</v>
      </c>
      <c r="H828" s="72"/>
      <c r="I828" s="71"/>
      <c r="J828" s="73"/>
      <c r="K828" s="71"/>
      <c r="L828" s="73"/>
    </row>
    <row r="829" spans="1:82" ht="14.25" x14ac:dyDescent="0.2">
      <c r="A829" s="68"/>
      <c r="B829" s="71">
        <v>1</v>
      </c>
      <c r="C829" s="68" t="s">
        <v>589</v>
      </c>
      <c r="D829" s="69"/>
      <c r="E829" s="70"/>
      <c r="F829" s="70"/>
      <c r="G829" s="70"/>
      <c r="H829" s="72">
        <f>Source!AO590</f>
        <v>37.47</v>
      </c>
      <c r="I829" s="71"/>
      <c r="J829" s="73">
        <f>ROUND(Source!AF590*Source!I590, 0)</f>
        <v>4155</v>
      </c>
      <c r="K829" s="71">
        <f>IF(Source!BA590&lt;&gt; 0, Source!BA590, 1)</f>
        <v>50.93</v>
      </c>
      <c r="L829" s="73">
        <f>Source!S590</f>
        <v>211636</v>
      </c>
    </row>
    <row r="830" spans="1:82" ht="14.25" x14ac:dyDescent="0.2">
      <c r="A830" s="68"/>
      <c r="B830" s="71">
        <v>2</v>
      </c>
      <c r="C830" s="68" t="s">
        <v>590</v>
      </c>
      <c r="D830" s="69"/>
      <c r="E830" s="70"/>
      <c r="F830" s="70"/>
      <c r="G830" s="70"/>
      <c r="H830" s="72">
        <f>Source!AM590</f>
        <v>5866.67</v>
      </c>
      <c r="I830" s="71"/>
      <c r="J830" s="73">
        <f>ROUND((((Source!ET590)-(Source!EU590))+Source!AE590)*Source!I590, 0)</f>
        <v>650614</v>
      </c>
      <c r="K830" s="71">
        <f>IF(Source!BB590&lt;&gt; 0, Source!BB590, 1)</f>
        <v>5.54</v>
      </c>
      <c r="L830" s="73">
        <f>Source!Q590</f>
        <v>3604400</v>
      </c>
    </row>
    <row r="831" spans="1:82" ht="14.25" x14ac:dyDescent="0.2">
      <c r="A831" s="68"/>
      <c r="B831" s="71">
        <v>3</v>
      </c>
      <c r="C831" s="68" t="s">
        <v>591</v>
      </c>
      <c r="D831" s="69"/>
      <c r="E831" s="70"/>
      <c r="F831" s="70"/>
      <c r="G831" s="70"/>
      <c r="H831" s="72">
        <f>Source!AN590</f>
        <v>106.82</v>
      </c>
      <c r="I831" s="71"/>
      <c r="J831" s="74">
        <f>ROUND(Source!AE590*Source!I590, 0)</f>
        <v>11846</v>
      </c>
      <c r="K831" s="71">
        <f>IF(Source!BS590&lt;&gt; 0, Source!BS590, 1)</f>
        <v>50.93</v>
      </c>
      <c r="L831" s="74">
        <f>Source!R590</f>
        <v>603334</v>
      </c>
    </row>
    <row r="832" spans="1:82" ht="14.25" x14ac:dyDescent="0.2">
      <c r="A832" s="68"/>
      <c r="B832" s="71">
        <v>4</v>
      </c>
      <c r="C832" s="68" t="s">
        <v>601</v>
      </c>
      <c r="D832" s="69"/>
      <c r="E832" s="70"/>
      <c r="F832" s="70"/>
      <c r="G832" s="70"/>
      <c r="H832" s="72">
        <f>Source!AL590</f>
        <v>27.44</v>
      </c>
      <c r="I832" s="71"/>
      <c r="J832" s="73">
        <f>ROUND(Source!AC590*Source!I590, 0)</f>
        <v>3043</v>
      </c>
      <c r="K832" s="71">
        <f>IF(Source!BC590&lt;&gt; 0, Source!BC590, 1)</f>
        <v>15.75</v>
      </c>
      <c r="L832" s="73">
        <f>Source!P590</f>
        <v>47929</v>
      </c>
    </row>
    <row r="833" spans="1:82" ht="14.25" x14ac:dyDescent="0.2">
      <c r="A833" s="68"/>
      <c r="B833" s="68"/>
      <c r="C833" s="68" t="s">
        <v>592</v>
      </c>
      <c r="D833" s="69" t="s">
        <v>568</v>
      </c>
      <c r="E833" s="70">
        <f>Source!AQ590</f>
        <v>3.67</v>
      </c>
      <c r="F833" s="70"/>
      <c r="G833" s="70">
        <f>ROUND(Source!U590, 7)</f>
        <v>407.00299999999999</v>
      </c>
      <c r="H833" s="72"/>
      <c r="I833" s="71"/>
      <c r="J833" s="73"/>
      <c r="K833" s="71"/>
      <c r="L833" s="73"/>
    </row>
    <row r="834" spans="1:82" ht="14.25" x14ac:dyDescent="0.2">
      <c r="A834" s="68"/>
      <c r="B834" s="68"/>
      <c r="C834" s="75" t="s">
        <v>593</v>
      </c>
      <c r="D834" s="76" t="s">
        <v>568</v>
      </c>
      <c r="E834" s="77">
        <f>Source!AR590</f>
        <v>7.77</v>
      </c>
      <c r="F834" s="77"/>
      <c r="G834" s="77">
        <f>ROUND(Source!V590, 7)</f>
        <v>861.69299999999998</v>
      </c>
      <c r="H834" s="78"/>
      <c r="I834" s="79"/>
      <c r="J834" s="80"/>
      <c r="K834" s="79"/>
      <c r="L834" s="80"/>
    </row>
    <row r="835" spans="1:82" ht="14.25" x14ac:dyDescent="0.2">
      <c r="A835" s="68"/>
      <c r="B835" s="68"/>
      <c r="C835" s="68" t="s">
        <v>594</v>
      </c>
      <c r="D835" s="69"/>
      <c r="E835" s="70"/>
      <c r="F835" s="70"/>
      <c r="G835" s="70"/>
      <c r="H835" s="72">
        <f>H829+H830+H832</f>
        <v>5931.58</v>
      </c>
      <c r="I835" s="71"/>
      <c r="J835" s="73">
        <f>J829+J830+J832</f>
        <v>657812</v>
      </c>
      <c r="K835" s="71"/>
      <c r="L835" s="73">
        <f>L829+L830+L832</f>
        <v>3863965</v>
      </c>
    </row>
    <row r="836" spans="1:82" ht="28.5" x14ac:dyDescent="0.2">
      <c r="A836" s="67" t="s">
        <v>658</v>
      </c>
      <c r="B836" s="68" t="str">
        <f>Source!F592</f>
        <v>110-0199</v>
      </c>
      <c r="C836" s="68" t="str">
        <f>Source!G592</f>
        <v>Полимер для стабилизации буровых скважин EZ MUD</v>
      </c>
      <c r="D836" s="69" t="str">
        <f>Source!H592</f>
        <v>т</v>
      </c>
      <c r="E836" s="70">
        <f>SmtRes!AT1017</f>
        <v>2.0500000000000001E-2</v>
      </c>
      <c r="F836" s="70"/>
      <c r="G836" s="70">
        <f>Source!I592</f>
        <v>2.27345</v>
      </c>
      <c r="H836" s="72">
        <f>Source!AL592+Source!AO592+Source!AM592</f>
        <v>67552.77</v>
      </c>
      <c r="I836" s="71"/>
      <c r="J836" s="73">
        <f>ROUND(Source!AC592*Source!I592, 0)+ROUND((((Source!ET592)-(Source!EU592))+Source!AE592)*Source!I592, 0)+ROUND(Source!AF592*Source!I592, 0)</f>
        <v>153578</v>
      </c>
      <c r="K836" s="71">
        <f>IF(Source!BC592&lt;&gt; 0, Source!BC592, 1)</f>
        <v>6.41</v>
      </c>
      <c r="L836" s="73">
        <f>Source!P592</f>
        <v>984434</v>
      </c>
      <c r="O836">
        <f>J836</f>
        <v>153578</v>
      </c>
      <c r="AA836">
        <f>J836</f>
        <v>153578</v>
      </c>
      <c r="AD836">
        <f>ROUND((Source!AT592/100)*((ROUND(Source!AF592*Source!I592, 0)+ROUND(Source!AE592*Source!I592, 0))), 0)</f>
        <v>0</v>
      </c>
      <c r="AE836">
        <f>ROUND((Source!AU592/100)*((ROUND(Source!AF592*Source!I592, 0)+ROUND(Source!AE592*Source!I592, 0))), 0)</f>
        <v>0</v>
      </c>
      <c r="AN836">
        <f>L836</f>
        <v>984434</v>
      </c>
      <c r="AW836">
        <f>L836</f>
        <v>984434</v>
      </c>
      <c r="AZ836">
        <f>Source!X592</f>
        <v>0</v>
      </c>
      <c r="BA836">
        <f>Source!Y592</f>
        <v>0</v>
      </c>
      <c r="BH836">
        <f>J836</f>
        <v>153578</v>
      </c>
      <c r="CD836">
        <v>1</v>
      </c>
    </row>
    <row r="837" spans="1:82" ht="28.5" x14ac:dyDescent="0.2">
      <c r="A837" s="67" t="s">
        <v>659</v>
      </c>
      <c r="B837" s="68" t="str">
        <f>Source!F594</f>
        <v>109-0085</v>
      </c>
      <c r="C837" s="68" t="str">
        <f>Source!G594</f>
        <v>Бентонит Red Star IT Gel</v>
      </c>
      <c r="D837" s="69" t="str">
        <f>Source!H594</f>
        <v>кг</v>
      </c>
      <c r="E837" s="70">
        <f>SmtRes!AT1016</f>
        <v>397.7</v>
      </c>
      <c r="F837" s="70"/>
      <c r="G837" s="70">
        <f>Source!I594</f>
        <v>44104.93</v>
      </c>
      <c r="H837" s="72">
        <f>Source!AL594+Source!AO594+Source!AM594</f>
        <v>8.91</v>
      </c>
      <c r="I837" s="71"/>
      <c r="J837" s="73">
        <f>ROUND(Source!AC594*Source!I594, 0)+ROUND((((Source!ET594)-(Source!EU594))+Source!AE594)*Source!I594, 0)+ROUND(Source!AF594*Source!I594, 0)</f>
        <v>392975</v>
      </c>
      <c r="K837" s="71">
        <f>IF(Source!BC594&lt;&gt; 0, Source!BC594, 1)</f>
        <v>4.88</v>
      </c>
      <c r="L837" s="73">
        <f>Source!P594</f>
        <v>1917718</v>
      </c>
      <c r="O837">
        <f>J837</f>
        <v>392975</v>
      </c>
      <c r="AA837">
        <f>J837</f>
        <v>392975</v>
      </c>
      <c r="AD837">
        <f>ROUND((Source!AT594/100)*((ROUND(Source!AF594*Source!I594, 0)+ROUND(Source!AE594*Source!I594, 0))), 0)</f>
        <v>0</v>
      </c>
      <c r="AE837">
        <f>ROUND((Source!AU594/100)*((ROUND(Source!AF594*Source!I594, 0)+ROUND(Source!AE594*Source!I594, 0))), 0)</f>
        <v>0</v>
      </c>
      <c r="AN837">
        <f>L837</f>
        <v>1917718</v>
      </c>
      <c r="AW837">
        <f>L837</f>
        <v>1917718</v>
      </c>
      <c r="AZ837">
        <f>Source!X594</f>
        <v>0</v>
      </c>
      <c r="BA837">
        <f>Source!Y594</f>
        <v>0</v>
      </c>
      <c r="BH837">
        <f>J837</f>
        <v>392975</v>
      </c>
      <c r="CD837">
        <v>1</v>
      </c>
    </row>
    <row r="838" spans="1:82" ht="14.25" x14ac:dyDescent="0.2">
      <c r="A838" s="68"/>
      <c r="B838" s="68"/>
      <c r="C838" s="68" t="s">
        <v>595</v>
      </c>
      <c r="D838" s="69"/>
      <c r="E838" s="70"/>
      <c r="F838" s="70"/>
      <c r="G838" s="70"/>
      <c r="H838" s="72"/>
      <c r="I838" s="71"/>
      <c r="J838" s="73">
        <f>SUM(S828:S841)+SUM(T828:T841)+SUM(X828:X841)+SUM(Y828:Y841)+SUM(Z828:Z841)</f>
        <v>16001</v>
      </c>
      <c r="K838" s="71"/>
      <c r="L838" s="73">
        <f>SUM(AR828:AR841)+SUM(AS828:AS841)+SUM(AT828:AT841)+SUM(AU828:AU841)+SUM(AV828:AV841)</f>
        <v>814970</v>
      </c>
    </row>
    <row r="839" spans="1:82" ht="14.25" x14ac:dyDescent="0.2">
      <c r="A839" s="68"/>
      <c r="B839" s="68" t="s">
        <v>29</v>
      </c>
      <c r="C839" s="68" t="s">
        <v>596</v>
      </c>
      <c r="D839" s="69" t="s">
        <v>597</v>
      </c>
      <c r="E839" s="70">
        <f>Source!BZ590</f>
        <v>106</v>
      </c>
      <c r="F839" s="70"/>
      <c r="G839" s="70">
        <f>Source!AT590</f>
        <v>106</v>
      </c>
      <c r="H839" s="72"/>
      <c r="I839" s="71"/>
      <c r="J839" s="73">
        <f>SUM(AD828:AD841)</f>
        <v>16961</v>
      </c>
      <c r="K839" s="71"/>
      <c r="L839" s="73">
        <f>SUM(AZ828:AZ841)</f>
        <v>863868</v>
      </c>
    </row>
    <row r="840" spans="1:82" ht="14.25" x14ac:dyDescent="0.2">
      <c r="A840" s="75"/>
      <c r="B840" s="75" t="s">
        <v>30</v>
      </c>
      <c r="C840" s="75" t="s">
        <v>598</v>
      </c>
      <c r="D840" s="76" t="s">
        <v>597</v>
      </c>
      <c r="E840" s="77">
        <f>Source!CA590</f>
        <v>45</v>
      </c>
      <c r="F840" s="77"/>
      <c r="G840" s="77">
        <f>Source!AU590</f>
        <v>45</v>
      </c>
      <c r="H840" s="78"/>
      <c r="I840" s="79"/>
      <c r="J840" s="80">
        <f>SUM(AE828:AE841)</f>
        <v>7200</v>
      </c>
      <c r="K840" s="79"/>
      <c r="L840" s="80">
        <f>SUM(BA828:BA841)</f>
        <v>366737</v>
      </c>
    </row>
    <row r="841" spans="1:82" ht="15" x14ac:dyDescent="0.2">
      <c r="C841" s="83" t="s">
        <v>599</v>
      </c>
      <c r="D841" s="83"/>
      <c r="E841" s="83"/>
      <c r="F841" s="83"/>
      <c r="G841" s="83"/>
      <c r="H841" s="83"/>
      <c r="I841" s="84">
        <f>J829+J830+J832+J839+J840+SUM(J836:J837)-SUMIF(CE836:CE837, 1, J836:J837)</f>
        <v>1228526</v>
      </c>
      <c r="J841" s="84"/>
      <c r="K841" s="84">
        <f>L829+L830+L832+L839+L840+SUM(L836:L837)-SUMIF(CE836:CE837, 1, L836:L837)</f>
        <v>7996722</v>
      </c>
      <c r="L841" s="84"/>
      <c r="O841" s="81">
        <f>J829+J830+J832+J839+J840</f>
        <v>681973</v>
      </c>
      <c r="P841" s="81">
        <f>J830</f>
        <v>650614</v>
      </c>
      <c r="R841" t="s">
        <v>600</v>
      </c>
      <c r="S841" s="81">
        <f>J829</f>
        <v>4155</v>
      </c>
      <c r="U841" s="81">
        <f>J829</f>
        <v>4155</v>
      </c>
      <c r="X841" s="81">
        <f>J831</f>
        <v>11846</v>
      </c>
      <c r="Z841" t="s">
        <v>600</v>
      </c>
      <c r="AA841" s="81">
        <f>J832</f>
        <v>3043</v>
      </c>
      <c r="AD841">
        <f>ROUND((Source!AT590/100)*((ROUND(Source!AF590*Source!I590, 0)+ROUND(Source!AE590*Source!I590, 0))), 0)</f>
        <v>16961</v>
      </c>
      <c r="AE841">
        <f>ROUND((Source!AU590/100)*((ROUND(Source!AF590*Source!I590, 0)+ROUND(Source!AE590*Source!I590, 0))), 0)</f>
        <v>7200</v>
      </c>
      <c r="AN841" s="81">
        <f>L829+L830+L832+L839+L840</f>
        <v>5094570</v>
      </c>
      <c r="AO841" s="81">
        <f>L830</f>
        <v>3604400</v>
      </c>
      <c r="AQ841" t="s">
        <v>600</v>
      </c>
      <c r="AR841" s="81">
        <f>L829</f>
        <v>211636</v>
      </c>
      <c r="AT841" s="81">
        <f>L831</f>
        <v>603334</v>
      </c>
      <c r="AV841" t="s">
        <v>600</v>
      </c>
      <c r="AW841" s="81">
        <f>L832</f>
        <v>47929</v>
      </c>
      <c r="AZ841">
        <f>Source!X590</f>
        <v>863868</v>
      </c>
      <c r="BA841">
        <f>Source!Y590</f>
        <v>366737</v>
      </c>
      <c r="BH841" s="81">
        <f>J829+J830+J832+J839+J840</f>
        <v>681973</v>
      </c>
      <c r="CD841">
        <v>1</v>
      </c>
    </row>
    <row r="842" spans="1:82" ht="42.75" x14ac:dyDescent="0.2">
      <c r="A842" s="67" t="s">
        <v>297</v>
      </c>
      <c r="B842" s="68" t="str">
        <f>Source!F602</f>
        <v>ТЦ_59.1.24.03_77_7705537580_05.12.2024_01</v>
      </c>
      <c r="C842" s="68" t="s">
        <v>604</v>
      </c>
      <c r="D842" s="69" t="str">
        <f>Source!H602</f>
        <v>м</v>
      </c>
      <c r="E842" s="70">
        <f>Source!K602</f>
        <v>451.6</v>
      </c>
      <c r="F842" s="70"/>
      <c r="G842" s="70">
        <f>Source!I602</f>
        <v>451.6</v>
      </c>
      <c r="H842" s="72">
        <f>Source!AL602</f>
        <v>2692.8</v>
      </c>
      <c r="I842" s="71"/>
      <c r="J842" s="73">
        <f>ROUND(L842/K842, 0)</f>
        <v>125887</v>
      </c>
      <c r="K842" s="71">
        <f>IF(Source!BC602&lt;&gt; 0, Source!BC602, 1)</f>
        <v>9.66</v>
      </c>
      <c r="L842" s="73">
        <f>Source!HG602</f>
        <v>1216068</v>
      </c>
    </row>
    <row r="843" spans="1:82" x14ac:dyDescent="0.2">
      <c r="A843" s="85"/>
      <c r="B843" s="85"/>
      <c r="C843" s="86" t="str">
        <f>"Объем: "&amp;Source!I602&amp;"="&amp;Source!I596&amp;"*"&amp;"4+"&amp;"4*"&amp;"2"</f>
        <v>Объем: 451,6=110,9*4+4*2</v>
      </c>
      <c r="D843" s="85"/>
      <c r="E843" s="85"/>
      <c r="F843" s="85"/>
      <c r="G843" s="85"/>
      <c r="H843" s="85"/>
      <c r="I843" s="85"/>
      <c r="J843" s="85"/>
      <c r="K843" s="85"/>
      <c r="L843" s="85"/>
    </row>
    <row r="844" spans="1:82" ht="15" x14ac:dyDescent="0.2">
      <c r="C844" s="83" t="s">
        <v>599</v>
      </c>
      <c r="D844" s="83"/>
      <c r="E844" s="83"/>
      <c r="F844" s="83"/>
      <c r="G844" s="83"/>
      <c r="H844" s="83"/>
      <c r="I844" s="84">
        <f>J842</f>
        <v>125887</v>
      </c>
      <c r="J844" s="84"/>
      <c r="K844" s="84">
        <f>L842</f>
        <v>1216068</v>
      </c>
      <c r="L844" s="84"/>
      <c r="O844" s="81">
        <f>J842</f>
        <v>125887</v>
      </c>
      <c r="P844">
        <f>0</f>
        <v>0</v>
      </c>
      <c r="R844" t="s">
        <v>600</v>
      </c>
      <c r="S844">
        <f>0</f>
        <v>0</v>
      </c>
      <c r="U844">
        <f>0</f>
        <v>0</v>
      </c>
      <c r="X844">
        <f>0</f>
        <v>0</v>
      </c>
      <c r="Z844" t="s">
        <v>600</v>
      </c>
      <c r="AA844" s="81">
        <f>J842</f>
        <v>125887</v>
      </c>
      <c r="AB844" s="81">
        <f>J842</f>
        <v>125887</v>
      </c>
      <c r="AD844">
        <f>ROUND((Source!AT602/100)*((ROUND(Source!AF602*Source!I602, 0)+ROUND(Source!AE602*Source!I602, 0))), 0)</f>
        <v>0</v>
      </c>
      <c r="AE844">
        <f>ROUND((Source!AU602/100)*((ROUND(Source!AF602*Source!I602, 0)+ROUND(Source!AE602*Source!I602, 0))), 0)</f>
        <v>0</v>
      </c>
      <c r="AN844" s="81">
        <f>L842</f>
        <v>1216068</v>
      </c>
      <c r="AO844">
        <f>0</f>
        <v>0</v>
      </c>
      <c r="AQ844" t="s">
        <v>600</v>
      </c>
      <c r="AR844">
        <f>0</f>
        <v>0</v>
      </c>
      <c r="AT844">
        <f>0</f>
        <v>0</v>
      </c>
      <c r="AV844" t="s">
        <v>600</v>
      </c>
      <c r="AW844" s="81">
        <f>L842</f>
        <v>1216068</v>
      </c>
      <c r="AX844" s="81">
        <f>L842</f>
        <v>1216068</v>
      </c>
      <c r="AZ844">
        <f>Source!X602</f>
        <v>0</v>
      </c>
      <c r="BA844">
        <f>Source!Y602</f>
        <v>0</v>
      </c>
      <c r="BH844" s="81">
        <f>J842</f>
        <v>125887</v>
      </c>
      <c r="CD844">
        <v>1</v>
      </c>
    </row>
    <row r="845" spans="1:82" ht="57" x14ac:dyDescent="0.2">
      <c r="A845" s="67" t="s">
        <v>298</v>
      </c>
      <c r="B845" s="68" t="str">
        <f>Source!F604</f>
        <v>507-3648</v>
      </c>
      <c r="C845" s="68" t="str">
        <f>Source!G604</f>
        <v>Труба напорная из полиэтилена PE 100 питьевая ПЭ100 SDR11, размером 110х10,0 мм (ГОСТ 18599-2001, ГОСТ Р 52134-2003)</v>
      </c>
      <c r="D845" s="69" t="str">
        <f>Source!H604</f>
        <v>м</v>
      </c>
      <c r="E845" s="70">
        <f>Source!K604</f>
        <v>338.7</v>
      </c>
      <c r="F845" s="70"/>
      <c r="G845" s="70">
        <f>Source!I604</f>
        <v>338.7</v>
      </c>
      <c r="H845" s="72">
        <f>Source!AL604</f>
        <v>189.41</v>
      </c>
      <c r="I845" s="71"/>
      <c r="J845" s="73">
        <f>ROUND(Source!AC604*Source!I604, 0)</f>
        <v>64153</v>
      </c>
      <c r="K845" s="71">
        <f>IF(Source!BC604&lt;&gt; 0, Source!BC604, 1)</f>
        <v>2.96</v>
      </c>
      <c r="L845" s="73">
        <f>Source!P604</f>
        <v>189893</v>
      </c>
    </row>
    <row r="846" spans="1:82" x14ac:dyDescent="0.2">
      <c r="A846" s="85"/>
      <c r="B846" s="85"/>
      <c r="C846" s="86" t="str">
        <f>"Объем: "&amp;Source!I604&amp;"="&amp;Source!I596&amp;"*"&amp;"3+"&amp;"3*"&amp;"2"</f>
        <v>Объем: 338,7=110,9*3+3*2</v>
      </c>
      <c r="D846" s="85"/>
      <c r="E846" s="85"/>
      <c r="F846" s="85"/>
      <c r="G846" s="85"/>
      <c r="H846" s="85"/>
      <c r="I846" s="85"/>
      <c r="J846" s="85"/>
      <c r="K846" s="85"/>
      <c r="L846" s="85"/>
    </row>
    <row r="847" spans="1:82" ht="15" x14ac:dyDescent="0.2">
      <c r="C847" s="83" t="s">
        <v>599</v>
      </c>
      <c r="D847" s="83"/>
      <c r="E847" s="83"/>
      <c r="F847" s="83"/>
      <c r="G847" s="83"/>
      <c r="H847" s="83"/>
      <c r="I847" s="84">
        <f>J845</f>
        <v>64153</v>
      </c>
      <c r="J847" s="84"/>
      <c r="K847" s="84">
        <f>L845</f>
        <v>189893</v>
      </c>
      <c r="L847" s="84"/>
      <c r="O847" s="81">
        <f>J845</f>
        <v>64153</v>
      </c>
      <c r="P847">
        <f>0</f>
        <v>0</v>
      </c>
      <c r="R847" t="s">
        <v>600</v>
      </c>
      <c r="S847">
        <f>0</f>
        <v>0</v>
      </c>
      <c r="U847">
        <f>0</f>
        <v>0</v>
      </c>
      <c r="X847">
        <f>0</f>
        <v>0</v>
      </c>
      <c r="Z847" t="s">
        <v>600</v>
      </c>
      <c r="AA847" s="81">
        <f>J845</f>
        <v>64153</v>
      </c>
      <c r="AD847">
        <f>ROUND((Source!AT604/100)*((ROUND(Source!AF604*Source!I604, 0)+ROUND(Source!AE604*Source!I604, 0))), 0)</f>
        <v>0</v>
      </c>
      <c r="AE847">
        <f>ROUND((Source!AU604/100)*((ROUND(Source!AF604*Source!I604, 0)+ROUND(Source!AE604*Source!I604, 0))), 0)</f>
        <v>0</v>
      </c>
      <c r="AN847" s="81">
        <f>L845</f>
        <v>189893</v>
      </c>
      <c r="AO847">
        <f>0</f>
        <v>0</v>
      </c>
      <c r="AQ847" t="s">
        <v>600</v>
      </c>
      <c r="AR847">
        <f>0</f>
        <v>0</v>
      </c>
      <c r="AT847">
        <f>0</f>
        <v>0</v>
      </c>
      <c r="AV847" t="s">
        <v>600</v>
      </c>
      <c r="AW847" s="81">
        <f>L845</f>
        <v>189893</v>
      </c>
      <c r="AZ847">
        <f>Source!X604</f>
        <v>0</v>
      </c>
      <c r="BA847">
        <f>Source!Y604</f>
        <v>0</v>
      </c>
      <c r="BI847" s="81">
        <f>J845</f>
        <v>64153</v>
      </c>
      <c r="CD847">
        <v>2</v>
      </c>
    </row>
    <row r="848" spans="1:82" ht="28.5" x14ac:dyDescent="0.2">
      <c r="A848" s="67" t="s">
        <v>299</v>
      </c>
      <c r="B848" s="68" t="str">
        <f>Source!F616</f>
        <v>м10-06-034-28</v>
      </c>
      <c r="C848" s="68" t="str">
        <f>Source!G616</f>
        <v>Герметизация канала кабельной канализации занятого</v>
      </c>
      <c r="D848" s="69" t="str">
        <f>Source!H616</f>
        <v>1 канал</v>
      </c>
      <c r="E848" s="70">
        <f>Source!K616</f>
        <v>4</v>
      </c>
      <c r="F848" s="70"/>
      <c r="G848" s="70">
        <f>Source!I616</f>
        <v>4</v>
      </c>
      <c r="H848" s="72"/>
      <c r="I848" s="71"/>
      <c r="J848" s="73"/>
      <c r="K848" s="71"/>
      <c r="L848" s="73"/>
    </row>
    <row r="849" spans="1:82" ht="14.25" x14ac:dyDescent="0.2">
      <c r="A849" s="68"/>
      <c r="B849" s="71">
        <v>1</v>
      </c>
      <c r="C849" s="68" t="s">
        <v>589</v>
      </c>
      <c r="D849" s="69"/>
      <c r="E849" s="70"/>
      <c r="F849" s="70"/>
      <c r="G849" s="70"/>
      <c r="H849" s="72">
        <f>Source!AO616</f>
        <v>5.1100000000000003</v>
      </c>
      <c r="I849" s="71"/>
      <c r="J849" s="73">
        <f>ROUND(Source!AF616*Source!I616, 0)</f>
        <v>20</v>
      </c>
      <c r="K849" s="71">
        <f>IF(Source!BA616&lt;&gt; 0, Source!BA616, 1)</f>
        <v>50.93</v>
      </c>
      <c r="L849" s="73">
        <f>Source!S616</f>
        <v>1041</v>
      </c>
    </row>
    <row r="850" spans="1:82" ht="14.25" x14ac:dyDescent="0.2">
      <c r="A850" s="68"/>
      <c r="B850" s="71">
        <v>4</v>
      </c>
      <c r="C850" s="68" t="s">
        <v>601</v>
      </c>
      <c r="D850" s="69"/>
      <c r="E850" s="70"/>
      <c r="F850" s="70"/>
      <c r="G850" s="70"/>
      <c r="H850" s="72">
        <f>Source!AL616</f>
        <v>133.46</v>
      </c>
      <c r="I850" s="71"/>
      <c r="J850" s="73">
        <f>ROUND(Source!AC616*Source!I616, 0)</f>
        <v>534</v>
      </c>
      <c r="K850" s="71">
        <f>IF(Source!BC616&lt;&gt; 0, Source!BC616, 1)</f>
        <v>2.96</v>
      </c>
      <c r="L850" s="73">
        <f>Source!P616</f>
        <v>1580</v>
      </c>
    </row>
    <row r="851" spans="1:82" ht="14.25" x14ac:dyDescent="0.2">
      <c r="A851" s="68"/>
      <c r="B851" s="68"/>
      <c r="C851" s="75" t="s">
        <v>592</v>
      </c>
      <c r="D851" s="76" t="s">
        <v>568</v>
      </c>
      <c r="E851" s="77">
        <f>Source!AQ616</f>
        <v>0.55000000000000004</v>
      </c>
      <c r="F851" s="77"/>
      <c r="G851" s="77">
        <f>ROUND(Source!U616, 7)</f>
        <v>2.2000000000000002</v>
      </c>
      <c r="H851" s="78"/>
      <c r="I851" s="79"/>
      <c r="J851" s="80"/>
      <c r="K851" s="79"/>
      <c r="L851" s="80"/>
    </row>
    <row r="852" spans="1:82" ht="14.25" x14ac:dyDescent="0.2">
      <c r="A852" s="68"/>
      <c r="B852" s="68"/>
      <c r="C852" s="68" t="s">
        <v>594</v>
      </c>
      <c r="D852" s="69"/>
      <c r="E852" s="70"/>
      <c r="F852" s="70"/>
      <c r="G852" s="70"/>
      <c r="H852" s="72">
        <f>H849+H850</f>
        <v>138.57000000000002</v>
      </c>
      <c r="I852" s="71"/>
      <c r="J852" s="73">
        <f>J849+J850</f>
        <v>554</v>
      </c>
      <c r="K852" s="71"/>
      <c r="L852" s="73">
        <f>L849+L850</f>
        <v>2621</v>
      </c>
    </row>
    <row r="853" spans="1:82" ht="14.25" x14ac:dyDescent="0.2">
      <c r="A853" s="68"/>
      <c r="B853" s="68"/>
      <c r="C853" s="68" t="s">
        <v>595</v>
      </c>
      <c r="D853" s="69"/>
      <c r="E853" s="70"/>
      <c r="F853" s="70"/>
      <c r="G853" s="70"/>
      <c r="H853" s="72"/>
      <c r="I853" s="71"/>
      <c r="J853" s="73">
        <f>SUM(S848:S856)+SUM(T848:T856)+SUM(X848:X856)+SUM(Y848:Y856)+SUM(Z848:Z856)</f>
        <v>20</v>
      </c>
      <c r="K853" s="71"/>
      <c r="L853" s="73">
        <f>SUM(AR848:AR856)+SUM(AS848:AS856)+SUM(AT848:AT856)+SUM(AU848:AU856)+SUM(AV848:AV856)</f>
        <v>1041</v>
      </c>
    </row>
    <row r="854" spans="1:82" ht="28.5" x14ac:dyDescent="0.2">
      <c r="A854" s="68"/>
      <c r="B854" s="68" t="s">
        <v>96</v>
      </c>
      <c r="C854" s="68" t="s">
        <v>605</v>
      </c>
      <c r="D854" s="69" t="s">
        <v>597</v>
      </c>
      <c r="E854" s="70">
        <f>Source!BZ616</f>
        <v>90</v>
      </c>
      <c r="F854" s="70"/>
      <c r="G854" s="70">
        <f>Source!AT616</f>
        <v>90</v>
      </c>
      <c r="H854" s="72"/>
      <c r="I854" s="71"/>
      <c r="J854" s="73">
        <f>SUM(AD848:AD856)</f>
        <v>18</v>
      </c>
      <c r="K854" s="71"/>
      <c r="L854" s="73">
        <f>SUM(AZ848:AZ856)</f>
        <v>937</v>
      </c>
    </row>
    <row r="855" spans="1:82" ht="28.5" x14ac:dyDescent="0.2">
      <c r="A855" s="75"/>
      <c r="B855" s="75" t="s">
        <v>97</v>
      </c>
      <c r="C855" s="75" t="s">
        <v>606</v>
      </c>
      <c r="D855" s="76" t="s">
        <v>597</v>
      </c>
      <c r="E855" s="77">
        <f>Source!CA616</f>
        <v>46</v>
      </c>
      <c r="F855" s="77"/>
      <c r="G855" s="77">
        <f>Source!AU616</f>
        <v>46</v>
      </c>
      <c r="H855" s="78"/>
      <c r="I855" s="79"/>
      <c r="J855" s="80">
        <f>SUM(AE848:AE856)</f>
        <v>9</v>
      </c>
      <c r="K855" s="79"/>
      <c r="L855" s="80">
        <f>SUM(BA848:BA856)</f>
        <v>479</v>
      </c>
    </row>
    <row r="856" spans="1:82" ht="15" x14ac:dyDescent="0.2">
      <c r="C856" s="83" t="s">
        <v>599</v>
      </c>
      <c r="D856" s="83"/>
      <c r="E856" s="83"/>
      <c r="F856" s="83"/>
      <c r="G856" s="83"/>
      <c r="H856" s="83"/>
      <c r="I856" s="84">
        <f>J849+J850+J854+J855</f>
        <v>581</v>
      </c>
      <c r="J856" s="84"/>
      <c r="K856" s="84">
        <f>L849+L850+L854+L855</f>
        <v>4037</v>
      </c>
      <c r="L856" s="84"/>
      <c r="O856" s="81">
        <f>J849+J850+J854+J855</f>
        <v>581</v>
      </c>
      <c r="P856">
        <f>0</f>
        <v>0</v>
      </c>
      <c r="R856" t="s">
        <v>600</v>
      </c>
      <c r="S856" s="81">
        <f>J849</f>
        <v>20</v>
      </c>
      <c r="U856" s="81">
        <f>J849</f>
        <v>20</v>
      </c>
      <c r="X856">
        <f>0</f>
        <v>0</v>
      </c>
      <c r="Z856" t="s">
        <v>600</v>
      </c>
      <c r="AA856" s="81">
        <f>J850</f>
        <v>534</v>
      </c>
      <c r="AD856">
        <f>ROUND((Source!AT616/100)*((ROUND(Source!AF616*Source!I616, 0)+ROUND(Source!AE616*Source!I616, 0))), 0)</f>
        <v>18</v>
      </c>
      <c r="AE856">
        <f>ROUND((Source!AU616/100)*((ROUND(Source!AF616*Source!I616, 0)+ROUND(Source!AE616*Source!I616, 0))), 0)</f>
        <v>9</v>
      </c>
      <c r="AN856" s="81">
        <f>L849+L850+L854+L855</f>
        <v>4037</v>
      </c>
      <c r="AO856">
        <f>0</f>
        <v>0</v>
      </c>
      <c r="AQ856" t="s">
        <v>600</v>
      </c>
      <c r="AR856" s="81">
        <f>L849</f>
        <v>1041</v>
      </c>
      <c r="AT856">
        <f>0</f>
        <v>0</v>
      </c>
      <c r="AV856" t="s">
        <v>600</v>
      </c>
      <c r="AW856" s="81">
        <f>L850</f>
        <v>1580</v>
      </c>
      <c r="AZ856">
        <f>Source!X616</f>
        <v>937</v>
      </c>
      <c r="BA856">
        <f>Source!Y616</f>
        <v>479</v>
      </c>
      <c r="BI856" s="81">
        <f>J849+J850+J854+J855</f>
        <v>581</v>
      </c>
      <c r="CD856">
        <v>2</v>
      </c>
    </row>
    <row r="857" spans="1:82" ht="42.75" x14ac:dyDescent="0.2">
      <c r="A857" s="87" t="s">
        <v>300</v>
      </c>
      <c r="B857" s="75" t="str">
        <f>Source!F618</f>
        <v>ТЦ_102_77_7705537580_05.12.2024_01</v>
      </c>
      <c r="C857" s="75" t="s">
        <v>607</v>
      </c>
      <c r="D857" s="76" t="str">
        <f>Source!H618</f>
        <v>шт.</v>
      </c>
      <c r="E857" s="77">
        <f>Source!K618</f>
        <v>8</v>
      </c>
      <c r="F857" s="77"/>
      <c r="G857" s="77">
        <f>Source!I618</f>
        <v>8</v>
      </c>
      <c r="H857" s="78">
        <f>Source!AL618</f>
        <v>4459.4399999999996</v>
      </c>
      <c r="I857" s="79"/>
      <c r="J857" s="80">
        <f>ROUND(L857/K857, 0)</f>
        <v>3693</v>
      </c>
      <c r="K857" s="79">
        <f>IF(Source!BC618&lt;&gt; 0, Source!BC618, 1)</f>
        <v>9.66</v>
      </c>
      <c r="L857" s="80">
        <f>Source!HG618</f>
        <v>35676</v>
      </c>
    </row>
    <row r="858" spans="1:82" ht="15" x14ac:dyDescent="0.2">
      <c r="C858" s="83" t="s">
        <v>599</v>
      </c>
      <c r="D858" s="83"/>
      <c r="E858" s="83"/>
      <c r="F858" s="83"/>
      <c r="G858" s="83"/>
      <c r="H858" s="83"/>
      <c r="I858" s="84">
        <f>J857</f>
        <v>3693</v>
      </c>
      <c r="J858" s="84"/>
      <c r="K858" s="84">
        <f>L857</f>
        <v>35676</v>
      </c>
      <c r="L858" s="84"/>
      <c r="O858" s="81">
        <f>J857</f>
        <v>3693</v>
      </c>
      <c r="P858">
        <f>0</f>
        <v>0</v>
      </c>
      <c r="R858" t="s">
        <v>600</v>
      </c>
      <c r="S858">
        <f>0</f>
        <v>0</v>
      </c>
      <c r="U858">
        <f>0</f>
        <v>0</v>
      </c>
      <c r="X858">
        <f>0</f>
        <v>0</v>
      </c>
      <c r="Z858" t="s">
        <v>600</v>
      </c>
      <c r="AA858" s="81">
        <f>J857</f>
        <v>3693</v>
      </c>
      <c r="AB858" s="81">
        <f>J857</f>
        <v>3693</v>
      </c>
      <c r="AD858">
        <f>ROUND((Source!AT618/100)*((ROUND(Source!AF618*Source!I618, 0)+ROUND(Source!AE618*Source!I618, 0))), 0)</f>
        <v>0</v>
      </c>
      <c r="AE858">
        <f>ROUND((Source!AU618/100)*((ROUND(Source!AF618*Source!I618, 0)+ROUND(Source!AE618*Source!I618, 0))), 0)</f>
        <v>0</v>
      </c>
      <c r="AN858" s="81">
        <f>L857</f>
        <v>35676</v>
      </c>
      <c r="AO858">
        <f>0</f>
        <v>0</v>
      </c>
      <c r="AQ858" t="s">
        <v>600</v>
      </c>
      <c r="AR858">
        <f>0</f>
        <v>0</v>
      </c>
      <c r="AT858">
        <f>0</f>
        <v>0</v>
      </c>
      <c r="AV858" t="s">
        <v>600</v>
      </c>
      <c r="AW858" s="81">
        <f>L857</f>
        <v>35676</v>
      </c>
      <c r="AX858" s="81">
        <f>L857</f>
        <v>35676</v>
      </c>
      <c r="AZ858">
        <f>Source!X618</f>
        <v>0</v>
      </c>
      <c r="BA858">
        <f>Source!Y618</f>
        <v>0</v>
      </c>
      <c r="BI858" s="81">
        <f>J857</f>
        <v>3693</v>
      </c>
      <c r="CD858">
        <v>2</v>
      </c>
    </row>
    <row r="859" spans="1:82" ht="42.75" x14ac:dyDescent="0.2">
      <c r="A859" s="87" t="s">
        <v>301</v>
      </c>
      <c r="B859" s="75" t="str">
        <f>Source!F620</f>
        <v>ТЦ_102_77_7705537580_05.12.2024_01</v>
      </c>
      <c r="C859" s="75" t="s">
        <v>608</v>
      </c>
      <c r="D859" s="76" t="str">
        <f>Source!H620</f>
        <v>м</v>
      </c>
      <c r="E859" s="77">
        <f>Source!K620</f>
        <v>70</v>
      </c>
      <c r="F859" s="77"/>
      <c r="G859" s="77">
        <f>Source!I620</f>
        <v>70</v>
      </c>
      <c r="H859" s="78">
        <f>Source!AL620</f>
        <v>112.2</v>
      </c>
      <c r="I859" s="79"/>
      <c r="J859" s="80">
        <f>ROUND(L859/K859, 0)</f>
        <v>813</v>
      </c>
      <c r="K859" s="79">
        <f>IF(Source!BC620&lt;&gt; 0, Source!BC620, 1)</f>
        <v>9.66</v>
      </c>
      <c r="L859" s="80">
        <f>Source!HG620</f>
        <v>7854</v>
      </c>
    </row>
    <row r="860" spans="1:82" ht="15" x14ac:dyDescent="0.2">
      <c r="C860" s="83" t="s">
        <v>599</v>
      </c>
      <c r="D860" s="83"/>
      <c r="E860" s="83"/>
      <c r="F860" s="83"/>
      <c r="G860" s="83"/>
      <c r="H860" s="83"/>
      <c r="I860" s="84">
        <f>J859</f>
        <v>813</v>
      </c>
      <c r="J860" s="84"/>
      <c r="K860" s="84">
        <f>L859</f>
        <v>7854</v>
      </c>
      <c r="L860" s="84"/>
      <c r="O860" s="81">
        <f>J859</f>
        <v>813</v>
      </c>
      <c r="P860">
        <f>0</f>
        <v>0</v>
      </c>
      <c r="R860" t="s">
        <v>600</v>
      </c>
      <c r="S860">
        <f>0</f>
        <v>0</v>
      </c>
      <c r="U860">
        <f>0</f>
        <v>0</v>
      </c>
      <c r="X860">
        <f>0</f>
        <v>0</v>
      </c>
      <c r="Z860" t="s">
        <v>600</v>
      </c>
      <c r="AA860" s="81">
        <f>J859</f>
        <v>813</v>
      </c>
      <c r="AB860" s="81">
        <f>J859</f>
        <v>813</v>
      </c>
      <c r="AD860">
        <f>ROUND((Source!AT620/100)*((ROUND(Source!AF620*Source!I620, 0)+ROUND(Source!AE620*Source!I620, 0))), 0)</f>
        <v>0</v>
      </c>
      <c r="AE860">
        <f>ROUND((Source!AU620/100)*((ROUND(Source!AF620*Source!I620, 0)+ROUND(Source!AE620*Source!I620, 0))), 0)</f>
        <v>0</v>
      </c>
      <c r="AN860" s="81">
        <f>L859</f>
        <v>7854</v>
      </c>
      <c r="AO860">
        <f>0</f>
        <v>0</v>
      </c>
      <c r="AQ860" t="s">
        <v>600</v>
      </c>
      <c r="AR860">
        <f>0</f>
        <v>0</v>
      </c>
      <c r="AT860">
        <f>0</f>
        <v>0</v>
      </c>
      <c r="AV860" t="s">
        <v>600</v>
      </c>
      <c r="AW860" s="81">
        <f>L859</f>
        <v>7854</v>
      </c>
      <c r="AX860" s="81">
        <f>L859</f>
        <v>7854</v>
      </c>
      <c r="AZ860">
        <f>Source!X620</f>
        <v>0</v>
      </c>
      <c r="BA860">
        <f>Source!Y620</f>
        <v>0</v>
      </c>
      <c r="BI860" s="81">
        <f>J859</f>
        <v>813</v>
      </c>
      <c r="CD860">
        <v>2</v>
      </c>
    </row>
    <row r="861" spans="1:82" ht="28.5" x14ac:dyDescent="0.2">
      <c r="A861" s="67" t="s">
        <v>302</v>
      </c>
      <c r="B861" s="68" t="str">
        <f>Source!F622</f>
        <v>м10-06-034-28</v>
      </c>
      <c r="C861" s="68" t="str">
        <f>Source!G622</f>
        <v>Герметизация канала кабельной канализации занятого</v>
      </c>
      <c r="D861" s="69" t="str">
        <f>Source!H622</f>
        <v>1 канал</v>
      </c>
      <c r="E861" s="70">
        <f>Source!K622</f>
        <v>4</v>
      </c>
      <c r="F861" s="70"/>
      <c r="G861" s="70">
        <f>Source!I622</f>
        <v>4</v>
      </c>
      <c r="H861" s="72"/>
      <c r="I861" s="71"/>
      <c r="J861" s="73"/>
      <c r="K861" s="71"/>
      <c r="L861" s="73"/>
    </row>
    <row r="862" spans="1:82" ht="14.25" x14ac:dyDescent="0.2">
      <c r="A862" s="68"/>
      <c r="B862" s="71">
        <v>1</v>
      </c>
      <c r="C862" s="68" t="s">
        <v>589</v>
      </c>
      <c r="D862" s="69"/>
      <c r="E862" s="70"/>
      <c r="F862" s="70"/>
      <c r="G862" s="70"/>
      <c r="H862" s="72">
        <f>Source!AO622</f>
        <v>5.1100000000000003</v>
      </c>
      <c r="I862" s="71"/>
      <c r="J862" s="73">
        <f>ROUND(Source!AF622*Source!I622, 0)</f>
        <v>20</v>
      </c>
      <c r="K862" s="71">
        <f>IF(Source!BA622&lt;&gt; 0, Source!BA622, 1)</f>
        <v>50.93</v>
      </c>
      <c r="L862" s="73">
        <f>Source!S622</f>
        <v>1041</v>
      </c>
    </row>
    <row r="863" spans="1:82" ht="14.25" x14ac:dyDescent="0.2">
      <c r="A863" s="68"/>
      <c r="B863" s="71">
        <v>4</v>
      </c>
      <c r="C863" s="68" t="s">
        <v>601</v>
      </c>
      <c r="D863" s="69"/>
      <c r="E863" s="70"/>
      <c r="F863" s="70"/>
      <c r="G863" s="70"/>
      <c r="H863" s="72">
        <f>Source!AL622</f>
        <v>133.46</v>
      </c>
      <c r="I863" s="71"/>
      <c r="J863" s="73">
        <f>ROUND(Source!AC622*Source!I622, 0)</f>
        <v>534</v>
      </c>
      <c r="K863" s="71">
        <f>IF(Source!BC622&lt;&gt; 0, Source!BC622, 1)</f>
        <v>2.96</v>
      </c>
      <c r="L863" s="73">
        <f>Source!P622</f>
        <v>1580</v>
      </c>
    </row>
    <row r="864" spans="1:82" ht="14.25" x14ac:dyDescent="0.2">
      <c r="A864" s="68"/>
      <c r="B864" s="68"/>
      <c r="C864" s="75" t="s">
        <v>592</v>
      </c>
      <c r="D864" s="76" t="s">
        <v>568</v>
      </c>
      <c r="E864" s="77">
        <f>Source!AQ622</f>
        <v>0.55000000000000004</v>
      </c>
      <c r="F864" s="77"/>
      <c r="G864" s="77">
        <f>ROUND(Source!U622, 7)</f>
        <v>2.2000000000000002</v>
      </c>
      <c r="H864" s="78"/>
      <c r="I864" s="79"/>
      <c r="J864" s="80"/>
      <c r="K864" s="79"/>
      <c r="L864" s="80"/>
    </row>
    <row r="865" spans="1:82" ht="14.25" x14ac:dyDescent="0.2">
      <c r="A865" s="68"/>
      <c r="B865" s="68"/>
      <c r="C865" s="68" t="s">
        <v>594</v>
      </c>
      <c r="D865" s="69"/>
      <c r="E865" s="70"/>
      <c r="F865" s="70"/>
      <c r="G865" s="70"/>
      <c r="H865" s="72">
        <f>H862+H863</f>
        <v>138.57000000000002</v>
      </c>
      <c r="I865" s="71"/>
      <c r="J865" s="73">
        <f>J862+J863</f>
        <v>554</v>
      </c>
      <c r="K865" s="71"/>
      <c r="L865" s="73">
        <f>L862+L863</f>
        <v>2621</v>
      </c>
    </row>
    <row r="866" spans="1:82" ht="14.25" x14ac:dyDescent="0.2">
      <c r="A866" s="68"/>
      <c r="B866" s="68"/>
      <c r="C866" s="68" t="s">
        <v>595</v>
      </c>
      <c r="D866" s="69"/>
      <c r="E866" s="70"/>
      <c r="F866" s="70"/>
      <c r="G866" s="70"/>
      <c r="H866" s="72"/>
      <c r="I866" s="71"/>
      <c r="J866" s="73">
        <f>SUM(S861:S869)+SUM(T861:T869)+SUM(X861:X869)+SUM(Y861:Y869)+SUM(Z861:Z869)</f>
        <v>20</v>
      </c>
      <c r="K866" s="71"/>
      <c r="L866" s="73">
        <f>SUM(AR861:AR869)+SUM(AS861:AS869)+SUM(AT861:AT869)+SUM(AU861:AU869)+SUM(AV861:AV869)</f>
        <v>1041</v>
      </c>
    </row>
    <row r="867" spans="1:82" ht="28.5" x14ac:dyDescent="0.2">
      <c r="A867" s="68"/>
      <c r="B867" s="68" t="s">
        <v>96</v>
      </c>
      <c r="C867" s="68" t="s">
        <v>605</v>
      </c>
      <c r="D867" s="69" t="s">
        <v>597</v>
      </c>
      <c r="E867" s="70">
        <f>Source!BZ622</f>
        <v>90</v>
      </c>
      <c r="F867" s="70"/>
      <c r="G867" s="70">
        <f>Source!AT622</f>
        <v>90</v>
      </c>
      <c r="H867" s="72"/>
      <c r="I867" s="71"/>
      <c r="J867" s="73">
        <f>SUM(AD861:AD869)</f>
        <v>18</v>
      </c>
      <c r="K867" s="71"/>
      <c r="L867" s="73">
        <f>SUM(AZ861:AZ869)</f>
        <v>937</v>
      </c>
    </row>
    <row r="868" spans="1:82" ht="28.5" x14ac:dyDescent="0.2">
      <c r="A868" s="75"/>
      <c r="B868" s="75" t="s">
        <v>97</v>
      </c>
      <c r="C868" s="75" t="s">
        <v>606</v>
      </c>
      <c r="D868" s="76" t="s">
        <v>597</v>
      </c>
      <c r="E868" s="77">
        <f>Source!CA622</f>
        <v>46</v>
      </c>
      <c r="F868" s="77"/>
      <c r="G868" s="77">
        <f>Source!AU622</f>
        <v>46</v>
      </c>
      <c r="H868" s="78"/>
      <c r="I868" s="79"/>
      <c r="J868" s="80">
        <f>SUM(AE861:AE869)</f>
        <v>9</v>
      </c>
      <c r="K868" s="79"/>
      <c r="L868" s="80">
        <f>SUM(BA861:BA869)</f>
        <v>479</v>
      </c>
    </row>
    <row r="869" spans="1:82" ht="15" x14ac:dyDescent="0.2">
      <c r="C869" s="83" t="s">
        <v>599</v>
      </c>
      <c r="D869" s="83"/>
      <c r="E869" s="83"/>
      <c r="F869" s="83"/>
      <c r="G869" s="83"/>
      <c r="H869" s="83"/>
      <c r="I869" s="84">
        <f>J862+J863+J867+J868</f>
        <v>581</v>
      </c>
      <c r="J869" s="84"/>
      <c r="K869" s="84">
        <f>L862+L863+L867+L868</f>
        <v>4037</v>
      </c>
      <c r="L869" s="84"/>
      <c r="O869" s="81">
        <f>J862+J863+J867+J868</f>
        <v>581</v>
      </c>
      <c r="P869">
        <f>0</f>
        <v>0</v>
      </c>
      <c r="R869" t="s">
        <v>600</v>
      </c>
      <c r="S869" s="81">
        <f>J862</f>
        <v>20</v>
      </c>
      <c r="U869" s="81">
        <f>J862</f>
        <v>20</v>
      </c>
      <c r="X869">
        <f>0</f>
        <v>0</v>
      </c>
      <c r="Z869" t="s">
        <v>600</v>
      </c>
      <c r="AA869" s="81">
        <f>J863</f>
        <v>534</v>
      </c>
      <c r="AD869">
        <f>ROUND((Source!AT622/100)*((ROUND(Source!AF622*Source!I622, 0)+ROUND(Source!AE622*Source!I622, 0))), 0)</f>
        <v>18</v>
      </c>
      <c r="AE869">
        <f>ROUND((Source!AU622/100)*((ROUND(Source!AF622*Source!I622, 0)+ROUND(Source!AE622*Source!I622, 0))), 0)</f>
        <v>9</v>
      </c>
      <c r="AN869" s="81">
        <f>L862+L863+L867+L868</f>
        <v>4037</v>
      </c>
      <c r="AO869">
        <f>0</f>
        <v>0</v>
      </c>
      <c r="AQ869" t="s">
        <v>600</v>
      </c>
      <c r="AR869" s="81">
        <f>L862</f>
        <v>1041</v>
      </c>
      <c r="AT869">
        <f>0</f>
        <v>0</v>
      </c>
      <c r="AV869" t="s">
        <v>600</v>
      </c>
      <c r="AW869" s="81">
        <f>L863</f>
        <v>1580</v>
      </c>
      <c r="AZ869">
        <f>Source!X622</f>
        <v>937</v>
      </c>
      <c r="BA869">
        <f>Source!Y622</f>
        <v>479</v>
      </c>
      <c r="BI869" s="81">
        <f>J862+J863+J867+J868</f>
        <v>581</v>
      </c>
      <c r="CD869">
        <v>2</v>
      </c>
    </row>
    <row r="870" spans="1:82" ht="28.5" x14ac:dyDescent="0.2">
      <c r="A870" s="87" t="s">
        <v>303</v>
      </c>
      <c r="B870" s="75" t="str">
        <f>Source!F624</f>
        <v>ТЦ_102_77_7705537580_05.12.2024_01</v>
      </c>
      <c r="C870" s="75" t="s">
        <v>609</v>
      </c>
      <c r="D870" s="76" t="str">
        <f>Source!H624</f>
        <v>шт.</v>
      </c>
      <c r="E870" s="77">
        <f>Source!K624</f>
        <v>8</v>
      </c>
      <c r="F870" s="77"/>
      <c r="G870" s="77">
        <f>Source!I624</f>
        <v>8</v>
      </c>
      <c r="H870" s="78">
        <f>Source!AL624</f>
        <v>32300</v>
      </c>
      <c r="I870" s="79"/>
      <c r="J870" s="80">
        <f>ROUND(L870/K870, 0)</f>
        <v>26749</v>
      </c>
      <c r="K870" s="79">
        <f>IF(Source!BC624&lt;&gt; 0, Source!BC624, 1)</f>
        <v>9.66</v>
      </c>
      <c r="L870" s="80">
        <f>Source!HG624</f>
        <v>258400</v>
      </c>
    </row>
    <row r="871" spans="1:82" ht="15" x14ac:dyDescent="0.2">
      <c r="C871" s="83" t="s">
        <v>599</v>
      </c>
      <c r="D871" s="83"/>
      <c r="E871" s="83"/>
      <c r="F871" s="83"/>
      <c r="G871" s="83"/>
      <c r="H871" s="83"/>
      <c r="I871" s="84">
        <f>J870</f>
        <v>26749</v>
      </c>
      <c r="J871" s="84"/>
      <c r="K871" s="84">
        <f>L870</f>
        <v>258400</v>
      </c>
      <c r="L871" s="84"/>
      <c r="O871" s="81">
        <f>J870</f>
        <v>26749</v>
      </c>
      <c r="P871">
        <f>0</f>
        <v>0</v>
      </c>
      <c r="R871" t="s">
        <v>600</v>
      </c>
      <c r="S871">
        <f>0</f>
        <v>0</v>
      </c>
      <c r="U871">
        <f>0</f>
        <v>0</v>
      </c>
      <c r="X871">
        <f>0</f>
        <v>0</v>
      </c>
      <c r="Z871" t="s">
        <v>600</v>
      </c>
      <c r="AA871" s="81">
        <f>J870</f>
        <v>26749</v>
      </c>
      <c r="AB871" s="81">
        <f>J870</f>
        <v>26749</v>
      </c>
      <c r="AD871">
        <f>ROUND((Source!AT624/100)*((ROUND(Source!AF624*Source!I624, 0)+ROUND(Source!AE624*Source!I624, 0))), 0)</f>
        <v>0</v>
      </c>
      <c r="AE871">
        <f>ROUND((Source!AU624/100)*((ROUND(Source!AF624*Source!I624, 0)+ROUND(Source!AE624*Source!I624, 0))), 0)</f>
        <v>0</v>
      </c>
      <c r="AN871" s="81">
        <f>L870</f>
        <v>258400</v>
      </c>
      <c r="AO871">
        <f>0</f>
        <v>0</v>
      </c>
      <c r="AQ871" t="s">
        <v>600</v>
      </c>
      <c r="AR871">
        <f>0</f>
        <v>0</v>
      </c>
      <c r="AT871">
        <f>0</f>
        <v>0</v>
      </c>
      <c r="AV871" t="s">
        <v>600</v>
      </c>
      <c r="AW871" s="81">
        <f>L870</f>
        <v>258400</v>
      </c>
      <c r="AX871" s="81">
        <f>L870</f>
        <v>258400</v>
      </c>
      <c r="AZ871">
        <f>Source!X624</f>
        <v>0</v>
      </c>
      <c r="BA871">
        <f>Source!Y624</f>
        <v>0</v>
      </c>
      <c r="BI871" s="81">
        <f>J870</f>
        <v>26749</v>
      </c>
      <c r="CD871">
        <v>2</v>
      </c>
    </row>
    <row r="872" spans="1:82" ht="42.75" x14ac:dyDescent="0.2">
      <c r="A872" s="67" t="s">
        <v>304</v>
      </c>
      <c r="B872" s="68" t="str">
        <f>Source!F630</f>
        <v>04-01-080-3</v>
      </c>
      <c r="C872" s="68" t="str">
        <f>Source!G630</f>
        <v>Демонтаж установки горизонтально направленного бурения: с тяговым усилием 100 тс (1000 кН)</v>
      </c>
      <c r="D872" s="69" t="str">
        <f>Source!H630</f>
        <v>ШТ</v>
      </c>
      <c r="E872" s="70">
        <f>Source!K630</f>
        <v>1</v>
      </c>
      <c r="F872" s="70"/>
      <c r="G872" s="70">
        <f>Source!I630</f>
        <v>1</v>
      </c>
      <c r="H872" s="72"/>
      <c r="I872" s="71"/>
      <c r="J872" s="73"/>
      <c r="K872" s="71"/>
      <c r="L872" s="73"/>
    </row>
    <row r="873" spans="1:82" ht="14.25" x14ac:dyDescent="0.2">
      <c r="A873" s="68"/>
      <c r="B873" s="71">
        <v>1</v>
      </c>
      <c r="C873" s="68" t="s">
        <v>589</v>
      </c>
      <c r="D873" s="69"/>
      <c r="E873" s="70"/>
      <c r="F873" s="70"/>
      <c r="G873" s="70"/>
      <c r="H873" s="72">
        <f>Source!AO630</f>
        <v>2.69</v>
      </c>
      <c r="I873" s="71"/>
      <c r="J873" s="73">
        <f>ROUND(Source!AF630*Source!I630, 0)</f>
        <v>3</v>
      </c>
      <c r="K873" s="71">
        <f>IF(Source!BA630&lt;&gt; 0, Source!BA630, 1)</f>
        <v>50.93</v>
      </c>
      <c r="L873" s="73">
        <f>Source!S630</f>
        <v>137</v>
      </c>
    </row>
    <row r="874" spans="1:82" ht="14.25" x14ac:dyDescent="0.2">
      <c r="A874" s="68"/>
      <c r="B874" s="71">
        <v>2</v>
      </c>
      <c r="C874" s="68" t="s">
        <v>590</v>
      </c>
      <c r="D874" s="69"/>
      <c r="E874" s="70"/>
      <c r="F874" s="70"/>
      <c r="G874" s="70"/>
      <c r="H874" s="72">
        <f>Source!AM630</f>
        <v>967.99</v>
      </c>
      <c r="I874" s="71"/>
      <c r="J874" s="73">
        <f>ROUND((((Source!ET630)-(Source!EU630))+Source!AE630)*Source!I630, 0)</f>
        <v>968</v>
      </c>
      <c r="K874" s="71">
        <f>IF(Source!BB630&lt;&gt; 0, Source!BB630, 1)</f>
        <v>4.59</v>
      </c>
      <c r="L874" s="73">
        <f>Source!Q630</f>
        <v>4443</v>
      </c>
    </row>
    <row r="875" spans="1:82" ht="14.25" x14ac:dyDescent="0.2">
      <c r="A875" s="68"/>
      <c r="B875" s="71">
        <v>3</v>
      </c>
      <c r="C875" s="68" t="s">
        <v>591</v>
      </c>
      <c r="D875" s="69"/>
      <c r="E875" s="70"/>
      <c r="F875" s="70"/>
      <c r="G875" s="70"/>
      <c r="H875" s="72">
        <f>Source!AN630</f>
        <v>7.81</v>
      </c>
      <c r="I875" s="71"/>
      <c r="J875" s="74">
        <f>ROUND(Source!AE630*Source!I630, 0)</f>
        <v>8</v>
      </c>
      <c r="K875" s="71">
        <f>IF(Source!BS630&lt;&gt; 0, Source!BS630, 1)</f>
        <v>50.93</v>
      </c>
      <c r="L875" s="74">
        <f>Source!R630</f>
        <v>398</v>
      </c>
    </row>
    <row r="876" spans="1:82" ht="14.25" x14ac:dyDescent="0.2">
      <c r="A876" s="68"/>
      <c r="B876" s="68"/>
      <c r="C876" s="68" t="s">
        <v>592</v>
      </c>
      <c r="D876" s="69" t="s">
        <v>568</v>
      </c>
      <c r="E876" s="70">
        <f>Source!AQ630</f>
        <v>0.28000000000000003</v>
      </c>
      <c r="F876" s="70"/>
      <c r="G876" s="70">
        <f>ROUND(Source!U630, 7)</f>
        <v>0.28000000000000003</v>
      </c>
      <c r="H876" s="72"/>
      <c r="I876" s="71"/>
      <c r="J876" s="73"/>
      <c r="K876" s="71"/>
      <c r="L876" s="73"/>
    </row>
    <row r="877" spans="1:82" ht="14.25" x14ac:dyDescent="0.2">
      <c r="A877" s="68"/>
      <c r="B877" s="68"/>
      <c r="C877" s="75" t="s">
        <v>593</v>
      </c>
      <c r="D877" s="76" t="s">
        <v>568</v>
      </c>
      <c r="E877" s="77">
        <f>Source!AR630</f>
        <v>0.56000000000000005</v>
      </c>
      <c r="F877" s="77"/>
      <c r="G877" s="77">
        <f>ROUND(Source!V630, 7)</f>
        <v>0.56000000000000005</v>
      </c>
      <c r="H877" s="78"/>
      <c r="I877" s="79"/>
      <c r="J877" s="80"/>
      <c r="K877" s="79"/>
      <c r="L877" s="80"/>
    </row>
    <row r="878" spans="1:82" ht="14.25" x14ac:dyDescent="0.2">
      <c r="A878" s="68"/>
      <c r="B878" s="68"/>
      <c r="C878" s="68" t="s">
        <v>594</v>
      </c>
      <c r="D878" s="69"/>
      <c r="E878" s="70"/>
      <c r="F878" s="70"/>
      <c r="G878" s="70"/>
      <c r="H878" s="72">
        <f>H873+H874</f>
        <v>970.68000000000006</v>
      </c>
      <c r="I878" s="71"/>
      <c r="J878" s="73">
        <f>J873+J874</f>
        <v>971</v>
      </c>
      <c r="K878" s="71"/>
      <c r="L878" s="73">
        <f>L873+L874</f>
        <v>4580</v>
      </c>
    </row>
    <row r="879" spans="1:82" ht="14.25" x14ac:dyDescent="0.2">
      <c r="A879" s="68"/>
      <c r="B879" s="68"/>
      <c r="C879" s="68" t="s">
        <v>595</v>
      </c>
      <c r="D879" s="69"/>
      <c r="E879" s="70"/>
      <c r="F879" s="70"/>
      <c r="G879" s="70"/>
      <c r="H879" s="72"/>
      <c r="I879" s="71"/>
      <c r="J879" s="73">
        <f>SUM(S872:S882)+SUM(T872:T882)+SUM(X872:X882)+SUM(Y872:Y882)+SUM(Z872:Z882)</f>
        <v>11</v>
      </c>
      <c r="K879" s="71"/>
      <c r="L879" s="73">
        <f>SUM(AR872:AR882)+SUM(AS872:AS882)+SUM(AT872:AT882)+SUM(AU872:AU882)+SUM(AV872:AV882)</f>
        <v>535</v>
      </c>
    </row>
    <row r="880" spans="1:82" ht="14.25" x14ac:dyDescent="0.2">
      <c r="A880" s="68"/>
      <c r="B880" s="68" t="s">
        <v>29</v>
      </c>
      <c r="C880" s="68" t="s">
        <v>596</v>
      </c>
      <c r="D880" s="69" t="s">
        <v>597</v>
      </c>
      <c r="E880" s="70">
        <f>Source!BZ630</f>
        <v>106</v>
      </c>
      <c r="F880" s="70"/>
      <c r="G880" s="70">
        <f>Source!AT630</f>
        <v>106</v>
      </c>
      <c r="H880" s="72"/>
      <c r="I880" s="71"/>
      <c r="J880" s="73">
        <f>SUM(AD872:AD882)</f>
        <v>12</v>
      </c>
      <c r="K880" s="71"/>
      <c r="L880" s="73">
        <f>SUM(AZ872:AZ882)</f>
        <v>567</v>
      </c>
    </row>
    <row r="881" spans="1:82" ht="14.25" x14ac:dyDescent="0.2">
      <c r="A881" s="75"/>
      <c r="B881" s="75" t="s">
        <v>30</v>
      </c>
      <c r="C881" s="75" t="s">
        <v>598</v>
      </c>
      <c r="D881" s="76" t="s">
        <v>597</v>
      </c>
      <c r="E881" s="77">
        <f>Source!CA630</f>
        <v>45</v>
      </c>
      <c r="F881" s="77"/>
      <c r="G881" s="77">
        <f>Source!AU630</f>
        <v>45</v>
      </c>
      <c r="H881" s="78"/>
      <c r="I881" s="79"/>
      <c r="J881" s="80">
        <f>SUM(AE872:AE882)</f>
        <v>5</v>
      </c>
      <c r="K881" s="79"/>
      <c r="L881" s="80">
        <f>SUM(BA872:BA882)</f>
        <v>241</v>
      </c>
    </row>
    <row r="882" spans="1:82" ht="15" x14ac:dyDescent="0.2">
      <c r="C882" s="83" t="s">
        <v>599</v>
      </c>
      <c r="D882" s="83"/>
      <c r="E882" s="83"/>
      <c r="F882" s="83"/>
      <c r="G882" s="83"/>
      <c r="H882" s="83"/>
      <c r="I882" s="84">
        <f>J873+J874+J880+J881</f>
        <v>988</v>
      </c>
      <c r="J882" s="84"/>
      <c r="K882" s="84">
        <f>L873+L874+L880+L881</f>
        <v>5388</v>
      </c>
      <c r="L882" s="84"/>
      <c r="O882" s="81">
        <f>J873+J874+J880+J881</f>
        <v>988</v>
      </c>
      <c r="P882" s="81">
        <f>J874</f>
        <v>968</v>
      </c>
      <c r="R882" t="s">
        <v>600</v>
      </c>
      <c r="S882" s="81">
        <f>J873</f>
        <v>3</v>
      </c>
      <c r="U882" s="81">
        <f>J873</f>
        <v>3</v>
      </c>
      <c r="X882" s="81">
        <f>J875</f>
        <v>8</v>
      </c>
      <c r="Z882" t="s">
        <v>600</v>
      </c>
      <c r="AA882">
        <f>0</f>
        <v>0</v>
      </c>
      <c r="AD882">
        <f>ROUND((Source!AT630/100)*((ROUND(Source!AF630*Source!I630, 0)+ROUND(Source!AE630*Source!I630, 0))), 0)</f>
        <v>12</v>
      </c>
      <c r="AE882">
        <f>ROUND((Source!AU630/100)*((ROUND(Source!AF630*Source!I630, 0)+ROUND(Source!AE630*Source!I630, 0))), 0)</f>
        <v>5</v>
      </c>
      <c r="AN882" s="81">
        <f>L873+L874+L880+L881</f>
        <v>5388</v>
      </c>
      <c r="AO882" s="81">
        <f>L874</f>
        <v>4443</v>
      </c>
      <c r="AQ882" t="s">
        <v>600</v>
      </c>
      <c r="AR882" s="81">
        <f>L873</f>
        <v>137</v>
      </c>
      <c r="AT882" s="81">
        <f>L875</f>
        <v>398</v>
      </c>
      <c r="AV882" t="s">
        <v>600</v>
      </c>
      <c r="AW882">
        <f>0</f>
        <v>0</v>
      </c>
      <c r="AZ882">
        <f>Source!X630</f>
        <v>567</v>
      </c>
      <c r="BA882">
        <f>Source!Y630</f>
        <v>241</v>
      </c>
      <c r="BH882" s="81">
        <f>J873+J874+J880+J881</f>
        <v>988</v>
      </c>
      <c r="CD882">
        <v>1</v>
      </c>
    </row>
    <row r="884" spans="1:82" ht="15" x14ac:dyDescent="0.2">
      <c r="A884" s="90"/>
      <c r="B884" s="91"/>
      <c r="C884" s="92" t="s">
        <v>610</v>
      </c>
      <c r="D884" s="92"/>
      <c r="E884" s="92"/>
      <c r="F884" s="92"/>
      <c r="G884" s="92"/>
      <c r="H884" s="92"/>
      <c r="I884" s="93"/>
      <c r="J884" s="94">
        <f>J886+J887+J893+J897</f>
        <v>1430872</v>
      </c>
      <c r="K884" s="95"/>
      <c r="L884" s="94">
        <f>L886+L887+L893+L897</f>
        <v>8499169</v>
      </c>
    </row>
    <row r="885" spans="1:82" ht="14.25" x14ac:dyDescent="0.2">
      <c r="A885" s="82"/>
      <c r="B885" s="88"/>
      <c r="C885" s="96" t="s">
        <v>611</v>
      </c>
      <c r="D885" s="89"/>
      <c r="E885" s="89"/>
      <c r="F885" s="89"/>
      <c r="G885" s="89"/>
      <c r="H885" s="89"/>
      <c r="I885" s="70"/>
      <c r="J885" s="73"/>
      <c r="K885" s="72"/>
      <c r="L885" s="73"/>
    </row>
    <row r="886" spans="1:82" ht="14.25" x14ac:dyDescent="0.2">
      <c r="A886" s="82"/>
      <c r="B886" s="88"/>
      <c r="C886" s="89" t="s">
        <v>612</v>
      </c>
      <c r="D886" s="89"/>
      <c r="E886" s="89"/>
      <c r="F886" s="89"/>
      <c r="G886" s="89"/>
      <c r="H886" s="89"/>
      <c r="I886" s="70"/>
      <c r="J886" s="73">
        <f>SUM(S816:S882)</f>
        <v>4206</v>
      </c>
      <c r="K886" s="72"/>
      <c r="L886" s="73">
        <f>SUM(AR816:AR882)</f>
        <v>214286</v>
      </c>
    </row>
    <row r="887" spans="1:82" ht="14.25" x14ac:dyDescent="0.2">
      <c r="A887" s="82"/>
      <c r="B887" s="88"/>
      <c r="C887" s="89" t="s">
        <v>613</v>
      </c>
      <c r="D887" s="89"/>
      <c r="E887" s="89"/>
      <c r="F887" s="89"/>
      <c r="G887" s="89"/>
      <c r="H887" s="89"/>
      <c r="I887" s="70"/>
      <c r="J887" s="73">
        <f>J889+J892</f>
        <v>654707</v>
      </c>
      <c r="K887" s="72"/>
      <c r="L887" s="73">
        <f>L889+L892</f>
        <v>3623751</v>
      </c>
    </row>
    <row r="888" spans="1:82" ht="14.25" x14ac:dyDescent="0.2">
      <c r="A888" s="82"/>
      <c r="B888" s="88"/>
      <c r="C888" s="96" t="s">
        <v>614</v>
      </c>
      <c r="D888" s="89"/>
      <c r="E888" s="89"/>
      <c r="F888" s="89"/>
      <c r="G888" s="89"/>
      <c r="H888" s="89"/>
      <c r="I888" s="70"/>
      <c r="J888" s="73"/>
      <c r="K888" s="72"/>
      <c r="L888" s="73"/>
    </row>
    <row r="889" spans="1:82" ht="14.25" x14ac:dyDescent="0.2">
      <c r="A889" s="82"/>
      <c r="B889" s="88"/>
      <c r="C889" s="89" t="s">
        <v>615</v>
      </c>
      <c r="D889" s="89"/>
      <c r="E889" s="89"/>
      <c r="F889" s="89"/>
      <c r="G889" s="89"/>
      <c r="H889" s="89"/>
      <c r="I889" s="70"/>
      <c r="J889" s="73">
        <f>SUM(P816:P882)</f>
        <v>654707</v>
      </c>
      <c r="K889" s="72"/>
      <c r="L889" s="73">
        <f>SUM(AO816:AO882)</f>
        <v>3623751</v>
      </c>
    </row>
    <row r="890" spans="1:82" ht="14.25" x14ac:dyDescent="0.2">
      <c r="A890" s="82"/>
      <c r="B890" s="88"/>
      <c r="C890" s="96" t="s">
        <v>616</v>
      </c>
      <c r="D890" s="89"/>
      <c r="E890" s="89"/>
      <c r="F890" s="89"/>
      <c r="G890" s="89"/>
      <c r="H890" s="89"/>
      <c r="I890" s="70"/>
      <c r="J890" s="73"/>
      <c r="K890" s="72"/>
      <c r="L890" s="73"/>
    </row>
    <row r="891" spans="1:82" ht="14.25" x14ac:dyDescent="0.2">
      <c r="A891" s="82"/>
      <c r="B891" s="88"/>
      <c r="C891" s="89" t="s">
        <v>617</v>
      </c>
      <c r="D891" s="89"/>
      <c r="E891" s="89"/>
      <c r="F891" s="89"/>
      <c r="G891" s="89"/>
      <c r="H891" s="89"/>
      <c r="I891" s="70"/>
      <c r="J891" s="73">
        <f>SUM(X816:X882)</f>
        <v>11888</v>
      </c>
      <c r="K891" s="72"/>
      <c r="L891" s="73">
        <f>SUM(AT816:AT882)</f>
        <v>605470</v>
      </c>
    </row>
    <row r="892" spans="1:82" ht="14.25" hidden="1" x14ac:dyDescent="0.2">
      <c r="A892" s="82"/>
      <c r="B892" s="88"/>
      <c r="C892" s="89" t="s">
        <v>618</v>
      </c>
      <c r="D892" s="89"/>
      <c r="E892" s="89"/>
      <c r="F892" s="89"/>
      <c r="G892" s="89"/>
      <c r="H892" s="89"/>
      <c r="I892" s="70"/>
      <c r="J892" s="73">
        <f>SUM(Z816:Z882)</f>
        <v>0</v>
      </c>
      <c r="K892" s="72"/>
      <c r="L892" s="73">
        <f>SUM(AV816:AV882)</f>
        <v>0</v>
      </c>
    </row>
    <row r="893" spans="1:82" ht="14.25" x14ac:dyDescent="0.2">
      <c r="A893" s="82"/>
      <c r="B893" s="88"/>
      <c r="C893" s="89" t="s">
        <v>619</v>
      </c>
      <c r="D893" s="89"/>
      <c r="E893" s="89"/>
      <c r="F893" s="89"/>
      <c r="G893" s="89"/>
      <c r="H893" s="89"/>
      <c r="I893" s="70"/>
      <c r="J893" s="73">
        <f>J895+J896</f>
        <v>771959</v>
      </c>
      <c r="K893" s="72"/>
      <c r="L893" s="73">
        <f>L895+L896</f>
        <v>4661132</v>
      </c>
    </row>
    <row r="894" spans="1:82" ht="14.25" x14ac:dyDescent="0.2">
      <c r="A894" s="82"/>
      <c r="B894" s="88"/>
      <c r="C894" s="96" t="s">
        <v>614</v>
      </c>
      <c r="D894" s="89"/>
      <c r="E894" s="89"/>
      <c r="F894" s="89"/>
      <c r="G894" s="89"/>
      <c r="H894" s="89"/>
      <c r="I894" s="70"/>
      <c r="J894" s="73"/>
      <c r="K894" s="72"/>
      <c r="L894" s="73"/>
    </row>
    <row r="895" spans="1:82" ht="14.25" x14ac:dyDescent="0.2">
      <c r="A895" s="82"/>
      <c r="B895" s="88"/>
      <c r="C895" s="89" t="s">
        <v>620</v>
      </c>
      <c r="D895" s="89"/>
      <c r="E895" s="89"/>
      <c r="F895" s="89"/>
      <c r="G895" s="89"/>
      <c r="H895" s="89"/>
      <c r="I895" s="70"/>
      <c r="J895" s="73">
        <f>SUM(AA816:AA882)-SUM(BJ816:BJ882)</f>
        <v>771959</v>
      </c>
      <c r="K895" s="72"/>
      <c r="L895" s="73">
        <f>SUM(AW816:AW882)-SUM(BK816:BK882)</f>
        <v>4661132</v>
      </c>
    </row>
    <row r="896" spans="1:82" ht="14.25" hidden="1" x14ac:dyDescent="0.2">
      <c r="A896" s="82"/>
      <c r="B896" s="88"/>
      <c r="C896" s="89" t="s">
        <v>621</v>
      </c>
      <c r="D896" s="89"/>
      <c r="E896" s="89"/>
      <c r="F896" s="89"/>
      <c r="G896" s="89"/>
      <c r="H896" s="89"/>
      <c r="I896" s="70"/>
      <c r="J896" s="73">
        <f>SUM(BC816:BC882)</f>
        <v>0</v>
      </c>
      <c r="K896" s="72"/>
      <c r="L896" s="73">
        <f>SUM(BC816:BC882)</f>
        <v>0</v>
      </c>
    </row>
    <row r="897" spans="1:12" ht="14.25" hidden="1" x14ac:dyDescent="0.2">
      <c r="A897" s="82"/>
      <c r="B897" s="88"/>
      <c r="C897" s="89" t="s">
        <v>622</v>
      </c>
      <c r="D897" s="89"/>
      <c r="E897" s="89"/>
      <c r="F897" s="89"/>
      <c r="G897" s="89"/>
      <c r="H897" s="89"/>
      <c r="I897" s="70"/>
      <c r="J897" s="73">
        <f>SUM(AF816:AF882)</f>
        <v>0</v>
      </c>
      <c r="K897" s="72"/>
      <c r="L897" s="73">
        <f>SUM(BB816:BB882)</f>
        <v>0</v>
      </c>
    </row>
    <row r="898" spans="1:12" ht="14.25" x14ac:dyDescent="0.2">
      <c r="A898" s="82"/>
      <c r="B898" s="88"/>
      <c r="C898" s="89" t="s">
        <v>623</v>
      </c>
      <c r="D898" s="89"/>
      <c r="E898" s="89"/>
      <c r="F898" s="89"/>
      <c r="G898" s="89"/>
      <c r="H898" s="89"/>
      <c r="I898" s="70"/>
      <c r="J898" s="73">
        <f>SUM(S816:S882)+SUM(X816:X882)+SUM(Z816:Z882)</f>
        <v>16094</v>
      </c>
      <c r="K898" s="72"/>
      <c r="L898" s="73">
        <f>SUM(AR816:AR882)+SUM(AT816:AT882)+SUM(AV816:AV882)</f>
        <v>819756</v>
      </c>
    </row>
    <row r="899" spans="1:12" ht="14.25" x14ac:dyDescent="0.2">
      <c r="A899" s="82"/>
      <c r="B899" s="88"/>
      <c r="C899" s="89" t="s">
        <v>624</v>
      </c>
      <c r="D899" s="89"/>
      <c r="E899" s="89"/>
      <c r="F899" s="89"/>
      <c r="G899" s="89"/>
      <c r="H899" s="89"/>
      <c r="I899" s="70"/>
      <c r="J899" s="73">
        <f>SUM(AD816:AD882)</f>
        <v>17054</v>
      </c>
      <c r="K899" s="72"/>
      <c r="L899" s="73">
        <f>SUM(AZ816:AZ882)</f>
        <v>868608</v>
      </c>
    </row>
    <row r="900" spans="1:12" ht="14.25" x14ac:dyDescent="0.2">
      <c r="A900" s="82"/>
      <c r="B900" s="88"/>
      <c r="C900" s="89" t="s">
        <v>625</v>
      </c>
      <c r="D900" s="89"/>
      <c r="E900" s="89"/>
      <c r="F900" s="89"/>
      <c r="G900" s="89"/>
      <c r="H900" s="89"/>
      <c r="I900" s="70"/>
      <c r="J900" s="73">
        <f>SUM(AE816:AE882)</f>
        <v>7242</v>
      </c>
      <c r="K900" s="72"/>
      <c r="L900" s="73">
        <f>SUM(BA816:BA882)</f>
        <v>368912</v>
      </c>
    </row>
    <row r="901" spans="1:12" ht="14.25" hidden="1" x14ac:dyDescent="0.2">
      <c r="A901" s="82"/>
      <c r="B901" s="88"/>
      <c r="C901" s="89" t="s">
        <v>626</v>
      </c>
      <c r="D901" s="89"/>
      <c r="E901" s="89"/>
      <c r="F901" s="89"/>
      <c r="G901" s="89"/>
      <c r="H901" s="89"/>
      <c r="I901" s="70"/>
      <c r="J901" s="73">
        <f>J903+J904</f>
        <v>0</v>
      </c>
      <c r="K901" s="72"/>
      <c r="L901" s="73">
        <f>L903+L904</f>
        <v>0</v>
      </c>
    </row>
    <row r="902" spans="1:12" ht="14.25" hidden="1" x14ac:dyDescent="0.2">
      <c r="A902" s="82"/>
      <c r="B902" s="88"/>
      <c r="C902" s="96" t="s">
        <v>611</v>
      </c>
      <c r="D902" s="89"/>
      <c r="E902" s="89"/>
      <c r="F902" s="89"/>
      <c r="G902" s="89"/>
      <c r="H902" s="89"/>
      <c r="I902" s="70"/>
      <c r="J902" s="73"/>
      <c r="K902" s="72"/>
      <c r="L902" s="73"/>
    </row>
    <row r="903" spans="1:12" ht="14.25" hidden="1" x14ac:dyDescent="0.2">
      <c r="A903" s="82"/>
      <c r="B903" s="88"/>
      <c r="C903" s="89" t="s">
        <v>627</v>
      </c>
      <c r="D903" s="89"/>
      <c r="E903" s="89"/>
      <c r="F903" s="89"/>
      <c r="G903" s="89"/>
      <c r="H903" s="89"/>
      <c r="I903" s="70"/>
      <c r="J903" s="73">
        <f>SUM(BJ816:BJ882)</f>
        <v>0</v>
      </c>
      <c r="K903" s="72"/>
      <c r="L903" s="73">
        <f>SUM(BK816:BK882)</f>
        <v>0</v>
      </c>
    </row>
    <row r="904" spans="1:12" ht="14.25" hidden="1" x14ac:dyDescent="0.2">
      <c r="A904" s="82"/>
      <c r="B904" s="88"/>
      <c r="C904" s="89" t="s">
        <v>628</v>
      </c>
      <c r="D904" s="89"/>
      <c r="E904" s="89"/>
      <c r="F904" s="89"/>
      <c r="G904" s="89"/>
      <c r="H904" s="89"/>
      <c r="I904" s="70"/>
      <c r="J904" s="73">
        <f>SUM(AH816:AH882)</f>
        <v>0</v>
      </c>
      <c r="K904" s="72"/>
      <c r="L904" s="73">
        <f>SUM(BD816:BD882)</f>
        <v>0</v>
      </c>
    </row>
    <row r="905" spans="1:12" ht="14.25" hidden="1" x14ac:dyDescent="0.2">
      <c r="A905" s="82"/>
      <c r="B905" s="88"/>
      <c r="C905" s="89" t="s">
        <v>629</v>
      </c>
      <c r="D905" s="89"/>
      <c r="E905" s="89"/>
      <c r="F905" s="89"/>
      <c r="G905" s="89"/>
      <c r="H905" s="89"/>
      <c r="I905" s="70"/>
      <c r="J905" s="73">
        <f>SUM(BL816:BL882)</f>
        <v>0</v>
      </c>
      <c r="K905" s="72"/>
      <c r="L905" s="73"/>
    </row>
    <row r="906" spans="1:12" ht="14.25" hidden="1" x14ac:dyDescent="0.2">
      <c r="A906" s="82"/>
      <c r="B906" s="88"/>
      <c r="C906" s="89" t="s">
        <v>630</v>
      </c>
      <c r="D906" s="89"/>
      <c r="E906" s="89"/>
      <c r="F906" s="89"/>
      <c r="G906" s="89"/>
      <c r="H906" s="89"/>
      <c r="I906" s="70"/>
      <c r="J906" s="73">
        <f>SUM(BN816:BN882)</f>
        <v>0</v>
      </c>
      <c r="K906" s="72"/>
      <c r="L906" s="73">
        <f>SUM(BO816:BO882)</f>
        <v>0</v>
      </c>
    </row>
    <row r="907" spans="1:12" ht="15" x14ac:dyDescent="0.2">
      <c r="A907" s="90"/>
      <c r="B907" s="91"/>
      <c r="C907" s="92" t="s">
        <v>631</v>
      </c>
      <c r="D907" s="92"/>
      <c r="E907" s="92"/>
      <c r="F907" s="92"/>
      <c r="G907" s="92"/>
      <c r="H907" s="92"/>
      <c r="I907" s="93"/>
      <c r="J907" s="94">
        <f>J884+J899+J900+J901+J905+J906</f>
        <v>1455168</v>
      </c>
      <c r="K907" s="95"/>
      <c r="L907" s="94">
        <f>L884+L899+L900+L901+L905+L906</f>
        <v>9736689</v>
      </c>
    </row>
    <row r="908" spans="1:12" ht="14.25" x14ac:dyDescent="0.2">
      <c r="A908" s="82"/>
      <c r="B908" s="88"/>
      <c r="C908" s="96" t="s">
        <v>632</v>
      </c>
      <c r="D908" s="89"/>
      <c r="E908" s="89"/>
      <c r="F908" s="89"/>
      <c r="G908" s="89"/>
      <c r="H908" s="89"/>
      <c r="I908" s="70"/>
      <c r="J908" s="73"/>
      <c r="K908" s="72"/>
      <c r="L908" s="73"/>
    </row>
    <row r="909" spans="1:12" ht="14.25" x14ac:dyDescent="0.2">
      <c r="A909" s="82"/>
      <c r="B909" s="88"/>
      <c r="C909" s="89" t="s">
        <v>633</v>
      </c>
      <c r="D909" s="89"/>
      <c r="E909" s="89"/>
      <c r="F909" s="89"/>
      <c r="G909" s="89"/>
      <c r="H909" s="89"/>
      <c r="I909" s="70"/>
      <c r="J909" s="73">
        <f>SUM(AB816:AB882)</f>
        <v>157142</v>
      </c>
      <c r="K909" s="72"/>
      <c r="L909" s="73">
        <f>SUM(AX816:AX882)</f>
        <v>1517998</v>
      </c>
    </row>
    <row r="910" spans="1:12" ht="14.25" hidden="1" x14ac:dyDescent="0.2">
      <c r="A910" s="82"/>
      <c r="B910" s="88"/>
      <c r="C910" s="89" t="s">
        <v>634</v>
      </c>
      <c r="D910" s="89"/>
      <c r="E910" s="89"/>
      <c r="F910" s="89"/>
      <c r="G910" s="89"/>
      <c r="H910" s="89"/>
      <c r="I910" s="70"/>
      <c r="J910" s="73">
        <f>SUM(AC816:AC882)</f>
        <v>0</v>
      </c>
      <c r="K910" s="72"/>
      <c r="L910" s="73">
        <f>SUM(AY816:AY882)</f>
        <v>0</v>
      </c>
    </row>
    <row r="911" spans="1:12" ht="14.25" x14ac:dyDescent="0.2">
      <c r="A911" s="82"/>
      <c r="B911" s="88"/>
      <c r="C911" s="89" t="s">
        <v>635</v>
      </c>
      <c r="D911" s="89"/>
      <c r="E911" s="89"/>
      <c r="F911" s="97"/>
      <c r="G911" s="98">
        <f>Source!P654</f>
        <v>412.56299999999999</v>
      </c>
      <c r="H911" s="82"/>
      <c r="I911" s="82"/>
      <c r="J911" s="82"/>
      <c r="K911" s="82"/>
      <c r="L911" s="82"/>
    </row>
    <row r="912" spans="1:12" ht="14.25" x14ac:dyDescent="0.2">
      <c r="A912" s="82"/>
      <c r="B912" s="88"/>
      <c r="C912" s="89" t="s">
        <v>636</v>
      </c>
      <c r="D912" s="89"/>
      <c r="E912" s="89"/>
      <c r="F912" s="97"/>
      <c r="G912" s="98">
        <f>Source!P655</f>
        <v>864.84299999999996</v>
      </c>
      <c r="H912" s="82"/>
      <c r="I912" s="82"/>
      <c r="J912" s="82"/>
      <c r="K912" s="82"/>
      <c r="L912" s="82"/>
    </row>
    <row r="915" spans="1:82" ht="16.5" x14ac:dyDescent="0.2">
      <c r="A915" s="66" t="s">
        <v>660</v>
      </c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</row>
    <row r="916" spans="1:82" ht="42.75" x14ac:dyDescent="0.2">
      <c r="A916" s="67" t="s">
        <v>304</v>
      </c>
      <c r="B916" s="68" t="str">
        <f>Source!F667</f>
        <v>04-01-079-3</v>
      </c>
      <c r="C916" s="68" t="str">
        <f>Source!G667</f>
        <v>Монтаж установки горизонтально направленного бурения: с тяговым усилием 100 тс (1000 кН)</v>
      </c>
      <c r="D916" s="69" t="str">
        <f>Source!H667</f>
        <v>ШТ</v>
      </c>
      <c r="E916" s="70">
        <f>Source!K667</f>
        <v>1</v>
      </c>
      <c r="F916" s="70"/>
      <c r="G916" s="70">
        <f>Source!I667</f>
        <v>1</v>
      </c>
      <c r="H916" s="72"/>
      <c r="I916" s="71"/>
      <c r="J916" s="73"/>
      <c r="K916" s="71"/>
      <c r="L916" s="73"/>
    </row>
    <row r="917" spans="1:82" ht="14.25" x14ac:dyDescent="0.2">
      <c r="A917" s="68"/>
      <c r="B917" s="71">
        <v>1</v>
      </c>
      <c r="C917" s="68" t="s">
        <v>589</v>
      </c>
      <c r="D917" s="69"/>
      <c r="E917" s="70"/>
      <c r="F917" s="70"/>
      <c r="G917" s="70"/>
      <c r="H917" s="72">
        <f>Source!AO667</f>
        <v>8.4700000000000006</v>
      </c>
      <c r="I917" s="71"/>
      <c r="J917" s="73">
        <f>ROUND(Source!AF667*Source!I667, 0)</f>
        <v>8</v>
      </c>
      <c r="K917" s="71">
        <f>IF(Source!BA667&lt;&gt; 0, Source!BA667, 1)</f>
        <v>50.93</v>
      </c>
      <c r="L917" s="73">
        <f>Source!S667</f>
        <v>431</v>
      </c>
    </row>
    <row r="918" spans="1:82" ht="14.25" x14ac:dyDescent="0.2">
      <c r="A918" s="68"/>
      <c r="B918" s="71">
        <v>2</v>
      </c>
      <c r="C918" s="68" t="s">
        <v>590</v>
      </c>
      <c r="D918" s="69"/>
      <c r="E918" s="70"/>
      <c r="F918" s="70"/>
      <c r="G918" s="70"/>
      <c r="H918" s="72">
        <f>Source!AM667</f>
        <v>3125.45</v>
      </c>
      <c r="I918" s="71"/>
      <c r="J918" s="73">
        <f>ROUND((((Source!ET667)-(Source!EU667))+Source!AE667)*Source!I667, 0)</f>
        <v>3125</v>
      </c>
      <c r="K918" s="71">
        <f>IF(Source!BB667&lt;&gt; 0, Source!BB667, 1)</f>
        <v>4.7699999999999996</v>
      </c>
      <c r="L918" s="73">
        <f>Source!Q667</f>
        <v>14908</v>
      </c>
    </row>
    <row r="919" spans="1:82" ht="14.25" x14ac:dyDescent="0.2">
      <c r="A919" s="68"/>
      <c r="B919" s="71">
        <v>3</v>
      </c>
      <c r="C919" s="68" t="s">
        <v>591</v>
      </c>
      <c r="D919" s="69"/>
      <c r="E919" s="70"/>
      <c r="F919" s="70"/>
      <c r="G919" s="70"/>
      <c r="H919" s="72">
        <f>Source!AN667</f>
        <v>34.130000000000003</v>
      </c>
      <c r="I919" s="71"/>
      <c r="J919" s="74">
        <f>ROUND(Source!AE667*Source!I667, 0)</f>
        <v>34</v>
      </c>
      <c r="K919" s="71">
        <f>IF(Source!BS667&lt;&gt; 0, Source!BS667, 1)</f>
        <v>50.93</v>
      </c>
      <c r="L919" s="74">
        <f>Source!R667</f>
        <v>1738</v>
      </c>
    </row>
    <row r="920" spans="1:82" ht="14.25" x14ac:dyDescent="0.2">
      <c r="A920" s="68"/>
      <c r="B920" s="68"/>
      <c r="C920" s="68" t="s">
        <v>592</v>
      </c>
      <c r="D920" s="69" t="s">
        <v>568</v>
      </c>
      <c r="E920" s="70">
        <f>Source!AQ667</f>
        <v>0.88</v>
      </c>
      <c r="F920" s="70"/>
      <c r="G920" s="70">
        <f>ROUND(Source!U667, 7)</f>
        <v>0.88</v>
      </c>
      <c r="H920" s="72"/>
      <c r="I920" s="71"/>
      <c r="J920" s="73"/>
      <c r="K920" s="71"/>
      <c r="L920" s="73"/>
    </row>
    <row r="921" spans="1:82" ht="14.25" x14ac:dyDescent="0.2">
      <c r="A921" s="68"/>
      <c r="B921" s="68"/>
      <c r="C921" s="75" t="s">
        <v>593</v>
      </c>
      <c r="D921" s="76" t="s">
        <v>568</v>
      </c>
      <c r="E921" s="77">
        <f>Source!AR667</f>
        <v>2.59</v>
      </c>
      <c r="F921" s="77"/>
      <c r="G921" s="77">
        <f>ROUND(Source!V667, 7)</f>
        <v>2.59</v>
      </c>
      <c r="H921" s="78"/>
      <c r="I921" s="79"/>
      <c r="J921" s="80"/>
      <c r="K921" s="79"/>
      <c r="L921" s="80"/>
    </row>
    <row r="922" spans="1:82" ht="14.25" x14ac:dyDescent="0.2">
      <c r="A922" s="68"/>
      <c r="B922" s="68"/>
      <c r="C922" s="68" t="s">
        <v>594</v>
      </c>
      <c r="D922" s="69"/>
      <c r="E922" s="70"/>
      <c r="F922" s="70"/>
      <c r="G922" s="70"/>
      <c r="H922" s="72">
        <f>H917+H918</f>
        <v>3133.9199999999996</v>
      </c>
      <c r="I922" s="71"/>
      <c r="J922" s="73">
        <f>J917+J918</f>
        <v>3133</v>
      </c>
      <c r="K922" s="71"/>
      <c r="L922" s="73">
        <f>L917+L918</f>
        <v>15339</v>
      </c>
    </row>
    <row r="923" spans="1:82" ht="14.25" x14ac:dyDescent="0.2">
      <c r="A923" s="68"/>
      <c r="B923" s="68"/>
      <c r="C923" s="68" t="s">
        <v>595</v>
      </c>
      <c r="D923" s="69"/>
      <c r="E923" s="70"/>
      <c r="F923" s="70"/>
      <c r="G923" s="70"/>
      <c r="H923" s="72"/>
      <c r="I923" s="71"/>
      <c r="J923" s="73">
        <f>SUM(S916:S926)+SUM(T916:T926)+SUM(X916:X926)+SUM(Y916:Y926)+SUM(Z916:Z926)</f>
        <v>42</v>
      </c>
      <c r="K923" s="71"/>
      <c r="L923" s="73">
        <f>SUM(AR916:AR926)+SUM(AS916:AS926)+SUM(AT916:AT926)+SUM(AU916:AU926)+SUM(AV916:AV926)</f>
        <v>2169</v>
      </c>
    </row>
    <row r="924" spans="1:82" ht="14.25" x14ac:dyDescent="0.2">
      <c r="A924" s="68"/>
      <c r="B924" s="68" t="s">
        <v>29</v>
      </c>
      <c r="C924" s="68" t="s">
        <v>596</v>
      </c>
      <c r="D924" s="69" t="s">
        <v>597</v>
      </c>
      <c r="E924" s="70">
        <f>Source!BZ667</f>
        <v>106</v>
      </c>
      <c r="F924" s="70"/>
      <c r="G924" s="70">
        <f>Source!AT667</f>
        <v>106</v>
      </c>
      <c r="H924" s="72"/>
      <c r="I924" s="71"/>
      <c r="J924" s="73">
        <f>SUM(AD916:AD926)</f>
        <v>45</v>
      </c>
      <c r="K924" s="71"/>
      <c r="L924" s="73">
        <f>SUM(AZ916:AZ926)</f>
        <v>2299</v>
      </c>
    </row>
    <row r="925" spans="1:82" ht="14.25" x14ac:dyDescent="0.2">
      <c r="A925" s="75"/>
      <c r="B925" s="75" t="s">
        <v>30</v>
      </c>
      <c r="C925" s="75" t="s">
        <v>598</v>
      </c>
      <c r="D925" s="76" t="s">
        <v>597</v>
      </c>
      <c r="E925" s="77">
        <f>Source!CA667</f>
        <v>45</v>
      </c>
      <c r="F925" s="77"/>
      <c r="G925" s="77">
        <f>Source!AU667</f>
        <v>45</v>
      </c>
      <c r="H925" s="78"/>
      <c r="I925" s="79"/>
      <c r="J925" s="80">
        <f>SUM(AE916:AE926)</f>
        <v>19</v>
      </c>
      <c r="K925" s="79"/>
      <c r="L925" s="80">
        <f>SUM(BA916:BA926)</f>
        <v>976</v>
      </c>
    </row>
    <row r="926" spans="1:82" ht="15" x14ac:dyDescent="0.2">
      <c r="C926" s="83" t="s">
        <v>599</v>
      </c>
      <c r="D926" s="83"/>
      <c r="E926" s="83"/>
      <c r="F926" s="83"/>
      <c r="G926" s="83"/>
      <c r="H926" s="83"/>
      <c r="I926" s="84">
        <f>J917+J918+J924+J925</f>
        <v>3197</v>
      </c>
      <c r="J926" s="84"/>
      <c r="K926" s="84">
        <f>L917+L918+L924+L925</f>
        <v>18614</v>
      </c>
      <c r="L926" s="84"/>
      <c r="O926" s="81">
        <f>J917+J918+J924+J925</f>
        <v>3197</v>
      </c>
      <c r="P926" s="81">
        <f>J918</f>
        <v>3125</v>
      </c>
      <c r="R926" t="s">
        <v>600</v>
      </c>
      <c r="S926" s="81">
        <f>J917</f>
        <v>8</v>
      </c>
      <c r="U926" s="81">
        <f>J917</f>
        <v>8</v>
      </c>
      <c r="X926" s="81">
        <f>J919</f>
        <v>34</v>
      </c>
      <c r="Z926" t="s">
        <v>600</v>
      </c>
      <c r="AA926">
        <f>0</f>
        <v>0</v>
      </c>
      <c r="AD926">
        <f>ROUND((Source!AT667/100)*((ROUND(Source!AF667*Source!I667, 0)+ROUND(Source!AE667*Source!I667, 0))), 0)</f>
        <v>45</v>
      </c>
      <c r="AE926">
        <f>ROUND((Source!AU667/100)*((ROUND(Source!AF667*Source!I667, 0)+ROUND(Source!AE667*Source!I667, 0))), 0)</f>
        <v>19</v>
      </c>
      <c r="AN926" s="81">
        <f>L917+L918+L924+L925</f>
        <v>18614</v>
      </c>
      <c r="AO926" s="81">
        <f>L918</f>
        <v>14908</v>
      </c>
      <c r="AQ926" t="s">
        <v>600</v>
      </c>
      <c r="AR926" s="81">
        <f>L917</f>
        <v>431</v>
      </c>
      <c r="AT926" s="81">
        <f>L919</f>
        <v>1738</v>
      </c>
      <c r="AV926" t="s">
        <v>600</v>
      </c>
      <c r="AW926">
        <f>0</f>
        <v>0</v>
      </c>
      <c r="AZ926">
        <f>Source!X667</f>
        <v>2299</v>
      </c>
      <c r="BA926">
        <f>Source!Y667</f>
        <v>976</v>
      </c>
      <c r="BH926" s="81">
        <f>J917+J918+J924+J925</f>
        <v>3197</v>
      </c>
      <c r="CD926">
        <v>1</v>
      </c>
    </row>
    <row r="927" spans="1:82" ht="99.75" x14ac:dyDescent="0.2">
      <c r="A927" s="67" t="s">
        <v>306</v>
      </c>
      <c r="B927" s="68" t="str">
        <f>Source!F669</f>
        <v>04-01-087-3</v>
      </c>
      <c r="C927" s="68" t="str">
        <f>Source!G669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927" s="69" t="str">
        <f>Source!H669</f>
        <v>м</v>
      </c>
      <c r="E927" s="70">
        <f>Source!K669</f>
        <v>134.30000000000001</v>
      </c>
      <c r="F927" s="70"/>
      <c r="G927" s="70">
        <f>Source!I669</f>
        <v>134.30000000000001</v>
      </c>
      <c r="H927" s="72"/>
      <c r="I927" s="71"/>
      <c r="J927" s="73"/>
      <c r="K927" s="71"/>
      <c r="L927" s="73"/>
    </row>
    <row r="928" spans="1:82" ht="14.25" x14ac:dyDescent="0.2">
      <c r="A928" s="68"/>
      <c r="B928" s="71">
        <v>1</v>
      </c>
      <c r="C928" s="68" t="s">
        <v>589</v>
      </c>
      <c r="D928" s="69"/>
      <c r="E928" s="70"/>
      <c r="F928" s="70"/>
      <c r="G928" s="70"/>
      <c r="H928" s="72">
        <f>Source!AO669</f>
        <v>37.47</v>
      </c>
      <c r="I928" s="71"/>
      <c r="J928" s="73">
        <f>ROUND(Source!AF669*Source!I669, 0)</f>
        <v>5032</v>
      </c>
      <c r="K928" s="71">
        <f>IF(Source!BA669&lt;&gt; 0, Source!BA669, 1)</f>
        <v>50.93</v>
      </c>
      <c r="L928" s="73">
        <f>Source!S669</f>
        <v>256291</v>
      </c>
    </row>
    <row r="929" spans="1:82" ht="14.25" x14ac:dyDescent="0.2">
      <c r="A929" s="68"/>
      <c r="B929" s="71">
        <v>2</v>
      </c>
      <c r="C929" s="68" t="s">
        <v>590</v>
      </c>
      <c r="D929" s="69"/>
      <c r="E929" s="70"/>
      <c r="F929" s="70"/>
      <c r="G929" s="70"/>
      <c r="H929" s="72">
        <f>Source!AM669</f>
        <v>5866.67</v>
      </c>
      <c r="I929" s="71"/>
      <c r="J929" s="73">
        <f>ROUND((((Source!ET669)-(Source!EU669))+Source!AE669)*Source!I669, 0)</f>
        <v>787894</v>
      </c>
      <c r="K929" s="71">
        <f>IF(Source!BB669&lt;&gt; 0, Source!BB669, 1)</f>
        <v>5.54</v>
      </c>
      <c r="L929" s="73">
        <f>Source!Q669</f>
        <v>4364932</v>
      </c>
    </row>
    <row r="930" spans="1:82" ht="14.25" x14ac:dyDescent="0.2">
      <c r="A930" s="68"/>
      <c r="B930" s="71">
        <v>3</v>
      </c>
      <c r="C930" s="68" t="s">
        <v>591</v>
      </c>
      <c r="D930" s="69"/>
      <c r="E930" s="70"/>
      <c r="F930" s="70"/>
      <c r="G930" s="70"/>
      <c r="H930" s="72">
        <f>Source!AN669</f>
        <v>106.82</v>
      </c>
      <c r="I930" s="71"/>
      <c r="J930" s="74">
        <f>ROUND(Source!AE669*Source!I669, 0)</f>
        <v>14346</v>
      </c>
      <c r="K930" s="71">
        <f>IF(Source!BS669&lt;&gt; 0, Source!BS669, 1)</f>
        <v>50.93</v>
      </c>
      <c r="L930" s="74">
        <f>Source!R669</f>
        <v>730638</v>
      </c>
    </row>
    <row r="931" spans="1:82" ht="14.25" x14ac:dyDescent="0.2">
      <c r="A931" s="68"/>
      <c r="B931" s="71">
        <v>4</v>
      </c>
      <c r="C931" s="68" t="s">
        <v>601</v>
      </c>
      <c r="D931" s="69"/>
      <c r="E931" s="70"/>
      <c r="F931" s="70"/>
      <c r="G931" s="70"/>
      <c r="H931" s="72">
        <f>Source!AL669</f>
        <v>27.44</v>
      </c>
      <c r="I931" s="71"/>
      <c r="J931" s="73">
        <f>ROUND(Source!AC669*Source!I669, 0)</f>
        <v>3685</v>
      </c>
      <c r="K931" s="71">
        <f>IF(Source!BC669&lt;&gt; 0, Source!BC669, 1)</f>
        <v>15.75</v>
      </c>
      <c r="L931" s="73">
        <f>Source!P669</f>
        <v>58042</v>
      </c>
    </row>
    <row r="932" spans="1:82" ht="14.25" x14ac:dyDescent="0.2">
      <c r="A932" s="68"/>
      <c r="B932" s="68"/>
      <c r="C932" s="68" t="s">
        <v>592</v>
      </c>
      <c r="D932" s="69" t="s">
        <v>568</v>
      </c>
      <c r="E932" s="70">
        <f>Source!AQ669</f>
        <v>3.67</v>
      </c>
      <c r="F932" s="70"/>
      <c r="G932" s="70">
        <f>ROUND(Source!U669, 7)</f>
        <v>492.88099999999997</v>
      </c>
      <c r="H932" s="72"/>
      <c r="I932" s="71"/>
      <c r="J932" s="73"/>
      <c r="K932" s="71"/>
      <c r="L932" s="73"/>
    </row>
    <row r="933" spans="1:82" ht="14.25" x14ac:dyDescent="0.2">
      <c r="A933" s="68"/>
      <c r="B933" s="68"/>
      <c r="C933" s="75" t="s">
        <v>593</v>
      </c>
      <c r="D933" s="76" t="s">
        <v>568</v>
      </c>
      <c r="E933" s="77">
        <f>Source!AR669</f>
        <v>7.77</v>
      </c>
      <c r="F933" s="77"/>
      <c r="G933" s="77">
        <f>ROUND(Source!V669, 7)</f>
        <v>1043.511</v>
      </c>
      <c r="H933" s="78"/>
      <c r="I933" s="79"/>
      <c r="J933" s="80"/>
      <c r="K933" s="79"/>
      <c r="L933" s="80"/>
    </row>
    <row r="934" spans="1:82" ht="14.25" x14ac:dyDescent="0.2">
      <c r="A934" s="68"/>
      <c r="B934" s="68"/>
      <c r="C934" s="68" t="s">
        <v>594</v>
      </c>
      <c r="D934" s="69"/>
      <c r="E934" s="70"/>
      <c r="F934" s="70"/>
      <c r="G934" s="70"/>
      <c r="H934" s="72">
        <f>H928+H929+H931</f>
        <v>5931.58</v>
      </c>
      <c r="I934" s="71"/>
      <c r="J934" s="73">
        <f>J928+J929+J931</f>
        <v>796611</v>
      </c>
      <c r="K934" s="71"/>
      <c r="L934" s="73">
        <f>L928+L929+L931</f>
        <v>4679265</v>
      </c>
    </row>
    <row r="935" spans="1:82" ht="28.5" x14ac:dyDescent="0.2">
      <c r="A935" s="67" t="s">
        <v>661</v>
      </c>
      <c r="B935" s="68" t="str">
        <f>Source!F671</f>
        <v>110-0199</v>
      </c>
      <c r="C935" s="68" t="str">
        <f>Source!G671</f>
        <v>Полимер для стабилизации буровых скважин EZ MUD</v>
      </c>
      <c r="D935" s="69" t="str">
        <f>Source!H671</f>
        <v>т</v>
      </c>
      <c r="E935" s="70">
        <f>SmtRes!AT1153</f>
        <v>2.0500000000000001E-2</v>
      </c>
      <c r="F935" s="70"/>
      <c r="G935" s="70">
        <f>Source!I671</f>
        <v>2.7531500000000002</v>
      </c>
      <c r="H935" s="72">
        <f>Source!AL671+Source!AO671+Source!AM671</f>
        <v>67552.77</v>
      </c>
      <c r="I935" s="71"/>
      <c r="J935" s="73">
        <f>ROUND(Source!AC671*Source!I671, 0)+ROUND((((Source!ET671)-(Source!EU671))+Source!AE671)*Source!I671, 0)+ROUND(Source!AF671*Source!I671, 0)</f>
        <v>185983</v>
      </c>
      <c r="K935" s="71">
        <f>IF(Source!BC671&lt;&gt; 0, Source!BC671, 1)</f>
        <v>6.41</v>
      </c>
      <c r="L935" s="73">
        <f>Source!P671</f>
        <v>1192150</v>
      </c>
      <c r="O935">
        <f>J935</f>
        <v>185983</v>
      </c>
      <c r="AA935">
        <f>J935</f>
        <v>185983</v>
      </c>
      <c r="AD935">
        <f>ROUND((Source!AT671/100)*((ROUND(Source!AF671*Source!I671, 0)+ROUND(Source!AE671*Source!I671, 0))), 0)</f>
        <v>0</v>
      </c>
      <c r="AE935">
        <f>ROUND((Source!AU671/100)*((ROUND(Source!AF671*Source!I671, 0)+ROUND(Source!AE671*Source!I671, 0))), 0)</f>
        <v>0</v>
      </c>
      <c r="AN935">
        <f>L935</f>
        <v>1192150</v>
      </c>
      <c r="AW935">
        <f>L935</f>
        <v>1192150</v>
      </c>
      <c r="AZ935">
        <f>Source!X671</f>
        <v>0</v>
      </c>
      <c r="BA935">
        <f>Source!Y671</f>
        <v>0</v>
      </c>
      <c r="BH935">
        <f>J935</f>
        <v>185983</v>
      </c>
      <c r="CD935">
        <v>1</v>
      </c>
    </row>
    <row r="936" spans="1:82" ht="28.5" x14ac:dyDescent="0.2">
      <c r="A936" s="67" t="s">
        <v>662</v>
      </c>
      <c r="B936" s="68" t="str">
        <f>Source!F673</f>
        <v>109-0085</v>
      </c>
      <c r="C936" s="68" t="str">
        <f>Source!G673</f>
        <v>Бентонит Red Star IT Gel</v>
      </c>
      <c r="D936" s="69" t="str">
        <f>Source!H673</f>
        <v>кг</v>
      </c>
      <c r="E936" s="70">
        <f>SmtRes!AT1152</f>
        <v>397.7</v>
      </c>
      <c r="F936" s="70"/>
      <c r="G936" s="70">
        <f>Source!I673</f>
        <v>53411.11</v>
      </c>
      <c r="H936" s="72">
        <f>Source!AL673+Source!AO673+Source!AM673</f>
        <v>8.91</v>
      </c>
      <c r="I936" s="71"/>
      <c r="J936" s="73">
        <f>ROUND(Source!AC673*Source!I673, 0)+ROUND((((Source!ET673)-(Source!EU673))+Source!AE673)*Source!I673, 0)+ROUND(Source!AF673*Source!I673, 0)</f>
        <v>475893</v>
      </c>
      <c r="K936" s="71">
        <f>IF(Source!BC673&lt;&gt; 0, Source!BC673, 1)</f>
        <v>4.88</v>
      </c>
      <c r="L936" s="73">
        <f>Source!P673</f>
        <v>2322358</v>
      </c>
      <c r="O936">
        <f>J936</f>
        <v>475893</v>
      </c>
      <c r="AA936">
        <f>J936</f>
        <v>475893</v>
      </c>
      <c r="AD936">
        <f>ROUND((Source!AT673/100)*((ROUND(Source!AF673*Source!I673, 0)+ROUND(Source!AE673*Source!I673, 0))), 0)</f>
        <v>0</v>
      </c>
      <c r="AE936">
        <f>ROUND((Source!AU673/100)*((ROUND(Source!AF673*Source!I673, 0)+ROUND(Source!AE673*Source!I673, 0))), 0)</f>
        <v>0</v>
      </c>
      <c r="AN936">
        <f>L936</f>
        <v>2322358</v>
      </c>
      <c r="AW936">
        <f>L936</f>
        <v>2322358</v>
      </c>
      <c r="AZ936">
        <f>Source!X673</f>
        <v>0</v>
      </c>
      <c r="BA936">
        <f>Source!Y673</f>
        <v>0</v>
      </c>
      <c r="BH936">
        <f>J936</f>
        <v>475893</v>
      </c>
      <c r="CD936">
        <v>1</v>
      </c>
    </row>
    <row r="937" spans="1:82" ht="14.25" x14ac:dyDescent="0.2">
      <c r="A937" s="68"/>
      <c r="B937" s="68"/>
      <c r="C937" s="68" t="s">
        <v>595</v>
      </c>
      <c r="D937" s="69"/>
      <c r="E937" s="70"/>
      <c r="F937" s="70"/>
      <c r="G937" s="70"/>
      <c r="H937" s="72"/>
      <c r="I937" s="71"/>
      <c r="J937" s="73">
        <f>SUM(S927:S940)+SUM(T927:T940)+SUM(X927:X940)+SUM(Y927:Y940)+SUM(Z927:Z940)</f>
        <v>19378</v>
      </c>
      <c r="K937" s="71"/>
      <c r="L937" s="73">
        <f>SUM(AR927:AR940)+SUM(AS927:AS940)+SUM(AT927:AT940)+SUM(AU927:AU940)+SUM(AV927:AV940)</f>
        <v>986929</v>
      </c>
    </row>
    <row r="938" spans="1:82" ht="14.25" x14ac:dyDescent="0.2">
      <c r="A938" s="68"/>
      <c r="B938" s="68" t="s">
        <v>29</v>
      </c>
      <c r="C938" s="68" t="s">
        <v>596</v>
      </c>
      <c r="D938" s="69" t="s">
        <v>597</v>
      </c>
      <c r="E938" s="70">
        <f>Source!BZ669</f>
        <v>106</v>
      </c>
      <c r="F938" s="70"/>
      <c r="G938" s="70">
        <f>Source!AT669</f>
        <v>106</v>
      </c>
      <c r="H938" s="72"/>
      <c r="I938" s="71"/>
      <c r="J938" s="73">
        <f>SUM(AD927:AD940)</f>
        <v>20541</v>
      </c>
      <c r="K938" s="71"/>
      <c r="L938" s="73">
        <f>SUM(AZ927:AZ940)</f>
        <v>1046145</v>
      </c>
    </row>
    <row r="939" spans="1:82" ht="14.25" x14ac:dyDescent="0.2">
      <c r="A939" s="75"/>
      <c r="B939" s="75" t="s">
        <v>30</v>
      </c>
      <c r="C939" s="75" t="s">
        <v>598</v>
      </c>
      <c r="D939" s="76" t="s">
        <v>597</v>
      </c>
      <c r="E939" s="77">
        <f>Source!CA669</f>
        <v>45</v>
      </c>
      <c r="F939" s="77"/>
      <c r="G939" s="77">
        <f>Source!AU669</f>
        <v>45</v>
      </c>
      <c r="H939" s="78"/>
      <c r="I939" s="79"/>
      <c r="J939" s="80">
        <f>SUM(AE927:AE940)</f>
        <v>8720</v>
      </c>
      <c r="K939" s="79"/>
      <c r="L939" s="80">
        <f>SUM(BA927:BA940)</f>
        <v>444118</v>
      </c>
    </row>
    <row r="940" spans="1:82" ht="15" x14ac:dyDescent="0.2">
      <c r="C940" s="83" t="s">
        <v>599</v>
      </c>
      <c r="D940" s="83"/>
      <c r="E940" s="83"/>
      <c r="F940" s="83"/>
      <c r="G940" s="83"/>
      <c r="H940" s="83"/>
      <c r="I940" s="84">
        <f>J928+J929+J931+J938+J939+SUM(J935:J936)-SUMIF(CE935:CE936, 1, J935:J936)</f>
        <v>1487748</v>
      </c>
      <c r="J940" s="84"/>
      <c r="K940" s="84">
        <f>L928+L929+L931+L938+L939+SUM(L935:L936)-SUMIF(CE935:CE936, 1, L935:L936)</f>
        <v>9684036</v>
      </c>
      <c r="L940" s="84"/>
      <c r="O940" s="81">
        <f>J928+J929+J931+J938+J939</f>
        <v>825872</v>
      </c>
      <c r="P940" s="81">
        <f>J929</f>
        <v>787894</v>
      </c>
      <c r="R940" t="s">
        <v>600</v>
      </c>
      <c r="S940" s="81">
        <f>J928</f>
        <v>5032</v>
      </c>
      <c r="U940" s="81">
        <f>J928</f>
        <v>5032</v>
      </c>
      <c r="X940" s="81">
        <f>J930</f>
        <v>14346</v>
      </c>
      <c r="Z940" t="s">
        <v>600</v>
      </c>
      <c r="AA940" s="81">
        <f>J931</f>
        <v>3685</v>
      </c>
      <c r="AD940">
        <f>ROUND((Source!AT669/100)*((ROUND(Source!AF669*Source!I669, 0)+ROUND(Source!AE669*Source!I669, 0))), 0)</f>
        <v>20541</v>
      </c>
      <c r="AE940">
        <f>ROUND((Source!AU669/100)*((ROUND(Source!AF669*Source!I669, 0)+ROUND(Source!AE669*Source!I669, 0))), 0)</f>
        <v>8720</v>
      </c>
      <c r="AN940" s="81">
        <f>L928+L929+L931+L938+L939</f>
        <v>6169528</v>
      </c>
      <c r="AO940" s="81">
        <f>L929</f>
        <v>4364932</v>
      </c>
      <c r="AQ940" t="s">
        <v>600</v>
      </c>
      <c r="AR940" s="81">
        <f>L928</f>
        <v>256291</v>
      </c>
      <c r="AT940" s="81">
        <f>L930</f>
        <v>730638</v>
      </c>
      <c r="AV940" t="s">
        <v>600</v>
      </c>
      <c r="AW940" s="81">
        <f>L931</f>
        <v>58042</v>
      </c>
      <c r="AZ940">
        <f>Source!X669</f>
        <v>1046145</v>
      </c>
      <c r="BA940">
        <f>Source!Y669</f>
        <v>444118</v>
      </c>
      <c r="BH940" s="81">
        <f>J928+J929+J931+J938+J939</f>
        <v>825872</v>
      </c>
      <c r="CD940">
        <v>1</v>
      </c>
    </row>
    <row r="941" spans="1:82" ht="42.75" x14ac:dyDescent="0.2">
      <c r="A941" s="67" t="s">
        <v>309</v>
      </c>
      <c r="B941" s="68" t="str">
        <f>Source!F681</f>
        <v>ТЦ_59.1.24.03_77_7705537580_05.12.2024_01</v>
      </c>
      <c r="C941" s="68" t="s">
        <v>604</v>
      </c>
      <c r="D941" s="69" t="str">
        <f>Source!H681</f>
        <v>м</v>
      </c>
      <c r="E941" s="70">
        <f>Source!K681</f>
        <v>545.20000000000005</v>
      </c>
      <c r="F941" s="70"/>
      <c r="G941" s="70">
        <f>Source!I681</f>
        <v>545.20000000000005</v>
      </c>
      <c r="H941" s="72">
        <f>Source!AL681</f>
        <v>2692.8</v>
      </c>
      <c r="I941" s="71"/>
      <c r="J941" s="73">
        <f>ROUND(L941/K941, 0)</f>
        <v>151979</v>
      </c>
      <c r="K941" s="71">
        <f>IF(Source!BC681&lt;&gt; 0, Source!BC681, 1)</f>
        <v>9.66</v>
      </c>
      <c r="L941" s="73">
        <f>Source!HG681</f>
        <v>1468115</v>
      </c>
    </row>
    <row r="942" spans="1:82" x14ac:dyDescent="0.2">
      <c r="A942" s="85"/>
      <c r="B942" s="85"/>
      <c r="C942" s="86" t="str">
        <f>"Объем: "&amp;Source!I681&amp;"="&amp;Source!I675&amp;"*"&amp;"4+"&amp;"4*"&amp;"2"</f>
        <v>Объем: 545,2=134,3*4+4*2</v>
      </c>
      <c r="D942" s="85"/>
      <c r="E942" s="85"/>
      <c r="F942" s="85"/>
      <c r="G942" s="85"/>
      <c r="H942" s="85"/>
      <c r="I942" s="85"/>
      <c r="J942" s="85"/>
      <c r="K942" s="85"/>
      <c r="L942" s="85"/>
    </row>
    <row r="943" spans="1:82" ht="15" x14ac:dyDescent="0.2">
      <c r="C943" s="83" t="s">
        <v>599</v>
      </c>
      <c r="D943" s="83"/>
      <c r="E943" s="83"/>
      <c r="F943" s="83"/>
      <c r="G943" s="83"/>
      <c r="H943" s="83"/>
      <c r="I943" s="84">
        <f>J941</f>
        <v>151979</v>
      </c>
      <c r="J943" s="84"/>
      <c r="K943" s="84">
        <f>L941</f>
        <v>1468115</v>
      </c>
      <c r="L943" s="84"/>
      <c r="O943" s="81">
        <f>J941</f>
        <v>151979</v>
      </c>
      <c r="P943">
        <f>0</f>
        <v>0</v>
      </c>
      <c r="R943" t="s">
        <v>600</v>
      </c>
      <c r="S943">
        <f>0</f>
        <v>0</v>
      </c>
      <c r="U943">
        <f>0</f>
        <v>0</v>
      </c>
      <c r="X943">
        <f>0</f>
        <v>0</v>
      </c>
      <c r="Z943" t="s">
        <v>600</v>
      </c>
      <c r="AA943" s="81">
        <f>J941</f>
        <v>151979</v>
      </c>
      <c r="AB943" s="81">
        <f>J941</f>
        <v>151979</v>
      </c>
      <c r="AD943">
        <f>ROUND((Source!AT681/100)*((ROUND(Source!AF681*Source!I681, 0)+ROUND(Source!AE681*Source!I681, 0))), 0)</f>
        <v>0</v>
      </c>
      <c r="AE943">
        <f>ROUND((Source!AU681/100)*((ROUND(Source!AF681*Source!I681, 0)+ROUND(Source!AE681*Source!I681, 0))), 0)</f>
        <v>0</v>
      </c>
      <c r="AN943" s="81">
        <f>L941</f>
        <v>1468115</v>
      </c>
      <c r="AO943">
        <f>0</f>
        <v>0</v>
      </c>
      <c r="AQ943" t="s">
        <v>600</v>
      </c>
      <c r="AR943">
        <f>0</f>
        <v>0</v>
      </c>
      <c r="AT943">
        <f>0</f>
        <v>0</v>
      </c>
      <c r="AV943" t="s">
        <v>600</v>
      </c>
      <c r="AW943" s="81">
        <f>L941</f>
        <v>1468115</v>
      </c>
      <c r="AX943" s="81">
        <f>L941</f>
        <v>1468115</v>
      </c>
      <c r="AZ943">
        <f>Source!X681</f>
        <v>0</v>
      </c>
      <c r="BA943">
        <f>Source!Y681</f>
        <v>0</v>
      </c>
      <c r="BH943" s="81">
        <f>J941</f>
        <v>151979</v>
      </c>
      <c r="CD943">
        <v>1</v>
      </c>
    </row>
    <row r="944" spans="1:82" ht="57" x14ac:dyDescent="0.2">
      <c r="A944" s="67" t="s">
        <v>310</v>
      </c>
      <c r="B944" s="68" t="str">
        <f>Source!F683</f>
        <v>507-3648</v>
      </c>
      <c r="C944" s="68" t="str">
        <f>Source!G683</f>
        <v>Труба напорная из полиэтилена PE 100 питьевая ПЭ100 SDR11, размером 110х10,0 мм (ГОСТ 18599-2001, ГОСТ Р 52134-2003)</v>
      </c>
      <c r="D944" s="69" t="str">
        <f>Source!H683</f>
        <v>м</v>
      </c>
      <c r="E944" s="70">
        <f>Source!K683</f>
        <v>408.9</v>
      </c>
      <c r="F944" s="70"/>
      <c r="G944" s="70">
        <f>Source!I683</f>
        <v>408.9</v>
      </c>
      <c r="H944" s="72">
        <f>Source!AL683</f>
        <v>189.41</v>
      </c>
      <c r="I944" s="71"/>
      <c r="J944" s="73">
        <f>ROUND(Source!AC683*Source!I683, 0)</f>
        <v>77450</v>
      </c>
      <c r="K944" s="71">
        <f>IF(Source!BC683&lt;&gt; 0, Source!BC683, 1)</f>
        <v>2.96</v>
      </c>
      <c r="L944" s="73">
        <f>Source!P683</f>
        <v>229251</v>
      </c>
    </row>
    <row r="945" spans="1:82" x14ac:dyDescent="0.2">
      <c r="A945" s="85"/>
      <c r="B945" s="85"/>
      <c r="C945" s="86" t="str">
        <f>"Объем: "&amp;Source!I683&amp;"="&amp;Source!I675&amp;"*"&amp;"3+"&amp;"3*"&amp;"2"</f>
        <v>Объем: 408,9=134,3*3+3*2</v>
      </c>
      <c r="D945" s="85"/>
      <c r="E945" s="85"/>
      <c r="F945" s="85"/>
      <c r="G945" s="85"/>
      <c r="H945" s="85"/>
      <c r="I945" s="85"/>
      <c r="J945" s="85"/>
      <c r="K945" s="85"/>
      <c r="L945" s="85"/>
    </row>
    <row r="946" spans="1:82" ht="15" x14ac:dyDescent="0.2">
      <c r="C946" s="83" t="s">
        <v>599</v>
      </c>
      <c r="D946" s="83"/>
      <c r="E946" s="83"/>
      <c r="F946" s="83"/>
      <c r="G946" s="83"/>
      <c r="H946" s="83"/>
      <c r="I946" s="84">
        <f>J944</f>
        <v>77450</v>
      </c>
      <c r="J946" s="84"/>
      <c r="K946" s="84">
        <f>L944</f>
        <v>229251</v>
      </c>
      <c r="L946" s="84"/>
      <c r="O946" s="81">
        <f>J944</f>
        <v>77450</v>
      </c>
      <c r="P946">
        <f>0</f>
        <v>0</v>
      </c>
      <c r="R946" t="s">
        <v>600</v>
      </c>
      <c r="S946">
        <f>0</f>
        <v>0</v>
      </c>
      <c r="U946">
        <f>0</f>
        <v>0</v>
      </c>
      <c r="X946">
        <f>0</f>
        <v>0</v>
      </c>
      <c r="Z946" t="s">
        <v>600</v>
      </c>
      <c r="AA946" s="81">
        <f>J944</f>
        <v>77450</v>
      </c>
      <c r="AD946">
        <f>ROUND((Source!AT683/100)*((ROUND(Source!AF683*Source!I683, 0)+ROUND(Source!AE683*Source!I683, 0))), 0)</f>
        <v>0</v>
      </c>
      <c r="AE946">
        <f>ROUND((Source!AU683/100)*((ROUND(Source!AF683*Source!I683, 0)+ROUND(Source!AE683*Source!I683, 0))), 0)</f>
        <v>0</v>
      </c>
      <c r="AN946" s="81">
        <f>L944</f>
        <v>229251</v>
      </c>
      <c r="AO946">
        <f>0</f>
        <v>0</v>
      </c>
      <c r="AQ946" t="s">
        <v>600</v>
      </c>
      <c r="AR946">
        <f>0</f>
        <v>0</v>
      </c>
      <c r="AT946">
        <f>0</f>
        <v>0</v>
      </c>
      <c r="AV946" t="s">
        <v>600</v>
      </c>
      <c r="AW946" s="81">
        <f>L944</f>
        <v>229251</v>
      </c>
      <c r="AZ946">
        <f>Source!X683</f>
        <v>0</v>
      </c>
      <c r="BA946">
        <f>Source!Y683</f>
        <v>0</v>
      </c>
      <c r="BI946" s="81">
        <f>J944</f>
        <v>77450</v>
      </c>
      <c r="CD946">
        <v>2</v>
      </c>
    </row>
    <row r="947" spans="1:82" ht="28.5" x14ac:dyDescent="0.2">
      <c r="A947" s="67" t="s">
        <v>311</v>
      </c>
      <c r="B947" s="68" t="str">
        <f>Source!F695</f>
        <v>м10-06-034-28</v>
      </c>
      <c r="C947" s="68" t="str">
        <f>Source!G695</f>
        <v>Герметизация канала кабельной канализации занятого</v>
      </c>
      <c r="D947" s="69" t="str">
        <f>Source!H695</f>
        <v>1 канал</v>
      </c>
      <c r="E947" s="70">
        <f>Source!K695</f>
        <v>4</v>
      </c>
      <c r="F947" s="70"/>
      <c r="G947" s="70">
        <f>Source!I695</f>
        <v>4</v>
      </c>
      <c r="H947" s="72"/>
      <c r="I947" s="71"/>
      <c r="J947" s="73"/>
      <c r="K947" s="71"/>
      <c r="L947" s="73"/>
    </row>
    <row r="948" spans="1:82" ht="14.25" x14ac:dyDescent="0.2">
      <c r="A948" s="68"/>
      <c r="B948" s="71">
        <v>1</v>
      </c>
      <c r="C948" s="68" t="s">
        <v>589</v>
      </c>
      <c r="D948" s="69"/>
      <c r="E948" s="70"/>
      <c r="F948" s="70"/>
      <c r="G948" s="70"/>
      <c r="H948" s="72">
        <f>Source!AO695</f>
        <v>5.1100000000000003</v>
      </c>
      <c r="I948" s="71"/>
      <c r="J948" s="73">
        <f>ROUND(Source!AF695*Source!I695, 0)</f>
        <v>20</v>
      </c>
      <c r="K948" s="71">
        <f>IF(Source!BA695&lt;&gt; 0, Source!BA695, 1)</f>
        <v>50.93</v>
      </c>
      <c r="L948" s="73">
        <f>Source!S695</f>
        <v>1041</v>
      </c>
    </row>
    <row r="949" spans="1:82" ht="14.25" x14ac:dyDescent="0.2">
      <c r="A949" s="68"/>
      <c r="B949" s="71">
        <v>4</v>
      </c>
      <c r="C949" s="68" t="s">
        <v>601</v>
      </c>
      <c r="D949" s="69"/>
      <c r="E949" s="70"/>
      <c r="F949" s="70"/>
      <c r="G949" s="70"/>
      <c r="H949" s="72">
        <f>Source!AL695</f>
        <v>133.46</v>
      </c>
      <c r="I949" s="71"/>
      <c r="J949" s="73">
        <f>ROUND(Source!AC695*Source!I695, 0)</f>
        <v>534</v>
      </c>
      <c r="K949" s="71">
        <f>IF(Source!BC695&lt;&gt; 0, Source!BC695, 1)</f>
        <v>2.96</v>
      </c>
      <c r="L949" s="73">
        <f>Source!P695</f>
        <v>1580</v>
      </c>
    </row>
    <row r="950" spans="1:82" ht="14.25" x14ac:dyDescent="0.2">
      <c r="A950" s="68"/>
      <c r="B950" s="68"/>
      <c r="C950" s="75" t="s">
        <v>592</v>
      </c>
      <c r="D950" s="76" t="s">
        <v>568</v>
      </c>
      <c r="E950" s="77">
        <f>Source!AQ695</f>
        <v>0.55000000000000004</v>
      </c>
      <c r="F950" s="77"/>
      <c r="G950" s="77">
        <f>ROUND(Source!U695, 7)</f>
        <v>2.2000000000000002</v>
      </c>
      <c r="H950" s="78"/>
      <c r="I950" s="79"/>
      <c r="J950" s="80"/>
      <c r="K950" s="79"/>
      <c r="L950" s="80"/>
    </row>
    <row r="951" spans="1:82" ht="14.25" x14ac:dyDescent="0.2">
      <c r="A951" s="68"/>
      <c r="B951" s="68"/>
      <c r="C951" s="68" t="s">
        <v>594</v>
      </c>
      <c r="D951" s="69"/>
      <c r="E951" s="70"/>
      <c r="F951" s="70"/>
      <c r="G951" s="70"/>
      <c r="H951" s="72">
        <f>H948+H949</f>
        <v>138.57000000000002</v>
      </c>
      <c r="I951" s="71"/>
      <c r="J951" s="73">
        <f>J948+J949</f>
        <v>554</v>
      </c>
      <c r="K951" s="71"/>
      <c r="L951" s="73">
        <f>L948+L949</f>
        <v>2621</v>
      </c>
    </row>
    <row r="952" spans="1:82" ht="14.25" x14ac:dyDescent="0.2">
      <c r="A952" s="68"/>
      <c r="B952" s="68"/>
      <c r="C952" s="68" t="s">
        <v>595</v>
      </c>
      <c r="D952" s="69"/>
      <c r="E952" s="70"/>
      <c r="F952" s="70"/>
      <c r="G952" s="70"/>
      <c r="H952" s="72"/>
      <c r="I952" s="71"/>
      <c r="J952" s="73">
        <f>SUM(S947:S955)+SUM(T947:T955)+SUM(X947:X955)+SUM(Y947:Y955)+SUM(Z947:Z955)</f>
        <v>20</v>
      </c>
      <c r="K952" s="71"/>
      <c r="L952" s="73">
        <f>SUM(AR947:AR955)+SUM(AS947:AS955)+SUM(AT947:AT955)+SUM(AU947:AU955)+SUM(AV947:AV955)</f>
        <v>1041</v>
      </c>
    </row>
    <row r="953" spans="1:82" ht="28.5" x14ac:dyDescent="0.2">
      <c r="A953" s="68"/>
      <c r="B953" s="68" t="s">
        <v>96</v>
      </c>
      <c r="C953" s="68" t="s">
        <v>605</v>
      </c>
      <c r="D953" s="69" t="s">
        <v>597</v>
      </c>
      <c r="E953" s="70">
        <f>Source!BZ695</f>
        <v>90</v>
      </c>
      <c r="F953" s="70"/>
      <c r="G953" s="70">
        <f>Source!AT695</f>
        <v>90</v>
      </c>
      <c r="H953" s="72"/>
      <c r="I953" s="71"/>
      <c r="J953" s="73">
        <f>SUM(AD947:AD955)</f>
        <v>18</v>
      </c>
      <c r="K953" s="71"/>
      <c r="L953" s="73">
        <f>SUM(AZ947:AZ955)</f>
        <v>937</v>
      </c>
    </row>
    <row r="954" spans="1:82" ht="28.5" x14ac:dyDescent="0.2">
      <c r="A954" s="75"/>
      <c r="B954" s="75" t="s">
        <v>97</v>
      </c>
      <c r="C954" s="75" t="s">
        <v>606</v>
      </c>
      <c r="D954" s="76" t="s">
        <v>597</v>
      </c>
      <c r="E954" s="77">
        <f>Source!CA695</f>
        <v>46</v>
      </c>
      <c r="F954" s="77"/>
      <c r="G954" s="77">
        <f>Source!AU695</f>
        <v>46</v>
      </c>
      <c r="H954" s="78"/>
      <c r="I954" s="79"/>
      <c r="J954" s="80">
        <f>SUM(AE947:AE955)</f>
        <v>9</v>
      </c>
      <c r="K954" s="79"/>
      <c r="L954" s="80">
        <f>SUM(BA947:BA955)</f>
        <v>479</v>
      </c>
    </row>
    <row r="955" spans="1:82" ht="15" x14ac:dyDescent="0.2">
      <c r="C955" s="83" t="s">
        <v>599</v>
      </c>
      <c r="D955" s="83"/>
      <c r="E955" s="83"/>
      <c r="F955" s="83"/>
      <c r="G955" s="83"/>
      <c r="H955" s="83"/>
      <c r="I955" s="84">
        <f>J948+J949+J953+J954</f>
        <v>581</v>
      </c>
      <c r="J955" s="84"/>
      <c r="K955" s="84">
        <f>L948+L949+L953+L954</f>
        <v>4037</v>
      </c>
      <c r="L955" s="84"/>
      <c r="O955" s="81">
        <f>J948+J949+J953+J954</f>
        <v>581</v>
      </c>
      <c r="P955">
        <f>0</f>
        <v>0</v>
      </c>
      <c r="R955" t="s">
        <v>600</v>
      </c>
      <c r="S955" s="81">
        <f>J948</f>
        <v>20</v>
      </c>
      <c r="U955" s="81">
        <f>J948</f>
        <v>20</v>
      </c>
      <c r="X955">
        <f>0</f>
        <v>0</v>
      </c>
      <c r="Z955" t="s">
        <v>600</v>
      </c>
      <c r="AA955" s="81">
        <f>J949</f>
        <v>534</v>
      </c>
      <c r="AD955">
        <f>ROUND((Source!AT695/100)*((ROUND(Source!AF695*Source!I695, 0)+ROUND(Source!AE695*Source!I695, 0))), 0)</f>
        <v>18</v>
      </c>
      <c r="AE955">
        <f>ROUND((Source!AU695/100)*((ROUND(Source!AF695*Source!I695, 0)+ROUND(Source!AE695*Source!I695, 0))), 0)</f>
        <v>9</v>
      </c>
      <c r="AN955" s="81">
        <f>L948+L949+L953+L954</f>
        <v>4037</v>
      </c>
      <c r="AO955">
        <f>0</f>
        <v>0</v>
      </c>
      <c r="AQ955" t="s">
        <v>600</v>
      </c>
      <c r="AR955" s="81">
        <f>L948</f>
        <v>1041</v>
      </c>
      <c r="AT955">
        <f>0</f>
        <v>0</v>
      </c>
      <c r="AV955" t="s">
        <v>600</v>
      </c>
      <c r="AW955" s="81">
        <f>L949</f>
        <v>1580</v>
      </c>
      <c r="AZ955">
        <f>Source!X695</f>
        <v>937</v>
      </c>
      <c r="BA955">
        <f>Source!Y695</f>
        <v>479</v>
      </c>
      <c r="BI955" s="81">
        <f>J948+J949+J953+J954</f>
        <v>581</v>
      </c>
      <c r="CD955">
        <v>2</v>
      </c>
    </row>
    <row r="956" spans="1:82" ht="42.75" x14ac:dyDescent="0.2">
      <c r="A956" s="87" t="s">
        <v>312</v>
      </c>
      <c r="B956" s="75" t="str">
        <f>Source!F697</f>
        <v>ТЦ_102_77_7705537580_05.12.2024_01</v>
      </c>
      <c r="C956" s="75" t="s">
        <v>607</v>
      </c>
      <c r="D956" s="76" t="str">
        <f>Source!H697</f>
        <v>шт.</v>
      </c>
      <c r="E956" s="77">
        <f>Source!K697</f>
        <v>8</v>
      </c>
      <c r="F956" s="77"/>
      <c r="G956" s="77">
        <f>Source!I697</f>
        <v>8</v>
      </c>
      <c r="H956" s="78">
        <f>Source!AL697</f>
        <v>4459.4399999999996</v>
      </c>
      <c r="I956" s="79"/>
      <c r="J956" s="80">
        <f>ROUND(L956/K956, 0)</f>
        <v>3693</v>
      </c>
      <c r="K956" s="79">
        <f>IF(Source!BC697&lt;&gt; 0, Source!BC697, 1)</f>
        <v>9.66</v>
      </c>
      <c r="L956" s="80">
        <f>Source!HG697</f>
        <v>35676</v>
      </c>
    </row>
    <row r="957" spans="1:82" ht="15" x14ac:dyDescent="0.2">
      <c r="C957" s="83" t="s">
        <v>599</v>
      </c>
      <c r="D957" s="83"/>
      <c r="E957" s="83"/>
      <c r="F957" s="83"/>
      <c r="G957" s="83"/>
      <c r="H957" s="83"/>
      <c r="I957" s="84">
        <f>J956</f>
        <v>3693</v>
      </c>
      <c r="J957" s="84"/>
      <c r="K957" s="84">
        <f>L956</f>
        <v>35676</v>
      </c>
      <c r="L957" s="84"/>
      <c r="O957" s="81">
        <f>J956</f>
        <v>3693</v>
      </c>
      <c r="P957">
        <f>0</f>
        <v>0</v>
      </c>
      <c r="R957" t="s">
        <v>600</v>
      </c>
      <c r="S957">
        <f>0</f>
        <v>0</v>
      </c>
      <c r="U957">
        <f>0</f>
        <v>0</v>
      </c>
      <c r="X957">
        <f>0</f>
        <v>0</v>
      </c>
      <c r="Z957" t="s">
        <v>600</v>
      </c>
      <c r="AA957" s="81">
        <f>J956</f>
        <v>3693</v>
      </c>
      <c r="AB957" s="81">
        <f>J956</f>
        <v>3693</v>
      </c>
      <c r="AD957">
        <f>ROUND((Source!AT697/100)*((ROUND(Source!AF697*Source!I697, 0)+ROUND(Source!AE697*Source!I697, 0))), 0)</f>
        <v>0</v>
      </c>
      <c r="AE957">
        <f>ROUND((Source!AU697/100)*((ROUND(Source!AF697*Source!I697, 0)+ROUND(Source!AE697*Source!I697, 0))), 0)</f>
        <v>0</v>
      </c>
      <c r="AN957" s="81">
        <f>L956</f>
        <v>35676</v>
      </c>
      <c r="AO957">
        <f>0</f>
        <v>0</v>
      </c>
      <c r="AQ957" t="s">
        <v>600</v>
      </c>
      <c r="AR957">
        <f>0</f>
        <v>0</v>
      </c>
      <c r="AT957">
        <f>0</f>
        <v>0</v>
      </c>
      <c r="AV957" t="s">
        <v>600</v>
      </c>
      <c r="AW957" s="81">
        <f>L956</f>
        <v>35676</v>
      </c>
      <c r="AX957" s="81">
        <f>L956</f>
        <v>35676</v>
      </c>
      <c r="AZ957">
        <f>Source!X697</f>
        <v>0</v>
      </c>
      <c r="BA957">
        <f>Source!Y697</f>
        <v>0</v>
      </c>
      <c r="BI957" s="81">
        <f>J956</f>
        <v>3693</v>
      </c>
      <c r="CD957">
        <v>2</v>
      </c>
    </row>
    <row r="958" spans="1:82" ht="42.75" x14ac:dyDescent="0.2">
      <c r="A958" s="87" t="s">
        <v>313</v>
      </c>
      <c r="B958" s="75" t="str">
        <f>Source!F699</f>
        <v>ТЦ_102_77_7705537580_05.12.2024_01</v>
      </c>
      <c r="C958" s="75" t="s">
        <v>608</v>
      </c>
      <c r="D958" s="76" t="str">
        <f>Source!H699</f>
        <v>м</v>
      </c>
      <c r="E958" s="77">
        <f>Source!K699</f>
        <v>70</v>
      </c>
      <c r="F958" s="77"/>
      <c r="G958" s="77">
        <f>Source!I699</f>
        <v>70</v>
      </c>
      <c r="H958" s="78">
        <f>Source!AL699</f>
        <v>112.2</v>
      </c>
      <c r="I958" s="79"/>
      <c r="J958" s="80">
        <f>ROUND(L958/K958, 0)</f>
        <v>813</v>
      </c>
      <c r="K958" s="79">
        <f>IF(Source!BC699&lt;&gt; 0, Source!BC699, 1)</f>
        <v>9.66</v>
      </c>
      <c r="L958" s="80">
        <f>Source!HG699</f>
        <v>7854</v>
      </c>
    </row>
    <row r="959" spans="1:82" ht="15" x14ac:dyDescent="0.2">
      <c r="C959" s="83" t="s">
        <v>599</v>
      </c>
      <c r="D959" s="83"/>
      <c r="E959" s="83"/>
      <c r="F959" s="83"/>
      <c r="G959" s="83"/>
      <c r="H959" s="83"/>
      <c r="I959" s="84">
        <f>J958</f>
        <v>813</v>
      </c>
      <c r="J959" s="84"/>
      <c r="K959" s="84">
        <f>L958</f>
        <v>7854</v>
      </c>
      <c r="L959" s="84"/>
      <c r="O959" s="81">
        <f>J958</f>
        <v>813</v>
      </c>
      <c r="P959">
        <f>0</f>
        <v>0</v>
      </c>
      <c r="R959" t="s">
        <v>600</v>
      </c>
      <c r="S959">
        <f>0</f>
        <v>0</v>
      </c>
      <c r="U959">
        <f>0</f>
        <v>0</v>
      </c>
      <c r="X959">
        <f>0</f>
        <v>0</v>
      </c>
      <c r="Z959" t="s">
        <v>600</v>
      </c>
      <c r="AA959" s="81">
        <f>J958</f>
        <v>813</v>
      </c>
      <c r="AB959" s="81">
        <f>J958</f>
        <v>813</v>
      </c>
      <c r="AD959">
        <f>ROUND((Source!AT699/100)*((ROUND(Source!AF699*Source!I699, 0)+ROUND(Source!AE699*Source!I699, 0))), 0)</f>
        <v>0</v>
      </c>
      <c r="AE959">
        <f>ROUND((Source!AU699/100)*((ROUND(Source!AF699*Source!I699, 0)+ROUND(Source!AE699*Source!I699, 0))), 0)</f>
        <v>0</v>
      </c>
      <c r="AN959" s="81">
        <f>L958</f>
        <v>7854</v>
      </c>
      <c r="AO959">
        <f>0</f>
        <v>0</v>
      </c>
      <c r="AQ959" t="s">
        <v>600</v>
      </c>
      <c r="AR959">
        <f>0</f>
        <v>0</v>
      </c>
      <c r="AT959">
        <f>0</f>
        <v>0</v>
      </c>
      <c r="AV959" t="s">
        <v>600</v>
      </c>
      <c r="AW959" s="81">
        <f>L958</f>
        <v>7854</v>
      </c>
      <c r="AX959" s="81">
        <f>L958</f>
        <v>7854</v>
      </c>
      <c r="AZ959">
        <f>Source!X699</f>
        <v>0</v>
      </c>
      <c r="BA959">
        <f>Source!Y699</f>
        <v>0</v>
      </c>
      <c r="BI959" s="81">
        <f>J958</f>
        <v>813</v>
      </c>
      <c r="CD959">
        <v>2</v>
      </c>
    </row>
    <row r="960" spans="1:82" ht="28.5" x14ac:dyDescent="0.2">
      <c r="A960" s="67" t="s">
        <v>314</v>
      </c>
      <c r="B960" s="68" t="str">
        <f>Source!F701</f>
        <v>м10-06-034-28</v>
      </c>
      <c r="C960" s="68" t="str">
        <f>Source!G701</f>
        <v>Герметизация канала кабельной канализации занятого</v>
      </c>
      <c r="D960" s="69" t="str">
        <f>Source!H701</f>
        <v>1 канал</v>
      </c>
      <c r="E960" s="70">
        <f>Source!K701</f>
        <v>4</v>
      </c>
      <c r="F960" s="70"/>
      <c r="G960" s="70">
        <f>Source!I701</f>
        <v>4</v>
      </c>
      <c r="H960" s="72"/>
      <c r="I960" s="71"/>
      <c r="J960" s="73"/>
      <c r="K960" s="71"/>
      <c r="L960" s="73"/>
    </row>
    <row r="961" spans="1:82" ht="14.25" x14ac:dyDescent="0.2">
      <c r="A961" s="68"/>
      <c r="B961" s="71">
        <v>1</v>
      </c>
      <c r="C961" s="68" t="s">
        <v>589</v>
      </c>
      <c r="D961" s="69"/>
      <c r="E961" s="70"/>
      <c r="F961" s="70"/>
      <c r="G961" s="70"/>
      <c r="H961" s="72">
        <f>Source!AO701</f>
        <v>5.1100000000000003</v>
      </c>
      <c r="I961" s="71"/>
      <c r="J961" s="73">
        <f>ROUND(Source!AF701*Source!I701, 0)</f>
        <v>20</v>
      </c>
      <c r="K961" s="71">
        <f>IF(Source!BA701&lt;&gt; 0, Source!BA701, 1)</f>
        <v>50.93</v>
      </c>
      <c r="L961" s="73">
        <f>Source!S701</f>
        <v>1041</v>
      </c>
    </row>
    <row r="962" spans="1:82" ht="14.25" x14ac:dyDescent="0.2">
      <c r="A962" s="68"/>
      <c r="B962" s="71">
        <v>4</v>
      </c>
      <c r="C962" s="68" t="s">
        <v>601</v>
      </c>
      <c r="D962" s="69"/>
      <c r="E962" s="70"/>
      <c r="F962" s="70"/>
      <c r="G962" s="70"/>
      <c r="H962" s="72">
        <f>Source!AL701</f>
        <v>133.46</v>
      </c>
      <c r="I962" s="71"/>
      <c r="J962" s="73">
        <f>ROUND(Source!AC701*Source!I701, 0)</f>
        <v>534</v>
      </c>
      <c r="K962" s="71">
        <f>IF(Source!BC701&lt;&gt; 0, Source!BC701, 1)</f>
        <v>2.96</v>
      </c>
      <c r="L962" s="73">
        <f>Source!P701</f>
        <v>1580</v>
      </c>
    </row>
    <row r="963" spans="1:82" ht="14.25" x14ac:dyDescent="0.2">
      <c r="A963" s="68"/>
      <c r="B963" s="68"/>
      <c r="C963" s="75" t="s">
        <v>592</v>
      </c>
      <c r="D963" s="76" t="s">
        <v>568</v>
      </c>
      <c r="E963" s="77">
        <f>Source!AQ701</f>
        <v>0.55000000000000004</v>
      </c>
      <c r="F963" s="77"/>
      <c r="G963" s="77">
        <f>ROUND(Source!U701, 7)</f>
        <v>2.2000000000000002</v>
      </c>
      <c r="H963" s="78"/>
      <c r="I963" s="79"/>
      <c r="J963" s="80"/>
      <c r="K963" s="79"/>
      <c r="L963" s="80"/>
    </row>
    <row r="964" spans="1:82" ht="14.25" x14ac:dyDescent="0.2">
      <c r="A964" s="68"/>
      <c r="B964" s="68"/>
      <c r="C964" s="68" t="s">
        <v>594</v>
      </c>
      <c r="D964" s="69"/>
      <c r="E964" s="70"/>
      <c r="F964" s="70"/>
      <c r="G964" s="70"/>
      <c r="H964" s="72">
        <f>H961+H962</f>
        <v>138.57000000000002</v>
      </c>
      <c r="I964" s="71"/>
      <c r="J964" s="73">
        <f>J961+J962</f>
        <v>554</v>
      </c>
      <c r="K964" s="71"/>
      <c r="L964" s="73">
        <f>L961+L962</f>
        <v>2621</v>
      </c>
    </row>
    <row r="965" spans="1:82" ht="14.25" x14ac:dyDescent="0.2">
      <c r="A965" s="68"/>
      <c r="B965" s="68"/>
      <c r="C965" s="68" t="s">
        <v>595</v>
      </c>
      <c r="D965" s="69"/>
      <c r="E965" s="70"/>
      <c r="F965" s="70"/>
      <c r="G965" s="70"/>
      <c r="H965" s="72"/>
      <c r="I965" s="71"/>
      <c r="J965" s="73">
        <f>SUM(S960:S968)+SUM(T960:T968)+SUM(X960:X968)+SUM(Y960:Y968)+SUM(Z960:Z968)</f>
        <v>20</v>
      </c>
      <c r="K965" s="71"/>
      <c r="L965" s="73">
        <f>SUM(AR960:AR968)+SUM(AS960:AS968)+SUM(AT960:AT968)+SUM(AU960:AU968)+SUM(AV960:AV968)</f>
        <v>1041</v>
      </c>
    </row>
    <row r="966" spans="1:82" ht="28.5" x14ac:dyDescent="0.2">
      <c r="A966" s="68"/>
      <c r="B966" s="68" t="s">
        <v>96</v>
      </c>
      <c r="C966" s="68" t="s">
        <v>605</v>
      </c>
      <c r="D966" s="69" t="s">
        <v>597</v>
      </c>
      <c r="E966" s="70">
        <f>Source!BZ701</f>
        <v>90</v>
      </c>
      <c r="F966" s="70"/>
      <c r="G966" s="70">
        <f>Source!AT701</f>
        <v>90</v>
      </c>
      <c r="H966" s="72"/>
      <c r="I966" s="71"/>
      <c r="J966" s="73">
        <f>SUM(AD960:AD968)</f>
        <v>18</v>
      </c>
      <c r="K966" s="71"/>
      <c r="L966" s="73">
        <f>SUM(AZ960:AZ968)</f>
        <v>937</v>
      </c>
    </row>
    <row r="967" spans="1:82" ht="28.5" x14ac:dyDescent="0.2">
      <c r="A967" s="75"/>
      <c r="B967" s="75" t="s">
        <v>97</v>
      </c>
      <c r="C967" s="75" t="s">
        <v>606</v>
      </c>
      <c r="D967" s="76" t="s">
        <v>597</v>
      </c>
      <c r="E967" s="77">
        <f>Source!CA701</f>
        <v>46</v>
      </c>
      <c r="F967" s="77"/>
      <c r="G967" s="77">
        <f>Source!AU701</f>
        <v>46</v>
      </c>
      <c r="H967" s="78"/>
      <c r="I967" s="79"/>
      <c r="J967" s="80">
        <f>SUM(AE960:AE968)</f>
        <v>9</v>
      </c>
      <c r="K967" s="79"/>
      <c r="L967" s="80">
        <f>SUM(BA960:BA968)</f>
        <v>479</v>
      </c>
    </row>
    <row r="968" spans="1:82" ht="15" x14ac:dyDescent="0.2">
      <c r="C968" s="83" t="s">
        <v>599</v>
      </c>
      <c r="D968" s="83"/>
      <c r="E968" s="83"/>
      <c r="F968" s="83"/>
      <c r="G968" s="83"/>
      <c r="H968" s="83"/>
      <c r="I968" s="84">
        <f>J961+J962+J966+J967</f>
        <v>581</v>
      </c>
      <c r="J968" s="84"/>
      <c r="K968" s="84">
        <f>L961+L962+L966+L967</f>
        <v>4037</v>
      </c>
      <c r="L968" s="84"/>
      <c r="O968" s="81">
        <f>J961+J962+J966+J967</f>
        <v>581</v>
      </c>
      <c r="P968">
        <f>0</f>
        <v>0</v>
      </c>
      <c r="R968" t="s">
        <v>600</v>
      </c>
      <c r="S968" s="81">
        <f>J961</f>
        <v>20</v>
      </c>
      <c r="U968" s="81">
        <f>J961</f>
        <v>20</v>
      </c>
      <c r="X968">
        <f>0</f>
        <v>0</v>
      </c>
      <c r="Z968" t="s">
        <v>600</v>
      </c>
      <c r="AA968" s="81">
        <f>J962</f>
        <v>534</v>
      </c>
      <c r="AD968">
        <f>ROUND((Source!AT701/100)*((ROUND(Source!AF701*Source!I701, 0)+ROUND(Source!AE701*Source!I701, 0))), 0)</f>
        <v>18</v>
      </c>
      <c r="AE968">
        <f>ROUND((Source!AU701/100)*((ROUND(Source!AF701*Source!I701, 0)+ROUND(Source!AE701*Source!I701, 0))), 0)</f>
        <v>9</v>
      </c>
      <c r="AN968" s="81">
        <f>L961+L962+L966+L967</f>
        <v>4037</v>
      </c>
      <c r="AO968">
        <f>0</f>
        <v>0</v>
      </c>
      <c r="AQ968" t="s">
        <v>600</v>
      </c>
      <c r="AR968" s="81">
        <f>L961</f>
        <v>1041</v>
      </c>
      <c r="AT968">
        <f>0</f>
        <v>0</v>
      </c>
      <c r="AV968" t="s">
        <v>600</v>
      </c>
      <c r="AW968" s="81">
        <f>L962</f>
        <v>1580</v>
      </c>
      <c r="AZ968">
        <f>Source!X701</f>
        <v>937</v>
      </c>
      <c r="BA968">
        <f>Source!Y701</f>
        <v>479</v>
      </c>
      <c r="BI968" s="81">
        <f>J961+J962+J966+J967</f>
        <v>581</v>
      </c>
      <c r="CD968">
        <v>2</v>
      </c>
    </row>
    <row r="969" spans="1:82" ht="28.5" x14ac:dyDescent="0.2">
      <c r="A969" s="87" t="s">
        <v>315</v>
      </c>
      <c r="B969" s="75" t="str">
        <f>Source!F703</f>
        <v>ТЦ_102_77_7705537580_05.12.2024_01</v>
      </c>
      <c r="C969" s="75" t="s">
        <v>609</v>
      </c>
      <c r="D969" s="76" t="str">
        <f>Source!H703</f>
        <v>шт.</v>
      </c>
      <c r="E969" s="77">
        <f>Source!K703</f>
        <v>8</v>
      </c>
      <c r="F969" s="77"/>
      <c r="G969" s="77">
        <f>Source!I703</f>
        <v>8</v>
      </c>
      <c r="H969" s="78">
        <f>Source!AL703</f>
        <v>32300</v>
      </c>
      <c r="I969" s="79"/>
      <c r="J969" s="80">
        <f>ROUND(L969/K969, 0)</f>
        <v>26749</v>
      </c>
      <c r="K969" s="79">
        <f>IF(Source!BC703&lt;&gt; 0, Source!BC703, 1)</f>
        <v>9.66</v>
      </c>
      <c r="L969" s="80">
        <f>Source!HG703</f>
        <v>258400</v>
      </c>
    </row>
    <row r="970" spans="1:82" ht="15" x14ac:dyDescent="0.2">
      <c r="C970" s="83" t="s">
        <v>599</v>
      </c>
      <c r="D970" s="83"/>
      <c r="E970" s="83"/>
      <c r="F970" s="83"/>
      <c r="G970" s="83"/>
      <c r="H970" s="83"/>
      <c r="I970" s="84">
        <f>J969</f>
        <v>26749</v>
      </c>
      <c r="J970" s="84"/>
      <c r="K970" s="84">
        <f>L969</f>
        <v>258400</v>
      </c>
      <c r="L970" s="84"/>
      <c r="O970" s="81">
        <f>J969</f>
        <v>26749</v>
      </c>
      <c r="P970">
        <f>0</f>
        <v>0</v>
      </c>
      <c r="R970" t="s">
        <v>600</v>
      </c>
      <c r="S970">
        <f>0</f>
        <v>0</v>
      </c>
      <c r="U970">
        <f>0</f>
        <v>0</v>
      </c>
      <c r="X970">
        <f>0</f>
        <v>0</v>
      </c>
      <c r="Z970" t="s">
        <v>600</v>
      </c>
      <c r="AA970" s="81">
        <f>J969</f>
        <v>26749</v>
      </c>
      <c r="AB970" s="81">
        <f>J969</f>
        <v>26749</v>
      </c>
      <c r="AD970">
        <f>ROUND((Source!AT703/100)*((ROUND(Source!AF703*Source!I703, 0)+ROUND(Source!AE703*Source!I703, 0))), 0)</f>
        <v>0</v>
      </c>
      <c r="AE970">
        <f>ROUND((Source!AU703/100)*((ROUND(Source!AF703*Source!I703, 0)+ROUND(Source!AE703*Source!I703, 0))), 0)</f>
        <v>0</v>
      </c>
      <c r="AN970" s="81">
        <f>L969</f>
        <v>258400</v>
      </c>
      <c r="AO970">
        <f>0</f>
        <v>0</v>
      </c>
      <c r="AQ970" t="s">
        <v>600</v>
      </c>
      <c r="AR970">
        <f>0</f>
        <v>0</v>
      </c>
      <c r="AT970">
        <f>0</f>
        <v>0</v>
      </c>
      <c r="AV970" t="s">
        <v>600</v>
      </c>
      <c r="AW970" s="81">
        <f>L969</f>
        <v>258400</v>
      </c>
      <c r="AX970" s="81">
        <f>L969</f>
        <v>258400</v>
      </c>
      <c r="AZ970">
        <f>Source!X703</f>
        <v>0</v>
      </c>
      <c r="BA970">
        <f>Source!Y703</f>
        <v>0</v>
      </c>
      <c r="BI970" s="81">
        <f>J969</f>
        <v>26749</v>
      </c>
      <c r="CD970">
        <v>2</v>
      </c>
    </row>
    <row r="971" spans="1:82" ht="42.75" x14ac:dyDescent="0.2">
      <c r="A971" s="67" t="s">
        <v>316</v>
      </c>
      <c r="B971" s="68" t="str">
        <f>Source!F709</f>
        <v>04-01-080-3</v>
      </c>
      <c r="C971" s="68" t="str">
        <f>Source!G709</f>
        <v>Демонтаж установки горизонтально направленного бурения: с тяговым усилием 100 тс (1000 кН)</v>
      </c>
      <c r="D971" s="69" t="str">
        <f>Source!H709</f>
        <v>ШТ</v>
      </c>
      <c r="E971" s="70">
        <f>Source!K709</f>
        <v>1</v>
      </c>
      <c r="F971" s="70"/>
      <c r="G971" s="70">
        <f>Source!I709</f>
        <v>1</v>
      </c>
      <c r="H971" s="72"/>
      <c r="I971" s="71"/>
      <c r="J971" s="73"/>
      <c r="K971" s="71"/>
      <c r="L971" s="73"/>
    </row>
    <row r="972" spans="1:82" ht="14.25" x14ac:dyDescent="0.2">
      <c r="A972" s="68"/>
      <c r="B972" s="71">
        <v>1</v>
      </c>
      <c r="C972" s="68" t="s">
        <v>589</v>
      </c>
      <c r="D972" s="69"/>
      <c r="E972" s="70"/>
      <c r="F972" s="70"/>
      <c r="G972" s="70"/>
      <c r="H972" s="72">
        <f>Source!AO709</f>
        <v>2.69</v>
      </c>
      <c r="I972" s="71"/>
      <c r="J972" s="73">
        <f>ROUND(Source!AF709*Source!I709, 0)</f>
        <v>3</v>
      </c>
      <c r="K972" s="71">
        <f>IF(Source!BA709&lt;&gt; 0, Source!BA709, 1)</f>
        <v>50.93</v>
      </c>
      <c r="L972" s="73">
        <f>Source!S709</f>
        <v>137</v>
      </c>
    </row>
    <row r="973" spans="1:82" ht="14.25" x14ac:dyDescent="0.2">
      <c r="A973" s="68"/>
      <c r="B973" s="71">
        <v>2</v>
      </c>
      <c r="C973" s="68" t="s">
        <v>590</v>
      </c>
      <c r="D973" s="69"/>
      <c r="E973" s="70"/>
      <c r="F973" s="70"/>
      <c r="G973" s="70"/>
      <c r="H973" s="72">
        <f>Source!AM709</f>
        <v>967.99</v>
      </c>
      <c r="I973" s="71"/>
      <c r="J973" s="73">
        <f>ROUND((((Source!ET709)-(Source!EU709))+Source!AE709)*Source!I709, 0)</f>
        <v>968</v>
      </c>
      <c r="K973" s="71">
        <f>IF(Source!BB709&lt;&gt; 0, Source!BB709, 1)</f>
        <v>4.59</v>
      </c>
      <c r="L973" s="73">
        <f>Source!Q709</f>
        <v>4443</v>
      </c>
    </row>
    <row r="974" spans="1:82" ht="14.25" x14ac:dyDescent="0.2">
      <c r="A974" s="68"/>
      <c r="B974" s="71">
        <v>3</v>
      </c>
      <c r="C974" s="68" t="s">
        <v>591</v>
      </c>
      <c r="D974" s="69"/>
      <c r="E974" s="70"/>
      <c r="F974" s="70"/>
      <c r="G974" s="70"/>
      <c r="H974" s="72">
        <f>Source!AN709</f>
        <v>7.81</v>
      </c>
      <c r="I974" s="71"/>
      <c r="J974" s="74">
        <f>ROUND(Source!AE709*Source!I709, 0)</f>
        <v>8</v>
      </c>
      <c r="K974" s="71">
        <f>IF(Source!BS709&lt;&gt; 0, Source!BS709, 1)</f>
        <v>50.93</v>
      </c>
      <c r="L974" s="74">
        <f>Source!R709</f>
        <v>398</v>
      </c>
    </row>
    <row r="975" spans="1:82" ht="14.25" x14ac:dyDescent="0.2">
      <c r="A975" s="68"/>
      <c r="B975" s="68"/>
      <c r="C975" s="68" t="s">
        <v>592</v>
      </c>
      <c r="D975" s="69" t="s">
        <v>568</v>
      </c>
      <c r="E975" s="70">
        <f>Source!AQ709</f>
        <v>0.28000000000000003</v>
      </c>
      <c r="F975" s="70"/>
      <c r="G975" s="70">
        <f>ROUND(Source!U709, 7)</f>
        <v>0.28000000000000003</v>
      </c>
      <c r="H975" s="72"/>
      <c r="I975" s="71"/>
      <c r="J975" s="73"/>
      <c r="K975" s="71"/>
      <c r="L975" s="73"/>
    </row>
    <row r="976" spans="1:82" ht="14.25" x14ac:dyDescent="0.2">
      <c r="A976" s="68"/>
      <c r="B976" s="68"/>
      <c r="C976" s="75" t="s">
        <v>593</v>
      </c>
      <c r="D976" s="76" t="s">
        <v>568</v>
      </c>
      <c r="E976" s="77">
        <f>Source!AR709</f>
        <v>0.56000000000000005</v>
      </c>
      <c r="F976" s="77"/>
      <c r="G976" s="77">
        <f>ROUND(Source!V709, 7)</f>
        <v>0.56000000000000005</v>
      </c>
      <c r="H976" s="78"/>
      <c r="I976" s="79"/>
      <c r="J976" s="80"/>
      <c r="K976" s="79"/>
      <c r="L976" s="80"/>
    </row>
    <row r="977" spans="1:82" ht="14.25" x14ac:dyDescent="0.2">
      <c r="A977" s="68"/>
      <c r="B977" s="68"/>
      <c r="C977" s="68" t="s">
        <v>594</v>
      </c>
      <c r="D977" s="69"/>
      <c r="E977" s="70"/>
      <c r="F977" s="70"/>
      <c r="G977" s="70"/>
      <c r="H977" s="72">
        <f>H972+H973</f>
        <v>970.68000000000006</v>
      </c>
      <c r="I977" s="71"/>
      <c r="J977" s="73">
        <f>J972+J973</f>
        <v>971</v>
      </c>
      <c r="K977" s="71"/>
      <c r="L977" s="73">
        <f>L972+L973</f>
        <v>4580</v>
      </c>
    </row>
    <row r="978" spans="1:82" ht="14.25" x14ac:dyDescent="0.2">
      <c r="A978" s="68"/>
      <c r="B978" s="68"/>
      <c r="C978" s="68" t="s">
        <v>595</v>
      </c>
      <c r="D978" s="69"/>
      <c r="E978" s="70"/>
      <c r="F978" s="70"/>
      <c r="G978" s="70"/>
      <c r="H978" s="72"/>
      <c r="I978" s="71"/>
      <c r="J978" s="73">
        <f>SUM(S971:S981)+SUM(T971:T981)+SUM(X971:X981)+SUM(Y971:Y981)+SUM(Z971:Z981)</f>
        <v>11</v>
      </c>
      <c r="K978" s="71"/>
      <c r="L978" s="73">
        <f>SUM(AR971:AR981)+SUM(AS971:AS981)+SUM(AT971:AT981)+SUM(AU971:AU981)+SUM(AV971:AV981)</f>
        <v>535</v>
      </c>
    </row>
    <row r="979" spans="1:82" ht="14.25" x14ac:dyDescent="0.2">
      <c r="A979" s="68"/>
      <c r="B979" s="68" t="s">
        <v>29</v>
      </c>
      <c r="C979" s="68" t="s">
        <v>596</v>
      </c>
      <c r="D979" s="69" t="s">
        <v>597</v>
      </c>
      <c r="E979" s="70">
        <f>Source!BZ709</f>
        <v>106</v>
      </c>
      <c r="F979" s="70"/>
      <c r="G979" s="70">
        <f>Source!AT709</f>
        <v>106</v>
      </c>
      <c r="H979" s="72"/>
      <c r="I979" s="71"/>
      <c r="J979" s="73">
        <f>SUM(AD971:AD981)</f>
        <v>12</v>
      </c>
      <c r="K979" s="71"/>
      <c r="L979" s="73">
        <f>SUM(AZ971:AZ981)</f>
        <v>567</v>
      </c>
    </row>
    <row r="980" spans="1:82" ht="14.25" x14ac:dyDescent="0.2">
      <c r="A980" s="75"/>
      <c r="B980" s="75" t="s">
        <v>30</v>
      </c>
      <c r="C980" s="75" t="s">
        <v>598</v>
      </c>
      <c r="D980" s="76" t="s">
        <v>597</v>
      </c>
      <c r="E980" s="77">
        <f>Source!CA709</f>
        <v>45</v>
      </c>
      <c r="F980" s="77"/>
      <c r="G980" s="77">
        <f>Source!AU709</f>
        <v>45</v>
      </c>
      <c r="H980" s="78"/>
      <c r="I980" s="79"/>
      <c r="J980" s="80">
        <f>SUM(AE971:AE981)</f>
        <v>5</v>
      </c>
      <c r="K980" s="79"/>
      <c r="L980" s="80">
        <f>SUM(BA971:BA981)</f>
        <v>241</v>
      </c>
    </row>
    <row r="981" spans="1:82" ht="15" x14ac:dyDescent="0.2">
      <c r="C981" s="83" t="s">
        <v>599</v>
      </c>
      <c r="D981" s="83"/>
      <c r="E981" s="83"/>
      <c r="F981" s="83"/>
      <c r="G981" s="83"/>
      <c r="H981" s="83"/>
      <c r="I981" s="84">
        <f>J972+J973+J979+J980</f>
        <v>988</v>
      </c>
      <c r="J981" s="84"/>
      <c r="K981" s="84">
        <f>L972+L973+L979+L980</f>
        <v>5388</v>
      </c>
      <c r="L981" s="84"/>
      <c r="O981" s="81">
        <f>J972+J973+J979+J980</f>
        <v>988</v>
      </c>
      <c r="P981" s="81">
        <f>J973</f>
        <v>968</v>
      </c>
      <c r="R981" t="s">
        <v>600</v>
      </c>
      <c r="S981" s="81">
        <f>J972</f>
        <v>3</v>
      </c>
      <c r="U981" s="81">
        <f>J972</f>
        <v>3</v>
      </c>
      <c r="X981" s="81">
        <f>J974</f>
        <v>8</v>
      </c>
      <c r="Z981" t="s">
        <v>600</v>
      </c>
      <c r="AA981">
        <f>0</f>
        <v>0</v>
      </c>
      <c r="AD981">
        <f>ROUND((Source!AT709/100)*((ROUND(Source!AF709*Source!I709, 0)+ROUND(Source!AE709*Source!I709, 0))), 0)</f>
        <v>12</v>
      </c>
      <c r="AE981">
        <f>ROUND((Source!AU709/100)*((ROUND(Source!AF709*Source!I709, 0)+ROUND(Source!AE709*Source!I709, 0))), 0)</f>
        <v>5</v>
      </c>
      <c r="AN981" s="81">
        <f>L972+L973+L979+L980</f>
        <v>5388</v>
      </c>
      <c r="AO981" s="81">
        <f>L973</f>
        <v>4443</v>
      </c>
      <c r="AQ981" t="s">
        <v>600</v>
      </c>
      <c r="AR981" s="81">
        <f>L972</f>
        <v>137</v>
      </c>
      <c r="AT981" s="81">
        <f>L974</f>
        <v>398</v>
      </c>
      <c r="AV981" t="s">
        <v>600</v>
      </c>
      <c r="AW981">
        <f>0</f>
        <v>0</v>
      </c>
      <c r="AZ981">
        <f>Source!X709</f>
        <v>567</v>
      </c>
      <c r="BA981">
        <f>Source!Y709</f>
        <v>241</v>
      </c>
      <c r="BH981" s="81">
        <f>J972+J973+J979+J980</f>
        <v>988</v>
      </c>
      <c r="CD981">
        <v>1</v>
      </c>
    </row>
    <row r="983" spans="1:82" ht="15" x14ac:dyDescent="0.2">
      <c r="A983" s="90"/>
      <c r="B983" s="91"/>
      <c r="C983" s="92" t="s">
        <v>610</v>
      </c>
      <c r="D983" s="92"/>
      <c r="E983" s="92"/>
      <c r="F983" s="92"/>
      <c r="G983" s="92"/>
      <c r="H983" s="92"/>
      <c r="I983" s="93"/>
      <c r="J983" s="94">
        <f>J985+J986+J992+J996</f>
        <v>1724383</v>
      </c>
      <c r="K983" s="95"/>
      <c r="L983" s="94">
        <f>L985+L986+L992+L996</f>
        <v>10218230</v>
      </c>
    </row>
    <row r="984" spans="1:82" ht="14.25" x14ac:dyDescent="0.2">
      <c r="A984" s="82"/>
      <c r="B984" s="88"/>
      <c r="C984" s="96" t="s">
        <v>611</v>
      </c>
      <c r="D984" s="89"/>
      <c r="E984" s="89"/>
      <c r="F984" s="89"/>
      <c r="G984" s="89"/>
      <c r="H984" s="89"/>
      <c r="I984" s="70"/>
      <c r="J984" s="73"/>
      <c r="K984" s="72"/>
      <c r="L984" s="73"/>
    </row>
    <row r="985" spans="1:82" ht="14.25" x14ac:dyDescent="0.2">
      <c r="A985" s="82"/>
      <c r="B985" s="88"/>
      <c r="C985" s="89" t="s">
        <v>612</v>
      </c>
      <c r="D985" s="89"/>
      <c r="E985" s="89"/>
      <c r="F985" s="89"/>
      <c r="G985" s="89"/>
      <c r="H985" s="89"/>
      <c r="I985" s="70"/>
      <c r="J985" s="73">
        <f>SUM(S915:S981)</f>
        <v>5083</v>
      </c>
      <c r="K985" s="72"/>
      <c r="L985" s="73">
        <f>SUM(AR915:AR981)</f>
        <v>258941</v>
      </c>
    </row>
    <row r="986" spans="1:82" ht="14.25" x14ac:dyDescent="0.2">
      <c r="A986" s="82"/>
      <c r="B986" s="88"/>
      <c r="C986" s="89" t="s">
        <v>613</v>
      </c>
      <c r="D986" s="89"/>
      <c r="E986" s="89"/>
      <c r="F986" s="89"/>
      <c r="G986" s="89"/>
      <c r="H986" s="89"/>
      <c r="I986" s="70"/>
      <c r="J986" s="73">
        <f>J988+J991</f>
        <v>791987</v>
      </c>
      <c r="K986" s="72"/>
      <c r="L986" s="73">
        <f>L988+L991</f>
        <v>4384283</v>
      </c>
    </row>
    <row r="987" spans="1:82" ht="14.25" x14ac:dyDescent="0.2">
      <c r="A987" s="82"/>
      <c r="B987" s="88"/>
      <c r="C987" s="96" t="s">
        <v>614</v>
      </c>
      <c r="D987" s="89"/>
      <c r="E987" s="89"/>
      <c r="F987" s="89"/>
      <c r="G987" s="89"/>
      <c r="H987" s="89"/>
      <c r="I987" s="70"/>
      <c r="J987" s="73"/>
      <c r="K987" s="72"/>
      <c r="L987" s="73"/>
    </row>
    <row r="988" spans="1:82" ht="14.25" x14ac:dyDescent="0.2">
      <c r="A988" s="82"/>
      <c r="B988" s="88"/>
      <c r="C988" s="89" t="s">
        <v>615</v>
      </c>
      <c r="D988" s="89"/>
      <c r="E988" s="89"/>
      <c r="F988" s="89"/>
      <c r="G988" s="89"/>
      <c r="H988" s="89"/>
      <c r="I988" s="70"/>
      <c r="J988" s="73">
        <f>SUM(P915:P981)</f>
        <v>791987</v>
      </c>
      <c r="K988" s="72"/>
      <c r="L988" s="73">
        <f>SUM(AO915:AO981)</f>
        <v>4384283</v>
      </c>
    </row>
    <row r="989" spans="1:82" ht="14.25" x14ac:dyDescent="0.2">
      <c r="A989" s="82"/>
      <c r="B989" s="88"/>
      <c r="C989" s="96" t="s">
        <v>616</v>
      </c>
      <c r="D989" s="89"/>
      <c r="E989" s="89"/>
      <c r="F989" s="89"/>
      <c r="G989" s="89"/>
      <c r="H989" s="89"/>
      <c r="I989" s="70"/>
      <c r="J989" s="73"/>
      <c r="K989" s="72"/>
      <c r="L989" s="73"/>
    </row>
    <row r="990" spans="1:82" ht="14.25" x14ac:dyDescent="0.2">
      <c r="A990" s="82"/>
      <c r="B990" s="88"/>
      <c r="C990" s="89" t="s">
        <v>617</v>
      </c>
      <c r="D990" s="89"/>
      <c r="E990" s="89"/>
      <c r="F990" s="89"/>
      <c r="G990" s="89"/>
      <c r="H990" s="89"/>
      <c r="I990" s="70"/>
      <c r="J990" s="73">
        <f>SUM(X915:X981)</f>
        <v>14388</v>
      </c>
      <c r="K990" s="72"/>
      <c r="L990" s="73">
        <f>SUM(AT915:AT981)</f>
        <v>732774</v>
      </c>
    </row>
    <row r="991" spans="1:82" ht="14.25" hidden="1" x14ac:dyDescent="0.2">
      <c r="A991" s="82"/>
      <c r="B991" s="88"/>
      <c r="C991" s="89" t="s">
        <v>618</v>
      </c>
      <c r="D991" s="89"/>
      <c r="E991" s="89"/>
      <c r="F991" s="89"/>
      <c r="G991" s="89"/>
      <c r="H991" s="89"/>
      <c r="I991" s="70"/>
      <c r="J991" s="73">
        <f>SUM(Z915:Z981)</f>
        <v>0</v>
      </c>
      <c r="K991" s="72"/>
      <c r="L991" s="73">
        <f>SUM(AV915:AV981)</f>
        <v>0</v>
      </c>
    </row>
    <row r="992" spans="1:82" ht="14.25" x14ac:dyDescent="0.2">
      <c r="A992" s="82"/>
      <c r="B992" s="88"/>
      <c r="C992" s="89" t="s">
        <v>619</v>
      </c>
      <c r="D992" s="89"/>
      <c r="E992" s="89"/>
      <c r="F992" s="89"/>
      <c r="G992" s="89"/>
      <c r="H992" s="89"/>
      <c r="I992" s="70"/>
      <c r="J992" s="73">
        <f>J994+J995</f>
        <v>927313</v>
      </c>
      <c r="K992" s="72"/>
      <c r="L992" s="73">
        <f>L994+L995</f>
        <v>5575006</v>
      </c>
    </row>
    <row r="993" spans="1:12" ht="14.25" x14ac:dyDescent="0.2">
      <c r="A993" s="82"/>
      <c r="B993" s="88"/>
      <c r="C993" s="96" t="s">
        <v>614</v>
      </c>
      <c r="D993" s="89"/>
      <c r="E993" s="89"/>
      <c r="F993" s="89"/>
      <c r="G993" s="89"/>
      <c r="H993" s="89"/>
      <c r="I993" s="70"/>
      <c r="J993" s="73"/>
      <c r="K993" s="72"/>
      <c r="L993" s="73"/>
    </row>
    <row r="994" spans="1:12" ht="14.25" x14ac:dyDescent="0.2">
      <c r="A994" s="82"/>
      <c r="B994" s="88"/>
      <c r="C994" s="89" t="s">
        <v>620</v>
      </c>
      <c r="D994" s="89"/>
      <c r="E994" s="89"/>
      <c r="F994" s="89"/>
      <c r="G994" s="89"/>
      <c r="H994" s="89"/>
      <c r="I994" s="70"/>
      <c r="J994" s="73">
        <f>SUM(AA915:AA981)-SUM(BJ915:BJ981)</f>
        <v>927313</v>
      </c>
      <c r="K994" s="72"/>
      <c r="L994" s="73">
        <f>SUM(AW915:AW981)-SUM(BK915:BK981)</f>
        <v>5575006</v>
      </c>
    </row>
    <row r="995" spans="1:12" ht="14.25" hidden="1" x14ac:dyDescent="0.2">
      <c r="A995" s="82"/>
      <c r="B995" s="88"/>
      <c r="C995" s="89" t="s">
        <v>621</v>
      </c>
      <c r="D995" s="89"/>
      <c r="E995" s="89"/>
      <c r="F995" s="89"/>
      <c r="G995" s="89"/>
      <c r="H995" s="89"/>
      <c r="I995" s="70"/>
      <c r="J995" s="73">
        <f>SUM(BC915:BC981)</f>
        <v>0</v>
      </c>
      <c r="K995" s="72"/>
      <c r="L995" s="73">
        <f>SUM(BC915:BC981)</f>
        <v>0</v>
      </c>
    </row>
    <row r="996" spans="1:12" ht="14.25" hidden="1" x14ac:dyDescent="0.2">
      <c r="A996" s="82"/>
      <c r="B996" s="88"/>
      <c r="C996" s="89" t="s">
        <v>622</v>
      </c>
      <c r="D996" s="89"/>
      <c r="E996" s="89"/>
      <c r="F996" s="89"/>
      <c r="G996" s="89"/>
      <c r="H996" s="89"/>
      <c r="I996" s="70"/>
      <c r="J996" s="73">
        <f>SUM(AF915:AF981)</f>
        <v>0</v>
      </c>
      <c r="K996" s="72"/>
      <c r="L996" s="73">
        <f>SUM(BB915:BB981)</f>
        <v>0</v>
      </c>
    </row>
    <row r="997" spans="1:12" ht="14.25" x14ac:dyDescent="0.2">
      <c r="A997" s="82"/>
      <c r="B997" s="88"/>
      <c r="C997" s="89" t="s">
        <v>623</v>
      </c>
      <c r="D997" s="89"/>
      <c r="E997" s="89"/>
      <c r="F997" s="89"/>
      <c r="G997" s="89"/>
      <c r="H997" s="89"/>
      <c r="I997" s="70"/>
      <c r="J997" s="73">
        <f>SUM(S915:S981)+SUM(X915:X981)+SUM(Z915:Z981)</f>
        <v>19471</v>
      </c>
      <c r="K997" s="72"/>
      <c r="L997" s="73">
        <f>SUM(AR915:AR981)+SUM(AT915:AT981)+SUM(AV915:AV981)</f>
        <v>991715</v>
      </c>
    </row>
    <row r="998" spans="1:12" ht="14.25" x14ac:dyDescent="0.2">
      <c r="A998" s="82"/>
      <c r="B998" s="88"/>
      <c r="C998" s="89" t="s">
        <v>624</v>
      </c>
      <c r="D998" s="89"/>
      <c r="E998" s="89"/>
      <c r="F998" s="89"/>
      <c r="G998" s="89"/>
      <c r="H998" s="89"/>
      <c r="I998" s="70"/>
      <c r="J998" s="73">
        <f>SUM(AD915:AD981)</f>
        <v>20634</v>
      </c>
      <c r="K998" s="72"/>
      <c r="L998" s="73">
        <f>SUM(AZ915:AZ981)</f>
        <v>1050885</v>
      </c>
    </row>
    <row r="999" spans="1:12" ht="14.25" x14ac:dyDescent="0.2">
      <c r="A999" s="82"/>
      <c r="B999" s="88"/>
      <c r="C999" s="89" t="s">
        <v>625</v>
      </c>
      <c r="D999" s="89"/>
      <c r="E999" s="89"/>
      <c r="F999" s="89"/>
      <c r="G999" s="89"/>
      <c r="H999" s="89"/>
      <c r="I999" s="70"/>
      <c r="J999" s="73">
        <f>SUM(AE915:AE981)</f>
        <v>8762</v>
      </c>
      <c r="K999" s="72"/>
      <c r="L999" s="73">
        <f>SUM(BA915:BA981)</f>
        <v>446293</v>
      </c>
    </row>
    <row r="1000" spans="1:12" ht="14.25" hidden="1" x14ac:dyDescent="0.2">
      <c r="A1000" s="82"/>
      <c r="B1000" s="88"/>
      <c r="C1000" s="89" t="s">
        <v>626</v>
      </c>
      <c r="D1000" s="89"/>
      <c r="E1000" s="89"/>
      <c r="F1000" s="89"/>
      <c r="G1000" s="89"/>
      <c r="H1000" s="89"/>
      <c r="I1000" s="70"/>
      <c r="J1000" s="73">
        <f>J1002+J1003</f>
        <v>0</v>
      </c>
      <c r="K1000" s="72"/>
      <c r="L1000" s="73">
        <f>L1002+L1003</f>
        <v>0</v>
      </c>
    </row>
    <row r="1001" spans="1:12" ht="14.25" hidden="1" x14ac:dyDescent="0.2">
      <c r="A1001" s="82"/>
      <c r="B1001" s="88"/>
      <c r="C1001" s="96" t="s">
        <v>611</v>
      </c>
      <c r="D1001" s="89"/>
      <c r="E1001" s="89"/>
      <c r="F1001" s="89"/>
      <c r="G1001" s="89"/>
      <c r="H1001" s="89"/>
      <c r="I1001" s="70"/>
      <c r="J1001" s="73"/>
      <c r="K1001" s="72"/>
      <c r="L1001" s="73"/>
    </row>
    <row r="1002" spans="1:12" ht="14.25" hidden="1" x14ac:dyDescent="0.2">
      <c r="A1002" s="82"/>
      <c r="B1002" s="88"/>
      <c r="C1002" s="89" t="s">
        <v>627</v>
      </c>
      <c r="D1002" s="89"/>
      <c r="E1002" s="89"/>
      <c r="F1002" s="89"/>
      <c r="G1002" s="89"/>
      <c r="H1002" s="89"/>
      <c r="I1002" s="70"/>
      <c r="J1002" s="73">
        <f>SUM(BJ915:BJ981)</f>
        <v>0</v>
      </c>
      <c r="K1002" s="72"/>
      <c r="L1002" s="73">
        <f>SUM(BK915:BK981)</f>
        <v>0</v>
      </c>
    </row>
    <row r="1003" spans="1:12" ht="14.25" hidden="1" x14ac:dyDescent="0.2">
      <c r="A1003" s="82"/>
      <c r="B1003" s="88"/>
      <c r="C1003" s="89" t="s">
        <v>628</v>
      </c>
      <c r="D1003" s="89"/>
      <c r="E1003" s="89"/>
      <c r="F1003" s="89"/>
      <c r="G1003" s="89"/>
      <c r="H1003" s="89"/>
      <c r="I1003" s="70"/>
      <c r="J1003" s="73">
        <f>SUM(AH915:AH981)</f>
        <v>0</v>
      </c>
      <c r="K1003" s="72"/>
      <c r="L1003" s="73">
        <f>SUM(BD915:BD981)</f>
        <v>0</v>
      </c>
    </row>
    <row r="1004" spans="1:12" ht="14.25" hidden="1" x14ac:dyDescent="0.2">
      <c r="A1004" s="82"/>
      <c r="B1004" s="88"/>
      <c r="C1004" s="89" t="s">
        <v>629</v>
      </c>
      <c r="D1004" s="89"/>
      <c r="E1004" s="89"/>
      <c r="F1004" s="89"/>
      <c r="G1004" s="89"/>
      <c r="H1004" s="89"/>
      <c r="I1004" s="70"/>
      <c r="J1004" s="73">
        <f>SUM(BL915:BL981)</f>
        <v>0</v>
      </c>
      <c r="K1004" s="72"/>
      <c r="L1004" s="73"/>
    </row>
    <row r="1005" spans="1:12" ht="14.25" hidden="1" x14ac:dyDescent="0.2">
      <c r="A1005" s="82"/>
      <c r="B1005" s="88"/>
      <c r="C1005" s="89" t="s">
        <v>630</v>
      </c>
      <c r="D1005" s="89"/>
      <c r="E1005" s="89"/>
      <c r="F1005" s="89"/>
      <c r="G1005" s="89"/>
      <c r="H1005" s="89"/>
      <c r="I1005" s="70"/>
      <c r="J1005" s="73">
        <f>SUM(BN915:BN981)</f>
        <v>0</v>
      </c>
      <c r="K1005" s="72"/>
      <c r="L1005" s="73">
        <f>SUM(BO915:BO981)</f>
        <v>0</v>
      </c>
    </row>
    <row r="1006" spans="1:12" ht="15" x14ac:dyDescent="0.2">
      <c r="A1006" s="90"/>
      <c r="B1006" s="91"/>
      <c r="C1006" s="92" t="s">
        <v>631</v>
      </c>
      <c r="D1006" s="92"/>
      <c r="E1006" s="92"/>
      <c r="F1006" s="92"/>
      <c r="G1006" s="92"/>
      <c r="H1006" s="92"/>
      <c r="I1006" s="93"/>
      <c r="J1006" s="94">
        <f>J983+J998+J999+J1000+J1004+J1005</f>
        <v>1753779</v>
      </c>
      <c r="K1006" s="95"/>
      <c r="L1006" s="94">
        <f>L983+L998+L999+L1000+L1004+L1005</f>
        <v>11715408</v>
      </c>
    </row>
    <row r="1007" spans="1:12" ht="14.25" x14ac:dyDescent="0.2">
      <c r="A1007" s="82"/>
      <c r="B1007" s="88"/>
      <c r="C1007" s="96" t="s">
        <v>632</v>
      </c>
      <c r="D1007" s="89"/>
      <c r="E1007" s="89"/>
      <c r="F1007" s="89"/>
      <c r="G1007" s="89"/>
      <c r="H1007" s="89"/>
      <c r="I1007" s="70"/>
      <c r="J1007" s="73"/>
      <c r="K1007" s="72"/>
      <c r="L1007" s="73"/>
    </row>
    <row r="1008" spans="1:12" ht="14.25" x14ac:dyDescent="0.2">
      <c r="A1008" s="82"/>
      <c r="B1008" s="88"/>
      <c r="C1008" s="89" t="s">
        <v>633</v>
      </c>
      <c r="D1008" s="89"/>
      <c r="E1008" s="89"/>
      <c r="F1008" s="89"/>
      <c r="G1008" s="89"/>
      <c r="H1008" s="89"/>
      <c r="I1008" s="70"/>
      <c r="J1008" s="73">
        <f>SUM(AB915:AB981)</f>
        <v>183234</v>
      </c>
      <c r="K1008" s="72"/>
      <c r="L1008" s="73">
        <f>SUM(AX915:AX981)</f>
        <v>1770045</v>
      </c>
    </row>
    <row r="1009" spans="1:12" ht="14.25" hidden="1" x14ac:dyDescent="0.2">
      <c r="A1009" s="82"/>
      <c r="B1009" s="88"/>
      <c r="C1009" s="89" t="s">
        <v>634</v>
      </c>
      <c r="D1009" s="89"/>
      <c r="E1009" s="89"/>
      <c r="F1009" s="89"/>
      <c r="G1009" s="89"/>
      <c r="H1009" s="89"/>
      <c r="I1009" s="70"/>
      <c r="J1009" s="73">
        <f>SUM(AC915:AC981)</f>
        <v>0</v>
      </c>
      <c r="K1009" s="72"/>
      <c r="L1009" s="73">
        <f>SUM(AY915:AY981)</f>
        <v>0</v>
      </c>
    </row>
    <row r="1010" spans="1:12" ht="14.25" x14ac:dyDescent="0.2">
      <c r="A1010" s="82"/>
      <c r="B1010" s="88"/>
      <c r="C1010" s="89" t="s">
        <v>635</v>
      </c>
      <c r="D1010" s="89"/>
      <c r="E1010" s="89"/>
      <c r="F1010" s="97"/>
      <c r="G1010" s="98">
        <f>Source!P733</f>
        <v>498.44099999999997</v>
      </c>
      <c r="H1010" s="82"/>
      <c r="I1010" s="82"/>
      <c r="J1010" s="82"/>
      <c r="K1010" s="82"/>
      <c r="L1010" s="82"/>
    </row>
    <row r="1011" spans="1:12" ht="14.25" x14ac:dyDescent="0.2">
      <c r="A1011" s="82"/>
      <c r="B1011" s="88"/>
      <c r="C1011" s="89" t="s">
        <v>636</v>
      </c>
      <c r="D1011" s="89"/>
      <c r="E1011" s="89"/>
      <c r="F1011" s="97"/>
      <c r="G1011" s="98">
        <f>Source!P734</f>
        <v>1046.6610000000001</v>
      </c>
      <c r="H1011" s="82"/>
      <c r="I1011" s="82"/>
      <c r="J1011" s="82"/>
      <c r="K1011" s="82"/>
      <c r="L1011" s="82"/>
    </row>
    <row r="1014" spans="1:12" ht="16.5" x14ac:dyDescent="0.2">
      <c r="A1014" s="66" t="s">
        <v>663</v>
      </c>
      <c r="B1014" s="66"/>
      <c r="C1014" s="66"/>
      <c r="D1014" s="66"/>
      <c r="E1014" s="66"/>
      <c r="F1014" s="66"/>
      <c r="G1014" s="66"/>
      <c r="H1014" s="66"/>
      <c r="I1014" s="66"/>
      <c r="J1014" s="66"/>
      <c r="K1014" s="66"/>
      <c r="L1014" s="66"/>
    </row>
    <row r="1015" spans="1:12" ht="42.75" x14ac:dyDescent="0.2">
      <c r="A1015" s="67" t="s">
        <v>316</v>
      </c>
      <c r="B1015" s="68" t="str">
        <f>Source!F746</f>
        <v>04-01-079-3</v>
      </c>
      <c r="C1015" s="68" t="str">
        <f>Source!G746</f>
        <v>Монтаж установки горизонтально направленного бурения: с тяговым усилием 100 тс (1000 кН)</v>
      </c>
      <c r="D1015" s="69" t="str">
        <f>Source!H746</f>
        <v>ШТ</v>
      </c>
      <c r="E1015" s="70">
        <f>Source!K746</f>
        <v>1</v>
      </c>
      <c r="F1015" s="70"/>
      <c r="G1015" s="70">
        <f>Source!I746</f>
        <v>1</v>
      </c>
      <c r="H1015" s="72"/>
      <c r="I1015" s="71"/>
      <c r="J1015" s="73"/>
      <c r="K1015" s="71"/>
      <c r="L1015" s="73"/>
    </row>
    <row r="1016" spans="1:12" ht="14.25" x14ac:dyDescent="0.2">
      <c r="A1016" s="68"/>
      <c r="B1016" s="71">
        <v>1</v>
      </c>
      <c r="C1016" s="68" t="s">
        <v>589</v>
      </c>
      <c r="D1016" s="69"/>
      <c r="E1016" s="70"/>
      <c r="F1016" s="70"/>
      <c r="G1016" s="70"/>
      <c r="H1016" s="72">
        <f>Source!AO746</f>
        <v>8.4700000000000006</v>
      </c>
      <c r="I1016" s="71"/>
      <c r="J1016" s="73">
        <f>ROUND(Source!AF746*Source!I746, 0)</f>
        <v>8</v>
      </c>
      <c r="K1016" s="71">
        <f>IF(Source!BA746&lt;&gt; 0, Source!BA746, 1)</f>
        <v>50.93</v>
      </c>
      <c r="L1016" s="73">
        <f>Source!S746</f>
        <v>431</v>
      </c>
    </row>
    <row r="1017" spans="1:12" ht="14.25" x14ac:dyDescent="0.2">
      <c r="A1017" s="68"/>
      <c r="B1017" s="71">
        <v>2</v>
      </c>
      <c r="C1017" s="68" t="s">
        <v>590</v>
      </c>
      <c r="D1017" s="69"/>
      <c r="E1017" s="70"/>
      <c r="F1017" s="70"/>
      <c r="G1017" s="70"/>
      <c r="H1017" s="72">
        <f>Source!AM746</f>
        <v>3125.45</v>
      </c>
      <c r="I1017" s="71"/>
      <c r="J1017" s="73">
        <f>ROUND((((Source!ET746)-(Source!EU746))+Source!AE746)*Source!I746, 0)</f>
        <v>3125</v>
      </c>
      <c r="K1017" s="71">
        <f>IF(Source!BB746&lt;&gt; 0, Source!BB746, 1)</f>
        <v>4.7699999999999996</v>
      </c>
      <c r="L1017" s="73">
        <f>Source!Q746</f>
        <v>14908</v>
      </c>
    </row>
    <row r="1018" spans="1:12" ht="14.25" x14ac:dyDescent="0.2">
      <c r="A1018" s="68"/>
      <c r="B1018" s="71">
        <v>3</v>
      </c>
      <c r="C1018" s="68" t="s">
        <v>591</v>
      </c>
      <c r="D1018" s="69"/>
      <c r="E1018" s="70"/>
      <c r="F1018" s="70"/>
      <c r="G1018" s="70"/>
      <c r="H1018" s="72">
        <f>Source!AN746</f>
        <v>34.130000000000003</v>
      </c>
      <c r="I1018" s="71"/>
      <c r="J1018" s="74">
        <f>ROUND(Source!AE746*Source!I746, 0)</f>
        <v>34</v>
      </c>
      <c r="K1018" s="71">
        <f>IF(Source!BS746&lt;&gt; 0, Source!BS746, 1)</f>
        <v>50.93</v>
      </c>
      <c r="L1018" s="74">
        <f>Source!R746</f>
        <v>1738</v>
      </c>
    </row>
    <row r="1019" spans="1:12" ht="14.25" x14ac:dyDescent="0.2">
      <c r="A1019" s="68"/>
      <c r="B1019" s="68"/>
      <c r="C1019" s="68" t="s">
        <v>592</v>
      </c>
      <c r="D1019" s="69" t="s">
        <v>568</v>
      </c>
      <c r="E1019" s="70">
        <f>Source!AQ746</f>
        <v>0.88</v>
      </c>
      <c r="F1019" s="70"/>
      <c r="G1019" s="70">
        <f>ROUND(Source!U746, 7)</f>
        <v>0.88</v>
      </c>
      <c r="H1019" s="72"/>
      <c r="I1019" s="71"/>
      <c r="J1019" s="73"/>
      <c r="K1019" s="71"/>
      <c r="L1019" s="73"/>
    </row>
    <row r="1020" spans="1:12" ht="14.25" x14ac:dyDescent="0.2">
      <c r="A1020" s="68"/>
      <c r="B1020" s="68"/>
      <c r="C1020" s="75" t="s">
        <v>593</v>
      </c>
      <c r="D1020" s="76" t="s">
        <v>568</v>
      </c>
      <c r="E1020" s="77">
        <f>Source!AR746</f>
        <v>2.59</v>
      </c>
      <c r="F1020" s="77"/>
      <c r="G1020" s="77">
        <f>ROUND(Source!V746, 7)</f>
        <v>2.59</v>
      </c>
      <c r="H1020" s="78"/>
      <c r="I1020" s="79"/>
      <c r="J1020" s="80"/>
      <c r="K1020" s="79"/>
      <c r="L1020" s="80"/>
    </row>
    <row r="1021" spans="1:12" ht="14.25" x14ac:dyDescent="0.2">
      <c r="A1021" s="68"/>
      <c r="B1021" s="68"/>
      <c r="C1021" s="68" t="s">
        <v>594</v>
      </c>
      <c r="D1021" s="69"/>
      <c r="E1021" s="70"/>
      <c r="F1021" s="70"/>
      <c r="G1021" s="70"/>
      <c r="H1021" s="72">
        <f>H1016+H1017</f>
        <v>3133.9199999999996</v>
      </c>
      <c r="I1021" s="71"/>
      <c r="J1021" s="73">
        <f>J1016+J1017</f>
        <v>3133</v>
      </c>
      <c r="K1021" s="71"/>
      <c r="L1021" s="73">
        <f>L1016+L1017</f>
        <v>15339</v>
      </c>
    </row>
    <row r="1022" spans="1:12" ht="14.25" x14ac:dyDescent="0.2">
      <c r="A1022" s="68"/>
      <c r="B1022" s="68"/>
      <c r="C1022" s="68" t="s">
        <v>595</v>
      </c>
      <c r="D1022" s="69"/>
      <c r="E1022" s="70"/>
      <c r="F1022" s="70"/>
      <c r="G1022" s="70"/>
      <c r="H1022" s="72"/>
      <c r="I1022" s="71"/>
      <c r="J1022" s="73">
        <f>SUM(S1015:S1025)+SUM(T1015:T1025)+SUM(X1015:X1025)+SUM(Y1015:Y1025)+SUM(Z1015:Z1025)</f>
        <v>42</v>
      </c>
      <c r="K1022" s="71"/>
      <c r="L1022" s="73">
        <f>SUM(AR1015:AR1025)+SUM(AS1015:AS1025)+SUM(AT1015:AT1025)+SUM(AU1015:AU1025)+SUM(AV1015:AV1025)</f>
        <v>2169</v>
      </c>
    </row>
    <row r="1023" spans="1:12" ht="14.25" x14ac:dyDescent="0.2">
      <c r="A1023" s="68"/>
      <c r="B1023" s="68" t="s">
        <v>29</v>
      </c>
      <c r="C1023" s="68" t="s">
        <v>596</v>
      </c>
      <c r="D1023" s="69" t="s">
        <v>597</v>
      </c>
      <c r="E1023" s="70">
        <f>Source!BZ746</f>
        <v>106</v>
      </c>
      <c r="F1023" s="70"/>
      <c r="G1023" s="70">
        <f>Source!AT746</f>
        <v>106</v>
      </c>
      <c r="H1023" s="72"/>
      <c r="I1023" s="71"/>
      <c r="J1023" s="73">
        <f>SUM(AD1015:AD1025)</f>
        <v>45</v>
      </c>
      <c r="K1023" s="71"/>
      <c r="L1023" s="73">
        <f>SUM(AZ1015:AZ1025)</f>
        <v>2299</v>
      </c>
    </row>
    <row r="1024" spans="1:12" ht="14.25" x14ac:dyDescent="0.2">
      <c r="A1024" s="75"/>
      <c r="B1024" s="75" t="s">
        <v>30</v>
      </c>
      <c r="C1024" s="75" t="s">
        <v>598</v>
      </c>
      <c r="D1024" s="76" t="s">
        <v>597</v>
      </c>
      <c r="E1024" s="77">
        <f>Source!CA746</f>
        <v>45</v>
      </c>
      <c r="F1024" s="77"/>
      <c r="G1024" s="77">
        <f>Source!AU746</f>
        <v>45</v>
      </c>
      <c r="H1024" s="78"/>
      <c r="I1024" s="79"/>
      <c r="J1024" s="80">
        <f>SUM(AE1015:AE1025)</f>
        <v>19</v>
      </c>
      <c r="K1024" s="79"/>
      <c r="L1024" s="80">
        <f>SUM(BA1015:BA1025)</f>
        <v>976</v>
      </c>
    </row>
    <row r="1025" spans="1:82" ht="15" x14ac:dyDescent="0.2">
      <c r="C1025" s="83" t="s">
        <v>599</v>
      </c>
      <c r="D1025" s="83"/>
      <c r="E1025" s="83"/>
      <c r="F1025" s="83"/>
      <c r="G1025" s="83"/>
      <c r="H1025" s="83"/>
      <c r="I1025" s="84">
        <f>J1016+J1017+J1023+J1024</f>
        <v>3197</v>
      </c>
      <c r="J1025" s="84"/>
      <c r="K1025" s="84">
        <f>L1016+L1017+L1023+L1024</f>
        <v>18614</v>
      </c>
      <c r="L1025" s="84"/>
      <c r="O1025" s="81">
        <f>J1016+J1017+J1023+J1024</f>
        <v>3197</v>
      </c>
      <c r="P1025" s="81">
        <f>J1017</f>
        <v>3125</v>
      </c>
      <c r="R1025" t="s">
        <v>600</v>
      </c>
      <c r="S1025" s="81">
        <f>J1016</f>
        <v>8</v>
      </c>
      <c r="U1025" s="81">
        <f>J1016</f>
        <v>8</v>
      </c>
      <c r="X1025" s="81">
        <f>J1018</f>
        <v>34</v>
      </c>
      <c r="Z1025" t="s">
        <v>600</v>
      </c>
      <c r="AA1025">
        <f>0</f>
        <v>0</v>
      </c>
      <c r="AD1025">
        <f>ROUND((Source!AT746/100)*((ROUND(Source!AF746*Source!I746, 0)+ROUND(Source!AE746*Source!I746, 0))), 0)</f>
        <v>45</v>
      </c>
      <c r="AE1025">
        <f>ROUND((Source!AU746/100)*((ROUND(Source!AF746*Source!I746, 0)+ROUND(Source!AE746*Source!I746, 0))), 0)</f>
        <v>19</v>
      </c>
      <c r="AN1025" s="81">
        <f>L1016+L1017+L1023+L1024</f>
        <v>18614</v>
      </c>
      <c r="AO1025" s="81">
        <f>L1017</f>
        <v>14908</v>
      </c>
      <c r="AQ1025" t="s">
        <v>600</v>
      </c>
      <c r="AR1025" s="81">
        <f>L1016</f>
        <v>431</v>
      </c>
      <c r="AT1025" s="81">
        <f>L1018</f>
        <v>1738</v>
      </c>
      <c r="AV1025" t="s">
        <v>600</v>
      </c>
      <c r="AW1025">
        <f>0</f>
        <v>0</v>
      </c>
      <c r="AZ1025">
        <f>Source!X746</f>
        <v>2299</v>
      </c>
      <c r="BA1025">
        <f>Source!Y746</f>
        <v>976</v>
      </c>
      <c r="BH1025" s="81">
        <f>J1016+J1017+J1023+J1024</f>
        <v>3197</v>
      </c>
      <c r="CD1025">
        <v>1</v>
      </c>
    </row>
    <row r="1026" spans="1:82" ht="99.75" x14ac:dyDescent="0.2">
      <c r="A1026" s="67" t="s">
        <v>318</v>
      </c>
      <c r="B1026" s="68" t="str">
        <f>Source!F748</f>
        <v>04-01-087-3</v>
      </c>
      <c r="C1026" s="68" t="str">
        <f>Source!G748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1026" s="69" t="str">
        <f>Source!H748</f>
        <v>м</v>
      </c>
      <c r="E1026" s="70">
        <f>Source!K748</f>
        <v>465.8</v>
      </c>
      <c r="F1026" s="70"/>
      <c r="G1026" s="70">
        <f>Source!I748</f>
        <v>465.8</v>
      </c>
      <c r="H1026" s="72"/>
      <c r="I1026" s="71"/>
      <c r="J1026" s="73"/>
      <c r="K1026" s="71"/>
      <c r="L1026" s="73"/>
    </row>
    <row r="1027" spans="1:82" ht="14.25" x14ac:dyDescent="0.2">
      <c r="A1027" s="68"/>
      <c r="B1027" s="71">
        <v>1</v>
      </c>
      <c r="C1027" s="68" t="s">
        <v>589</v>
      </c>
      <c r="D1027" s="69"/>
      <c r="E1027" s="70"/>
      <c r="F1027" s="70"/>
      <c r="G1027" s="70"/>
      <c r="H1027" s="72">
        <f>Source!AO748</f>
        <v>37.47</v>
      </c>
      <c r="I1027" s="71"/>
      <c r="J1027" s="73">
        <f>ROUND(Source!AF748*Source!I748, 0)</f>
        <v>17454</v>
      </c>
      <c r="K1027" s="71">
        <f>IF(Source!BA748&lt;&gt; 0, Source!BA748, 1)</f>
        <v>50.93</v>
      </c>
      <c r="L1027" s="73">
        <f>Source!S748</f>
        <v>888908</v>
      </c>
    </row>
    <row r="1028" spans="1:82" ht="14.25" x14ac:dyDescent="0.2">
      <c r="A1028" s="68"/>
      <c r="B1028" s="71">
        <v>2</v>
      </c>
      <c r="C1028" s="68" t="s">
        <v>590</v>
      </c>
      <c r="D1028" s="69"/>
      <c r="E1028" s="70"/>
      <c r="F1028" s="70"/>
      <c r="G1028" s="70"/>
      <c r="H1028" s="72">
        <f>Source!AM748</f>
        <v>5866.67</v>
      </c>
      <c r="I1028" s="71"/>
      <c r="J1028" s="73">
        <f>ROUND((((Source!ET748)-(Source!EU748))+Source!AE748)*Source!I748, 0)</f>
        <v>2732695</v>
      </c>
      <c r="K1028" s="71">
        <f>IF(Source!BB748&lt;&gt; 0, Source!BB748, 1)</f>
        <v>5.54</v>
      </c>
      <c r="L1028" s="73">
        <f>Source!Q748</f>
        <v>15139130</v>
      </c>
    </row>
    <row r="1029" spans="1:82" ht="14.25" x14ac:dyDescent="0.2">
      <c r="A1029" s="68"/>
      <c r="B1029" s="71">
        <v>3</v>
      </c>
      <c r="C1029" s="68" t="s">
        <v>591</v>
      </c>
      <c r="D1029" s="69"/>
      <c r="E1029" s="70"/>
      <c r="F1029" s="70"/>
      <c r="G1029" s="70"/>
      <c r="H1029" s="72">
        <f>Source!AN748</f>
        <v>106.82</v>
      </c>
      <c r="I1029" s="71"/>
      <c r="J1029" s="74">
        <f>ROUND(Source!AE748*Source!I748, 0)</f>
        <v>49757</v>
      </c>
      <c r="K1029" s="71">
        <f>IF(Source!BS748&lt;&gt; 0, Source!BS748, 1)</f>
        <v>50.93</v>
      </c>
      <c r="L1029" s="74">
        <f>Source!R748</f>
        <v>2534112</v>
      </c>
    </row>
    <row r="1030" spans="1:82" ht="14.25" x14ac:dyDescent="0.2">
      <c r="A1030" s="68"/>
      <c r="B1030" s="71">
        <v>4</v>
      </c>
      <c r="C1030" s="68" t="s">
        <v>601</v>
      </c>
      <c r="D1030" s="69"/>
      <c r="E1030" s="70"/>
      <c r="F1030" s="70"/>
      <c r="G1030" s="70"/>
      <c r="H1030" s="72">
        <f>Source!AL748</f>
        <v>27.44</v>
      </c>
      <c r="I1030" s="71"/>
      <c r="J1030" s="73">
        <f>ROUND(Source!AC748*Source!I748, 0)</f>
        <v>12782</v>
      </c>
      <c r="K1030" s="71">
        <f>IF(Source!BC748&lt;&gt; 0, Source!BC748, 1)</f>
        <v>15.75</v>
      </c>
      <c r="L1030" s="73">
        <f>Source!P748</f>
        <v>201309</v>
      </c>
    </row>
    <row r="1031" spans="1:82" ht="14.25" x14ac:dyDescent="0.2">
      <c r="A1031" s="68"/>
      <c r="B1031" s="68"/>
      <c r="C1031" s="68" t="s">
        <v>592</v>
      </c>
      <c r="D1031" s="69" t="s">
        <v>568</v>
      </c>
      <c r="E1031" s="70">
        <f>Source!AQ748</f>
        <v>3.67</v>
      </c>
      <c r="F1031" s="70"/>
      <c r="G1031" s="70">
        <f>ROUND(Source!U748, 7)</f>
        <v>1709.4860000000001</v>
      </c>
      <c r="H1031" s="72"/>
      <c r="I1031" s="71"/>
      <c r="J1031" s="73"/>
      <c r="K1031" s="71"/>
      <c r="L1031" s="73"/>
    </row>
    <row r="1032" spans="1:82" ht="14.25" x14ac:dyDescent="0.2">
      <c r="A1032" s="68"/>
      <c r="B1032" s="68"/>
      <c r="C1032" s="75" t="s">
        <v>593</v>
      </c>
      <c r="D1032" s="76" t="s">
        <v>568</v>
      </c>
      <c r="E1032" s="77">
        <f>Source!AR748</f>
        <v>7.77</v>
      </c>
      <c r="F1032" s="77"/>
      <c r="G1032" s="77">
        <f>ROUND(Source!V748, 7)</f>
        <v>3619.2660000000001</v>
      </c>
      <c r="H1032" s="78"/>
      <c r="I1032" s="79"/>
      <c r="J1032" s="80"/>
      <c r="K1032" s="79"/>
      <c r="L1032" s="80"/>
    </row>
    <row r="1033" spans="1:82" ht="14.25" x14ac:dyDescent="0.2">
      <c r="A1033" s="68"/>
      <c r="B1033" s="68"/>
      <c r="C1033" s="68" t="s">
        <v>594</v>
      </c>
      <c r="D1033" s="69"/>
      <c r="E1033" s="70"/>
      <c r="F1033" s="70"/>
      <c r="G1033" s="70"/>
      <c r="H1033" s="72">
        <f>H1027+H1028+H1030</f>
        <v>5931.58</v>
      </c>
      <c r="I1033" s="71"/>
      <c r="J1033" s="73">
        <f>J1027+J1028+J1030</f>
        <v>2762931</v>
      </c>
      <c r="K1033" s="71"/>
      <c r="L1033" s="73">
        <f>L1027+L1028+L1030</f>
        <v>16229347</v>
      </c>
    </row>
    <row r="1034" spans="1:82" ht="28.5" x14ac:dyDescent="0.2">
      <c r="A1034" s="67" t="s">
        <v>664</v>
      </c>
      <c r="B1034" s="68" t="str">
        <f>Source!F750</f>
        <v>110-0199</v>
      </c>
      <c r="C1034" s="68" t="str">
        <f>Source!G750</f>
        <v>Полимер для стабилизации буровых скважин EZ MUD</v>
      </c>
      <c r="D1034" s="69" t="str">
        <f>Source!H750</f>
        <v>т</v>
      </c>
      <c r="E1034" s="70">
        <f>SmtRes!AT1289</f>
        <v>2.0500000000000001E-2</v>
      </c>
      <c r="F1034" s="70"/>
      <c r="G1034" s="70">
        <f>Source!I750</f>
        <v>9.5488999999999997</v>
      </c>
      <c r="H1034" s="72">
        <f>Source!AL750+Source!AO750+Source!AM750</f>
        <v>67552.77</v>
      </c>
      <c r="I1034" s="71"/>
      <c r="J1034" s="73">
        <f>ROUND(Source!AC750*Source!I750, 0)+ROUND((((Source!ET750)-(Source!EU750))+Source!AE750)*Source!I750, 0)+ROUND(Source!AF750*Source!I750, 0)</f>
        <v>645055</v>
      </c>
      <c r="K1034" s="71">
        <f>IF(Source!BC750&lt;&gt; 0, Source!BC750, 1)</f>
        <v>6.41</v>
      </c>
      <c r="L1034" s="73">
        <f>Source!P750</f>
        <v>4134800</v>
      </c>
      <c r="O1034">
        <f>J1034</f>
        <v>645055</v>
      </c>
      <c r="AA1034">
        <f>J1034</f>
        <v>645055</v>
      </c>
      <c r="AD1034">
        <f>ROUND((Source!AT750/100)*((ROUND(Source!AF750*Source!I750, 0)+ROUND(Source!AE750*Source!I750, 0))), 0)</f>
        <v>0</v>
      </c>
      <c r="AE1034">
        <f>ROUND((Source!AU750/100)*((ROUND(Source!AF750*Source!I750, 0)+ROUND(Source!AE750*Source!I750, 0))), 0)</f>
        <v>0</v>
      </c>
      <c r="AN1034">
        <f>L1034</f>
        <v>4134800</v>
      </c>
      <c r="AW1034">
        <f>L1034</f>
        <v>4134800</v>
      </c>
      <c r="AZ1034">
        <f>Source!X750</f>
        <v>0</v>
      </c>
      <c r="BA1034">
        <f>Source!Y750</f>
        <v>0</v>
      </c>
      <c r="BH1034">
        <f>J1034</f>
        <v>645055</v>
      </c>
      <c r="CD1034">
        <v>1</v>
      </c>
    </row>
    <row r="1035" spans="1:82" ht="28.5" x14ac:dyDescent="0.2">
      <c r="A1035" s="67" t="s">
        <v>665</v>
      </c>
      <c r="B1035" s="68" t="str">
        <f>Source!F752</f>
        <v>109-0085</v>
      </c>
      <c r="C1035" s="68" t="str">
        <f>Source!G752</f>
        <v>Бентонит Red Star IT Gel</v>
      </c>
      <c r="D1035" s="69" t="str">
        <f>Source!H752</f>
        <v>кг</v>
      </c>
      <c r="E1035" s="70">
        <f>SmtRes!AT1288</f>
        <v>397.7</v>
      </c>
      <c r="F1035" s="70"/>
      <c r="G1035" s="70">
        <f>Source!I752</f>
        <v>185248.66</v>
      </c>
      <c r="H1035" s="72">
        <f>Source!AL752+Source!AO752+Source!AM752</f>
        <v>8.91</v>
      </c>
      <c r="I1035" s="71"/>
      <c r="J1035" s="73">
        <f>ROUND(Source!AC752*Source!I752, 0)+ROUND((((Source!ET752)-(Source!EU752))+Source!AE752)*Source!I752, 0)+ROUND(Source!AF752*Source!I752, 0)</f>
        <v>1650566</v>
      </c>
      <c r="K1035" s="71">
        <f>IF(Source!BC752&lt;&gt; 0, Source!BC752, 1)</f>
        <v>4.88</v>
      </c>
      <c r="L1035" s="73">
        <f>Source!P752</f>
        <v>8054760</v>
      </c>
      <c r="O1035">
        <f>J1035</f>
        <v>1650566</v>
      </c>
      <c r="AA1035">
        <f>J1035</f>
        <v>1650566</v>
      </c>
      <c r="AD1035">
        <f>ROUND((Source!AT752/100)*((ROUND(Source!AF752*Source!I752, 0)+ROUND(Source!AE752*Source!I752, 0))), 0)</f>
        <v>0</v>
      </c>
      <c r="AE1035">
        <f>ROUND((Source!AU752/100)*((ROUND(Source!AF752*Source!I752, 0)+ROUND(Source!AE752*Source!I752, 0))), 0)</f>
        <v>0</v>
      </c>
      <c r="AN1035">
        <f>L1035</f>
        <v>8054760</v>
      </c>
      <c r="AW1035">
        <f>L1035</f>
        <v>8054760</v>
      </c>
      <c r="AZ1035">
        <f>Source!X752</f>
        <v>0</v>
      </c>
      <c r="BA1035">
        <f>Source!Y752</f>
        <v>0</v>
      </c>
      <c r="BH1035">
        <f>J1035</f>
        <v>1650566</v>
      </c>
      <c r="CD1035">
        <v>1</v>
      </c>
    </row>
    <row r="1036" spans="1:82" ht="14.25" x14ac:dyDescent="0.2">
      <c r="A1036" s="68"/>
      <c r="B1036" s="68"/>
      <c r="C1036" s="68" t="s">
        <v>595</v>
      </c>
      <c r="D1036" s="69"/>
      <c r="E1036" s="70"/>
      <c r="F1036" s="70"/>
      <c r="G1036" s="70"/>
      <c r="H1036" s="72"/>
      <c r="I1036" s="71"/>
      <c r="J1036" s="73">
        <f>SUM(S1026:S1039)+SUM(T1026:T1039)+SUM(X1026:X1039)+SUM(Y1026:Y1039)+SUM(Z1026:Z1039)</f>
        <v>67211</v>
      </c>
      <c r="K1036" s="71"/>
      <c r="L1036" s="73">
        <f>SUM(AR1026:AR1039)+SUM(AS1026:AS1039)+SUM(AT1026:AT1039)+SUM(AU1026:AU1039)+SUM(AV1026:AV1039)</f>
        <v>3423020</v>
      </c>
    </row>
    <row r="1037" spans="1:82" ht="14.25" x14ac:dyDescent="0.2">
      <c r="A1037" s="68"/>
      <c r="B1037" s="68" t="s">
        <v>29</v>
      </c>
      <c r="C1037" s="68" t="s">
        <v>596</v>
      </c>
      <c r="D1037" s="69" t="s">
        <v>597</v>
      </c>
      <c r="E1037" s="70">
        <f>Source!BZ748</f>
        <v>106</v>
      </c>
      <c r="F1037" s="70"/>
      <c r="G1037" s="70">
        <f>Source!AT748</f>
        <v>106</v>
      </c>
      <c r="H1037" s="72"/>
      <c r="I1037" s="71"/>
      <c r="J1037" s="73">
        <f>SUM(AD1026:AD1039)</f>
        <v>71244</v>
      </c>
      <c r="K1037" s="71"/>
      <c r="L1037" s="73">
        <f>SUM(AZ1026:AZ1039)</f>
        <v>3628401</v>
      </c>
    </row>
    <row r="1038" spans="1:82" ht="14.25" x14ac:dyDescent="0.2">
      <c r="A1038" s="75"/>
      <c r="B1038" s="75" t="s">
        <v>30</v>
      </c>
      <c r="C1038" s="75" t="s">
        <v>598</v>
      </c>
      <c r="D1038" s="76" t="s">
        <v>597</v>
      </c>
      <c r="E1038" s="77">
        <f>Source!CA748</f>
        <v>45</v>
      </c>
      <c r="F1038" s="77"/>
      <c r="G1038" s="77">
        <f>Source!AU748</f>
        <v>45</v>
      </c>
      <c r="H1038" s="78"/>
      <c r="I1038" s="79"/>
      <c r="J1038" s="80">
        <f>SUM(AE1026:AE1039)</f>
        <v>30245</v>
      </c>
      <c r="K1038" s="79"/>
      <c r="L1038" s="80">
        <f>SUM(BA1026:BA1039)</f>
        <v>1540359</v>
      </c>
    </row>
    <row r="1039" spans="1:82" ht="15" x14ac:dyDescent="0.2">
      <c r="C1039" s="83" t="s">
        <v>599</v>
      </c>
      <c r="D1039" s="83"/>
      <c r="E1039" s="83"/>
      <c r="F1039" s="83"/>
      <c r="G1039" s="83"/>
      <c r="H1039" s="83"/>
      <c r="I1039" s="84">
        <f>J1027+J1028+J1030+J1037+J1038+SUM(J1034:J1035)-SUMIF(CE1034:CE1035, 1, J1034:J1035)</f>
        <v>5160041</v>
      </c>
      <c r="J1039" s="84"/>
      <c r="K1039" s="84">
        <f>L1027+L1028+L1030+L1037+L1038+SUM(L1034:L1035)-SUMIF(CE1034:CE1035, 1, L1034:L1035)</f>
        <v>33587667</v>
      </c>
      <c r="L1039" s="84"/>
      <c r="O1039" s="81">
        <f>J1027+J1028+J1030+J1037+J1038</f>
        <v>2864420</v>
      </c>
      <c r="P1039" s="81">
        <f>J1028</f>
        <v>2732695</v>
      </c>
      <c r="R1039" t="s">
        <v>600</v>
      </c>
      <c r="S1039" s="81">
        <f>J1027</f>
        <v>17454</v>
      </c>
      <c r="U1039" s="81">
        <f>J1027</f>
        <v>17454</v>
      </c>
      <c r="X1039" s="81">
        <f>J1029</f>
        <v>49757</v>
      </c>
      <c r="Z1039" t="s">
        <v>600</v>
      </c>
      <c r="AA1039" s="81">
        <f>J1030</f>
        <v>12782</v>
      </c>
      <c r="AD1039">
        <f>ROUND((Source!AT748/100)*((ROUND(Source!AF748*Source!I748, 0)+ROUND(Source!AE748*Source!I748, 0))), 0)</f>
        <v>71244</v>
      </c>
      <c r="AE1039">
        <f>ROUND((Source!AU748/100)*((ROUND(Source!AF748*Source!I748, 0)+ROUND(Source!AE748*Source!I748, 0))), 0)</f>
        <v>30245</v>
      </c>
      <c r="AN1039" s="81">
        <f>L1027+L1028+L1030+L1037+L1038</f>
        <v>21398107</v>
      </c>
      <c r="AO1039" s="81">
        <f>L1028</f>
        <v>15139130</v>
      </c>
      <c r="AQ1039" t="s">
        <v>600</v>
      </c>
      <c r="AR1039" s="81">
        <f>L1027</f>
        <v>888908</v>
      </c>
      <c r="AT1039" s="81">
        <f>L1029</f>
        <v>2534112</v>
      </c>
      <c r="AV1039" t="s">
        <v>600</v>
      </c>
      <c r="AW1039" s="81">
        <f>L1030</f>
        <v>201309</v>
      </c>
      <c r="AZ1039">
        <f>Source!X748</f>
        <v>3628401</v>
      </c>
      <c r="BA1039">
        <f>Source!Y748</f>
        <v>1540359</v>
      </c>
      <c r="BH1039" s="81">
        <f>J1027+J1028+J1030+J1037+J1038</f>
        <v>2864420</v>
      </c>
      <c r="CD1039">
        <v>1</v>
      </c>
    </row>
    <row r="1040" spans="1:82" ht="42.75" x14ac:dyDescent="0.2">
      <c r="A1040" s="67" t="s">
        <v>321</v>
      </c>
      <c r="B1040" s="68" t="str">
        <f>Source!F760</f>
        <v>ТЦ_59.1.24.03_77_7705537580_05.12.2024_01</v>
      </c>
      <c r="C1040" s="68" t="s">
        <v>643</v>
      </c>
      <c r="D1040" s="69" t="str">
        <f>Source!H760</f>
        <v>м</v>
      </c>
      <c r="E1040" s="70">
        <f>Source!K760</f>
        <v>1871.2</v>
      </c>
      <c r="F1040" s="70"/>
      <c r="G1040" s="70">
        <f>Source!I760</f>
        <v>1871.2</v>
      </c>
      <c r="H1040" s="72">
        <f>Source!AL760</f>
        <v>3266.55</v>
      </c>
      <c r="I1040" s="71"/>
      <c r="J1040" s="73">
        <f>ROUND(L1040/K1040, 0)</f>
        <v>632750</v>
      </c>
      <c r="K1040" s="71">
        <f>IF(Source!BC760&lt;&gt; 0, Source!BC760, 1)</f>
        <v>9.66</v>
      </c>
      <c r="L1040" s="73">
        <f>Source!HG760</f>
        <v>6112368</v>
      </c>
    </row>
    <row r="1041" spans="1:82" x14ac:dyDescent="0.2">
      <c r="A1041" s="85"/>
      <c r="B1041" s="85"/>
      <c r="C1041" s="86" t="str">
        <f>"Объем: "&amp;Source!I760&amp;"="&amp;Source!I754&amp;"*"&amp;"4+"&amp;"4*"&amp;"2"</f>
        <v>Объем: 1871,2=465,8*4+4*2</v>
      </c>
      <c r="D1041" s="85"/>
      <c r="E1041" s="85"/>
      <c r="F1041" s="85"/>
      <c r="G1041" s="85"/>
      <c r="H1041" s="85"/>
      <c r="I1041" s="85"/>
      <c r="J1041" s="85"/>
      <c r="K1041" s="85"/>
      <c r="L1041" s="85"/>
    </row>
    <row r="1042" spans="1:82" ht="15" x14ac:dyDescent="0.2">
      <c r="C1042" s="83" t="s">
        <v>599</v>
      </c>
      <c r="D1042" s="83"/>
      <c r="E1042" s="83"/>
      <c r="F1042" s="83"/>
      <c r="G1042" s="83"/>
      <c r="H1042" s="83"/>
      <c r="I1042" s="84">
        <f>J1040</f>
        <v>632750</v>
      </c>
      <c r="J1042" s="84"/>
      <c r="K1042" s="84">
        <f>L1040</f>
        <v>6112368</v>
      </c>
      <c r="L1042" s="84"/>
      <c r="O1042" s="81">
        <f>J1040</f>
        <v>632750</v>
      </c>
      <c r="P1042">
        <f>0</f>
        <v>0</v>
      </c>
      <c r="R1042" t="s">
        <v>600</v>
      </c>
      <c r="S1042">
        <f>0</f>
        <v>0</v>
      </c>
      <c r="U1042">
        <f>0</f>
        <v>0</v>
      </c>
      <c r="X1042">
        <f>0</f>
        <v>0</v>
      </c>
      <c r="Z1042" t="s">
        <v>600</v>
      </c>
      <c r="AA1042" s="81">
        <f>J1040</f>
        <v>632750</v>
      </c>
      <c r="AB1042" s="81">
        <f>J1040</f>
        <v>632750</v>
      </c>
      <c r="AD1042">
        <f>ROUND((Source!AT760/100)*((ROUND(Source!AF760*Source!I760, 0)+ROUND(Source!AE760*Source!I760, 0))), 0)</f>
        <v>0</v>
      </c>
      <c r="AE1042">
        <f>ROUND((Source!AU760/100)*((ROUND(Source!AF760*Source!I760, 0)+ROUND(Source!AE760*Source!I760, 0))), 0)</f>
        <v>0</v>
      </c>
      <c r="AN1042" s="81">
        <f>L1040</f>
        <v>6112368</v>
      </c>
      <c r="AO1042">
        <f>0</f>
        <v>0</v>
      </c>
      <c r="AQ1042" t="s">
        <v>600</v>
      </c>
      <c r="AR1042">
        <f>0</f>
        <v>0</v>
      </c>
      <c r="AT1042">
        <f>0</f>
        <v>0</v>
      </c>
      <c r="AV1042" t="s">
        <v>600</v>
      </c>
      <c r="AW1042" s="81">
        <f>L1040</f>
        <v>6112368</v>
      </c>
      <c r="AX1042" s="81">
        <f>L1040</f>
        <v>6112368</v>
      </c>
      <c r="AZ1042">
        <f>Source!X760</f>
        <v>0</v>
      </c>
      <c r="BA1042">
        <f>Source!Y760</f>
        <v>0</v>
      </c>
      <c r="BH1042" s="81">
        <f>J1040</f>
        <v>632750</v>
      </c>
      <c r="CD1042">
        <v>1</v>
      </c>
    </row>
    <row r="1043" spans="1:82" ht="57" x14ac:dyDescent="0.2">
      <c r="A1043" s="67" t="s">
        <v>322</v>
      </c>
      <c r="B1043" s="68" t="str">
        <f>Source!F762</f>
        <v>507-3651</v>
      </c>
      <c r="C1043" s="68" t="str">
        <f>Source!G762</f>
        <v>Труба напорная из полиэтилена PE 100 питьевая ПЭ100 SDR11, размером 160х14,6 мм (ГОСТ 18599-2001, ГОСТ Р 52134-2003)</v>
      </c>
      <c r="D1043" s="69" t="str">
        <f>Source!H762</f>
        <v>м</v>
      </c>
      <c r="E1043" s="70">
        <f>Source!K762</f>
        <v>1403.4</v>
      </c>
      <c r="F1043" s="70"/>
      <c r="G1043" s="70">
        <f>Source!I762</f>
        <v>1403.4</v>
      </c>
      <c r="H1043" s="72">
        <f>Source!AL762</f>
        <v>399.38</v>
      </c>
      <c r="I1043" s="71"/>
      <c r="J1043" s="73">
        <f>ROUND(Source!AC762*Source!I762, 0)</f>
        <v>560490</v>
      </c>
      <c r="K1043" s="71">
        <f>IF(Source!BC762&lt;&gt; 0, Source!BC762, 1)</f>
        <v>2.98</v>
      </c>
      <c r="L1043" s="73">
        <f>Source!P762</f>
        <v>1670260</v>
      </c>
    </row>
    <row r="1044" spans="1:82" x14ac:dyDescent="0.2">
      <c r="A1044" s="85"/>
      <c r="B1044" s="85"/>
      <c r="C1044" s="86" t="str">
        <f>"Объем: "&amp;Source!I762&amp;"="&amp;Source!I754&amp;"*"&amp;"3+"&amp;"3*"&amp;"2"</f>
        <v>Объем: 1403,4=465,8*3+3*2</v>
      </c>
      <c r="D1044" s="85"/>
      <c r="E1044" s="85"/>
      <c r="F1044" s="85"/>
      <c r="G1044" s="85"/>
      <c r="H1044" s="85"/>
      <c r="I1044" s="85"/>
      <c r="J1044" s="85"/>
      <c r="K1044" s="85"/>
      <c r="L1044" s="85"/>
    </row>
    <row r="1045" spans="1:82" ht="15" x14ac:dyDescent="0.2">
      <c r="C1045" s="83" t="s">
        <v>599</v>
      </c>
      <c r="D1045" s="83"/>
      <c r="E1045" s="83"/>
      <c r="F1045" s="83"/>
      <c r="G1045" s="83"/>
      <c r="H1045" s="83"/>
      <c r="I1045" s="84">
        <f>J1043</f>
        <v>560490</v>
      </c>
      <c r="J1045" s="84"/>
      <c r="K1045" s="84">
        <f>L1043</f>
        <v>1670260</v>
      </c>
      <c r="L1045" s="84"/>
      <c r="O1045" s="81">
        <f>J1043</f>
        <v>560490</v>
      </c>
      <c r="P1045">
        <f>0</f>
        <v>0</v>
      </c>
      <c r="R1045" t="s">
        <v>600</v>
      </c>
      <c r="S1045">
        <f>0</f>
        <v>0</v>
      </c>
      <c r="U1045">
        <f>0</f>
        <v>0</v>
      </c>
      <c r="X1045">
        <f>0</f>
        <v>0</v>
      </c>
      <c r="Z1045" t="s">
        <v>600</v>
      </c>
      <c r="AA1045" s="81">
        <f>J1043</f>
        <v>560490</v>
      </c>
      <c r="AD1045">
        <f>ROUND((Source!AT762/100)*((ROUND(Source!AF762*Source!I762, 0)+ROUND(Source!AE762*Source!I762, 0))), 0)</f>
        <v>0</v>
      </c>
      <c r="AE1045">
        <f>ROUND((Source!AU762/100)*((ROUND(Source!AF762*Source!I762, 0)+ROUND(Source!AE762*Source!I762, 0))), 0)</f>
        <v>0</v>
      </c>
      <c r="AN1045" s="81">
        <f>L1043</f>
        <v>1670260</v>
      </c>
      <c r="AO1045">
        <f>0</f>
        <v>0</v>
      </c>
      <c r="AQ1045" t="s">
        <v>600</v>
      </c>
      <c r="AR1045">
        <f>0</f>
        <v>0</v>
      </c>
      <c r="AT1045">
        <f>0</f>
        <v>0</v>
      </c>
      <c r="AV1045" t="s">
        <v>600</v>
      </c>
      <c r="AW1045" s="81">
        <f>L1043</f>
        <v>1670260</v>
      </c>
      <c r="AZ1045">
        <f>Source!X762</f>
        <v>0</v>
      </c>
      <c r="BA1045">
        <f>Source!Y762</f>
        <v>0</v>
      </c>
      <c r="BI1045" s="81">
        <f>J1043</f>
        <v>560490</v>
      </c>
      <c r="CD1045">
        <v>2</v>
      </c>
    </row>
    <row r="1046" spans="1:82" ht="28.5" x14ac:dyDescent="0.2">
      <c r="A1046" s="67" t="s">
        <v>323</v>
      </c>
      <c r="B1046" s="68" t="str">
        <f>Source!F774</f>
        <v>м10-06-034-28</v>
      </c>
      <c r="C1046" s="68" t="str">
        <f>Source!G774</f>
        <v>Герметизация канала кабельной канализации занятого</v>
      </c>
      <c r="D1046" s="69" t="str">
        <f>Source!H774</f>
        <v>1 канал</v>
      </c>
      <c r="E1046" s="70">
        <f>Source!K774</f>
        <v>4</v>
      </c>
      <c r="F1046" s="70"/>
      <c r="G1046" s="70">
        <f>Source!I774</f>
        <v>4</v>
      </c>
      <c r="H1046" s="72"/>
      <c r="I1046" s="71"/>
      <c r="J1046" s="73"/>
      <c r="K1046" s="71"/>
      <c r="L1046" s="73"/>
    </row>
    <row r="1047" spans="1:82" ht="14.25" x14ac:dyDescent="0.2">
      <c r="A1047" s="68"/>
      <c r="B1047" s="71">
        <v>1</v>
      </c>
      <c r="C1047" s="68" t="s">
        <v>589</v>
      </c>
      <c r="D1047" s="69"/>
      <c r="E1047" s="70"/>
      <c r="F1047" s="70"/>
      <c r="G1047" s="70"/>
      <c r="H1047" s="72">
        <f>Source!AO774</f>
        <v>5.1100000000000003</v>
      </c>
      <c r="I1047" s="71"/>
      <c r="J1047" s="73">
        <f>ROUND(Source!AF774*Source!I774, 0)</f>
        <v>20</v>
      </c>
      <c r="K1047" s="71">
        <f>IF(Source!BA774&lt;&gt; 0, Source!BA774, 1)</f>
        <v>50.93</v>
      </c>
      <c r="L1047" s="73">
        <f>Source!S774</f>
        <v>1041</v>
      </c>
    </row>
    <row r="1048" spans="1:82" ht="14.25" x14ac:dyDescent="0.2">
      <c r="A1048" s="68"/>
      <c r="B1048" s="71">
        <v>4</v>
      </c>
      <c r="C1048" s="68" t="s">
        <v>601</v>
      </c>
      <c r="D1048" s="69"/>
      <c r="E1048" s="70"/>
      <c r="F1048" s="70"/>
      <c r="G1048" s="70"/>
      <c r="H1048" s="72">
        <f>Source!AL774</f>
        <v>133.46</v>
      </c>
      <c r="I1048" s="71"/>
      <c r="J1048" s="73">
        <f>ROUND(Source!AC774*Source!I774, 0)</f>
        <v>534</v>
      </c>
      <c r="K1048" s="71">
        <f>IF(Source!BC774&lt;&gt; 0, Source!BC774, 1)</f>
        <v>2.96</v>
      </c>
      <c r="L1048" s="73">
        <f>Source!P774</f>
        <v>1580</v>
      </c>
    </row>
    <row r="1049" spans="1:82" ht="14.25" x14ac:dyDescent="0.2">
      <c r="A1049" s="68"/>
      <c r="B1049" s="68"/>
      <c r="C1049" s="75" t="s">
        <v>592</v>
      </c>
      <c r="D1049" s="76" t="s">
        <v>568</v>
      </c>
      <c r="E1049" s="77">
        <f>Source!AQ774</f>
        <v>0.55000000000000004</v>
      </c>
      <c r="F1049" s="77"/>
      <c r="G1049" s="77">
        <f>ROUND(Source!U774, 7)</f>
        <v>2.2000000000000002</v>
      </c>
      <c r="H1049" s="78"/>
      <c r="I1049" s="79"/>
      <c r="J1049" s="80"/>
      <c r="K1049" s="79"/>
      <c r="L1049" s="80"/>
    </row>
    <row r="1050" spans="1:82" ht="14.25" x14ac:dyDescent="0.2">
      <c r="A1050" s="68"/>
      <c r="B1050" s="68"/>
      <c r="C1050" s="68" t="s">
        <v>594</v>
      </c>
      <c r="D1050" s="69"/>
      <c r="E1050" s="70"/>
      <c r="F1050" s="70"/>
      <c r="G1050" s="70"/>
      <c r="H1050" s="72">
        <f>H1047+H1048</f>
        <v>138.57000000000002</v>
      </c>
      <c r="I1050" s="71"/>
      <c r="J1050" s="73">
        <f>J1047+J1048</f>
        <v>554</v>
      </c>
      <c r="K1050" s="71"/>
      <c r="L1050" s="73">
        <f>L1047+L1048</f>
        <v>2621</v>
      </c>
    </row>
    <row r="1051" spans="1:82" ht="14.25" x14ac:dyDescent="0.2">
      <c r="A1051" s="68"/>
      <c r="B1051" s="68"/>
      <c r="C1051" s="68" t="s">
        <v>595</v>
      </c>
      <c r="D1051" s="69"/>
      <c r="E1051" s="70"/>
      <c r="F1051" s="70"/>
      <c r="G1051" s="70"/>
      <c r="H1051" s="72"/>
      <c r="I1051" s="71"/>
      <c r="J1051" s="73">
        <f>SUM(S1046:S1054)+SUM(T1046:T1054)+SUM(X1046:X1054)+SUM(Y1046:Y1054)+SUM(Z1046:Z1054)</f>
        <v>20</v>
      </c>
      <c r="K1051" s="71"/>
      <c r="L1051" s="73">
        <f>SUM(AR1046:AR1054)+SUM(AS1046:AS1054)+SUM(AT1046:AT1054)+SUM(AU1046:AU1054)+SUM(AV1046:AV1054)</f>
        <v>1041</v>
      </c>
    </row>
    <row r="1052" spans="1:82" ht="28.5" x14ac:dyDescent="0.2">
      <c r="A1052" s="68"/>
      <c r="B1052" s="68" t="s">
        <v>96</v>
      </c>
      <c r="C1052" s="68" t="s">
        <v>605</v>
      </c>
      <c r="D1052" s="69" t="s">
        <v>597</v>
      </c>
      <c r="E1052" s="70">
        <f>Source!BZ774</f>
        <v>90</v>
      </c>
      <c r="F1052" s="70"/>
      <c r="G1052" s="70">
        <f>Source!AT774</f>
        <v>90</v>
      </c>
      <c r="H1052" s="72"/>
      <c r="I1052" s="71"/>
      <c r="J1052" s="73">
        <f>SUM(AD1046:AD1054)</f>
        <v>18</v>
      </c>
      <c r="K1052" s="71"/>
      <c r="L1052" s="73">
        <f>SUM(AZ1046:AZ1054)</f>
        <v>937</v>
      </c>
    </row>
    <row r="1053" spans="1:82" ht="28.5" x14ac:dyDescent="0.2">
      <c r="A1053" s="75"/>
      <c r="B1053" s="75" t="s">
        <v>97</v>
      </c>
      <c r="C1053" s="75" t="s">
        <v>606</v>
      </c>
      <c r="D1053" s="76" t="s">
        <v>597</v>
      </c>
      <c r="E1053" s="77">
        <f>Source!CA774</f>
        <v>46</v>
      </c>
      <c r="F1053" s="77"/>
      <c r="G1053" s="77">
        <f>Source!AU774</f>
        <v>46</v>
      </c>
      <c r="H1053" s="78"/>
      <c r="I1053" s="79"/>
      <c r="J1053" s="80">
        <f>SUM(AE1046:AE1054)</f>
        <v>9</v>
      </c>
      <c r="K1053" s="79"/>
      <c r="L1053" s="80">
        <f>SUM(BA1046:BA1054)</f>
        <v>479</v>
      </c>
    </row>
    <row r="1054" spans="1:82" ht="15" x14ac:dyDescent="0.2">
      <c r="C1054" s="83" t="s">
        <v>599</v>
      </c>
      <c r="D1054" s="83"/>
      <c r="E1054" s="83"/>
      <c r="F1054" s="83"/>
      <c r="G1054" s="83"/>
      <c r="H1054" s="83"/>
      <c r="I1054" s="84">
        <f>J1047+J1048+J1052+J1053</f>
        <v>581</v>
      </c>
      <c r="J1054" s="84"/>
      <c r="K1054" s="84">
        <f>L1047+L1048+L1052+L1053</f>
        <v>4037</v>
      </c>
      <c r="L1054" s="84"/>
      <c r="O1054" s="81">
        <f>J1047+J1048+J1052+J1053</f>
        <v>581</v>
      </c>
      <c r="P1054">
        <f>0</f>
        <v>0</v>
      </c>
      <c r="R1054" t="s">
        <v>600</v>
      </c>
      <c r="S1054" s="81">
        <f>J1047</f>
        <v>20</v>
      </c>
      <c r="U1054" s="81">
        <f>J1047</f>
        <v>20</v>
      </c>
      <c r="X1054">
        <f>0</f>
        <v>0</v>
      </c>
      <c r="Z1054" t="s">
        <v>600</v>
      </c>
      <c r="AA1054" s="81">
        <f>J1048</f>
        <v>534</v>
      </c>
      <c r="AD1054">
        <f>ROUND((Source!AT774/100)*((ROUND(Source!AF774*Source!I774, 0)+ROUND(Source!AE774*Source!I774, 0))), 0)</f>
        <v>18</v>
      </c>
      <c r="AE1054">
        <f>ROUND((Source!AU774/100)*((ROUND(Source!AF774*Source!I774, 0)+ROUND(Source!AE774*Source!I774, 0))), 0)</f>
        <v>9</v>
      </c>
      <c r="AN1054" s="81">
        <f>L1047+L1048+L1052+L1053</f>
        <v>4037</v>
      </c>
      <c r="AO1054">
        <f>0</f>
        <v>0</v>
      </c>
      <c r="AQ1054" t="s">
        <v>600</v>
      </c>
      <c r="AR1054" s="81">
        <f>L1047</f>
        <v>1041</v>
      </c>
      <c r="AT1054">
        <f>0</f>
        <v>0</v>
      </c>
      <c r="AV1054" t="s">
        <v>600</v>
      </c>
      <c r="AW1054" s="81">
        <f>L1048</f>
        <v>1580</v>
      </c>
      <c r="AZ1054">
        <f>Source!X774</f>
        <v>937</v>
      </c>
      <c r="BA1054">
        <f>Source!Y774</f>
        <v>479</v>
      </c>
      <c r="BI1054" s="81">
        <f>J1047+J1048+J1052+J1053</f>
        <v>581</v>
      </c>
      <c r="CD1054">
        <v>2</v>
      </c>
    </row>
    <row r="1055" spans="1:82" ht="42.75" x14ac:dyDescent="0.2">
      <c r="A1055" s="87" t="s">
        <v>324</v>
      </c>
      <c r="B1055" s="75" t="str">
        <f>Source!F776</f>
        <v>ТЦ_102_77_7705537580_05.12.2024_01</v>
      </c>
      <c r="C1055" s="75" t="s">
        <v>607</v>
      </c>
      <c r="D1055" s="76" t="str">
        <f>Source!H776</f>
        <v>шт.</v>
      </c>
      <c r="E1055" s="77">
        <f>Source!K776</f>
        <v>8</v>
      </c>
      <c r="F1055" s="77"/>
      <c r="G1055" s="77">
        <f>Source!I776</f>
        <v>8</v>
      </c>
      <c r="H1055" s="78">
        <f>Source!AL776</f>
        <v>4459.4399999999996</v>
      </c>
      <c r="I1055" s="79"/>
      <c r="J1055" s="80">
        <f>ROUND(L1055/K1055, 0)</f>
        <v>3693</v>
      </c>
      <c r="K1055" s="79">
        <f>IF(Source!BC776&lt;&gt; 0, Source!BC776, 1)</f>
        <v>9.66</v>
      </c>
      <c r="L1055" s="80">
        <f>Source!HG776</f>
        <v>35676</v>
      </c>
    </row>
    <row r="1056" spans="1:82" ht="15" x14ac:dyDescent="0.2">
      <c r="C1056" s="83" t="s">
        <v>599</v>
      </c>
      <c r="D1056" s="83"/>
      <c r="E1056" s="83"/>
      <c r="F1056" s="83"/>
      <c r="G1056" s="83"/>
      <c r="H1056" s="83"/>
      <c r="I1056" s="84">
        <f>J1055</f>
        <v>3693</v>
      </c>
      <c r="J1056" s="84"/>
      <c r="K1056" s="84">
        <f>L1055</f>
        <v>35676</v>
      </c>
      <c r="L1056" s="84"/>
      <c r="O1056" s="81">
        <f>J1055</f>
        <v>3693</v>
      </c>
      <c r="P1056">
        <f>0</f>
        <v>0</v>
      </c>
      <c r="R1056" t="s">
        <v>600</v>
      </c>
      <c r="S1056">
        <f>0</f>
        <v>0</v>
      </c>
      <c r="U1056">
        <f>0</f>
        <v>0</v>
      </c>
      <c r="X1056">
        <f>0</f>
        <v>0</v>
      </c>
      <c r="Z1056" t="s">
        <v>600</v>
      </c>
      <c r="AA1056" s="81">
        <f>J1055</f>
        <v>3693</v>
      </c>
      <c r="AB1056" s="81">
        <f>J1055</f>
        <v>3693</v>
      </c>
      <c r="AD1056">
        <f>ROUND((Source!AT776/100)*((ROUND(Source!AF776*Source!I776, 0)+ROUND(Source!AE776*Source!I776, 0))), 0)</f>
        <v>0</v>
      </c>
      <c r="AE1056">
        <f>ROUND((Source!AU776/100)*((ROUND(Source!AF776*Source!I776, 0)+ROUND(Source!AE776*Source!I776, 0))), 0)</f>
        <v>0</v>
      </c>
      <c r="AN1056" s="81">
        <f>L1055</f>
        <v>35676</v>
      </c>
      <c r="AO1056">
        <f>0</f>
        <v>0</v>
      </c>
      <c r="AQ1056" t="s">
        <v>600</v>
      </c>
      <c r="AR1056">
        <f>0</f>
        <v>0</v>
      </c>
      <c r="AT1056">
        <f>0</f>
        <v>0</v>
      </c>
      <c r="AV1056" t="s">
        <v>600</v>
      </c>
      <c r="AW1056" s="81">
        <f>L1055</f>
        <v>35676</v>
      </c>
      <c r="AX1056" s="81">
        <f>L1055</f>
        <v>35676</v>
      </c>
      <c r="AZ1056">
        <f>Source!X776</f>
        <v>0</v>
      </c>
      <c r="BA1056">
        <f>Source!Y776</f>
        <v>0</v>
      </c>
      <c r="BI1056" s="81">
        <f>J1055</f>
        <v>3693</v>
      </c>
      <c r="CD1056">
        <v>2</v>
      </c>
    </row>
    <row r="1057" spans="1:82" ht="42.75" x14ac:dyDescent="0.2">
      <c r="A1057" s="87" t="s">
        <v>325</v>
      </c>
      <c r="B1057" s="75" t="str">
        <f>Source!F778</f>
        <v>ТЦ_102_77_7705537580_05.12.2024_01</v>
      </c>
      <c r="C1057" s="75" t="s">
        <v>608</v>
      </c>
      <c r="D1057" s="76" t="str">
        <f>Source!H778</f>
        <v>м</v>
      </c>
      <c r="E1057" s="77">
        <f>Source!K778</f>
        <v>70</v>
      </c>
      <c r="F1057" s="77"/>
      <c r="G1057" s="77">
        <f>Source!I778</f>
        <v>70</v>
      </c>
      <c r="H1057" s="78">
        <f>Source!AL778</f>
        <v>112.2</v>
      </c>
      <c r="I1057" s="79"/>
      <c r="J1057" s="80">
        <f>ROUND(L1057/K1057, 0)</f>
        <v>813</v>
      </c>
      <c r="K1057" s="79">
        <f>IF(Source!BC778&lt;&gt; 0, Source!BC778, 1)</f>
        <v>9.66</v>
      </c>
      <c r="L1057" s="80">
        <f>Source!HG778</f>
        <v>7854</v>
      </c>
    </row>
    <row r="1058" spans="1:82" ht="15" x14ac:dyDescent="0.2">
      <c r="C1058" s="83" t="s">
        <v>599</v>
      </c>
      <c r="D1058" s="83"/>
      <c r="E1058" s="83"/>
      <c r="F1058" s="83"/>
      <c r="G1058" s="83"/>
      <c r="H1058" s="83"/>
      <c r="I1058" s="84">
        <f>J1057</f>
        <v>813</v>
      </c>
      <c r="J1058" s="84"/>
      <c r="K1058" s="84">
        <f>L1057</f>
        <v>7854</v>
      </c>
      <c r="L1058" s="84"/>
      <c r="O1058" s="81">
        <f>J1057</f>
        <v>813</v>
      </c>
      <c r="P1058">
        <f>0</f>
        <v>0</v>
      </c>
      <c r="R1058" t="s">
        <v>600</v>
      </c>
      <c r="S1058">
        <f>0</f>
        <v>0</v>
      </c>
      <c r="U1058">
        <f>0</f>
        <v>0</v>
      </c>
      <c r="X1058">
        <f>0</f>
        <v>0</v>
      </c>
      <c r="Z1058" t="s">
        <v>600</v>
      </c>
      <c r="AA1058" s="81">
        <f>J1057</f>
        <v>813</v>
      </c>
      <c r="AB1058" s="81">
        <f>J1057</f>
        <v>813</v>
      </c>
      <c r="AD1058">
        <f>ROUND((Source!AT778/100)*((ROUND(Source!AF778*Source!I778, 0)+ROUND(Source!AE778*Source!I778, 0))), 0)</f>
        <v>0</v>
      </c>
      <c r="AE1058">
        <f>ROUND((Source!AU778/100)*((ROUND(Source!AF778*Source!I778, 0)+ROUND(Source!AE778*Source!I778, 0))), 0)</f>
        <v>0</v>
      </c>
      <c r="AN1058" s="81">
        <f>L1057</f>
        <v>7854</v>
      </c>
      <c r="AO1058">
        <f>0</f>
        <v>0</v>
      </c>
      <c r="AQ1058" t="s">
        <v>600</v>
      </c>
      <c r="AR1058">
        <f>0</f>
        <v>0</v>
      </c>
      <c r="AT1058">
        <f>0</f>
        <v>0</v>
      </c>
      <c r="AV1058" t="s">
        <v>600</v>
      </c>
      <c r="AW1058" s="81">
        <f>L1057</f>
        <v>7854</v>
      </c>
      <c r="AX1058" s="81">
        <f>L1057</f>
        <v>7854</v>
      </c>
      <c r="AZ1058">
        <f>Source!X778</f>
        <v>0</v>
      </c>
      <c r="BA1058">
        <f>Source!Y778</f>
        <v>0</v>
      </c>
      <c r="BI1058" s="81">
        <f>J1057</f>
        <v>813</v>
      </c>
      <c r="CD1058">
        <v>2</v>
      </c>
    </row>
    <row r="1059" spans="1:82" ht="28.5" x14ac:dyDescent="0.2">
      <c r="A1059" s="67" t="s">
        <v>326</v>
      </c>
      <c r="B1059" s="68" t="str">
        <f>Source!F780</f>
        <v>м10-06-034-28</v>
      </c>
      <c r="C1059" s="68" t="str">
        <f>Source!G780</f>
        <v>Герметизация канала кабельной канализации занятого</v>
      </c>
      <c r="D1059" s="69" t="str">
        <f>Source!H780</f>
        <v>1 канал</v>
      </c>
      <c r="E1059" s="70">
        <f>Source!K780</f>
        <v>4</v>
      </c>
      <c r="F1059" s="70"/>
      <c r="G1059" s="70">
        <f>Source!I780</f>
        <v>4</v>
      </c>
      <c r="H1059" s="72"/>
      <c r="I1059" s="71"/>
      <c r="J1059" s="73"/>
      <c r="K1059" s="71"/>
      <c r="L1059" s="73"/>
    </row>
    <row r="1060" spans="1:82" ht="14.25" x14ac:dyDescent="0.2">
      <c r="A1060" s="68"/>
      <c r="B1060" s="71">
        <v>1</v>
      </c>
      <c r="C1060" s="68" t="s">
        <v>589</v>
      </c>
      <c r="D1060" s="69"/>
      <c r="E1060" s="70"/>
      <c r="F1060" s="70"/>
      <c r="G1060" s="70"/>
      <c r="H1060" s="72">
        <f>Source!AO780</f>
        <v>5.1100000000000003</v>
      </c>
      <c r="I1060" s="71"/>
      <c r="J1060" s="73">
        <f>ROUND(Source!AF780*Source!I780, 0)</f>
        <v>20</v>
      </c>
      <c r="K1060" s="71">
        <f>IF(Source!BA780&lt;&gt; 0, Source!BA780, 1)</f>
        <v>50.93</v>
      </c>
      <c r="L1060" s="73">
        <f>Source!S780</f>
        <v>1041</v>
      </c>
    </row>
    <row r="1061" spans="1:82" ht="14.25" x14ac:dyDescent="0.2">
      <c r="A1061" s="68"/>
      <c r="B1061" s="71">
        <v>4</v>
      </c>
      <c r="C1061" s="68" t="s">
        <v>601</v>
      </c>
      <c r="D1061" s="69"/>
      <c r="E1061" s="70"/>
      <c r="F1061" s="70"/>
      <c r="G1061" s="70"/>
      <c r="H1061" s="72">
        <f>Source!AL780</f>
        <v>133.46</v>
      </c>
      <c r="I1061" s="71"/>
      <c r="J1061" s="73">
        <f>ROUND(Source!AC780*Source!I780, 0)</f>
        <v>534</v>
      </c>
      <c r="K1061" s="71">
        <f>IF(Source!BC780&lt;&gt; 0, Source!BC780, 1)</f>
        <v>2.96</v>
      </c>
      <c r="L1061" s="73">
        <f>Source!P780</f>
        <v>1580</v>
      </c>
    </row>
    <row r="1062" spans="1:82" ht="14.25" x14ac:dyDescent="0.2">
      <c r="A1062" s="68"/>
      <c r="B1062" s="68"/>
      <c r="C1062" s="75" t="s">
        <v>592</v>
      </c>
      <c r="D1062" s="76" t="s">
        <v>568</v>
      </c>
      <c r="E1062" s="77">
        <f>Source!AQ780</f>
        <v>0.55000000000000004</v>
      </c>
      <c r="F1062" s="77"/>
      <c r="G1062" s="77">
        <f>ROUND(Source!U780, 7)</f>
        <v>2.2000000000000002</v>
      </c>
      <c r="H1062" s="78"/>
      <c r="I1062" s="79"/>
      <c r="J1062" s="80"/>
      <c r="K1062" s="79"/>
      <c r="L1062" s="80"/>
    </row>
    <row r="1063" spans="1:82" ht="14.25" x14ac:dyDescent="0.2">
      <c r="A1063" s="68"/>
      <c r="B1063" s="68"/>
      <c r="C1063" s="68" t="s">
        <v>594</v>
      </c>
      <c r="D1063" s="69"/>
      <c r="E1063" s="70"/>
      <c r="F1063" s="70"/>
      <c r="G1063" s="70"/>
      <c r="H1063" s="72">
        <f>H1060+H1061</f>
        <v>138.57000000000002</v>
      </c>
      <c r="I1063" s="71"/>
      <c r="J1063" s="73">
        <f>J1060+J1061</f>
        <v>554</v>
      </c>
      <c r="K1063" s="71"/>
      <c r="L1063" s="73">
        <f>L1060+L1061</f>
        <v>2621</v>
      </c>
    </row>
    <row r="1064" spans="1:82" ht="14.25" x14ac:dyDescent="0.2">
      <c r="A1064" s="68"/>
      <c r="B1064" s="68"/>
      <c r="C1064" s="68" t="s">
        <v>595</v>
      </c>
      <c r="D1064" s="69"/>
      <c r="E1064" s="70"/>
      <c r="F1064" s="70"/>
      <c r="G1064" s="70"/>
      <c r="H1064" s="72"/>
      <c r="I1064" s="71"/>
      <c r="J1064" s="73">
        <f>SUM(S1059:S1067)+SUM(T1059:T1067)+SUM(X1059:X1067)+SUM(Y1059:Y1067)+SUM(Z1059:Z1067)</f>
        <v>20</v>
      </c>
      <c r="K1064" s="71"/>
      <c r="L1064" s="73">
        <f>SUM(AR1059:AR1067)+SUM(AS1059:AS1067)+SUM(AT1059:AT1067)+SUM(AU1059:AU1067)+SUM(AV1059:AV1067)</f>
        <v>1041</v>
      </c>
    </row>
    <row r="1065" spans="1:82" ht="28.5" x14ac:dyDescent="0.2">
      <c r="A1065" s="68"/>
      <c r="B1065" s="68" t="s">
        <v>96</v>
      </c>
      <c r="C1065" s="68" t="s">
        <v>605</v>
      </c>
      <c r="D1065" s="69" t="s">
        <v>597</v>
      </c>
      <c r="E1065" s="70">
        <f>Source!BZ780</f>
        <v>90</v>
      </c>
      <c r="F1065" s="70"/>
      <c r="G1065" s="70">
        <f>Source!AT780</f>
        <v>90</v>
      </c>
      <c r="H1065" s="72"/>
      <c r="I1065" s="71"/>
      <c r="J1065" s="73">
        <f>SUM(AD1059:AD1067)</f>
        <v>18</v>
      </c>
      <c r="K1065" s="71"/>
      <c r="L1065" s="73">
        <f>SUM(AZ1059:AZ1067)</f>
        <v>937</v>
      </c>
    </row>
    <row r="1066" spans="1:82" ht="28.5" x14ac:dyDescent="0.2">
      <c r="A1066" s="75"/>
      <c r="B1066" s="75" t="s">
        <v>97</v>
      </c>
      <c r="C1066" s="75" t="s">
        <v>606</v>
      </c>
      <c r="D1066" s="76" t="s">
        <v>597</v>
      </c>
      <c r="E1066" s="77">
        <f>Source!CA780</f>
        <v>46</v>
      </c>
      <c r="F1066" s="77"/>
      <c r="G1066" s="77">
        <f>Source!AU780</f>
        <v>46</v>
      </c>
      <c r="H1066" s="78"/>
      <c r="I1066" s="79"/>
      <c r="J1066" s="80">
        <f>SUM(AE1059:AE1067)</f>
        <v>9</v>
      </c>
      <c r="K1066" s="79"/>
      <c r="L1066" s="80">
        <f>SUM(BA1059:BA1067)</f>
        <v>479</v>
      </c>
    </row>
    <row r="1067" spans="1:82" ht="15" x14ac:dyDescent="0.2">
      <c r="C1067" s="83" t="s">
        <v>599</v>
      </c>
      <c r="D1067" s="83"/>
      <c r="E1067" s="83"/>
      <c r="F1067" s="83"/>
      <c r="G1067" s="83"/>
      <c r="H1067" s="83"/>
      <c r="I1067" s="84">
        <f>J1060+J1061+J1065+J1066</f>
        <v>581</v>
      </c>
      <c r="J1067" s="84"/>
      <c r="K1067" s="84">
        <f>L1060+L1061+L1065+L1066</f>
        <v>4037</v>
      </c>
      <c r="L1067" s="84"/>
      <c r="O1067" s="81">
        <f>J1060+J1061+J1065+J1066</f>
        <v>581</v>
      </c>
      <c r="P1067">
        <f>0</f>
        <v>0</v>
      </c>
      <c r="R1067" t="s">
        <v>600</v>
      </c>
      <c r="S1067" s="81">
        <f>J1060</f>
        <v>20</v>
      </c>
      <c r="U1067" s="81">
        <f>J1060</f>
        <v>20</v>
      </c>
      <c r="X1067">
        <f>0</f>
        <v>0</v>
      </c>
      <c r="Z1067" t="s">
        <v>600</v>
      </c>
      <c r="AA1067" s="81">
        <f>J1061</f>
        <v>534</v>
      </c>
      <c r="AD1067">
        <f>ROUND((Source!AT780/100)*((ROUND(Source!AF780*Source!I780, 0)+ROUND(Source!AE780*Source!I780, 0))), 0)</f>
        <v>18</v>
      </c>
      <c r="AE1067">
        <f>ROUND((Source!AU780/100)*((ROUND(Source!AF780*Source!I780, 0)+ROUND(Source!AE780*Source!I780, 0))), 0)</f>
        <v>9</v>
      </c>
      <c r="AN1067" s="81">
        <f>L1060+L1061+L1065+L1066</f>
        <v>4037</v>
      </c>
      <c r="AO1067">
        <f>0</f>
        <v>0</v>
      </c>
      <c r="AQ1067" t="s">
        <v>600</v>
      </c>
      <c r="AR1067" s="81">
        <f>L1060</f>
        <v>1041</v>
      </c>
      <c r="AT1067">
        <f>0</f>
        <v>0</v>
      </c>
      <c r="AV1067" t="s">
        <v>600</v>
      </c>
      <c r="AW1067" s="81">
        <f>L1061</f>
        <v>1580</v>
      </c>
      <c r="AZ1067">
        <f>Source!X780</f>
        <v>937</v>
      </c>
      <c r="BA1067">
        <f>Source!Y780</f>
        <v>479</v>
      </c>
      <c r="BI1067" s="81">
        <f>J1060+J1061+J1065+J1066</f>
        <v>581</v>
      </c>
      <c r="CD1067">
        <v>2</v>
      </c>
    </row>
    <row r="1068" spans="1:82" ht="28.5" x14ac:dyDescent="0.2">
      <c r="A1068" s="87" t="s">
        <v>327</v>
      </c>
      <c r="B1068" s="75" t="str">
        <f>Source!F782</f>
        <v>ТЦ_102_77_7705537580_05.12.2024_01</v>
      </c>
      <c r="C1068" s="75" t="s">
        <v>609</v>
      </c>
      <c r="D1068" s="76" t="str">
        <f>Source!H782</f>
        <v>шт.</v>
      </c>
      <c r="E1068" s="77">
        <f>Source!K782</f>
        <v>8</v>
      </c>
      <c r="F1068" s="77"/>
      <c r="G1068" s="77">
        <f>Source!I782</f>
        <v>8</v>
      </c>
      <c r="H1068" s="78">
        <f>Source!AL782</f>
        <v>32300</v>
      </c>
      <c r="I1068" s="79"/>
      <c r="J1068" s="80">
        <f>ROUND(L1068/K1068, 0)</f>
        <v>26749</v>
      </c>
      <c r="K1068" s="79">
        <f>IF(Source!BC782&lt;&gt; 0, Source!BC782, 1)</f>
        <v>9.66</v>
      </c>
      <c r="L1068" s="80">
        <f>Source!HG782</f>
        <v>258400</v>
      </c>
    </row>
    <row r="1069" spans="1:82" ht="15" x14ac:dyDescent="0.2">
      <c r="C1069" s="83" t="s">
        <v>599</v>
      </c>
      <c r="D1069" s="83"/>
      <c r="E1069" s="83"/>
      <c r="F1069" s="83"/>
      <c r="G1069" s="83"/>
      <c r="H1069" s="83"/>
      <c r="I1069" s="84">
        <f>J1068</f>
        <v>26749</v>
      </c>
      <c r="J1069" s="84"/>
      <c r="K1069" s="84">
        <f>L1068</f>
        <v>258400</v>
      </c>
      <c r="L1069" s="84"/>
      <c r="O1069" s="81">
        <f>J1068</f>
        <v>26749</v>
      </c>
      <c r="P1069">
        <f>0</f>
        <v>0</v>
      </c>
      <c r="R1069" t="s">
        <v>600</v>
      </c>
      <c r="S1069">
        <f>0</f>
        <v>0</v>
      </c>
      <c r="U1069">
        <f>0</f>
        <v>0</v>
      </c>
      <c r="X1069">
        <f>0</f>
        <v>0</v>
      </c>
      <c r="Z1069" t="s">
        <v>600</v>
      </c>
      <c r="AA1069" s="81">
        <f>J1068</f>
        <v>26749</v>
      </c>
      <c r="AB1069" s="81">
        <f>J1068</f>
        <v>26749</v>
      </c>
      <c r="AD1069">
        <f>ROUND((Source!AT782/100)*((ROUND(Source!AF782*Source!I782, 0)+ROUND(Source!AE782*Source!I782, 0))), 0)</f>
        <v>0</v>
      </c>
      <c r="AE1069">
        <f>ROUND((Source!AU782/100)*((ROUND(Source!AF782*Source!I782, 0)+ROUND(Source!AE782*Source!I782, 0))), 0)</f>
        <v>0</v>
      </c>
      <c r="AN1069" s="81">
        <f>L1068</f>
        <v>258400</v>
      </c>
      <c r="AO1069">
        <f>0</f>
        <v>0</v>
      </c>
      <c r="AQ1069" t="s">
        <v>600</v>
      </c>
      <c r="AR1069">
        <f>0</f>
        <v>0</v>
      </c>
      <c r="AT1069">
        <f>0</f>
        <v>0</v>
      </c>
      <c r="AV1069" t="s">
        <v>600</v>
      </c>
      <c r="AW1069" s="81">
        <f>L1068</f>
        <v>258400</v>
      </c>
      <c r="AX1069" s="81">
        <f>L1068</f>
        <v>258400</v>
      </c>
      <c r="AZ1069">
        <f>Source!X782</f>
        <v>0</v>
      </c>
      <c r="BA1069">
        <f>Source!Y782</f>
        <v>0</v>
      </c>
      <c r="BI1069" s="81">
        <f>J1068</f>
        <v>26749</v>
      </c>
      <c r="CD1069">
        <v>2</v>
      </c>
    </row>
    <row r="1070" spans="1:82" ht="42.75" x14ac:dyDescent="0.2">
      <c r="A1070" s="67" t="s">
        <v>328</v>
      </c>
      <c r="B1070" s="68" t="str">
        <f>Source!F788</f>
        <v>04-01-080-3</v>
      </c>
      <c r="C1070" s="68" t="str">
        <f>Source!G788</f>
        <v>Демонтаж установки горизонтально направленного бурения: с тяговым усилием 100 тс (1000 кН)</v>
      </c>
      <c r="D1070" s="69" t="str">
        <f>Source!H788</f>
        <v>ШТ</v>
      </c>
      <c r="E1070" s="70">
        <f>Source!K788</f>
        <v>1</v>
      </c>
      <c r="F1070" s="70"/>
      <c r="G1070" s="70">
        <f>Source!I788</f>
        <v>1</v>
      </c>
      <c r="H1070" s="72"/>
      <c r="I1070" s="71"/>
      <c r="J1070" s="73"/>
      <c r="K1070" s="71"/>
      <c r="L1070" s="73"/>
    </row>
    <row r="1071" spans="1:82" ht="14.25" x14ac:dyDescent="0.2">
      <c r="A1071" s="68"/>
      <c r="B1071" s="71">
        <v>1</v>
      </c>
      <c r="C1071" s="68" t="s">
        <v>589</v>
      </c>
      <c r="D1071" s="69"/>
      <c r="E1071" s="70"/>
      <c r="F1071" s="70"/>
      <c r="G1071" s="70"/>
      <c r="H1071" s="72">
        <f>Source!AO788</f>
        <v>2.69</v>
      </c>
      <c r="I1071" s="71"/>
      <c r="J1071" s="73">
        <f>ROUND(Source!AF788*Source!I788, 0)</f>
        <v>3</v>
      </c>
      <c r="K1071" s="71">
        <f>IF(Source!BA788&lt;&gt; 0, Source!BA788, 1)</f>
        <v>50.93</v>
      </c>
      <c r="L1071" s="73">
        <f>Source!S788</f>
        <v>137</v>
      </c>
    </row>
    <row r="1072" spans="1:82" ht="14.25" x14ac:dyDescent="0.2">
      <c r="A1072" s="68"/>
      <c r="B1072" s="71">
        <v>2</v>
      </c>
      <c r="C1072" s="68" t="s">
        <v>590</v>
      </c>
      <c r="D1072" s="69"/>
      <c r="E1072" s="70"/>
      <c r="F1072" s="70"/>
      <c r="G1072" s="70"/>
      <c r="H1072" s="72">
        <f>Source!AM788</f>
        <v>967.99</v>
      </c>
      <c r="I1072" s="71"/>
      <c r="J1072" s="73">
        <f>ROUND((((Source!ET788)-(Source!EU788))+Source!AE788)*Source!I788, 0)</f>
        <v>968</v>
      </c>
      <c r="K1072" s="71">
        <f>IF(Source!BB788&lt;&gt; 0, Source!BB788, 1)</f>
        <v>4.59</v>
      </c>
      <c r="L1072" s="73">
        <f>Source!Q788</f>
        <v>4443</v>
      </c>
    </row>
    <row r="1073" spans="1:82" ht="14.25" x14ac:dyDescent="0.2">
      <c r="A1073" s="68"/>
      <c r="B1073" s="71">
        <v>3</v>
      </c>
      <c r="C1073" s="68" t="s">
        <v>591</v>
      </c>
      <c r="D1073" s="69"/>
      <c r="E1073" s="70"/>
      <c r="F1073" s="70"/>
      <c r="G1073" s="70"/>
      <c r="H1073" s="72">
        <f>Source!AN788</f>
        <v>7.81</v>
      </c>
      <c r="I1073" s="71"/>
      <c r="J1073" s="74">
        <f>ROUND(Source!AE788*Source!I788, 0)</f>
        <v>8</v>
      </c>
      <c r="K1073" s="71">
        <f>IF(Source!BS788&lt;&gt; 0, Source!BS788, 1)</f>
        <v>50.93</v>
      </c>
      <c r="L1073" s="74">
        <f>Source!R788</f>
        <v>398</v>
      </c>
    </row>
    <row r="1074" spans="1:82" ht="14.25" x14ac:dyDescent="0.2">
      <c r="A1074" s="68"/>
      <c r="B1074" s="68"/>
      <c r="C1074" s="68" t="s">
        <v>592</v>
      </c>
      <c r="D1074" s="69" t="s">
        <v>568</v>
      </c>
      <c r="E1074" s="70">
        <f>Source!AQ788</f>
        <v>0.28000000000000003</v>
      </c>
      <c r="F1074" s="70"/>
      <c r="G1074" s="70">
        <f>ROUND(Source!U788, 7)</f>
        <v>0.28000000000000003</v>
      </c>
      <c r="H1074" s="72"/>
      <c r="I1074" s="71"/>
      <c r="J1074" s="73"/>
      <c r="K1074" s="71"/>
      <c r="L1074" s="73"/>
    </row>
    <row r="1075" spans="1:82" ht="14.25" x14ac:dyDescent="0.2">
      <c r="A1075" s="68"/>
      <c r="B1075" s="68"/>
      <c r="C1075" s="75" t="s">
        <v>593</v>
      </c>
      <c r="D1075" s="76" t="s">
        <v>568</v>
      </c>
      <c r="E1075" s="77">
        <f>Source!AR788</f>
        <v>0.56000000000000005</v>
      </c>
      <c r="F1075" s="77"/>
      <c r="G1075" s="77">
        <f>ROUND(Source!V788, 7)</f>
        <v>0.56000000000000005</v>
      </c>
      <c r="H1075" s="78"/>
      <c r="I1075" s="79"/>
      <c r="J1075" s="80"/>
      <c r="K1075" s="79"/>
      <c r="L1075" s="80"/>
    </row>
    <row r="1076" spans="1:82" ht="14.25" x14ac:dyDescent="0.2">
      <c r="A1076" s="68"/>
      <c r="B1076" s="68"/>
      <c r="C1076" s="68" t="s">
        <v>594</v>
      </c>
      <c r="D1076" s="69"/>
      <c r="E1076" s="70"/>
      <c r="F1076" s="70"/>
      <c r="G1076" s="70"/>
      <c r="H1076" s="72">
        <f>H1071+H1072</f>
        <v>970.68000000000006</v>
      </c>
      <c r="I1076" s="71"/>
      <c r="J1076" s="73">
        <f>J1071+J1072</f>
        <v>971</v>
      </c>
      <c r="K1076" s="71"/>
      <c r="L1076" s="73">
        <f>L1071+L1072</f>
        <v>4580</v>
      </c>
    </row>
    <row r="1077" spans="1:82" ht="14.25" x14ac:dyDescent="0.2">
      <c r="A1077" s="68"/>
      <c r="B1077" s="68"/>
      <c r="C1077" s="68" t="s">
        <v>595</v>
      </c>
      <c r="D1077" s="69"/>
      <c r="E1077" s="70"/>
      <c r="F1077" s="70"/>
      <c r="G1077" s="70"/>
      <c r="H1077" s="72"/>
      <c r="I1077" s="71"/>
      <c r="J1077" s="73">
        <f>SUM(S1070:S1080)+SUM(T1070:T1080)+SUM(X1070:X1080)+SUM(Y1070:Y1080)+SUM(Z1070:Z1080)</f>
        <v>11</v>
      </c>
      <c r="K1077" s="71"/>
      <c r="L1077" s="73">
        <f>SUM(AR1070:AR1080)+SUM(AS1070:AS1080)+SUM(AT1070:AT1080)+SUM(AU1070:AU1080)+SUM(AV1070:AV1080)</f>
        <v>535</v>
      </c>
    </row>
    <row r="1078" spans="1:82" ht="14.25" x14ac:dyDescent="0.2">
      <c r="A1078" s="68"/>
      <c r="B1078" s="68" t="s">
        <v>29</v>
      </c>
      <c r="C1078" s="68" t="s">
        <v>596</v>
      </c>
      <c r="D1078" s="69" t="s">
        <v>597</v>
      </c>
      <c r="E1078" s="70">
        <f>Source!BZ788</f>
        <v>106</v>
      </c>
      <c r="F1078" s="70"/>
      <c r="G1078" s="70">
        <f>Source!AT788</f>
        <v>106</v>
      </c>
      <c r="H1078" s="72"/>
      <c r="I1078" s="71"/>
      <c r="J1078" s="73">
        <f>SUM(AD1070:AD1080)</f>
        <v>12</v>
      </c>
      <c r="K1078" s="71"/>
      <c r="L1078" s="73">
        <f>SUM(AZ1070:AZ1080)</f>
        <v>567</v>
      </c>
    </row>
    <row r="1079" spans="1:82" ht="14.25" x14ac:dyDescent="0.2">
      <c r="A1079" s="75"/>
      <c r="B1079" s="75" t="s">
        <v>30</v>
      </c>
      <c r="C1079" s="75" t="s">
        <v>598</v>
      </c>
      <c r="D1079" s="76" t="s">
        <v>597</v>
      </c>
      <c r="E1079" s="77">
        <f>Source!CA788</f>
        <v>45</v>
      </c>
      <c r="F1079" s="77"/>
      <c r="G1079" s="77">
        <f>Source!AU788</f>
        <v>45</v>
      </c>
      <c r="H1079" s="78"/>
      <c r="I1079" s="79"/>
      <c r="J1079" s="80">
        <f>SUM(AE1070:AE1080)</f>
        <v>5</v>
      </c>
      <c r="K1079" s="79"/>
      <c r="L1079" s="80">
        <f>SUM(BA1070:BA1080)</f>
        <v>241</v>
      </c>
    </row>
    <row r="1080" spans="1:82" ht="15" x14ac:dyDescent="0.2">
      <c r="C1080" s="83" t="s">
        <v>599</v>
      </c>
      <c r="D1080" s="83"/>
      <c r="E1080" s="83"/>
      <c r="F1080" s="83"/>
      <c r="G1080" s="83"/>
      <c r="H1080" s="83"/>
      <c r="I1080" s="84">
        <f>J1071+J1072+J1078+J1079</f>
        <v>988</v>
      </c>
      <c r="J1080" s="84"/>
      <c r="K1080" s="84">
        <f>L1071+L1072+L1078+L1079</f>
        <v>5388</v>
      </c>
      <c r="L1080" s="84"/>
      <c r="O1080" s="81">
        <f>J1071+J1072+J1078+J1079</f>
        <v>988</v>
      </c>
      <c r="P1080" s="81">
        <f>J1072</f>
        <v>968</v>
      </c>
      <c r="R1080" t="s">
        <v>600</v>
      </c>
      <c r="S1080" s="81">
        <f>J1071</f>
        <v>3</v>
      </c>
      <c r="U1080" s="81">
        <f>J1071</f>
        <v>3</v>
      </c>
      <c r="X1080" s="81">
        <f>J1073</f>
        <v>8</v>
      </c>
      <c r="Z1080" t="s">
        <v>600</v>
      </c>
      <c r="AA1080">
        <f>0</f>
        <v>0</v>
      </c>
      <c r="AD1080">
        <f>ROUND((Source!AT788/100)*((ROUND(Source!AF788*Source!I788, 0)+ROUND(Source!AE788*Source!I788, 0))), 0)</f>
        <v>12</v>
      </c>
      <c r="AE1080">
        <f>ROUND((Source!AU788/100)*((ROUND(Source!AF788*Source!I788, 0)+ROUND(Source!AE788*Source!I788, 0))), 0)</f>
        <v>5</v>
      </c>
      <c r="AN1080" s="81">
        <f>L1071+L1072+L1078+L1079</f>
        <v>5388</v>
      </c>
      <c r="AO1080" s="81">
        <f>L1072</f>
        <v>4443</v>
      </c>
      <c r="AQ1080" t="s">
        <v>600</v>
      </c>
      <c r="AR1080" s="81">
        <f>L1071</f>
        <v>137</v>
      </c>
      <c r="AT1080" s="81">
        <f>L1073</f>
        <v>398</v>
      </c>
      <c r="AV1080" t="s">
        <v>600</v>
      </c>
      <c r="AW1080">
        <f>0</f>
        <v>0</v>
      </c>
      <c r="AZ1080">
        <f>Source!X788</f>
        <v>567</v>
      </c>
      <c r="BA1080">
        <f>Source!Y788</f>
        <v>241</v>
      </c>
      <c r="BH1080" s="81">
        <f>J1071+J1072+J1078+J1079</f>
        <v>988</v>
      </c>
      <c r="CD1080">
        <v>1</v>
      </c>
    </row>
    <row r="1082" spans="1:82" ht="15" x14ac:dyDescent="0.2">
      <c r="A1082" s="90"/>
      <c r="B1082" s="91"/>
      <c r="C1082" s="92" t="s">
        <v>610</v>
      </c>
      <c r="D1082" s="92"/>
      <c r="E1082" s="92"/>
      <c r="F1082" s="92"/>
      <c r="G1082" s="92"/>
      <c r="H1082" s="92"/>
      <c r="I1082" s="93"/>
      <c r="J1082" s="94">
        <f>J1084+J1085+J1091+J1095</f>
        <v>6288259</v>
      </c>
      <c r="K1082" s="95"/>
      <c r="L1082" s="94">
        <f>L1084+L1085+L1091+L1095</f>
        <v>36528626</v>
      </c>
    </row>
    <row r="1083" spans="1:82" ht="14.25" x14ac:dyDescent="0.2">
      <c r="A1083" s="82"/>
      <c r="B1083" s="88"/>
      <c r="C1083" s="96" t="s">
        <v>611</v>
      </c>
      <c r="D1083" s="89"/>
      <c r="E1083" s="89"/>
      <c r="F1083" s="89"/>
      <c r="G1083" s="89"/>
      <c r="H1083" s="89"/>
      <c r="I1083" s="70"/>
      <c r="J1083" s="73"/>
      <c r="K1083" s="72"/>
      <c r="L1083" s="73"/>
    </row>
    <row r="1084" spans="1:82" ht="14.25" x14ac:dyDescent="0.2">
      <c r="A1084" s="82"/>
      <c r="B1084" s="88"/>
      <c r="C1084" s="89" t="s">
        <v>612</v>
      </c>
      <c r="D1084" s="89"/>
      <c r="E1084" s="89"/>
      <c r="F1084" s="89"/>
      <c r="G1084" s="89"/>
      <c r="H1084" s="89"/>
      <c r="I1084" s="70"/>
      <c r="J1084" s="73">
        <f>SUM(S1014:S1080)</f>
        <v>17505</v>
      </c>
      <c r="K1084" s="72"/>
      <c r="L1084" s="73">
        <f>SUM(AR1014:AR1080)</f>
        <v>891558</v>
      </c>
    </row>
    <row r="1085" spans="1:82" ht="14.25" x14ac:dyDescent="0.2">
      <c r="A1085" s="82"/>
      <c r="B1085" s="88"/>
      <c r="C1085" s="89" t="s">
        <v>613</v>
      </c>
      <c r="D1085" s="89"/>
      <c r="E1085" s="89"/>
      <c r="F1085" s="89"/>
      <c r="G1085" s="89"/>
      <c r="H1085" s="89"/>
      <c r="I1085" s="70"/>
      <c r="J1085" s="73">
        <f>J1087+J1090</f>
        <v>2736788</v>
      </c>
      <c r="K1085" s="72"/>
      <c r="L1085" s="73">
        <f>L1087+L1090</f>
        <v>15158481</v>
      </c>
    </row>
    <row r="1086" spans="1:82" ht="14.25" x14ac:dyDescent="0.2">
      <c r="A1086" s="82"/>
      <c r="B1086" s="88"/>
      <c r="C1086" s="96" t="s">
        <v>614</v>
      </c>
      <c r="D1086" s="89"/>
      <c r="E1086" s="89"/>
      <c r="F1086" s="89"/>
      <c r="G1086" s="89"/>
      <c r="H1086" s="89"/>
      <c r="I1086" s="70"/>
      <c r="J1086" s="73"/>
      <c r="K1086" s="72"/>
      <c r="L1086" s="73"/>
    </row>
    <row r="1087" spans="1:82" ht="14.25" x14ac:dyDescent="0.2">
      <c r="A1087" s="82"/>
      <c r="B1087" s="88"/>
      <c r="C1087" s="89" t="s">
        <v>615</v>
      </c>
      <c r="D1087" s="89"/>
      <c r="E1087" s="89"/>
      <c r="F1087" s="89"/>
      <c r="G1087" s="89"/>
      <c r="H1087" s="89"/>
      <c r="I1087" s="70"/>
      <c r="J1087" s="73">
        <f>SUM(P1014:P1080)</f>
        <v>2736788</v>
      </c>
      <c r="K1087" s="72"/>
      <c r="L1087" s="73">
        <f>SUM(AO1014:AO1080)</f>
        <v>15158481</v>
      </c>
    </row>
    <row r="1088" spans="1:82" ht="14.25" x14ac:dyDescent="0.2">
      <c r="A1088" s="82"/>
      <c r="B1088" s="88"/>
      <c r="C1088" s="96" t="s">
        <v>616</v>
      </c>
      <c r="D1088" s="89"/>
      <c r="E1088" s="89"/>
      <c r="F1088" s="89"/>
      <c r="G1088" s="89"/>
      <c r="H1088" s="89"/>
      <c r="I1088" s="70"/>
      <c r="J1088" s="73"/>
      <c r="K1088" s="72"/>
      <c r="L1088" s="73"/>
    </row>
    <row r="1089" spans="1:12" ht="14.25" x14ac:dyDescent="0.2">
      <c r="A1089" s="82"/>
      <c r="B1089" s="88"/>
      <c r="C1089" s="89" t="s">
        <v>617</v>
      </c>
      <c r="D1089" s="89"/>
      <c r="E1089" s="89"/>
      <c r="F1089" s="89"/>
      <c r="G1089" s="89"/>
      <c r="H1089" s="89"/>
      <c r="I1089" s="70"/>
      <c r="J1089" s="73">
        <f>SUM(X1014:X1080)</f>
        <v>49799</v>
      </c>
      <c r="K1089" s="72"/>
      <c r="L1089" s="73">
        <f>SUM(AT1014:AT1080)</f>
        <v>2536248</v>
      </c>
    </row>
    <row r="1090" spans="1:12" ht="14.25" hidden="1" x14ac:dyDescent="0.2">
      <c r="A1090" s="82"/>
      <c r="B1090" s="88"/>
      <c r="C1090" s="89" t="s">
        <v>618</v>
      </c>
      <c r="D1090" s="89"/>
      <c r="E1090" s="89"/>
      <c r="F1090" s="89"/>
      <c r="G1090" s="89"/>
      <c r="H1090" s="89"/>
      <c r="I1090" s="70"/>
      <c r="J1090" s="73">
        <f>SUM(Z1014:Z1080)</f>
        <v>0</v>
      </c>
      <c r="K1090" s="72"/>
      <c r="L1090" s="73">
        <f>SUM(AV1014:AV1080)</f>
        <v>0</v>
      </c>
    </row>
    <row r="1091" spans="1:12" ht="14.25" x14ac:dyDescent="0.2">
      <c r="A1091" s="82"/>
      <c r="B1091" s="88"/>
      <c r="C1091" s="89" t="s">
        <v>619</v>
      </c>
      <c r="D1091" s="89"/>
      <c r="E1091" s="89"/>
      <c r="F1091" s="89"/>
      <c r="G1091" s="89"/>
      <c r="H1091" s="89"/>
      <c r="I1091" s="70"/>
      <c r="J1091" s="73">
        <f>J1093+J1094</f>
        <v>3533966</v>
      </c>
      <c r="K1091" s="72"/>
      <c r="L1091" s="73">
        <f>L1093+L1094</f>
        <v>20478587</v>
      </c>
    </row>
    <row r="1092" spans="1:12" ht="14.25" x14ac:dyDescent="0.2">
      <c r="A1092" s="82"/>
      <c r="B1092" s="88"/>
      <c r="C1092" s="96" t="s">
        <v>614</v>
      </c>
      <c r="D1092" s="89"/>
      <c r="E1092" s="89"/>
      <c r="F1092" s="89"/>
      <c r="G1092" s="89"/>
      <c r="H1092" s="89"/>
      <c r="I1092" s="70"/>
      <c r="J1092" s="73"/>
      <c r="K1092" s="72"/>
      <c r="L1092" s="73"/>
    </row>
    <row r="1093" spans="1:12" ht="14.25" x14ac:dyDescent="0.2">
      <c r="A1093" s="82"/>
      <c r="B1093" s="88"/>
      <c r="C1093" s="89" t="s">
        <v>620</v>
      </c>
      <c r="D1093" s="89"/>
      <c r="E1093" s="89"/>
      <c r="F1093" s="89"/>
      <c r="G1093" s="89"/>
      <c r="H1093" s="89"/>
      <c r="I1093" s="70"/>
      <c r="J1093" s="73">
        <f>SUM(AA1014:AA1080)-SUM(BJ1014:BJ1080)</f>
        <v>3533966</v>
      </c>
      <c r="K1093" s="72"/>
      <c r="L1093" s="73">
        <f>SUM(AW1014:AW1080)-SUM(BK1014:BK1080)</f>
        <v>20478587</v>
      </c>
    </row>
    <row r="1094" spans="1:12" ht="14.25" hidden="1" x14ac:dyDescent="0.2">
      <c r="A1094" s="82"/>
      <c r="B1094" s="88"/>
      <c r="C1094" s="89" t="s">
        <v>621</v>
      </c>
      <c r="D1094" s="89"/>
      <c r="E1094" s="89"/>
      <c r="F1094" s="89"/>
      <c r="G1094" s="89"/>
      <c r="H1094" s="89"/>
      <c r="I1094" s="70"/>
      <c r="J1094" s="73">
        <f>SUM(BC1014:BC1080)</f>
        <v>0</v>
      </c>
      <c r="K1094" s="72"/>
      <c r="L1094" s="73">
        <f>SUM(BC1014:BC1080)</f>
        <v>0</v>
      </c>
    </row>
    <row r="1095" spans="1:12" ht="14.25" hidden="1" x14ac:dyDescent="0.2">
      <c r="A1095" s="82"/>
      <c r="B1095" s="88"/>
      <c r="C1095" s="89" t="s">
        <v>622</v>
      </c>
      <c r="D1095" s="89"/>
      <c r="E1095" s="89"/>
      <c r="F1095" s="89"/>
      <c r="G1095" s="89"/>
      <c r="H1095" s="89"/>
      <c r="I1095" s="70"/>
      <c r="J1095" s="73">
        <f>SUM(AF1014:AF1080)</f>
        <v>0</v>
      </c>
      <c r="K1095" s="72"/>
      <c r="L1095" s="73">
        <f>SUM(BB1014:BB1080)</f>
        <v>0</v>
      </c>
    </row>
    <row r="1096" spans="1:12" ht="14.25" x14ac:dyDescent="0.2">
      <c r="A1096" s="82"/>
      <c r="B1096" s="88"/>
      <c r="C1096" s="89" t="s">
        <v>623</v>
      </c>
      <c r="D1096" s="89"/>
      <c r="E1096" s="89"/>
      <c r="F1096" s="89"/>
      <c r="G1096" s="89"/>
      <c r="H1096" s="89"/>
      <c r="I1096" s="70"/>
      <c r="J1096" s="73">
        <f>SUM(S1014:S1080)+SUM(X1014:X1080)+SUM(Z1014:Z1080)</f>
        <v>67304</v>
      </c>
      <c r="K1096" s="72"/>
      <c r="L1096" s="73">
        <f>SUM(AR1014:AR1080)+SUM(AT1014:AT1080)+SUM(AV1014:AV1080)</f>
        <v>3427806</v>
      </c>
    </row>
    <row r="1097" spans="1:12" ht="14.25" x14ac:dyDescent="0.2">
      <c r="A1097" s="82"/>
      <c r="B1097" s="88"/>
      <c r="C1097" s="89" t="s">
        <v>624</v>
      </c>
      <c r="D1097" s="89"/>
      <c r="E1097" s="89"/>
      <c r="F1097" s="89"/>
      <c r="G1097" s="89"/>
      <c r="H1097" s="89"/>
      <c r="I1097" s="70"/>
      <c r="J1097" s="73">
        <f>SUM(AD1014:AD1080)</f>
        <v>71337</v>
      </c>
      <c r="K1097" s="72"/>
      <c r="L1097" s="73">
        <f>SUM(AZ1014:AZ1080)</f>
        <v>3633141</v>
      </c>
    </row>
    <row r="1098" spans="1:12" ht="14.25" x14ac:dyDescent="0.2">
      <c r="A1098" s="82"/>
      <c r="B1098" s="88"/>
      <c r="C1098" s="89" t="s">
        <v>625</v>
      </c>
      <c r="D1098" s="89"/>
      <c r="E1098" s="89"/>
      <c r="F1098" s="89"/>
      <c r="G1098" s="89"/>
      <c r="H1098" s="89"/>
      <c r="I1098" s="70"/>
      <c r="J1098" s="73">
        <f>SUM(AE1014:AE1080)</f>
        <v>30287</v>
      </c>
      <c r="K1098" s="72"/>
      <c r="L1098" s="73">
        <f>SUM(BA1014:BA1080)</f>
        <v>1542534</v>
      </c>
    </row>
    <row r="1099" spans="1:12" ht="14.25" hidden="1" x14ac:dyDescent="0.2">
      <c r="A1099" s="82"/>
      <c r="B1099" s="88"/>
      <c r="C1099" s="89" t="s">
        <v>626</v>
      </c>
      <c r="D1099" s="89"/>
      <c r="E1099" s="89"/>
      <c r="F1099" s="89"/>
      <c r="G1099" s="89"/>
      <c r="H1099" s="89"/>
      <c r="I1099" s="70"/>
      <c r="J1099" s="73">
        <f>J1101+J1102</f>
        <v>0</v>
      </c>
      <c r="K1099" s="72"/>
      <c r="L1099" s="73">
        <f>L1101+L1102</f>
        <v>0</v>
      </c>
    </row>
    <row r="1100" spans="1:12" ht="14.25" hidden="1" x14ac:dyDescent="0.2">
      <c r="A1100" s="82"/>
      <c r="B1100" s="88"/>
      <c r="C1100" s="96" t="s">
        <v>611</v>
      </c>
      <c r="D1100" s="89"/>
      <c r="E1100" s="89"/>
      <c r="F1100" s="89"/>
      <c r="G1100" s="89"/>
      <c r="H1100" s="89"/>
      <c r="I1100" s="70"/>
      <c r="J1100" s="73"/>
      <c r="K1100" s="72"/>
      <c r="L1100" s="73"/>
    </row>
    <row r="1101" spans="1:12" ht="14.25" hidden="1" x14ac:dyDescent="0.2">
      <c r="A1101" s="82"/>
      <c r="B1101" s="88"/>
      <c r="C1101" s="89" t="s">
        <v>627</v>
      </c>
      <c r="D1101" s="89"/>
      <c r="E1101" s="89"/>
      <c r="F1101" s="89"/>
      <c r="G1101" s="89"/>
      <c r="H1101" s="89"/>
      <c r="I1101" s="70"/>
      <c r="J1101" s="73">
        <f>SUM(BJ1014:BJ1080)</f>
        <v>0</v>
      </c>
      <c r="K1101" s="72"/>
      <c r="L1101" s="73">
        <f>SUM(BK1014:BK1080)</f>
        <v>0</v>
      </c>
    </row>
    <row r="1102" spans="1:12" ht="14.25" hidden="1" x14ac:dyDescent="0.2">
      <c r="A1102" s="82"/>
      <c r="B1102" s="88"/>
      <c r="C1102" s="89" t="s">
        <v>628</v>
      </c>
      <c r="D1102" s="89"/>
      <c r="E1102" s="89"/>
      <c r="F1102" s="89"/>
      <c r="G1102" s="89"/>
      <c r="H1102" s="89"/>
      <c r="I1102" s="70"/>
      <c r="J1102" s="73">
        <f>SUM(AH1014:AH1080)</f>
        <v>0</v>
      </c>
      <c r="K1102" s="72"/>
      <c r="L1102" s="73">
        <f>SUM(BD1014:BD1080)</f>
        <v>0</v>
      </c>
    </row>
    <row r="1103" spans="1:12" ht="14.25" hidden="1" x14ac:dyDescent="0.2">
      <c r="A1103" s="82"/>
      <c r="B1103" s="88"/>
      <c r="C1103" s="89" t="s">
        <v>629</v>
      </c>
      <c r="D1103" s="89"/>
      <c r="E1103" s="89"/>
      <c r="F1103" s="89"/>
      <c r="G1103" s="89"/>
      <c r="H1103" s="89"/>
      <c r="I1103" s="70"/>
      <c r="J1103" s="73">
        <f>SUM(BL1014:BL1080)</f>
        <v>0</v>
      </c>
      <c r="K1103" s="72"/>
      <c r="L1103" s="73"/>
    </row>
    <row r="1104" spans="1:12" ht="14.25" hidden="1" x14ac:dyDescent="0.2">
      <c r="A1104" s="82"/>
      <c r="B1104" s="88"/>
      <c r="C1104" s="89" t="s">
        <v>630</v>
      </c>
      <c r="D1104" s="89"/>
      <c r="E1104" s="89"/>
      <c r="F1104" s="89"/>
      <c r="G1104" s="89"/>
      <c r="H1104" s="89"/>
      <c r="I1104" s="70"/>
      <c r="J1104" s="73">
        <f>SUM(BN1014:BN1080)</f>
        <v>0</v>
      </c>
      <c r="K1104" s="72"/>
      <c r="L1104" s="73">
        <f>SUM(BO1014:BO1080)</f>
        <v>0</v>
      </c>
    </row>
    <row r="1105" spans="1:12" ht="15" x14ac:dyDescent="0.2">
      <c r="A1105" s="90"/>
      <c r="B1105" s="91"/>
      <c r="C1105" s="92" t="s">
        <v>631</v>
      </c>
      <c r="D1105" s="92"/>
      <c r="E1105" s="92"/>
      <c r="F1105" s="92"/>
      <c r="G1105" s="92"/>
      <c r="H1105" s="92"/>
      <c r="I1105" s="93"/>
      <c r="J1105" s="94">
        <f>J1082+J1097+J1098+J1099+J1103+J1104</f>
        <v>6389883</v>
      </c>
      <c r="K1105" s="95"/>
      <c r="L1105" s="94">
        <f>L1082+L1097+L1098+L1099+L1103+L1104</f>
        <v>41704301</v>
      </c>
    </row>
    <row r="1106" spans="1:12" ht="14.25" x14ac:dyDescent="0.2">
      <c r="A1106" s="82"/>
      <c r="B1106" s="88"/>
      <c r="C1106" s="96" t="s">
        <v>632</v>
      </c>
      <c r="D1106" s="89"/>
      <c r="E1106" s="89"/>
      <c r="F1106" s="89"/>
      <c r="G1106" s="89"/>
      <c r="H1106" s="89"/>
      <c r="I1106" s="70"/>
      <c r="J1106" s="73"/>
      <c r="K1106" s="72"/>
      <c r="L1106" s="73"/>
    </row>
    <row r="1107" spans="1:12" ht="14.25" x14ac:dyDescent="0.2">
      <c r="A1107" s="82"/>
      <c r="B1107" s="88"/>
      <c r="C1107" s="89" t="s">
        <v>633</v>
      </c>
      <c r="D1107" s="89"/>
      <c r="E1107" s="89"/>
      <c r="F1107" s="89"/>
      <c r="G1107" s="89"/>
      <c r="H1107" s="89"/>
      <c r="I1107" s="70"/>
      <c r="J1107" s="73">
        <f>SUM(AB1014:AB1080)</f>
        <v>664005</v>
      </c>
      <c r="K1107" s="72"/>
      <c r="L1107" s="73">
        <f>SUM(AX1014:AX1080)</f>
        <v>6414298</v>
      </c>
    </row>
    <row r="1108" spans="1:12" ht="14.25" hidden="1" x14ac:dyDescent="0.2">
      <c r="A1108" s="82"/>
      <c r="B1108" s="88"/>
      <c r="C1108" s="89" t="s">
        <v>634</v>
      </c>
      <c r="D1108" s="89"/>
      <c r="E1108" s="89"/>
      <c r="F1108" s="89"/>
      <c r="G1108" s="89"/>
      <c r="H1108" s="89"/>
      <c r="I1108" s="70"/>
      <c r="J1108" s="73">
        <f>SUM(AC1014:AC1080)</f>
        <v>0</v>
      </c>
      <c r="K1108" s="72"/>
      <c r="L1108" s="73">
        <f>SUM(AY1014:AY1080)</f>
        <v>0</v>
      </c>
    </row>
    <row r="1109" spans="1:12" ht="14.25" x14ac:dyDescent="0.2">
      <c r="A1109" s="82"/>
      <c r="B1109" s="88"/>
      <c r="C1109" s="89" t="s">
        <v>635</v>
      </c>
      <c r="D1109" s="89"/>
      <c r="E1109" s="89"/>
      <c r="F1109" s="97"/>
      <c r="G1109" s="98">
        <f>Source!P812</f>
        <v>1715.046</v>
      </c>
      <c r="H1109" s="82"/>
      <c r="I1109" s="82"/>
      <c r="J1109" s="82"/>
      <c r="K1109" s="82"/>
      <c r="L1109" s="82"/>
    </row>
    <row r="1110" spans="1:12" ht="14.25" x14ac:dyDescent="0.2">
      <c r="A1110" s="82"/>
      <c r="B1110" s="88"/>
      <c r="C1110" s="89" t="s">
        <v>636</v>
      </c>
      <c r="D1110" s="89"/>
      <c r="E1110" s="89"/>
      <c r="F1110" s="97"/>
      <c r="G1110" s="98">
        <f>Source!P813</f>
        <v>3622.4160000000002</v>
      </c>
      <c r="H1110" s="82"/>
      <c r="I1110" s="82"/>
      <c r="J1110" s="82"/>
      <c r="K1110" s="82"/>
      <c r="L1110" s="82"/>
    </row>
    <row r="1113" spans="1:12" ht="16.5" x14ac:dyDescent="0.2">
      <c r="A1113" s="66" t="s">
        <v>666</v>
      </c>
      <c r="B1113" s="66"/>
      <c r="C1113" s="66"/>
      <c r="D1113" s="66"/>
      <c r="E1113" s="66"/>
      <c r="F1113" s="66"/>
      <c r="G1113" s="66"/>
      <c r="H1113" s="66"/>
      <c r="I1113" s="66"/>
      <c r="J1113" s="66"/>
      <c r="K1113" s="66"/>
      <c r="L1113" s="66"/>
    </row>
    <row r="1114" spans="1:12" ht="42.75" x14ac:dyDescent="0.2">
      <c r="A1114" s="67" t="s">
        <v>328</v>
      </c>
      <c r="B1114" s="68" t="str">
        <f>Source!F825</f>
        <v>04-01-079-3</v>
      </c>
      <c r="C1114" s="68" t="str">
        <f>Source!G825</f>
        <v>Монтаж установки горизонтально направленного бурения: с тяговым усилием 100 тс (1000 кН)</v>
      </c>
      <c r="D1114" s="69" t="str">
        <f>Source!H825</f>
        <v>ШТ</v>
      </c>
      <c r="E1114" s="70">
        <f>Source!K825</f>
        <v>1</v>
      </c>
      <c r="F1114" s="70"/>
      <c r="G1114" s="70">
        <f>Source!I825</f>
        <v>1</v>
      </c>
      <c r="H1114" s="72"/>
      <c r="I1114" s="71"/>
      <c r="J1114" s="73"/>
      <c r="K1114" s="71"/>
      <c r="L1114" s="73"/>
    </row>
    <row r="1115" spans="1:12" ht="14.25" x14ac:dyDescent="0.2">
      <c r="A1115" s="68"/>
      <c r="B1115" s="71">
        <v>1</v>
      </c>
      <c r="C1115" s="68" t="s">
        <v>589</v>
      </c>
      <c r="D1115" s="69"/>
      <c r="E1115" s="70"/>
      <c r="F1115" s="70"/>
      <c r="G1115" s="70"/>
      <c r="H1115" s="72">
        <f>Source!AO825</f>
        <v>8.4700000000000006</v>
      </c>
      <c r="I1115" s="71"/>
      <c r="J1115" s="73">
        <f>ROUND(Source!AF825*Source!I825, 0)</f>
        <v>8</v>
      </c>
      <c r="K1115" s="71">
        <f>IF(Source!BA825&lt;&gt; 0, Source!BA825, 1)</f>
        <v>50.93</v>
      </c>
      <c r="L1115" s="73">
        <f>Source!S825</f>
        <v>431</v>
      </c>
    </row>
    <row r="1116" spans="1:12" ht="14.25" x14ac:dyDescent="0.2">
      <c r="A1116" s="68"/>
      <c r="B1116" s="71">
        <v>2</v>
      </c>
      <c r="C1116" s="68" t="s">
        <v>590</v>
      </c>
      <c r="D1116" s="69"/>
      <c r="E1116" s="70"/>
      <c r="F1116" s="70"/>
      <c r="G1116" s="70"/>
      <c r="H1116" s="72">
        <f>Source!AM825</f>
        <v>3125.45</v>
      </c>
      <c r="I1116" s="71"/>
      <c r="J1116" s="73">
        <f>ROUND((((Source!ET825)-(Source!EU825))+Source!AE825)*Source!I825, 0)</f>
        <v>3125</v>
      </c>
      <c r="K1116" s="71">
        <f>IF(Source!BB825&lt;&gt; 0, Source!BB825, 1)</f>
        <v>4.7699999999999996</v>
      </c>
      <c r="L1116" s="73">
        <f>Source!Q825</f>
        <v>14908</v>
      </c>
    </row>
    <row r="1117" spans="1:12" ht="14.25" x14ac:dyDescent="0.2">
      <c r="A1117" s="68"/>
      <c r="B1117" s="71">
        <v>3</v>
      </c>
      <c r="C1117" s="68" t="s">
        <v>591</v>
      </c>
      <c r="D1117" s="69"/>
      <c r="E1117" s="70"/>
      <c r="F1117" s="70"/>
      <c r="G1117" s="70"/>
      <c r="H1117" s="72">
        <f>Source!AN825</f>
        <v>34.130000000000003</v>
      </c>
      <c r="I1117" s="71"/>
      <c r="J1117" s="74">
        <f>ROUND(Source!AE825*Source!I825, 0)</f>
        <v>34</v>
      </c>
      <c r="K1117" s="71">
        <f>IF(Source!BS825&lt;&gt; 0, Source!BS825, 1)</f>
        <v>50.93</v>
      </c>
      <c r="L1117" s="74">
        <f>Source!R825</f>
        <v>1738</v>
      </c>
    </row>
    <row r="1118" spans="1:12" ht="14.25" x14ac:dyDescent="0.2">
      <c r="A1118" s="68"/>
      <c r="B1118" s="68"/>
      <c r="C1118" s="68" t="s">
        <v>592</v>
      </c>
      <c r="D1118" s="69" t="s">
        <v>568</v>
      </c>
      <c r="E1118" s="70">
        <f>Source!AQ825</f>
        <v>0.88</v>
      </c>
      <c r="F1118" s="70"/>
      <c r="G1118" s="70">
        <f>ROUND(Source!U825, 7)</f>
        <v>0.88</v>
      </c>
      <c r="H1118" s="72"/>
      <c r="I1118" s="71"/>
      <c r="J1118" s="73"/>
      <c r="K1118" s="71"/>
      <c r="L1118" s="73"/>
    </row>
    <row r="1119" spans="1:12" ht="14.25" x14ac:dyDescent="0.2">
      <c r="A1119" s="68"/>
      <c r="B1119" s="68"/>
      <c r="C1119" s="75" t="s">
        <v>593</v>
      </c>
      <c r="D1119" s="76" t="s">
        <v>568</v>
      </c>
      <c r="E1119" s="77">
        <f>Source!AR825</f>
        <v>2.59</v>
      </c>
      <c r="F1119" s="77"/>
      <c r="G1119" s="77">
        <f>ROUND(Source!V825, 7)</f>
        <v>2.59</v>
      </c>
      <c r="H1119" s="78"/>
      <c r="I1119" s="79"/>
      <c r="J1119" s="80"/>
      <c r="K1119" s="79"/>
      <c r="L1119" s="80"/>
    </row>
    <row r="1120" spans="1:12" ht="14.25" x14ac:dyDescent="0.2">
      <c r="A1120" s="68"/>
      <c r="B1120" s="68"/>
      <c r="C1120" s="68" t="s">
        <v>594</v>
      </c>
      <c r="D1120" s="69"/>
      <c r="E1120" s="70"/>
      <c r="F1120" s="70"/>
      <c r="G1120" s="70"/>
      <c r="H1120" s="72">
        <f>H1115+H1116</f>
        <v>3133.9199999999996</v>
      </c>
      <c r="I1120" s="71"/>
      <c r="J1120" s="73">
        <f>J1115+J1116</f>
        <v>3133</v>
      </c>
      <c r="K1120" s="71"/>
      <c r="L1120" s="73">
        <f>L1115+L1116</f>
        <v>15339</v>
      </c>
    </row>
    <row r="1121" spans="1:82" ht="14.25" x14ac:dyDescent="0.2">
      <c r="A1121" s="68"/>
      <c r="B1121" s="68"/>
      <c r="C1121" s="68" t="s">
        <v>595</v>
      </c>
      <c r="D1121" s="69"/>
      <c r="E1121" s="70"/>
      <c r="F1121" s="70"/>
      <c r="G1121" s="70"/>
      <c r="H1121" s="72"/>
      <c r="I1121" s="71"/>
      <c r="J1121" s="73">
        <f>SUM(S1114:S1124)+SUM(T1114:T1124)+SUM(X1114:X1124)+SUM(Y1114:Y1124)+SUM(Z1114:Z1124)</f>
        <v>42</v>
      </c>
      <c r="K1121" s="71"/>
      <c r="L1121" s="73">
        <f>SUM(AR1114:AR1124)+SUM(AS1114:AS1124)+SUM(AT1114:AT1124)+SUM(AU1114:AU1124)+SUM(AV1114:AV1124)</f>
        <v>2169</v>
      </c>
    </row>
    <row r="1122" spans="1:82" ht="14.25" x14ac:dyDescent="0.2">
      <c r="A1122" s="68"/>
      <c r="B1122" s="68" t="s">
        <v>29</v>
      </c>
      <c r="C1122" s="68" t="s">
        <v>596</v>
      </c>
      <c r="D1122" s="69" t="s">
        <v>597</v>
      </c>
      <c r="E1122" s="70">
        <f>Source!BZ825</f>
        <v>106</v>
      </c>
      <c r="F1122" s="70"/>
      <c r="G1122" s="70">
        <f>Source!AT825</f>
        <v>106</v>
      </c>
      <c r="H1122" s="72"/>
      <c r="I1122" s="71"/>
      <c r="J1122" s="73">
        <f>SUM(AD1114:AD1124)</f>
        <v>45</v>
      </c>
      <c r="K1122" s="71"/>
      <c r="L1122" s="73">
        <f>SUM(AZ1114:AZ1124)</f>
        <v>2299</v>
      </c>
    </row>
    <row r="1123" spans="1:82" ht="14.25" x14ac:dyDescent="0.2">
      <c r="A1123" s="75"/>
      <c r="B1123" s="75" t="s">
        <v>30</v>
      </c>
      <c r="C1123" s="75" t="s">
        <v>598</v>
      </c>
      <c r="D1123" s="76" t="s">
        <v>597</v>
      </c>
      <c r="E1123" s="77">
        <f>Source!CA825</f>
        <v>45</v>
      </c>
      <c r="F1123" s="77"/>
      <c r="G1123" s="77">
        <f>Source!AU825</f>
        <v>45</v>
      </c>
      <c r="H1123" s="78"/>
      <c r="I1123" s="79"/>
      <c r="J1123" s="80">
        <f>SUM(AE1114:AE1124)</f>
        <v>19</v>
      </c>
      <c r="K1123" s="79"/>
      <c r="L1123" s="80">
        <f>SUM(BA1114:BA1124)</f>
        <v>976</v>
      </c>
    </row>
    <row r="1124" spans="1:82" ht="15" x14ac:dyDescent="0.2">
      <c r="C1124" s="83" t="s">
        <v>599</v>
      </c>
      <c r="D1124" s="83"/>
      <c r="E1124" s="83"/>
      <c r="F1124" s="83"/>
      <c r="G1124" s="83"/>
      <c r="H1124" s="83"/>
      <c r="I1124" s="84">
        <f>J1115+J1116+J1122+J1123</f>
        <v>3197</v>
      </c>
      <c r="J1124" s="84"/>
      <c r="K1124" s="84">
        <f>L1115+L1116+L1122+L1123</f>
        <v>18614</v>
      </c>
      <c r="L1124" s="84"/>
      <c r="O1124" s="81">
        <f>J1115+J1116+J1122+J1123</f>
        <v>3197</v>
      </c>
      <c r="P1124" s="81">
        <f>J1116</f>
        <v>3125</v>
      </c>
      <c r="R1124" t="s">
        <v>600</v>
      </c>
      <c r="S1124" s="81">
        <f>J1115</f>
        <v>8</v>
      </c>
      <c r="U1124" s="81">
        <f>J1115</f>
        <v>8</v>
      </c>
      <c r="X1124" s="81">
        <f>J1117</f>
        <v>34</v>
      </c>
      <c r="Z1124" t="s">
        <v>600</v>
      </c>
      <c r="AA1124">
        <f>0</f>
        <v>0</v>
      </c>
      <c r="AD1124">
        <f>ROUND((Source!AT825/100)*((ROUND(Source!AF825*Source!I825, 0)+ROUND(Source!AE825*Source!I825, 0))), 0)</f>
        <v>45</v>
      </c>
      <c r="AE1124">
        <f>ROUND((Source!AU825/100)*((ROUND(Source!AF825*Source!I825, 0)+ROUND(Source!AE825*Source!I825, 0))), 0)</f>
        <v>19</v>
      </c>
      <c r="AN1124" s="81">
        <f>L1115+L1116+L1122+L1123</f>
        <v>18614</v>
      </c>
      <c r="AO1124" s="81">
        <f>L1116</f>
        <v>14908</v>
      </c>
      <c r="AQ1124" t="s">
        <v>600</v>
      </c>
      <c r="AR1124" s="81">
        <f>L1115</f>
        <v>431</v>
      </c>
      <c r="AT1124" s="81">
        <f>L1117</f>
        <v>1738</v>
      </c>
      <c r="AV1124" t="s">
        <v>600</v>
      </c>
      <c r="AW1124">
        <f>0</f>
        <v>0</v>
      </c>
      <c r="AZ1124">
        <f>Source!X825</f>
        <v>2299</v>
      </c>
      <c r="BA1124">
        <f>Source!Y825</f>
        <v>976</v>
      </c>
      <c r="BH1124" s="81">
        <f>J1115+J1116+J1122+J1123</f>
        <v>3197</v>
      </c>
      <c r="CD1124">
        <v>1</v>
      </c>
    </row>
    <row r="1125" spans="1:82" ht="99.75" x14ac:dyDescent="0.2">
      <c r="A1125" s="67" t="s">
        <v>330</v>
      </c>
      <c r="B1125" s="68" t="str">
        <f>Source!F827</f>
        <v>04-01-087-3</v>
      </c>
      <c r="C1125" s="68" t="str">
        <f>Source!G827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 = 710 мм длиной до 600 м</v>
      </c>
      <c r="D1125" s="69" t="str">
        <f>Source!H827</f>
        <v>м</v>
      </c>
      <c r="E1125" s="70">
        <f>Source!K827</f>
        <v>59.9</v>
      </c>
      <c r="F1125" s="70"/>
      <c r="G1125" s="70">
        <f>Source!I827</f>
        <v>59.9</v>
      </c>
      <c r="H1125" s="72"/>
      <c r="I1125" s="71"/>
      <c r="J1125" s="73"/>
      <c r="K1125" s="71"/>
      <c r="L1125" s="73"/>
    </row>
    <row r="1126" spans="1:82" ht="14.25" x14ac:dyDescent="0.2">
      <c r="A1126" s="68"/>
      <c r="B1126" s="71">
        <v>1</v>
      </c>
      <c r="C1126" s="68" t="s">
        <v>589</v>
      </c>
      <c r="D1126" s="69"/>
      <c r="E1126" s="70"/>
      <c r="F1126" s="70"/>
      <c r="G1126" s="70"/>
      <c r="H1126" s="72">
        <f>Source!AO827</f>
        <v>37.47</v>
      </c>
      <c r="I1126" s="71"/>
      <c r="J1126" s="73">
        <f>ROUND(Source!AF827*Source!I827, 0)</f>
        <v>2244</v>
      </c>
      <c r="K1126" s="71">
        <f>IF(Source!BA827&lt;&gt; 0, Source!BA827, 1)</f>
        <v>50.93</v>
      </c>
      <c r="L1126" s="73">
        <f>Source!S827</f>
        <v>114310</v>
      </c>
    </row>
    <row r="1127" spans="1:82" ht="14.25" x14ac:dyDescent="0.2">
      <c r="A1127" s="68"/>
      <c r="B1127" s="71">
        <v>2</v>
      </c>
      <c r="C1127" s="68" t="s">
        <v>590</v>
      </c>
      <c r="D1127" s="69"/>
      <c r="E1127" s="70"/>
      <c r="F1127" s="70"/>
      <c r="G1127" s="70"/>
      <c r="H1127" s="72">
        <f>Source!AM827</f>
        <v>5866.67</v>
      </c>
      <c r="I1127" s="71"/>
      <c r="J1127" s="73">
        <f>ROUND((((Source!ET827)-(Source!EU827))+Source!AE827)*Source!I827, 0)</f>
        <v>351414</v>
      </c>
      <c r="K1127" s="71">
        <f>IF(Source!BB827&lt;&gt; 0, Source!BB827, 1)</f>
        <v>5.54</v>
      </c>
      <c r="L1127" s="73">
        <f>Source!Q827</f>
        <v>1946831</v>
      </c>
    </row>
    <row r="1128" spans="1:82" ht="14.25" x14ac:dyDescent="0.2">
      <c r="A1128" s="68"/>
      <c r="B1128" s="71">
        <v>3</v>
      </c>
      <c r="C1128" s="68" t="s">
        <v>591</v>
      </c>
      <c r="D1128" s="69"/>
      <c r="E1128" s="70"/>
      <c r="F1128" s="70"/>
      <c r="G1128" s="70"/>
      <c r="H1128" s="72">
        <f>Source!AN827</f>
        <v>106.82</v>
      </c>
      <c r="I1128" s="71"/>
      <c r="J1128" s="74">
        <f>ROUND(Source!AE827*Source!I827, 0)</f>
        <v>6399</v>
      </c>
      <c r="K1128" s="71">
        <f>IF(Source!BS827&lt;&gt; 0, Source!BS827, 1)</f>
        <v>50.93</v>
      </c>
      <c r="L1128" s="74">
        <f>Source!R827</f>
        <v>325877</v>
      </c>
    </row>
    <row r="1129" spans="1:82" ht="14.25" x14ac:dyDescent="0.2">
      <c r="A1129" s="68"/>
      <c r="B1129" s="71">
        <v>4</v>
      </c>
      <c r="C1129" s="68" t="s">
        <v>601</v>
      </c>
      <c r="D1129" s="69"/>
      <c r="E1129" s="70"/>
      <c r="F1129" s="70"/>
      <c r="G1129" s="70"/>
      <c r="H1129" s="72">
        <f>Source!AL827</f>
        <v>27.44</v>
      </c>
      <c r="I1129" s="71"/>
      <c r="J1129" s="73">
        <f>ROUND(Source!AC827*Source!I827, 0)</f>
        <v>1644</v>
      </c>
      <c r="K1129" s="71">
        <f>IF(Source!BC827&lt;&gt; 0, Source!BC827, 1)</f>
        <v>15.75</v>
      </c>
      <c r="L1129" s="73">
        <f>Source!P827</f>
        <v>25888</v>
      </c>
    </row>
    <row r="1130" spans="1:82" ht="14.25" x14ac:dyDescent="0.2">
      <c r="A1130" s="68"/>
      <c r="B1130" s="68"/>
      <c r="C1130" s="68" t="s">
        <v>592</v>
      </c>
      <c r="D1130" s="69" t="s">
        <v>568</v>
      </c>
      <c r="E1130" s="70">
        <f>Source!AQ827</f>
        <v>3.67</v>
      </c>
      <c r="F1130" s="70"/>
      <c r="G1130" s="70">
        <f>ROUND(Source!U827, 7)</f>
        <v>219.833</v>
      </c>
      <c r="H1130" s="72"/>
      <c r="I1130" s="71"/>
      <c r="J1130" s="73"/>
      <c r="K1130" s="71"/>
      <c r="L1130" s="73"/>
    </row>
    <row r="1131" spans="1:82" ht="14.25" x14ac:dyDescent="0.2">
      <c r="A1131" s="68"/>
      <c r="B1131" s="68"/>
      <c r="C1131" s="75" t="s">
        <v>593</v>
      </c>
      <c r="D1131" s="76" t="s">
        <v>568</v>
      </c>
      <c r="E1131" s="77">
        <f>Source!AR827</f>
        <v>7.77</v>
      </c>
      <c r="F1131" s="77"/>
      <c r="G1131" s="77">
        <f>ROUND(Source!V827, 7)</f>
        <v>465.423</v>
      </c>
      <c r="H1131" s="78"/>
      <c r="I1131" s="79"/>
      <c r="J1131" s="80"/>
      <c r="K1131" s="79"/>
      <c r="L1131" s="80"/>
    </row>
    <row r="1132" spans="1:82" ht="14.25" x14ac:dyDescent="0.2">
      <c r="A1132" s="68"/>
      <c r="B1132" s="68"/>
      <c r="C1132" s="68" t="s">
        <v>594</v>
      </c>
      <c r="D1132" s="69"/>
      <c r="E1132" s="70"/>
      <c r="F1132" s="70"/>
      <c r="G1132" s="70"/>
      <c r="H1132" s="72">
        <f>H1126+H1127+H1129</f>
        <v>5931.58</v>
      </c>
      <c r="I1132" s="71"/>
      <c r="J1132" s="73">
        <f>J1126+J1127+J1129</f>
        <v>355302</v>
      </c>
      <c r="K1132" s="71"/>
      <c r="L1132" s="73">
        <f>L1126+L1127+L1129</f>
        <v>2087029</v>
      </c>
    </row>
    <row r="1133" spans="1:82" ht="28.5" x14ac:dyDescent="0.2">
      <c r="A1133" s="67" t="s">
        <v>667</v>
      </c>
      <c r="B1133" s="68" t="str">
        <f>Source!F829</f>
        <v>110-0199</v>
      </c>
      <c r="C1133" s="68" t="str">
        <f>Source!G829</f>
        <v>Полимер для стабилизации буровых скважин EZ MUD</v>
      </c>
      <c r="D1133" s="69" t="str">
        <f>Source!H829</f>
        <v>т</v>
      </c>
      <c r="E1133" s="70">
        <f>SmtRes!AT1425</f>
        <v>2.0500000000000001E-2</v>
      </c>
      <c r="F1133" s="70"/>
      <c r="G1133" s="70">
        <f>Source!I829</f>
        <v>1.2279500000000001</v>
      </c>
      <c r="H1133" s="72">
        <f>Source!AL829+Source!AO829+Source!AM829</f>
        <v>67552.77</v>
      </c>
      <c r="I1133" s="71"/>
      <c r="J1133" s="73">
        <f>ROUND(Source!AC829*Source!I829, 0)+ROUND((((Source!ET829)-(Source!EU829))+Source!AE829)*Source!I829, 0)+ROUND(Source!AF829*Source!I829, 0)</f>
        <v>82951</v>
      </c>
      <c r="K1133" s="71">
        <f>IF(Source!BC829&lt;&gt; 0, Source!BC829, 1)</f>
        <v>6.41</v>
      </c>
      <c r="L1133" s="73">
        <f>Source!P829</f>
        <v>531719</v>
      </c>
      <c r="O1133">
        <f>J1133</f>
        <v>82951</v>
      </c>
      <c r="AA1133">
        <f>J1133</f>
        <v>82951</v>
      </c>
      <c r="AD1133">
        <f>ROUND((Source!AT829/100)*((ROUND(Source!AF829*Source!I829, 0)+ROUND(Source!AE829*Source!I829, 0))), 0)</f>
        <v>0</v>
      </c>
      <c r="AE1133">
        <f>ROUND((Source!AU829/100)*((ROUND(Source!AF829*Source!I829, 0)+ROUND(Source!AE829*Source!I829, 0))), 0)</f>
        <v>0</v>
      </c>
      <c r="AN1133">
        <f>L1133</f>
        <v>531719</v>
      </c>
      <c r="AW1133">
        <f>L1133</f>
        <v>531719</v>
      </c>
      <c r="AZ1133">
        <f>Source!X829</f>
        <v>0</v>
      </c>
      <c r="BA1133">
        <f>Source!Y829</f>
        <v>0</v>
      </c>
      <c r="BH1133">
        <f>J1133</f>
        <v>82951</v>
      </c>
      <c r="CD1133">
        <v>1</v>
      </c>
    </row>
    <row r="1134" spans="1:82" ht="28.5" x14ac:dyDescent="0.2">
      <c r="A1134" s="67" t="s">
        <v>668</v>
      </c>
      <c r="B1134" s="68" t="str">
        <f>Source!F831</f>
        <v>109-0085</v>
      </c>
      <c r="C1134" s="68" t="str">
        <f>Source!G831</f>
        <v>Бентонит Red Star IT Gel</v>
      </c>
      <c r="D1134" s="69" t="str">
        <f>Source!H831</f>
        <v>кг</v>
      </c>
      <c r="E1134" s="70">
        <f>SmtRes!AT1424</f>
        <v>397.7</v>
      </c>
      <c r="F1134" s="70"/>
      <c r="G1134" s="70">
        <f>Source!I831</f>
        <v>23822.23</v>
      </c>
      <c r="H1134" s="72">
        <f>Source!AL831+Source!AO831+Source!AM831</f>
        <v>8.91</v>
      </c>
      <c r="I1134" s="71"/>
      <c r="J1134" s="73">
        <f>ROUND(Source!AC831*Source!I831, 0)+ROUND((((Source!ET831)-(Source!EU831))+Source!AE831)*Source!I831, 0)+ROUND(Source!AF831*Source!I831, 0)</f>
        <v>212256</v>
      </c>
      <c r="K1134" s="71">
        <f>IF(Source!BC831&lt;&gt; 0, Source!BC831, 1)</f>
        <v>4.88</v>
      </c>
      <c r="L1134" s="73">
        <f>Source!P831</f>
        <v>1035810</v>
      </c>
      <c r="O1134">
        <f>J1134</f>
        <v>212256</v>
      </c>
      <c r="AA1134">
        <f>J1134</f>
        <v>212256</v>
      </c>
      <c r="AD1134">
        <f>ROUND((Source!AT831/100)*((ROUND(Source!AF831*Source!I831, 0)+ROUND(Source!AE831*Source!I831, 0))), 0)</f>
        <v>0</v>
      </c>
      <c r="AE1134">
        <f>ROUND((Source!AU831/100)*((ROUND(Source!AF831*Source!I831, 0)+ROUND(Source!AE831*Source!I831, 0))), 0)</f>
        <v>0</v>
      </c>
      <c r="AN1134">
        <f>L1134</f>
        <v>1035810</v>
      </c>
      <c r="AW1134">
        <f>L1134</f>
        <v>1035810</v>
      </c>
      <c r="AZ1134">
        <f>Source!X831</f>
        <v>0</v>
      </c>
      <c r="BA1134">
        <f>Source!Y831</f>
        <v>0</v>
      </c>
      <c r="BH1134">
        <f>J1134</f>
        <v>212256</v>
      </c>
      <c r="CD1134">
        <v>1</v>
      </c>
    </row>
    <row r="1135" spans="1:82" ht="14.25" x14ac:dyDescent="0.2">
      <c r="A1135" s="68"/>
      <c r="B1135" s="68"/>
      <c r="C1135" s="68" t="s">
        <v>595</v>
      </c>
      <c r="D1135" s="69"/>
      <c r="E1135" s="70"/>
      <c r="F1135" s="70"/>
      <c r="G1135" s="70"/>
      <c r="H1135" s="72"/>
      <c r="I1135" s="71"/>
      <c r="J1135" s="73">
        <f>SUM(S1125:S1138)+SUM(T1125:T1138)+SUM(X1125:X1138)+SUM(Y1125:Y1138)+SUM(Z1125:Z1138)</f>
        <v>8643</v>
      </c>
      <c r="K1135" s="71"/>
      <c r="L1135" s="73">
        <f>SUM(AR1125:AR1138)+SUM(AS1125:AS1138)+SUM(AT1125:AT1138)+SUM(AU1125:AU1138)+SUM(AV1125:AV1138)</f>
        <v>440187</v>
      </c>
    </row>
    <row r="1136" spans="1:82" ht="14.25" x14ac:dyDescent="0.2">
      <c r="A1136" s="68"/>
      <c r="B1136" s="68" t="s">
        <v>29</v>
      </c>
      <c r="C1136" s="68" t="s">
        <v>596</v>
      </c>
      <c r="D1136" s="69" t="s">
        <v>597</v>
      </c>
      <c r="E1136" s="70">
        <f>Source!BZ827</f>
        <v>106</v>
      </c>
      <c r="F1136" s="70"/>
      <c r="G1136" s="70">
        <f>Source!AT827</f>
        <v>106</v>
      </c>
      <c r="H1136" s="72"/>
      <c r="I1136" s="71"/>
      <c r="J1136" s="73">
        <f>SUM(AD1125:AD1138)</f>
        <v>9162</v>
      </c>
      <c r="K1136" s="71"/>
      <c r="L1136" s="73">
        <f>SUM(AZ1125:AZ1138)</f>
        <v>466598</v>
      </c>
    </row>
    <row r="1137" spans="1:82" ht="14.25" x14ac:dyDescent="0.2">
      <c r="A1137" s="75"/>
      <c r="B1137" s="75" t="s">
        <v>30</v>
      </c>
      <c r="C1137" s="75" t="s">
        <v>598</v>
      </c>
      <c r="D1137" s="76" t="s">
        <v>597</v>
      </c>
      <c r="E1137" s="77">
        <f>Source!CA827</f>
        <v>45</v>
      </c>
      <c r="F1137" s="77"/>
      <c r="G1137" s="77">
        <f>Source!AU827</f>
        <v>45</v>
      </c>
      <c r="H1137" s="78"/>
      <c r="I1137" s="79"/>
      <c r="J1137" s="80">
        <f>SUM(AE1125:AE1138)</f>
        <v>3889</v>
      </c>
      <c r="K1137" s="79"/>
      <c r="L1137" s="80">
        <f>SUM(BA1125:BA1138)</f>
        <v>198084</v>
      </c>
    </row>
    <row r="1138" spans="1:82" ht="15" x14ac:dyDescent="0.2">
      <c r="C1138" s="83" t="s">
        <v>599</v>
      </c>
      <c r="D1138" s="83"/>
      <c r="E1138" s="83"/>
      <c r="F1138" s="83"/>
      <c r="G1138" s="83"/>
      <c r="H1138" s="83"/>
      <c r="I1138" s="84">
        <f>J1126+J1127+J1129+J1136+J1137+SUM(J1133:J1134)-SUMIF(CE1133:CE1134, 1, J1133:J1134)</f>
        <v>663560</v>
      </c>
      <c r="J1138" s="84"/>
      <c r="K1138" s="84">
        <f>L1126+L1127+L1129+L1136+L1137+SUM(L1133:L1134)-SUMIF(CE1133:CE1134, 1, L1133:L1134)</f>
        <v>4319240</v>
      </c>
      <c r="L1138" s="84"/>
      <c r="O1138" s="81">
        <f>J1126+J1127+J1129+J1136+J1137</f>
        <v>368353</v>
      </c>
      <c r="P1138" s="81">
        <f>J1127</f>
        <v>351414</v>
      </c>
      <c r="R1138" t="s">
        <v>600</v>
      </c>
      <c r="S1138" s="81">
        <f>J1126</f>
        <v>2244</v>
      </c>
      <c r="U1138" s="81">
        <f>J1126</f>
        <v>2244</v>
      </c>
      <c r="X1138" s="81">
        <f>J1128</f>
        <v>6399</v>
      </c>
      <c r="Z1138" t="s">
        <v>600</v>
      </c>
      <c r="AA1138" s="81">
        <f>J1129</f>
        <v>1644</v>
      </c>
      <c r="AD1138">
        <f>ROUND((Source!AT827/100)*((ROUND(Source!AF827*Source!I827, 0)+ROUND(Source!AE827*Source!I827, 0))), 0)</f>
        <v>9162</v>
      </c>
      <c r="AE1138">
        <f>ROUND((Source!AU827/100)*((ROUND(Source!AF827*Source!I827, 0)+ROUND(Source!AE827*Source!I827, 0))), 0)</f>
        <v>3889</v>
      </c>
      <c r="AN1138" s="81">
        <f>L1126+L1127+L1129+L1136+L1137</f>
        <v>2751711</v>
      </c>
      <c r="AO1138" s="81">
        <f>L1127</f>
        <v>1946831</v>
      </c>
      <c r="AQ1138" t="s">
        <v>600</v>
      </c>
      <c r="AR1138" s="81">
        <f>L1126</f>
        <v>114310</v>
      </c>
      <c r="AT1138" s="81">
        <f>L1128</f>
        <v>325877</v>
      </c>
      <c r="AV1138" t="s">
        <v>600</v>
      </c>
      <c r="AW1138" s="81">
        <f>L1129</f>
        <v>25888</v>
      </c>
      <c r="AZ1138">
        <f>Source!X827</f>
        <v>466598</v>
      </c>
      <c r="BA1138">
        <f>Source!Y827</f>
        <v>198084</v>
      </c>
      <c r="BH1138" s="81">
        <f>J1126+J1127+J1129+J1136+J1137</f>
        <v>368353</v>
      </c>
      <c r="CD1138">
        <v>1</v>
      </c>
    </row>
    <row r="1139" spans="1:82" ht="42.75" x14ac:dyDescent="0.2">
      <c r="A1139" s="67" t="s">
        <v>333</v>
      </c>
      <c r="B1139" s="68" t="str">
        <f>Source!F839</f>
        <v>ТЦ_59.1.24.03_77_7705537580_05.12.2024_01</v>
      </c>
      <c r="C1139" s="68" t="s">
        <v>650</v>
      </c>
      <c r="D1139" s="69" t="str">
        <f>Source!H839</f>
        <v>м</v>
      </c>
      <c r="E1139" s="70">
        <f>Source!K839</f>
        <v>247.6</v>
      </c>
      <c r="F1139" s="70"/>
      <c r="G1139" s="70">
        <f>Source!I839</f>
        <v>247.6</v>
      </c>
      <c r="H1139" s="72">
        <f>Source!AL839</f>
        <v>2197.2399999999998</v>
      </c>
      <c r="I1139" s="71"/>
      <c r="J1139" s="73">
        <f>ROUND(L1139/K1139, 0)</f>
        <v>56319</v>
      </c>
      <c r="K1139" s="71">
        <f>IF(Source!BC839&lt;&gt; 0, Source!BC839, 1)</f>
        <v>9.66</v>
      </c>
      <c r="L1139" s="73">
        <f>Source!HG839</f>
        <v>544037</v>
      </c>
    </row>
    <row r="1140" spans="1:82" x14ac:dyDescent="0.2">
      <c r="A1140" s="85"/>
      <c r="B1140" s="85"/>
      <c r="C1140" s="86" t="str">
        <f>"Объем: "&amp;Source!I839&amp;"="&amp;Source!I833&amp;"*"&amp;"4+"&amp;"4*"&amp;"2"</f>
        <v>Объем: 247,6=59,9*4+4*2</v>
      </c>
      <c r="D1140" s="85"/>
      <c r="E1140" s="85"/>
      <c r="F1140" s="85"/>
      <c r="G1140" s="85"/>
      <c r="H1140" s="85"/>
      <c r="I1140" s="85"/>
      <c r="J1140" s="85"/>
      <c r="K1140" s="85"/>
      <c r="L1140" s="85"/>
    </row>
    <row r="1141" spans="1:82" ht="15" x14ac:dyDescent="0.2">
      <c r="C1141" s="83" t="s">
        <v>599</v>
      </c>
      <c r="D1141" s="83"/>
      <c r="E1141" s="83"/>
      <c r="F1141" s="83"/>
      <c r="G1141" s="83"/>
      <c r="H1141" s="83"/>
      <c r="I1141" s="84">
        <f>J1139</f>
        <v>56319</v>
      </c>
      <c r="J1141" s="84"/>
      <c r="K1141" s="84">
        <f>L1139</f>
        <v>544037</v>
      </c>
      <c r="L1141" s="84"/>
      <c r="O1141" s="81">
        <f>J1139</f>
        <v>56319</v>
      </c>
      <c r="P1141">
        <f>0</f>
        <v>0</v>
      </c>
      <c r="R1141" t="s">
        <v>600</v>
      </c>
      <c r="S1141">
        <f>0</f>
        <v>0</v>
      </c>
      <c r="U1141">
        <f>0</f>
        <v>0</v>
      </c>
      <c r="X1141">
        <f>0</f>
        <v>0</v>
      </c>
      <c r="Z1141" t="s">
        <v>600</v>
      </c>
      <c r="AA1141" s="81">
        <f>J1139</f>
        <v>56319</v>
      </c>
      <c r="AB1141" s="81">
        <f>J1139</f>
        <v>56319</v>
      </c>
      <c r="AD1141">
        <f>ROUND((Source!AT839/100)*((ROUND(Source!AF839*Source!I839, 0)+ROUND(Source!AE839*Source!I839, 0))), 0)</f>
        <v>0</v>
      </c>
      <c r="AE1141">
        <f>ROUND((Source!AU839/100)*((ROUND(Source!AF839*Source!I839, 0)+ROUND(Source!AE839*Source!I839, 0))), 0)</f>
        <v>0</v>
      </c>
      <c r="AN1141" s="81">
        <f>L1139</f>
        <v>544037</v>
      </c>
      <c r="AO1141">
        <f>0</f>
        <v>0</v>
      </c>
      <c r="AQ1141" t="s">
        <v>600</v>
      </c>
      <c r="AR1141">
        <f>0</f>
        <v>0</v>
      </c>
      <c r="AT1141">
        <f>0</f>
        <v>0</v>
      </c>
      <c r="AV1141" t="s">
        <v>600</v>
      </c>
      <c r="AW1141" s="81">
        <f>L1139</f>
        <v>544037</v>
      </c>
      <c r="AX1141" s="81">
        <f>L1139</f>
        <v>544037</v>
      </c>
      <c r="AZ1141">
        <f>Source!X839</f>
        <v>0</v>
      </c>
      <c r="BA1141">
        <f>Source!Y839</f>
        <v>0</v>
      </c>
      <c r="BH1141" s="81">
        <f>J1139</f>
        <v>56319</v>
      </c>
      <c r="CD1141">
        <v>1</v>
      </c>
    </row>
    <row r="1142" spans="1:82" ht="57" x14ac:dyDescent="0.2">
      <c r="A1142" s="67" t="s">
        <v>334</v>
      </c>
      <c r="B1142" s="68" t="str">
        <f>Source!F841</f>
        <v>507-3648</v>
      </c>
      <c r="C1142" s="68" t="str">
        <f>Source!G841</f>
        <v>Труба напорная из полиэтилена PE 100 питьевая ПЭ100 SDR11, размером 110х10,0 мм (ГОСТ 18599-2001, ГОСТ Р 52134-2003)</v>
      </c>
      <c r="D1142" s="69" t="str">
        <f>Source!H841</f>
        <v>м</v>
      </c>
      <c r="E1142" s="70">
        <f>Source!K841</f>
        <v>185.7</v>
      </c>
      <c r="F1142" s="70"/>
      <c r="G1142" s="70">
        <f>Source!I841</f>
        <v>185.7</v>
      </c>
      <c r="H1142" s="72">
        <f>Source!AL841</f>
        <v>189.41</v>
      </c>
      <c r="I1142" s="71"/>
      <c r="J1142" s="73">
        <f>ROUND(Source!AC841*Source!I841, 0)</f>
        <v>35173</v>
      </c>
      <c r="K1142" s="71">
        <f>IF(Source!BC841&lt;&gt; 0, Source!BC841, 1)</f>
        <v>2.96</v>
      </c>
      <c r="L1142" s="73">
        <f>Source!P841</f>
        <v>104113</v>
      </c>
    </row>
    <row r="1143" spans="1:82" x14ac:dyDescent="0.2">
      <c r="A1143" s="85"/>
      <c r="B1143" s="85"/>
      <c r="C1143" s="86" t="str">
        <f>"Объем: "&amp;Source!I841&amp;"="&amp;Source!I833&amp;"*"&amp;"3+"&amp;"3*"&amp;"2"</f>
        <v>Объем: 185,7=59,9*3+3*2</v>
      </c>
      <c r="D1143" s="85"/>
      <c r="E1143" s="85"/>
      <c r="F1143" s="85"/>
      <c r="G1143" s="85"/>
      <c r="H1143" s="85"/>
      <c r="I1143" s="85"/>
      <c r="J1143" s="85"/>
      <c r="K1143" s="85"/>
      <c r="L1143" s="85"/>
    </row>
    <row r="1144" spans="1:82" ht="15" x14ac:dyDescent="0.2">
      <c r="C1144" s="83" t="s">
        <v>599</v>
      </c>
      <c r="D1144" s="83"/>
      <c r="E1144" s="83"/>
      <c r="F1144" s="83"/>
      <c r="G1144" s="83"/>
      <c r="H1144" s="83"/>
      <c r="I1144" s="84">
        <f>J1142</f>
        <v>35173</v>
      </c>
      <c r="J1144" s="84"/>
      <c r="K1144" s="84">
        <f>L1142</f>
        <v>104113</v>
      </c>
      <c r="L1144" s="84"/>
      <c r="O1144" s="81">
        <f>J1142</f>
        <v>35173</v>
      </c>
      <c r="P1144">
        <f>0</f>
        <v>0</v>
      </c>
      <c r="R1144" t="s">
        <v>600</v>
      </c>
      <c r="S1144">
        <f>0</f>
        <v>0</v>
      </c>
      <c r="U1144">
        <f>0</f>
        <v>0</v>
      </c>
      <c r="X1144">
        <f>0</f>
        <v>0</v>
      </c>
      <c r="Z1144" t="s">
        <v>600</v>
      </c>
      <c r="AA1144" s="81">
        <f>J1142</f>
        <v>35173</v>
      </c>
      <c r="AD1144">
        <f>ROUND((Source!AT841/100)*((ROUND(Source!AF841*Source!I841, 0)+ROUND(Source!AE841*Source!I841, 0))), 0)</f>
        <v>0</v>
      </c>
      <c r="AE1144">
        <f>ROUND((Source!AU841/100)*((ROUND(Source!AF841*Source!I841, 0)+ROUND(Source!AE841*Source!I841, 0))), 0)</f>
        <v>0</v>
      </c>
      <c r="AN1144" s="81">
        <f>L1142</f>
        <v>104113</v>
      </c>
      <c r="AO1144">
        <f>0</f>
        <v>0</v>
      </c>
      <c r="AQ1144" t="s">
        <v>600</v>
      </c>
      <c r="AR1144">
        <f>0</f>
        <v>0</v>
      </c>
      <c r="AT1144">
        <f>0</f>
        <v>0</v>
      </c>
      <c r="AV1144" t="s">
        <v>600</v>
      </c>
      <c r="AW1144" s="81">
        <f>L1142</f>
        <v>104113</v>
      </c>
      <c r="AZ1144">
        <f>Source!X841</f>
        <v>0</v>
      </c>
      <c r="BA1144">
        <f>Source!Y841</f>
        <v>0</v>
      </c>
      <c r="BI1144" s="81">
        <f>J1142</f>
        <v>35173</v>
      </c>
      <c r="CD1144">
        <v>2</v>
      </c>
    </row>
    <row r="1145" spans="1:82" ht="28.5" x14ac:dyDescent="0.2">
      <c r="A1145" s="67" t="s">
        <v>335</v>
      </c>
      <c r="B1145" s="68" t="str">
        <f>Source!F847</f>
        <v>м10-06-034-27</v>
      </c>
      <c r="C1145" s="68" t="str">
        <f>Source!G847</f>
        <v>Герметизация канала кабельной канализации свободного</v>
      </c>
      <c r="D1145" s="69" t="str">
        <f>Source!H847</f>
        <v>1 канал</v>
      </c>
      <c r="E1145" s="70">
        <f>Source!K847</f>
        <v>1</v>
      </c>
      <c r="F1145" s="70"/>
      <c r="G1145" s="70">
        <f>Source!I847</f>
        <v>1</v>
      </c>
      <c r="H1145" s="72"/>
      <c r="I1145" s="71"/>
      <c r="J1145" s="73"/>
      <c r="K1145" s="71"/>
      <c r="L1145" s="73"/>
    </row>
    <row r="1146" spans="1:82" ht="14.25" x14ac:dyDescent="0.2">
      <c r="A1146" s="68"/>
      <c r="B1146" s="71">
        <v>1</v>
      </c>
      <c r="C1146" s="68" t="s">
        <v>589</v>
      </c>
      <c r="D1146" s="69"/>
      <c r="E1146" s="70"/>
      <c r="F1146" s="70"/>
      <c r="G1146" s="70"/>
      <c r="H1146" s="72">
        <f>Source!AO847</f>
        <v>0.96</v>
      </c>
      <c r="I1146" s="71"/>
      <c r="J1146" s="73">
        <f>ROUND(Source!AF847*Source!I847, 0)</f>
        <v>1</v>
      </c>
      <c r="K1146" s="71">
        <f>IF(Source!BA847&lt;&gt; 0, Source!BA847, 1)</f>
        <v>50.93</v>
      </c>
      <c r="L1146" s="73">
        <f>Source!S847</f>
        <v>49</v>
      </c>
    </row>
    <row r="1147" spans="1:82" ht="14.25" x14ac:dyDescent="0.2">
      <c r="A1147" s="68"/>
      <c r="B1147" s="71">
        <v>4</v>
      </c>
      <c r="C1147" s="68" t="s">
        <v>601</v>
      </c>
      <c r="D1147" s="69"/>
      <c r="E1147" s="70"/>
      <c r="F1147" s="70"/>
      <c r="G1147" s="70"/>
      <c r="H1147" s="72">
        <f>Source!AL847</f>
        <v>133.38</v>
      </c>
      <c r="I1147" s="71"/>
      <c r="J1147" s="73">
        <f>ROUND(Source!AC847*Source!I847, 0)</f>
        <v>133</v>
      </c>
      <c r="K1147" s="71">
        <f>IF(Source!BC847&lt;&gt; 0, Source!BC847, 1)</f>
        <v>2.93</v>
      </c>
      <c r="L1147" s="73">
        <f>Source!P847</f>
        <v>391</v>
      </c>
    </row>
    <row r="1148" spans="1:82" ht="14.25" x14ac:dyDescent="0.2">
      <c r="A1148" s="68"/>
      <c r="B1148" s="68"/>
      <c r="C1148" s="75" t="s">
        <v>592</v>
      </c>
      <c r="D1148" s="76" t="s">
        <v>568</v>
      </c>
      <c r="E1148" s="77">
        <f>Source!AQ847</f>
        <v>0.1</v>
      </c>
      <c r="F1148" s="77"/>
      <c r="G1148" s="77">
        <f>ROUND(Source!U847, 7)</f>
        <v>0.1</v>
      </c>
      <c r="H1148" s="78"/>
      <c r="I1148" s="79"/>
      <c r="J1148" s="80"/>
      <c r="K1148" s="79"/>
      <c r="L1148" s="80"/>
    </row>
    <row r="1149" spans="1:82" ht="14.25" x14ac:dyDescent="0.2">
      <c r="A1149" s="68"/>
      <c r="B1149" s="68"/>
      <c r="C1149" s="68" t="s">
        <v>594</v>
      </c>
      <c r="D1149" s="69"/>
      <c r="E1149" s="70"/>
      <c r="F1149" s="70"/>
      <c r="G1149" s="70"/>
      <c r="H1149" s="72">
        <f>H1146+H1147</f>
        <v>134.34</v>
      </c>
      <c r="I1149" s="71"/>
      <c r="J1149" s="73">
        <f>J1146+J1147</f>
        <v>134</v>
      </c>
      <c r="K1149" s="71"/>
      <c r="L1149" s="73">
        <f>L1146+L1147</f>
        <v>440</v>
      </c>
    </row>
    <row r="1150" spans="1:82" ht="14.25" x14ac:dyDescent="0.2">
      <c r="A1150" s="68"/>
      <c r="B1150" s="68"/>
      <c r="C1150" s="68" t="s">
        <v>595</v>
      </c>
      <c r="D1150" s="69"/>
      <c r="E1150" s="70"/>
      <c r="F1150" s="70"/>
      <c r="G1150" s="70"/>
      <c r="H1150" s="72"/>
      <c r="I1150" s="71"/>
      <c r="J1150" s="73">
        <f>SUM(S1145:S1153)+SUM(T1145:T1153)+SUM(X1145:X1153)+SUM(Y1145:Y1153)+SUM(Z1145:Z1153)</f>
        <v>1</v>
      </c>
      <c r="K1150" s="71"/>
      <c r="L1150" s="73">
        <f>SUM(AR1145:AR1153)+SUM(AS1145:AS1153)+SUM(AT1145:AT1153)+SUM(AU1145:AU1153)+SUM(AV1145:AV1153)</f>
        <v>49</v>
      </c>
    </row>
    <row r="1151" spans="1:82" ht="28.5" x14ac:dyDescent="0.2">
      <c r="A1151" s="68"/>
      <c r="B1151" s="68" t="s">
        <v>96</v>
      </c>
      <c r="C1151" s="68" t="s">
        <v>605</v>
      </c>
      <c r="D1151" s="69" t="s">
        <v>597</v>
      </c>
      <c r="E1151" s="70">
        <f>Source!BZ847</f>
        <v>90</v>
      </c>
      <c r="F1151" s="70"/>
      <c r="G1151" s="70">
        <f>Source!AT847</f>
        <v>90</v>
      </c>
      <c r="H1151" s="72"/>
      <c r="I1151" s="71"/>
      <c r="J1151" s="73">
        <f>SUM(AD1145:AD1153)</f>
        <v>1</v>
      </c>
      <c r="K1151" s="71"/>
      <c r="L1151" s="73">
        <f>SUM(AZ1145:AZ1153)</f>
        <v>44</v>
      </c>
    </row>
    <row r="1152" spans="1:82" ht="28.5" x14ac:dyDescent="0.2">
      <c r="A1152" s="75"/>
      <c r="B1152" s="75" t="s">
        <v>97</v>
      </c>
      <c r="C1152" s="75" t="s">
        <v>606</v>
      </c>
      <c r="D1152" s="76" t="s">
        <v>597</v>
      </c>
      <c r="E1152" s="77">
        <f>Source!CA847</f>
        <v>46</v>
      </c>
      <c r="F1152" s="77"/>
      <c r="G1152" s="77">
        <f>Source!AU847</f>
        <v>46</v>
      </c>
      <c r="H1152" s="78"/>
      <c r="I1152" s="79"/>
      <c r="J1152" s="80">
        <f>SUM(AE1145:AE1153)</f>
        <v>0</v>
      </c>
      <c r="K1152" s="79"/>
      <c r="L1152" s="80">
        <f>SUM(BA1145:BA1153)</f>
        <v>23</v>
      </c>
    </row>
    <row r="1153" spans="1:82" ht="15" x14ac:dyDescent="0.2">
      <c r="C1153" s="83" t="s">
        <v>599</v>
      </c>
      <c r="D1153" s="83"/>
      <c r="E1153" s="83"/>
      <c r="F1153" s="83"/>
      <c r="G1153" s="83"/>
      <c r="H1153" s="83"/>
      <c r="I1153" s="84">
        <f>J1146+J1147+J1151+J1152</f>
        <v>135</v>
      </c>
      <c r="J1153" s="84"/>
      <c r="K1153" s="84">
        <f>L1146+L1147+L1151+L1152</f>
        <v>507</v>
      </c>
      <c r="L1153" s="84"/>
      <c r="O1153" s="81">
        <f>J1146+J1147+J1151+J1152</f>
        <v>135</v>
      </c>
      <c r="P1153">
        <f>0</f>
        <v>0</v>
      </c>
      <c r="R1153" t="s">
        <v>600</v>
      </c>
      <c r="S1153" s="81">
        <f>J1146</f>
        <v>1</v>
      </c>
      <c r="U1153" s="81">
        <f>J1146</f>
        <v>1</v>
      </c>
      <c r="X1153">
        <f>0</f>
        <v>0</v>
      </c>
      <c r="Z1153" t="s">
        <v>600</v>
      </c>
      <c r="AA1153" s="81">
        <f>J1147</f>
        <v>133</v>
      </c>
      <c r="AD1153">
        <f>ROUND((Source!AT847/100)*((ROUND(Source!AF847*Source!I847, 0)+ROUND(Source!AE847*Source!I847, 0))), 0)</f>
        <v>1</v>
      </c>
      <c r="AE1153">
        <f>ROUND((Source!AU847/100)*((ROUND(Source!AF847*Source!I847, 0)+ROUND(Source!AE847*Source!I847, 0))), 0)</f>
        <v>0</v>
      </c>
      <c r="AN1153" s="81">
        <f>L1146+L1147+L1151+L1152</f>
        <v>507</v>
      </c>
      <c r="AO1153">
        <f>0</f>
        <v>0</v>
      </c>
      <c r="AQ1153" t="s">
        <v>600</v>
      </c>
      <c r="AR1153" s="81">
        <f>L1146</f>
        <v>49</v>
      </c>
      <c r="AT1153">
        <f>0</f>
        <v>0</v>
      </c>
      <c r="AV1153" t="s">
        <v>600</v>
      </c>
      <c r="AW1153" s="81">
        <f>L1147</f>
        <v>391</v>
      </c>
      <c r="AZ1153">
        <f>Source!X847</f>
        <v>44</v>
      </c>
      <c r="BA1153">
        <f>Source!Y847</f>
        <v>23</v>
      </c>
      <c r="BI1153" s="81">
        <f>J1146+J1147+J1151+J1152</f>
        <v>135</v>
      </c>
      <c r="CD1153">
        <v>2</v>
      </c>
    </row>
    <row r="1154" spans="1:82" ht="57" x14ac:dyDescent="0.2">
      <c r="A1154" s="67" t="s">
        <v>336</v>
      </c>
      <c r="B1154" s="68" t="str">
        <f>Source!F849</f>
        <v>507-0725</v>
      </c>
      <c r="C1154" s="68" t="str">
        <f>Source!G849</f>
        <v>Заглушка полиэтиленовая с удлиненным хвостовиком SDR 11, диаметр 225 мм (ТУ2248-001-18425183-01) (диам.250)</v>
      </c>
      <c r="D1154" s="69" t="str">
        <f>Source!H849</f>
        <v>10 шт.</v>
      </c>
      <c r="E1154" s="70">
        <f>Source!K849</f>
        <v>0.2</v>
      </c>
      <c r="F1154" s="70"/>
      <c r="G1154" s="70">
        <f>Source!I849</f>
        <v>0.2</v>
      </c>
      <c r="H1154" s="72">
        <f>Source!AL849</f>
        <v>5919.1</v>
      </c>
      <c r="I1154" s="71"/>
      <c r="J1154" s="73">
        <f>ROUND(Source!AC849*Source!I849, 0)</f>
        <v>1184</v>
      </c>
      <c r="K1154" s="71">
        <f>IF(Source!BC849&lt;&gt; 0, Source!BC849, 1)</f>
        <v>2.65</v>
      </c>
      <c r="L1154" s="73">
        <f>Source!P849</f>
        <v>3137</v>
      </c>
    </row>
    <row r="1155" spans="1:82" x14ac:dyDescent="0.2">
      <c r="A1155" s="85"/>
      <c r="B1155" s="85"/>
      <c r="C1155" s="86" t="str">
        <f>"Объем: "&amp;Source!I849&amp;"=2/"&amp;"10"</f>
        <v>Объем: 0,2=2/10</v>
      </c>
      <c r="D1155" s="85"/>
      <c r="E1155" s="85"/>
      <c r="F1155" s="85"/>
      <c r="G1155" s="85"/>
      <c r="H1155" s="85"/>
      <c r="I1155" s="85"/>
      <c r="J1155" s="85"/>
      <c r="K1155" s="85"/>
      <c r="L1155" s="85"/>
    </row>
    <row r="1156" spans="1:82" ht="15" x14ac:dyDescent="0.2">
      <c r="C1156" s="83" t="s">
        <v>599</v>
      </c>
      <c r="D1156" s="83"/>
      <c r="E1156" s="83"/>
      <c r="F1156" s="83"/>
      <c r="G1156" s="83"/>
      <c r="H1156" s="83"/>
      <c r="I1156" s="84">
        <f>J1154</f>
        <v>1184</v>
      </c>
      <c r="J1156" s="84"/>
      <c r="K1156" s="84">
        <f>L1154</f>
        <v>3137</v>
      </c>
      <c r="L1156" s="84"/>
      <c r="O1156" s="81">
        <f>J1154</f>
        <v>1184</v>
      </c>
      <c r="P1156">
        <f>0</f>
        <v>0</v>
      </c>
      <c r="R1156" t="s">
        <v>600</v>
      </c>
      <c r="S1156">
        <f>0</f>
        <v>0</v>
      </c>
      <c r="U1156">
        <f>0</f>
        <v>0</v>
      </c>
      <c r="X1156">
        <f>0</f>
        <v>0</v>
      </c>
      <c r="Z1156" t="s">
        <v>600</v>
      </c>
      <c r="AA1156" s="81">
        <f>J1154</f>
        <v>1184</v>
      </c>
      <c r="AD1156">
        <f>ROUND((Source!AT849/100)*((ROUND(Source!AF849*Source!I849, 0)+ROUND(Source!AE849*Source!I849, 0))), 0)</f>
        <v>0</v>
      </c>
      <c r="AE1156">
        <f>ROUND((Source!AU849/100)*((ROUND(Source!AF849*Source!I849, 0)+ROUND(Source!AE849*Source!I849, 0))), 0)</f>
        <v>0</v>
      </c>
      <c r="AN1156" s="81">
        <f>L1154</f>
        <v>3137</v>
      </c>
      <c r="AO1156">
        <f>0</f>
        <v>0</v>
      </c>
      <c r="AQ1156" t="s">
        <v>600</v>
      </c>
      <c r="AR1156">
        <f>0</f>
        <v>0</v>
      </c>
      <c r="AT1156">
        <f>0</f>
        <v>0</v>
      </c>
      <c r="AV1156" t="s">
        <v>600</v>
      </c>
      <c r="AW1156" s="81">
        <f>L1154</f>
        <v>3137</v>
      </c>
      <c r="AZ1156">
        <f>Source!X849</f>
        <v>0</v>
      </c>
      <c r="BA1156">
        <f>Source!Y849</f>
        <v>0</v>
      </c>
      <c r="BI1156" s="81">
        <f>J1154</f>
        <v>1184</v>
      </c>
      <c r="CD1156">
        <v>2</v>
      </c>
    </row>
    <row r="1157" spans="1:82" ht="28.5" x14ac:dyDescent="0.2">
      <c r="A1157" s="67" t="s">
        <v>337</v>
      </c>
      <c r="B1157" s="68" t="str">
        <f>Source!F853</f>
        <v>м10-06-034-28</v>
      </c>
      <c r="C1157" s="68" t="str">
        <f>Source!G853</f>
        <v>Герметизация канала кабельной канализации занятого</v>
      </c>
      <c r="D1157" s="69" t="str">
        <f>Source!H853</f>
        <v>1 канал</v>
      </c>
      <c r="E1157" s="70">
        <f>Source!K853</f>
        <v>3</v>
      </c>
      <c r="F1157" s="70"/>
      <c r="G1157" s="70">
        <f>Source!I853</f>
        <v>3</v>
      </c>
      <c r="H1157" s="72"/>
      <c r="I1157" s="71"/>
      <c r="J1157" s="73"/>
      <c r="K1157" s="71"/>
      <c r="L1157" s="73"/>
    </row>
    <row r="1158" spans="1:82" ht="14.25" x14ac:dyDescent="0.2">
      <c r="A1158" s="68"/>
      <c r="B1158" s="71">
        <v>1</v>
      </c>
      <c r="C1158" s="68" t="s">
        <v>589</v>
      </c>
      <c r="D1158" s="69"/>
      <c r="E1158" s="70"/>
      <c r="F1158" s="70"/>
      <c r="G1158" s="70"/>
      <c r="H1158" s="72">
        <f>Source!AO853</f>
        <v>5.1100000000000003</v>
      </c>
      <c r="I1158" s="71"/>
      <c r="J1158" s="73">
        <f>ROUND(Source!AF853*Source!I853, 0)</f>
        <v>15</v>
      </c>
      <c r="K1158" s="71">
        <f>IF(Source!BA853&lt;&gt; 0, Source!BA853, 1)</f>
        <v>50.93</v>
      </c>
      <c r="L1158" s="73">
        <f>Source!S853</f>
        <v>781</v>
      </c>
    </row>
    <row r="1159" spans="1:82" ht="14.25" x14ac:dyDescent="0.2">
      <c r="A1159" s="68"/>
      <c r="B1159" s="71">
        <v>4</v>
      </c>
      <c r="C1159" s="68" t="s">
        <v>601</v>
      </c>
      <c r="D1159" s="69"/>
      <c r="E1159" s="70"/>
      <c r="F1159" s="70"/>
      <c r="G1159" s="70"/>
      <c r="H1159" s="72">
        <f>Source!AL853</f>
        <v>133.46</v>
      </c>
      <c r="I1159" s="71"/>
      <c r="J1159" s="73">
        <f>ROUND(Source!AC853*Source!I853, 0)</f>
        <v>400</v>
      </c>
      <c r="K1159" s="71">
        <f>IF(Source!BC853&lt;&gt; 0, Source!BC853, 1)</f>
        <v>2.96</v>
      </c>
      <c r="L1159" s="73">
        <f>Source!P853</f>
        <v>1185</v>
      </c>
    </row>
    <row r="1160" spans="1:82" ht="14.25" x14ac:dyDescent="0.2">
      <c r="A1160" s="68"/>
      <c r="B1160" s="68"/>
      <c r="C1160" s="75" t="s">
        <v>592</v>
      </c>
      <c r="D1160" s="76" t="s">
        <v>568</v>
      </c>
      <c r="E1160" s="77">
        <f>Source!AQ853</f>
        <v>0.55000000000000004</v>
      </c>
      <c r="F1160" s="77"/>
      <c r="G1160" s="77">
        <f>ROUND(Source!U853, 7)</f>
        <v>1.65</v>
      </c>
      <c r="H1160" s="78"/>
      <c r="I1160" s="79"/>
      <c r="J1160" s="80"/>
      <c r="K1160" s="79"/>
      <c r="L1160" s="80"/>
    </row>
    <row r="1161" spans="1:82" ht="14.25" x14ac:dyDescent="0.2">
      <c r="A1161" s="68"/>
      <c r="B1161" s="68"/>
      <c r="C1161" s="68" t="s">
        <v>594</v>
      </c>
      <c r="D1161" s="69"/>
      <c r="E1161" s="70"/>
      <c r="F1161" s="70"/>
      <c r="G1161" s="70"/>
      <c r="H1161" s="72">
        <f>H1158+H1159</f>
        <v>138.57000000000002</v>
      </c>
      <c r="I1161" s="71"/>
      <c r="J1161" s="73">
        <f>J1158+J1159</f>
        <v>415</v>
      </c>
      <c r="K1161" s="71"/>
      <c r="L1161" s="73">
        <f>L1158+L1159</f>
        <v>1966</v>
      </c>
    </row>
    <row r="1162" spans="1:82" ht="14.25" x14ac:dyDescent="0.2">
      <c r="A1162" s="68"/>
      <c r="B1162" s="68"/>
      <c r="C1162" s="68" t="s">
        <v>595</v>
      </c>
      <c r="D1162" s="69"/>
      <c r="E1162" s="70"/>
      <c r="F1162" s="70"/>
      <c r="G1162" s="70"/>
      <c r="H1162" s="72"/>
      <c r="I1162" s="71"/>
      <c r="J1162" s="73">
        <f>SUM(S1157:S1165)+SUM(T1157:T1165)+SUM(X1157:X1165)+SUM(Y1157:Y1165)+SUM(Z1157:Z1165)</f>
        <v>15</v>
      </c>
      <c r="K1162" s="71"/>
      <c r="L1162" s="73">
        <f>SUM(AR1157:AR1165)+SUM(AS1157:AS1165)+SUM(AT1157:AT1165)+SUM(AU1157:AU1165)+SUM(AV1157:AV1165)</f>
        <v>781</v>
      </c>
    </row>
    <row r="1163" spans="1:82" ht="28.5" x14ac:dyDescent="0.2">
      <c r="A1163" s="68"/>
      <c r="B1163" s="68" t="s">
        <v>96</v>
      </c>
      <c r="C1163" s="68" t="s">
        <v>605</v>
      </c>
      <c r="D1163" s="69" t="s">
        <v>597</v>
      </c>
      <c r="E1163" s="70">
        <f>Source!BZ853</f>
        <v>90</v>
      </c>
      <c r="F1163" s="70"/>
      <c r="G1163" s="70">
        <f>Source!AT853</f>
        <v>90</v>
      </c>
      <c r="H1163" s="72"/>
      <c r="I1163" s="71"/>
      <c r="J1163" s="73">
        <f>SUM(AD1157:AD1165)</f>
        <v>14</v>
      </c>
      <c r="K1163" s="71"/>
      <c r="L1163" s="73">
        <f>SUM(AZ1157:AZ1165)</f>
        <v>703</v>
      </c>
    </row>
    <row r="1164" spans="1:82" ht="28.5" x14ac:dyDescent="0.2">
      <c r="A1164" s="75"/>
      <c r="B1164" s="75" t="s">
        <v>97</v>
      </c>
      <c r="C1164" s="75" t="s">
        <v>606</v>
      </c>
      <c r="D1164" s="76" t="s">
        <v>597</v>
      </c>
      <c r="E1164" s="77">
        <f>Source!CA853</f>
        <v>46</v>
      </c>
      <c r="F1164" s="77"/>
      <c r="G1164" s="77">
        <f>Source!AU853</f>
        <v>46</v>
      </c>
      <c r="H1164" s="78"/>
      <c r="I1164" s="79"/>
      <c r="J1164" s="80">
        <f>SUM(AE1157:AE1165)</f>
        <v>7</v>
      </c>
      <c r="K1164" s="79"/>
      <c r="L1164" s="80">
        <f>SUM(BA1157:BA1165)</f>
        <v>359</v>
      </c>
    </row>
    <row r="1165" spans="1:82" ht="15" x14ac:dyDescent="0.2">
      <c r="C1165" s="83" t="s">
        <v>599</v>
      </c>
      <c r="D1165" s="83"/>
      <c r="E1165" s="83"/>
      <c r="F1165" s="83"/>
      <c r="G1165" s="83"/>
      <c r="H1165" s="83"/>
      <c r="I1165" s="84">
        <f>J1158+J1159+J1163+J1164</f>
        <v>436</v>
      </c>
      <c r="J1165" s="84"/>
      <c r="K1165" s="84">
        <f>L1158+L1159+L1163+L1164</f>
        <v>3028</v>
      </c>
      <c r="L1165" s="84"/>
      <c r="O1165" s="81">
        <f>J1158+J1159+J1163+J1164</f>
        <v>436</v>
      </c>
      <c r="P1165">
        <f>0</f>
        <v>0</v>
      </c>
      <c r="R1165" t="s">
        <v>600</v>
      </c>
      <c r="S1165" s="81">
        <f>J1158</f>
        <v>15</v>
      </c>
      <c r="U1165" s="81">
        <f>J1158</f>
        <v>15</v>
      </c>
      <c r="X1165">
        <f>0</f>
        <v>0</v>
      </c>
      <c r="Z1165" t="s">
        <v>600</v>
      </c>
      <c r="AA1165" s="81">
        <f>J1159</f>
        <v>400</v>
      </c>
      <c r="AD1165">
        <f>ROUND((Source!AT853/100)*((ROUND(Source!AF853*Source!I853, 0)+ROUND(Source!AE853*Source!I853, 0))), 0)</f>
        <v>14</v>
      </c>
      <c r="AE1165">
        <f>ROUND((Source!AU853/100)*((ROUND(Source!AF853*Source!I853, 0)+ROUND(Source!AE853*Source!I853, 0))), 0)</f>
        <v>7</v>
      </c>
      <c r="AN1165" s="81">
        <f>L1158+L1159+L1163+L1164</f>
        <v>3028</v>
      </c>
      <c r="AO1165">
        <f>0</f>
        <v>0</v>
      </c>
      <c r="AQ1165" t="s">
        <v>600</v>
      </c>
      <c r="AR1165" s="81">
        <f>L1158</f>
        <v>781</v>
      </c>
      <c r="AT1165">
        <f>0</f>
        <v>0</v>
      </c>
      <c r="AV1165" t="s">
        <v>600</v>
      </c>
      <c r="AW1165" s="81">
        <f>L1159</f>
        <v>1185</v>
      </c>
      <c r="AZ1165">
        <f>Source!X853</f>
        <v>703</v>
      </c>
      <c r="BA1165">
        <f>Source!Y853</f>
        <v>359</v>
      </c>
      <c r="BI1165" s="81">
        <f>J1158+J1159+J1163+J1164</f>
        <v>436</v>
      </c>
      <c r="CD1165">
        <v>2</v>
      </c>
    </row>
    <row r="1166" spans="1:82" ht="42.75" x14ac:dyDescent="0.2">
      <c r="A1166" s="87" t="s">
        <v>338</v>
      </c>
      <c r="B1166" s="75" t="str">
        <f>Source!F855</f>
        <v>ТЦ_102_77_7705537580_05.12.2024_01</v>
      </c>
      <c r="C1166" s="75" t="s">
        <v>607</v>
      </c>
      <c r="D1166" s="76" t="str">
        <f>Source!H855</f>
        <v>шт.</v>
      </c>
      <c r="E1166" s="77">
        <f>Source!K855</f>
        <v>8</v>
      </c>
      <c r="F1166" s="77"/>
      <c r="G1166" s="77">
        <f>Source!I855</f>
        <v>8</v>
      </c>
      <c r="H1166" s="78">
        <f>Source!AL855</f>
        <v>4459.4399999999996</v>
      </c>
      <c r="I1166" s="79"/>
      <c r="J1166" s="80">
        <f>ROUND(L1166/K1166, 0)</f>
        <v>3693</v>
      </c>
      <c r="K1166" s="79">
        <f>IF(Source!BC855&lt;&gt; 0, Source!BC855, 1)</f>
        <v>9.66</v>
      </c>
      <c r="L1166" s="80">
        <f>Source!HG855</f>
        <v>35676</v>
      </c>
    </row>
    <row r="1167" spans="1:82" ht="15" x14ac:dyDescent="0.2">
      <c r="C1167" s="83" t="s">
        <v>599</v>
      </c>
      <c r="D1167" s="83"/>
      <c r="E1167" s="83"/>
      <c r="F1167" s="83"/>
      <c r="G1167" s="83"/>
      <c r="H1167" s="83"/>
      <c r="I1167" s="84">
        <f>J1166</f>
        <v>3693</v>
      </c>
      <c r="J1167" s="84"/>
      <c r="K1167" s="84">
        <f>L1166</f>
        <v>35676</v>
      </c>
      <c r="L1167" s="84"/>
      <c r="O1167" s="81">
        <f>J1166</f>
        <v>3693</v>
      </c>
      <c r="P1167">
        <f>0</f>
        <v>0</v>
      </c>
      <c r="R1167" t="s">
        <v>600</v>
      </c>
      <c r="S1167">
        <f>0</f>
        <v>0</v>
      </c>
      <c r="U1167">
        <f>0</f>
        <v>0</v>
      </c>
      <c r="X1167">
        <f>0</f>
        <v>0</v>
      </c>
      <c r="Z1167" t="s">
        <v>600</v>
      </c>
      <c r="AA1167" s="81">
        <f>J1166</f>
        <v>3693</v>
      </c>
      <c r="AB1167" s="81">
        <f>J1166</f>
        <v>3693</v>
      </c>
      <c r="AD1167">
        <f>ROUND((Source!AT855/100)*((ROUND(Source!AF855*Source!I855, 0)+ROUND(Source!AE855*Source!I855, 0))), 0)</f>
        <v>0</v>
      </c>
      <c r="AE1167">
        <f>ROUND((Source!AU855/100)*((ROUND(Source!AF855*Source!I855, 0)+ROUND(Source!AE855*Source!I855, 0))), 0)</f>
        <v>0</v>
      </c>
      <c r="AN1167" s="81">
        <f>L1166</f>
        <v>35676</v>
      </c>
      <c r="AO1167">
        <f>0</f>
        <v>0</v>
      </c>
      <c r="AQ1167" t="s">
        <v>600</v>
      </c>
      <c r="AR1167">
        <f>0</f>
        <v>0</v>
      </c>
      <c r="AT1167">
        <f>0</f>
        <v>0</v>
      </c>
      <c r="AV1167" t="s">
        <v>600</v>
      </c>
      <c r="AW1167" s="81">
        <f>L1166</f>
        <v>35676</v>
      </c>
      <c r="AX1167" s="81">
        <f>L1166</f>
        <v>35676</v>
      </c>
      <c r="AZ1167">
        <f>Source!X855</f>
        <v>0</v>
      </c>
      <c r="BA1167">
        <f>Source!Y855</f>
        <v>0</v>
      </c>
      <c r="BI1167" s="81">
        <f>J1166</f>
        <v>3693</v>
      </c>
      <c r="CD1167">
        <v>2</v>
      </c>
    </row>
    <row r="1168" spans="1:82" ht="42.75" x14ac:dyDescent="0.2">
      <c r="A1168" s="87" t="s">
        <v>339</v>
      </c>
      <c r="B1168" s="75" t="str">
        <f>Source!F857</f>
        <v>ТЦ_102_77_7705537580_05.12.2024_01</v>
      </c>
      <c r="C1168" s="75" t="s">
        <v>608</v>
      </c>
      <c r="D1168" s="76" t="str">
        <f>Source!H857</f>
        <v>м</v>
      </c>
      <c r="E1168" s="77">
        <f>Source!K857</f>
        <v>70</v>
      </c>
      <c r="F1168" s="77"/>
      <c r="G1168" s="77">
        <f>Source!I857</f>
        <v>70</v>
      </c>
      <c r="H1168" s="78">
        <f>Source!AL857</f>
        <v>112.2</v>
      </c>
      <c r="I1168" s="79"/>
      <c r="J1168" s="80">
        <f>ROUND(L1168/K1168, 0)</f>
        <v>813</v>
      </c>
      <c r="K1168" s="79">
        <f>IF(Source!BC857&lt;&gt; 0, Source!BC857, 1)</f>
        <v>9.66</v>
      </c>
      <c r="L1168" s="80">
        <f>Source!HG857</f>
        <v>7854</v>
      </c>
    </row>
    <row r="1169" spans="1:101" ht="15" x14ac:dyDescent="0.2">
      <c r="C1169" s="83" t="s">
        <v>599</v>
      </c>
      <c r="D1169" s="83"/>
      <c r="E1169" s="83"/>
      <c r="F1169" s="83"/>
      <c r="G1169" s="83"/>
      <c r="H1169" s="83"/>
      <c r="I1169" s="84">
        <f>J1168</f>
        <v>813</v>
      </c>
      <c r="J1169" s="84"/>
      <c r="K1169" s="84">
        <f>L1168</f>
        <v>7854</v>
      </c>
      <c r="L1169" s="84"/>
      <c r="O1169" s="81">
        <f>J1168</f>
        <v>813</v>
      </c>
      <c r="P1169">
        <f>0</f>
        <v>0</v>
      </c>
      <c r="R1169" t="s">
        <v>600</v>
      </c>
      <c r="S1169">
        <f>0</f>
        <v>0</v>
      </c>
      <c r="U1169">
        <f>0</f>
        <v>0</v>
      </c>
      <c r="X1169">
        <f>0</f>
        <v>0</v>
      </c>
      <c r="Z1169" t="s">
        <v>600</v>
      </c>
      <c r="AA1169" s="81">
        <f>J1168</f>
        <v>813</v>
      </c>
      <c r="AB1169" s="81">
        <f>J1168</f>
        <v>813</v>
      </c>
      <c r="AD1169">
        <f>ROUND((Source!AT857/100)*((ROUND(Source!AF857*Source!I857, 0)+ROUND(Source!AE857*Source!I857, 0))), 0)</f>
        <v>0</v>
      </c>
      <c r="AE1169">
        <f>ROUND((Source!AU857/100)*((ROUND(Source!AF857*Source!I857, 0)+ROUND(Source!AE857*Source!I857, 0))), 0)</f>
        <v>0</v>
      </c>
      <c r="AN1169" s="81">
        <f>L1168</f>
        <v>7854</v>
      </c>
      <c r="AO1169">
        <f>0</f>
        <v>0</v>
      </c>
      <c r="AQ1169" t="s">
        <v>600</v>
      </c>
      <c r="AR1169">
        <f>0</f>
        <v>0</v>
      </c>
      <c r="AT1169">
        <f>0</f>
        <v>0</v>
      </c>
      <c r="AV1169" t="s">
        <v>600</v>
      </c>
      <c r="AW1169" s="81">
        <f>L1168</f>
        <v>7854</v>
      </c>
      <c r="AX1169" s="81">
        <f>L1168</f>
        <v>7854</v>
      </c>
      <c r="AZ1169">
        <f>Source!X857</f>
        <v>0</v>
      </c>
      <c r="BA1169">
        <f>Source!Y857</f>
        <v>0</v>
      </c>
      <c r="BI1169" s="81">
        <f>J1168</f>
        <v>813</v>
      </c>
      <c r="CD1169">
        <v>2</v>
      </c>
    </row>
    <row r="1170" spans="1:101" ht="28.5" x14ac:dyDescent="0.2">
      <c r="A1170" s="67" t="s">
        <v>340</v>
      </c>
      <c r="B1170" s="68" t="str">
        <f>Source!F859</f>
        <v>м10-06-034-28</v>
      </c>
      <c r="C1170" s="68" t="str">
        <f>Source!G859</f>
        <v>Герметизация канала кабельной канализации занятого</v>
      </c>
      <c r="D1170" s="69" t="str">
        <f>Source!H859</f>
        <v>1 канал</v>
      </c>
      <c r="E1170" s="70">
        <f>Source!K859</f>
        <v>3</v>
      </c>
      <c r="F1170" s="70"/>
      <c r="G1170" s="70">
        <f>Source!I859</f>
        <v>3</v>
      </c>
      <c r="H1170" s="72"/>
      <c r="I1170" s="71"/>
      <c r="J1170" s="73"/>
      <c r="K1170" s="71"/>
      <c r="L1170" s="73"/>
    </row>
    <row r="1171" spans="1:101" ht="51" x14ac:dyDescent="0.2">
      <c r="B1171" s="99" t="s">
        <v>544</v>
      </c>
      <c r="C1171" s="100" t="s">
        <v>669</v>
      </c>
      <c r="D1171" s="100"/>
      <c r="E1171" s="100"/>
      <c r="F1171" s="100"/>
      <c r="G1171" s="100"/>
      <c r="H1171" s="100"/>
      <c r="I1171" s="100"/>
      <c r="J1171" s="100"/>
      <c r="K1171" s="100"/>
      <c r="L1171" s="100"/>
      <c r="CW1171" s="101" t="s">
        <v>669</v>
      </c>
    </row>
    <row r="1172" spans="1:101" ht="14.25" x14ac:dyDescent="0.2">
      <c r="A1172" s="68"/>
      <c r="B1172" s="71">
        <v>1</v>
      </c>
      <c r="C1172" s="68" t="s">
        <v>589</v>
      </c>
      <c r="D1172" s="69"/>
      <c r="E1172" s="70"/>
      <c r="F1172" s="70"/>
      <c r="G1172" s="70"/>
      <c r="H1172" s="72">
        <f>Source!AO859</f>
        <v>5.1100000000000003</v>
      </c>
      <c r="I1172" s="71">
        <f>ROUND(1.2,7)</f>
        <v>1.2</v>
      </c>
      <c r="J1172" s="73">
        <f>ROUND(Source!AF859*Source!I859, 0)</f>
        <v>18</v>
      </c>
      <c r="K1172" s="71">
        <f>IF(Source!BA859&lt;&gt; 0, Source!BA859, 1)</f>
        <v>50.93</v>
      </c>
      <c r="L1172" s="73">
        <f>Source!S859</f>
        <v>937</v>
      </c>
    </row>
    <row r="1173" spans="1:101" ht="14.25" x14ac:dyDescent="0.2">
      <c r="A1173" s="68"/>
      <c r="B1173" s="71">
        <v>4</v>
      </c>
      <c r="C1173" s="68" t="s">
        <v>601</v>
      </c>
      <c r="D1173" s="69"/>
      <c r="E1173" s="70"/>
      <c r="F1173" s="70"/>
      <c r="G1173" s="70"/>
      <c r="H1173" s="72">
        <f>Source!AL859</f>
        <v>133.46</v>
      </c>
      <c r="I1173" s="71"/>
      <c r="J1173" s="73">
        <f>ROUND(Source!AC859*Source!I859, 0)</f>
        <v>400</v>
      </c>
      <c r="K1173" s="71">
        <f>IF(Source!BC859&lt;&gt; 0, Source!BC859, 1)</f>
        <v>2.96</v>
      </c>
      <c r="L1173" s="73">
        <f>Source!P859</f>
        <v>1185</v>
      </c>
    </row>
    <row r="1174" spans="1:101" ht="14.25" x14ac:dyDescent="0.2">
      <c r="A1174" s="68"/>
      <c r="B1174" s="68"/>
      <c r="C1174" s="75" t="s">
        <v>592</v>
      </c>
      <c r="D1174" s="76" t="s">
        <v>568</v>
      </c>
      <c r="E1174" s="77">
        <f>Source!AQ859</f>
        <v>0.55000000000000004</v>
      </c>
      <c r="F1174" s="77">
        <f>ROUND(1.2,7)</f>
        <v>1.2</v>
      </c>
      <c r="G1174" s="77">
        <f>ROUND(Source!U859, 7)</f>
        <v>1.98</v>
      </c>
      <c r="H1174" s="78"/>
      <c r="I1174" s="79"/>
      <c r="J1174" s="80"/>
      <c r="K1174" s="79"/>
      <c r="L1174" s="80"/>
    </row>
    <row r="1175" spans="1:101" ht="14.25" x14ac:dyDescent="0.2">
      <c r="A1175" s="68"/>
      <c r="B1175" s="68"/>
      <c r="C1175" s="68" t="s">
        <v>594</v>
      </c>
      <c r="D1175" s="69"/>
      <c r="E1175" s="70"/>
      <c r="F1175" s="70"/>
      <c r="G1175" s="70"/>
      <c r="H1175" s="72">
        <f>H1172+H1173</f>
        <v>138.57000000000002</v>
      </c>
      <c r="I1175" s="71"/>
      <c r="J1175" s="73">
        <f>J1172+J1173</f>
        <v>418</v>
      </c>
      <c r="K1175" s="71"/>
      <c r="L1175" s="73">
        <f>L1172+L1173</f>
        <v>2122</v>
      </c>
    </row>
    <row r="1176" spans="1:101" ht="14.25" x14ac:dyDescent="0.2">
      <c r="A1176" s="68"/>
      <c r="B1176" s="68"/>
      <c r="C1176" s="68" t="s">
        <v>595</v>
      </c>
      <c r="D1176" s="69"/>
      <c r="E1176" s="70"/>
      <c r="F1176" s="70"/>
      <c r="G1176" s="70"/>
      <c r="H1176" s="72"/>
      <c r="I1176" s="71"/>
      <c r="J1176" s="73">
        <f>SUM(S1170:S1179)+SUM(T1170:T1179)+SUM(X1170:X1179)+SUM(Y1170:Y1179)+SUM(Z1170:Z1179)</f>
        <v>18</v>
      </c>
      <c r="K1176" s="71"/>
      <c r="L1176" s="73">
        <f>SUM(AR1170:AR1179)+SUM(AS1170:AS1179)+SUM(AT1170:AT1179)+SUM(AU1170:AU1179)+SUM(AV1170:AV1179)</f>
        <v>937</v>
      </c>
    </row>
    <row r="1177" spans="1:101" ht="28.5" x14ac:dyDescent="0.2">
      <c r="A1177" s="68"/>
      <c r="B1177" s="68" t="s">
        <v>96</v>
      </c>
      <c r="C1177" s="68" t="s">
        <v>605</v>
      </c>
      <c r="D1177" s="69" t="s">
        <v>597</v>
      </c>
      <c r="E1177" s="70">
        <f>Source!BZ859</f>
        <v>90</v>
      </c>
      <c r="F1177" s="70"/>
      <c r="G1177" s="70">
        <f>Source!AT859</f>
        <v>90</v>
      </c>
      <c r="H1177" s="72"/>
      <c r="I1177" s="71"/>
      <c r="J1177" s="73">
        <f>SUM(AD1170:AD1179)</f>
        <v>16</v>
      </c>
      <c r="K1177" s="71"/>
      <c r="L1177" s="73">
        <f>SUM(AZ1170:AZ1179)</f>
        <v>843</v>
      </c>
    </row>
    <row r="1178" spans="1:101" ht="28.5" x14ac:dyDescent="0.2">
      <c r="A1178" s="75"/>
      <c r="B1178" s="75" t="s">
        <v>97</v>
      </c>
      <c r="C1178" s="75" t="s">
        <v>606</v>
      </c>
      <c r="D1178" s="76" t="s">
        <v>597</v>
      </c>
      <c r="E1178" s="77">
        <f>Source!CA859</f>
        <v>46</v>
      </c>
      <c r="F1178" s="77"/>
      <c r="G1178" s="77">
        <f>Source!AU859</f>
        <v>46</v>
      </c>
      <c r="H1178" s="78"/>
      <c r="I1178" s="79"/>
      <c r="J1178" s="80">
        <f>SUM(AE1170:AE1179)</f>
        <v>8</v>
      </c>
      <c r="K1178" s="79"/>
      <c r="L1178" s="80">
        <f>SUM(BA1170:BA1179)</f>
        <v>431</v>
      </c>
    </row>
    <row r="1179" spans="1:101" ht="15" x14ac:dyDescent="0.2">
      <c r="C1179" s="83" t="s">
        <v>599</v>
      </c>
      <c r="D1179" s="83"/>
      <c r="E1179" s="83"/>
      <c r="F1179" s="83"/>
      <c r="G1179" s="83"/>
      <c r="H1179" s="83"/>
      <c r="I1179" s="84">
        <f>J1172+J1173+J1177+J1178</f>
        <v>442</v>
      </c>
      <c r="J1179" s="84"/>
      <c r="K1179" s="84">
        <f>L1172+L1173+L1177+L1178</f>
        <v>3396</v>
      </c>
      <c r="L1179" s="84"/>
      <c r="O1179" s="81">
        <f>J1172+J1173+J1177+J1178</f>
        <v>442</v>
      </c>
      <c r="P1179">
        <f>0</f>
        <v>0</v>
      </c>
      <c r="R1179" t="s">
        <v>600</v>
      </c>
      <c r="S1179" s="81">
        <f>J1172</f>
        <v>18</v>
      </c>
      <c r="U1179" s="81">
        <f>J1172</f>
        <v>18</v>
      </c>
      <c r="X1179">
        <f>0</f>
        <v>0</v>
      </c>
      <c r="Z1179" t="s">
        <v>600</v>
      </c>
      <c r="AA1179" s="81">
        <f>J1173</f>
        <v>400</v>
      </c>
      <c r="AD1179">
        <f>ROUND((Source!AT859/100)*((ROUND(Source!AF859*Source!I859, 0)+ROUND(Source!AE859*Source!I859, 0))), 0)</f>
        <v>16</v>
      </c>
      <c r="AE1179">
        <f>ROUND((Source!AU859/100)*((ROUND(Source!AF859*Source!I859, 0)+ROUND(Source!AE859*Source!I859, 0))), 0)</f>
        <v>8</v>
      </c>
      <c r="AN1179" s="81">
        <f>L1172+L1173+L1177+L1178</f>
        <v>3396</v>
      </c>
      <c r="AO1179">
        <f>0</f>
        <v>0</v>
      </c>
      <c r="AQ1179" t="s">
        <v>600</v>
      </c>
      <c r="AR1179" s="81">
        <f>L1172</f>
        <v>937</v>
      </c>
      <c r="AT1179">
        <f>0</f>
        <v>0</v>
      </c>
      <c r="AV1179" t="s">
        <v>600</v>
      </c>
      <c r="AW1179" s="81">
        <f>L1173</f>
        <v>1185</v>
      </c>
      <c r="AZ1179">
        <f>Source!X859</f>
        <v>843</v>
      </c>
      <c r="BA1179">
        <f>Source!Y859</f>
        <v>431</v>
      </c>
      <c r="BI1179" s="81">
        <f>J1172+J1173+J1177+J1178</f>
        <v>442</v>
      </c>
      <c r="CD1179">
        <v>2</v>
      </c>
    </row>
    <row r="1180" spans="1:101" ht="28.5" x14ac:dyDescent="0.2">
      <c r="A1180" s="87" t="s">
        <v>341</v>
      </c>
      <c r="B1180" s="75" t="str">
        <f>Source!F861</f>
        <v>ТЦ_102_77_7705537580_05.12.2024_01</v>
      </c>
      <c r="C1180" s="75" t="s">
        <v>609</v>
      </c>
      <c r="D1180" s="76" t="str">
        <f>Source!H861</f>
        <v>шт.</v>
      </c>
      <c r="E1180" s="77">
        <f>Source!K861</f>
        <v>6</v>
      </c>
      <c r="F1180" s="77"/>
      <c r="G1180" s="77">
        <f>Source!I861</f>
        <v>6</v>
      </c>
      <c r="H1180" s="78">
        <f>Source!AL861</f>
        <v>32300</v>
      </c>
      <c r="I1180" s="79"/>
      <c r="J1180" s="80">
        <f>ROUND(L1180/K1180, 0)</f>
        <v>20062</v>
      </c>
      <c r="K1180" s="79">
        <f>IF(Source!BC861&lt;&gt; 0, Source!BC861, 1)</f>
        <v>9.66</v>
      </c>
      <c r="L1180" s="80">
        <f>Source!HG861</f>
        <v>193800</v>
      </c>
    </row>
    <row r="1181" spans="1:101" ht="15" x14ac:dyDescent="0.2">
      <c r="C1181" s="83" t="s">
        <v>599</v>
      </c>
      <c r="D1181" s="83"/>
      <c r="E1181" s="83"/>
      <c r="F1181" s="83"/>
      <c r="G1181" s="83"/>
      <c r="H1181" s="83"/>
      <c r="I1181" s="84">
        <f>J1180</f>
        <v>20062</v>
      </c>
      <c r="J1181" s="84"/>
      <c r="K1181" s="84">
        <f>L1180</f>
        <v>193800</v>
      </c>
      <c r="L1181" s="84"/>
      <c r="O1181" s="81">
        <f>J1180</f>
        <v>20062</v>
      </c>
      <c r="P1181">
        <f>0</f>
        <v>0</v>
      </c>
      <c r="R1181" t="s">
        <v>600</v>
      </c>
      <c r="S1181">
        <f>0</f>
        <v>0</v>
      </c>
      <c r="U1181">
        <f>0</f>
        <v>0</v>
      </c>
      <c r="X1181">
        <f>0</f>
        <v>0</v>
      </c>
      <c r="Z1181" t="s">
        <v>600</v>
      </c>
      <c r="AA1181" s="81">
        <f>J1180</f>
        <v>20062</v>
      </c>
      <c r="AB1181" s="81">
        <f>J1180</f>
        <v>20062</v>
      </c>
      <c r="AD1181">
        <f>ROUND((Source!AT861/100)*((ROUND(Source!AF861*Source!I861, 0)+ROUND(Source!AE861*Source!I861, 0))), 0)</f>
        <v>0</v>
      </c>
      <c r="AE1181">
        <f>ROUND((Source!AU861/100)*((ROUND(Source!AF861*Source!I861, 0)+ROUND(Source!AE861*Source!I861, 0))), 0)</f>
        <v>0</v>
      </c>
      <c r="AN1181" s="81">
        <f>L1180</f>
        <v>193800</v>
      </c>
      <c r="AO1181">
        <f>0</f>
        <v>0</v>
      </c>
      <c r="AQ1181" t="s">
        <v>600</v>
      </c>
      <c r="AR1181">
        <f>0</f>
        <v>0</v>
      </c>
      <c r="AT1181">
        <f>0</f>
        <v>0</v>
      </c>
      <c r="AV1181" t="s">
        <v>600</v>
      </c>
      <c r="AW1181" s="81">
        <f>L1180</f>
        <v>193800</v>
      </c>
      <c r="AX1181" s="81">
        <f>L1180</f>
        <v>193800</v>
      </c>
      <c r="AZ1181">
        <f>Source!X861</f>
        <v>0</v>
      </c>
      <c r="BA1181">
        <f>Source!Y861</f>
        <v>0</v>
      </c>
      <c r="BI1181" s="81">
        <f>J1180</f>
        <v>20062</v>
      </c>
      <c r="CD1181">
        <v>2</v>
      </c>
    </row>
    <row r="1182" spans="1:101" ht="42.75" x14ac:dyDescent="0.2">
      <c r="A1182" s="67" t="s">
        <v>342</v>
      </c>
      <c r="B1182" s="68" t="str">
        <f>Source!F867</f>
        <v>04-01-080-3</v>
      </c>
      <c r="C1182" s="68" t="str">
        <f>Source!G867</f>
        <v>Демонтаж установки горизонтально направленного бурения: с тяговым усилием 100 тс (1000 кН)</v>
      </c>
      <c r="D1182" s="69" t="str">
        <f>Source!H867</f>
        <v>ШТ</v>
      </c>
      <c r="E1182" s="70">
        <f>Source!K867</f>
        <v>1</v>
      </c>
      <c r="F1182" s="70"/>
      <c r="G1182" s="70">
        <f>Source!I867</f>
        <v>1</v>
      </c>
      <c r="H1182" s="72"/>
      <c r="I1182" s="71"/>
      <c r="J1182" s="73"/>
      <c r="K1182" s="71"/>
      <c r="L1182" s="73"/>
    </row>
    <row r="1183" spans="1:101" ht="14.25" x14ac:dyDescent="0.2">
      <c r="A1183" s="68"/>
      <c r="B1183" s="71">
        <v>1</v>
      </c>
      <c r="C1183" s="68" t="s">
        <v>589</v>
      </c>
      <c r="D1183" s="69"/>
      <c r="E1183" s="70"/>
      <c r="F1183" s="70"/>
      <c r="G1183" s="70"/>
      <c r="H1183" s="72">
        <f>Source!AO867</f>
        <v>2.69</v>
      </c>
      <c r="I1183" s="71"/>
      <c r="J1183" s="73">
        <f>ROUND(Source!AF867*Source!I867, 0)</f>
        <v>3</v>
      </c>
      <c r="K1183" s="71">
        <f>IF(Source!BA867&lt;&gt; 0, Source!BA867, 1)</f>
        <v>50.93</v>
      </c>
      <c r="L1183" s="73">
        <f>Source!S867</f>
        <v>137</v>
      </c>
    </row>
    <row r="1184" spans="1:101" ht="14.25" x14ac:dyDescent="0.2">
      <c r="A1184" s="68"/>
      <c r="B1184" s="71">
        <v>2</v>
      </c>
      <c r="C1184" s="68" t="s">
        <v>590</v>
      </c>
      <c r="D1184" s="69"/>
      <c r="E1184" s="70"/>
      <c r="F1184" s="70"/>
      <c r="G1184" s="70"/>
      <c r="H1184" s="72">
        <f>Source!AM867</f>
        <v>967.99</v>
      </c>
      <c r="I1184" s="71"/>
      <c r="J1184" s="73">
        <f>ROUND((((Source!ET867)-(Source!EU867))+Source!AE867)*Source!I867, 0)</f>
        <v>968</v>
      </c>
      <c r="K1184" s="71">
        <f>IF(Source!BB867&lt;&gt; 0, Source!BB867, 1)</f>
        <v>4.59</v>
      </c>
      <c r="L1184" s="73">
        <f>Source!Q867</f>
        <v>4443</v>
      </c>
    </row>
    <row r="1185" spans="1:82" ht="14.25" x14ac:dyDescent="0.2">
      <c r="A1185" s="68"/>
      <c r="B1185" s="71">
        <v>3</v>
      </c>
      <c r="C1185" s="68" t="s">
        <v>591</v>
      </c>
      <c r="D1185" s="69"/>
      <c r="E1185" s="70"/>
      <c r="F1185" s="70"/>
      <c r="G1185" s="70"/>
      <c r="H1185" s="72">
        <f>Source!AN867</f>
        <v>7.81</v>
      </c>
      <c r="I1185" s="71"/>
      <c r="J1185" s="74">
        <f>ROUND(Source!AE867*Source!I867, 0)</f>
        <v>8</v>
      </c>
      <c r="K1185" s="71">
        <f>IF(Source!BS867&lt;&gt; 0, Source!BS867, 1)</f>
        <v>50.93</v>
      </c>
      <c r="L1185" s="74">
        <f>Source!R867</f>
        <v>398</v>
      </c>
    </row>
    <row r="1186" spans="1:82" ht="14.25" x14ac:dyDescent="0.2">
      <c r="A1186" s="68"/>
      <c r="B1186" s="68"/>
      <c r="C1186" s="68" t="s">
        <v>592</v>
      </c>
      <c r="D1186" s="69" t="s">
        <v>568</v>
      </c>
      <c r="E1186" s="70">
        <f>Source!AQ867</f>
        <v>0.28000000000000003</v>
      </c>
      <c r="F1186" s="70"/>
      <c r="G1186" s="70">
        <f>ROUND(Source!U867, 7)</f>
        <v>0.28000000000000003</v>
      </c>
      <c r="H1186" s="72"/>
      <c r="I1186" s="71"/>
      <c r="J1186" s="73"/>
      <c r="K1186" s="71"/>
      <c r="L1186" s="73"/>
    </row>
    <row r="1187" spans="1:82" ht="14.25" x14ac:dyDescent="0.2">
      <c r="A1187" s="68"/>
      <c r="B1187" s="68"/>
      <c r="C1187" s="75" t="s">
        <v>593</v>
      </c>
      <c r="D1187" s="76" t="s">
        <v>568</v>
      </c>
      <c r="E1187" s="77">
        <f>Source!AR867</f>
        <v>0.56000000000000005</v>
      </c>
      <c r="F1187" s="77"/>
      <c r="G1187" s="77">
        <f>ROUND(Source!V867, 7)</f>
        <v>0.56000000000000005</v>
      </c>
      <c r="H1187" s="78"/>
      <c r="I1187" s="79"/>
      <c r="J1187" s="80"/>
      <c r="K1187" s="79"/>
      <c r="L1187" s="80"/>
    </row>
    <row r="1188" spans="1:82" ht="14.25" x14ac:dyDescent="0.2">
      <c r="A1188" s="68"/>
      <c r="B1188" s="68"/>
      <c r="C1188" s="68" t="s">
        <v>594</v>
      </c>
      <c r="D1188" s="69"/>
      <c r="E1188" s="70"/>
      <c r="F1188" s="70"/>
      <c r="G1188" s="70"/>
      <c r="H1188" s="72">
        <f>H1183+H1184</f>
        <v>970.68000000000006</v>
      </c>
      <c r="I1188" s="71"/>
      <c r="J1188" s="73">
        <f>J1183+J1184</f>
        <v>971</v>
      </c>
      <c r="K1188" s="71"/>
      <c r="L1188" s="73">
        <f>L1183+L1184</f>
        <v>4580</v>
      </c>
    </row>
    <row r="1189" spans="1:82" ht="14.25" x14ac:dyDescent="0.2">
      <c r="A1189" s="68"/>
      <c r="B1189" s="68"/>
      <c r="C1189" s="68" t="s">
        <v>595</v>
      </c>
      <c r="D1189" s="69"/>
      <c r="E1189" s="70"/>
      <c r="F1189" s="70"/>
      <c r="G1189" s="70"/>
      <c r="H1189" s="72"/>
      <c r="I1189" s="71"/>
      <c r="J1189" s="73">
        <f>SUM(S1182:S1192)+SUM(T1182:T1192)+SUM(X1182:X1192)+SUM(Y1182:Y1192)+SUM(Z1182:Z1192)</f>
        <v>11</v>
      </c>
      <c r="K1189" s="71"/>
      <c r="L1189" s="73">
        <f>SUM(AR1182:AR1192)+SUM(AS1182:AS1192)+SUM(AT1182:AT1192)+SUM(AU1182:AU1192)+SUM(AV1182:AV1192)</f>
        <v>535</v>
      </c>
    </row>
    <row r="1190" spans="1:82" ht="14.25" x14ac:dyDescent="0.2">
      <c r="A1190" s="68"/>
      <c r="B1190" s="68" t="s">
        <v>29</v>
      </c>
      <c r="C1190" s="68" t="s">
        <v>596</v>
      </c>
      <c r="D1190" s="69" t="s">
        <v>597</v>
      </c>
      <c r="E1190" s="70">
        <f>Source!BZ867</f>
        <v>106</v>
      </c>
      <c r="F1190" s="70"/>
      <c r="G1190" s="70">
        <f>Source!AT867</f>
        <v>106</v>
      </c>
      <c r="H1190" s="72"/>
      <c r="I1190" s="71"/>
      <c r="J1190" s="73">
        <f>SUM(AD1182:AD1192)</f>
        <v>12</v>
      </c>
      <c r="K1190" s="71"/>
      <c r="L1190" s="73">
        <f>SUM(AZ1182:AZ1192)</f>
        <v>567</v>
      </c>
    </row>
    <row r="1191" spans="1:82" ht="14.25" x14ac:dyDescent="0.2">
      <c r="A1191" s="75"/>
      <c r="B1191" s="75" t="s">
        <v>30</v>
      </c>
      <c r="C1191" s="75" t="s">
        <v>598</v>
      </c>
      <c r="D1191" s="76" t="s">
        <v>597</v>
      </c>
      <c r="E1191" s="77">
        <f>Source!CA867</f>
        <v>45</v>
      </c>
      <c r="F1191" s="77"/>
      <c r="G1191" s="77">
        <f>Source!AU867</f>
        <v>45</v>
      </c>
      <c r="H1191" s="78"/>
      <c r="I1191" s="79"/>
      <c r="J1191" s="80">
        <f>SUM(AE1182:AE1192)</f>
        <v>5</v>
      </c>
      <c r="K1191" s="79"/>
      <c r="L1191" s="80">
        <f>SUM(BA1182:BA1192)</f>
        <v>241</v>
      </c>
    </row>
    <row r="1192" spans="1:82" ht="15" x14ac:dyDescent="0.2">
      <c r="C1192" s="83" t="s">
        <v>599</v>
      </c>
      <c r="D1192" s="83"/>
      <c r="E1192" s="83"/>
      <c r="F1192" s="83"/>
      <c r="G1192" s="83"/>
      <c r="H1192" s="83"/>
      <c r="I1192" s="84">
        <f>J1183+J1184+J1190+J1191</f>
        <v>988</v>
      </c>
      <c r="J1192" s="84"/>
      <c r="K1192" s="84">
        <f>L1183+L1184+L1190+L1191</f>
        <v>5388</v>
      </c>
      <c r="L1192" s="84"/>
      <c r="O1192" s="81">
        <f>J1183+J1184+J1190+J1191</f>
        <v>988</v>
      </c>
      <c r="P1192" s="81">
        <f>J1184</f>
        <v>968</v>
      </c>
      <c r="R1192" t="s">
        <v>600</v>
      </c>
      <c r="S1192" s="81">
        <f>J1183</f>
        <v>3</v>
      </c>
      <c r="U1192" s="81">
        <f>J1183</f>
        <v>3</v>
      </c>
      <c r="X1192" s="81">
        <f>J1185</f>
        <v>8</v>
      </c>
      <c r="Z1192" t="s">
        <v>600</v>
      </c>
      <c r="AA1192">
        <f>0</f>
        <v>0</v>
      </c>
      <c r="AD1192">
        <f>ROUND((Source!AT867/100)*((ROUND(Source!AF867*Source!I867, 0)+ROUND(Source!AE867*Source!I867, 0))), 0)</f>
        <v>12</v>
      </c>
      <c r="AE1192">
        <f>ROUND((Source!AU867/100)*((ROUND(Source!AF867*Source!I867, 0)+ROUND(Source!AE867*Source!I867, 0))), 0)</f>
        <v>5</v>
      </c>
      <c r="AN1192" s="81">
        <f>L1183+L1184+L1190+L1191</f>
        <v>5388</v>
      </c>
      <c r="AO1192" s="81">
        <f>L1184</f>
        <v>4443</v>
      </c>
      <c r="AQ1192" t="s">
        <v>600</v>
      </c>
      <c r="AR1192" s="81">
        <f>L1183</f>
        <v>137</v>
      </c>
      <c r="AT1192" s="81">
        <f>L1185</f>
        <v>398</v>
      </c>
      <c r="AV1192" t="s">
        <v>600</v>
      </c>
      <c r="AW1192">
        <f>0</f>
        <v>0</v>
      </c>
      <c r="AZ1192">
        <f>Source!X867</f>
        <v>567</v>
      </c>
      <c r="BA1192">
        <f>Source!Y867</f>
        <v>241</v>
      </c>
      <c r="BH1192" s="81">
        <f>J1183+J1184+J1190+J1191</f>
        <v>988</v>
      </c>
      <c r="CD1192">
        <v>1</v>
      </c>
    </row>
    <row r="1194" spans="1:82" ht="15" x14ac:dyDescent="0.2">
      <c r="A1194" s="90"/>
      <c r="B1194" s="91"/>
      <c r="C1194" s="92" t="s">
        <v>610</v>
      </c>
      <c r="D1194" s="92"/>
      <c r="E1194" s="92"/>
      <c r="F1194" s="92"/>
      <c r="G1194" s="92"/>
      <c r="H1194" s="92"/>
      <c r="I1194" s="93"/>
      <c r="J1194" s="94">
        <f>J1196+J1197+J1203+J1207</f>
        <v>772824</v>
      </c>
      <c r="K1194" s="95"/>
      <c r="L1194" s="94">
        <f>L1196+L1197+L1203+L1207</f>
        <v>4567622</v>
      </c>
    </row>
    <row r="1195" spans="1:82" ht="14.25" x14ac:dyDescent="0.2">
      <c r="A1195" s="82"/>
      <c r="B1195" s="88"/>
      <c r="C1195" s="96" t="s">
        <v>611</v>
      </c>
      <c r="D1195" s="89"/>
      <c r="E1195" s="89"/>
      <c r="F1195" s="89"/>
      <c r="G1195" s="89"/>
      <c r="H1195" s="89"/>
      <c r="I1195" s="70"/>
      <c r="J1195" s="73"/>
      <c r="K1195" s="72"/>
      <c r="L1195" s="73"/>
    </row>
    <row r="1196" spans="1:82" ht="14.25" x14ac:dyDescent="0.2">
      <c r="A1196" s="82"/>
      <c r="B1196" s="88"/>
      <c r="C1196" s="89" t="s">
        <v>612</v>
      </c>
      <c r="D1196" s="89"/>
      <c r="E1196" s="89"/>
      <c r="F1196" s="89"/>
      <c r="G1196" s="89"/>
      <c r="H1196" s="89"/>
      <c r="I1196" s="70"/>
      <c r="J1196" s="73">
        <f>SUM(S1113:S1192)</f>
        <v>2289</v>
      </c>
      <c r="K1196" s="72"/>
      <c r="L1196" s="73">
        <f>SUM(AR1113:AR1192)</f>
        <v>116645</v>
      </c>
    </row>
    <row r="1197" spans="1:82" ht="14.25" x14ac:dyDescent="0.2">
      <c r="A1197" s="82"/>
      <c r="B1197" s="88"/>
      <c r="C1197" s="89" t="s">
        <v>613</v>
      </c>
      <c r="D1197" s="89"/>
      <c r="E1197" s="89"/>
      <c r="F1197" s="89"/>
      <c r="G1197" s="89"/>
      <c r="H1197" s="89"/>
      <c r="I1197" s="70"/>
      <c r="J1197" s="73">
        <f>J1199+J1202</f>
        <v>355507</v>
      </c>
      <c r="K1197" s="72"/>
      <c r="L1197" s="73">
        <f>L1199+L1202</f>
        <v>1966182</v>
      </c>
    </row>
    <row r="1198" spans="1:82" ht="14.25" x14ac:dyDescent="0.2">
      <c r="A1198" s="82"/>
      <c r="B1198" s="88"/>
      <c r="C1198" s="96" t="s">
        <v>614</v>
      </c>
      <c r="D1198" s="89"/>
      <c r="E1198" s="89"/>
      <c r="F1198" s="89"/>
      <c r="G1198" s="89"/>
      <c r="H1198" s="89"/>
      <c r="I1198" s="70"/>
      <c r="J1198" s="73"/>
      <c r="K1198" s="72"/>
      <c r="L1198" s="73"/>
    </row>
    <row r="1199" spans="1:82" ht="14.25" x14ac:dyDescent="0.2">
      <c r="A1199" s="82"/>
      <c r="B1199" s="88"/>
      <c r="C1199" s="89" t="s">
        <v>615</v>
      </c>
      <c r="D1199" s="89"/>
      <c r="E1199" s="89"/>
      <c r="F1199" s="89"/>
      <c r="G1199" s="89"/>
      <c r="H1199" s="89"/>
      <c r="I1199" s="70"/>
      <c r="J1199" s="73">
        <f>SUM(P1113:P1192)</f>
        <v>355507</v>
      </c>
      <c r="K1199" s="72"/>
      <c r="L1199" s="73">
        <f>SUM(AO1113:AO1192)</f>
        <v>1966182</v>
      </c>
    </row>
    <row r="1200" spans="1:82" ht="14.25" x14ac:dyDescent="0.2">
      <c r="A1200" s="82"/>
      <c r="B1200" s="88"/>
      <c r="C1200" s="96" t="s">
        <v>616</v>
      </c>
      <c r="D1200" s="89"/>
      <c r="E1200" s="89"/>
      <c r="F1200" s="89"/>
      <c r="G1200" s="89"/>
      <c r="H1200" s="89"/>
      <c r="I1200" s="70"/>
      <c r="J1200" s="73"/>
      <c r="K1200" s="72"/>
      <c r="L1200" s="73"/>
    </row>
    <row r="1201" spans="1:12" ht="14.25" x14ac:dyDescent="0.2">
      <c r="A1201" s="82"/>
      <c r="B1201" s="88"/>
      <c r="C1201" s="89" t="s">
        <v>617</v>
      </c>
      <c r="D1201" s="89"/>
      <c r="E1201" s="89"/>
      <c r="F1201" s="89"/>
      <c r="G1201" s="89"/>
      <c r="H1201" s="89"/>
      <c r="I1201" s="70"/>
      <c r="J1201" s="73">
        <f>SUM(X1113:X1192)</f>
        <v>6441</v>
      </c>
      <c r="K1201" s="72"/>
      <c r="L1201" s="73">
        <f>SUM(AT1113:AT1192)</f>
        <v>328013</v>
      </c>
    </row>
    <row r="1202" spans="1:12" ht="14.25" hidden="1" x14ac:dyDescent="0.2">
      <c r="A1202" s="82"/>
      <c r="B1202" s="88"/>
      <c r="C1202" s="89" t="s">
        <v>618</v>
      </c>
      <c r="D1202" s="89"/>
      <c r="E1202" s="89"/>
      <c r="F1202" s="89"/>
      <c r="G1202" s="89"/>
      <c r="H1202" s="89"/>
      <c r="I1202" s="70"/>
      <c r="J1202" s="73">
        <f>SUM(Z1113:Z1192)</f>
        <v>0</v>
      </c>
      <c r="K1202" s="72"/>
      <c r="L1202" s="73">
        <f>SUM(AV1113:AV1192)</f>
        <v>0</v>
      </c>
    </row>
    <row r="1203" spans="1:12" ht="14.25" x14ac:dyDescent="0.2">
      <c r="A1203" s="82"/>
      <c r="B1203" s="88"/>
      <c r="C1203" s="89" t="s">
        <v>619</v>
      </c>
      <c r="D1203" s="89"/>
      <c r="E1203" s="89"/>
      <c r="F1203" s="89"/>
      <c r="G1203" s="89"/>
      <c r="H1203" s="89"/>
      <c r="I1203" s="70"/>
      <c r="J1203" s="73">
        <f>J1205+J1206</f>
        <v>415028</v>
      </c>
      <c r="K1203" s="72"/>
      <c r="L1203" s="73">
        <f>L1205+L1206</f>
        <v>2484795</v>
      </c>
    </row>
    <row r="1204" spans="1:12" ht="14.25" x14ac:dyDescent="0.2">
      <c r="A1204" s="82"/>
      <c r="B1204" s="88"/>
      <c r="C1204" s="96" t="s">
        <v>614</v>
      </c>
      <c r="D1204" s="89"/>
      <c r="E1204" s="89"/>
      <c r="F1204" s="89"/>
      <c r="G1204" s="89"/>
      <c r="H1204" s="89"/>
      <c r="I1204" s="70"/>
      <c r="J1204" s="73"/>
      <c r="K1204" s="72"/>
      <c r="L1204" s="73"/>
    </row>
    <row r="1205" spans="1:12" ht="14.25" x14ac:dyDescent="0.2">
      <c r="A1205" s="82"/>
      <c r="B1205" s="88"/>
      <c r="C1205" s="89" t="s">
        <v>620</v>
      </c>
      <c r="D1205" s="89"/>
      <c r="E1205" s="89"/>
      <c r="F1205" s="89"/>
      <c r="G1205" s="89"/>
      <c r="H1205" s="89"/>
      <c r="I1205" s="70"/>
      <c r="J1205" s="73">
        <f>SUM(AA1113:AA1192)-SUM(BJ1113:BJ1192)</f>
        <v>415028</v>
      </c>
      <c r="K1205" s="72"/>
      <c r="L1205" s="73">
        <f>SUM(AW1113:AW1192)-SUM(BK1113:BK1192)</f>
        <v>2484795</v>
      </c>
    </row>
    <row r="1206" spans="1:12" ht="14.25" hidden="1" x14ac:dyDescent="0.2">
      <c r="A1206" s="82"/>
      <c r="B1206" s="88"/>
      <c r="C1206" s="89" t="s">
        <v>621</v>
      </c>
      <c r="D1206" s="89"/>
      <c r="E1206" s="89"/>
      <c r="F1206" s="89"/>
      <c r="G1206" s="89"/>
      <c r="H1206" s="89"/>
      <c r="I1206" s="70"/>
      <c r="J1206" s="73">
        <f>SUM(BC1113:BC1192)</f>
        <v>0</v>
      </c>
      <c r="K1206" s="72"/>
      <c r="L1206" s="73">
        <f>SUM(BC1113:BC1192)</f>
        <v>0</v>
      </c>
    </row>
    <row r="1207" spans="1:12" ht="14.25" hidden="1" x14ac:dyDescent="0.2">
      <c r="A1207" s="82"/>
      <c r="B1207" s="88"/>
      <c r="C1207" s="89" t="s">
        <v>622</v>
      </c>
      <c r="D1207" s="89"/>
      <c r="E1207" s="89"/>
      <c r="F1207" s="89"/>
      <c r="G1207" s="89"/>
      <c r="H1207" s="89"/>
      <c r="I1207" s="70"/>
      <c r="J1207" s="73">
        <f>SUM(AF1113:AF1192)</f>
        <v>0</v>
      </c>
      <c r="K1207" s="72"/>
      <c r="L1207" s="73">
        <f>SUM(BB1113:BB1192)</f>
        <v>0</v>
      </c>
    </row>
    <row r="1208" spans="1:12" ht="14.25" x14ac:dyDescent="0.2">
      <c r="A1208" s="82"/>
      <c r="B1208" s="88"/>
      <c r="C1208" s="89" t="s">
        <v>623</v>
      </c>
      <c r="D1208" s="89"/>
      <c r="E1208" s="89"/>
      <c r="F1208" s="89"/>
      <c r="G1208" s="89"/>
      <c r="H1208" s="89"/>
      <c r="I1208" s="70"/>
      <c r="J1208" s="73">
        <f>SUM(S1113:S1192)+SUM(X1113:X1192)+SUM(Z1113:Z1192)</f>
        <v>8730</v>
      </c>
      <c r="K1208" s="72"/>
      <c r="L1208" s="73">
        <f>SUM(AR1113:AR1192)+SUM(AT1113:AT1192)+SUM(AV1113:AV1192)</f>
        <v>444658</v>
      </c>
    </row>
    <row r="1209" spans="1:12" ht="14.25" x14ac:dyDescent="0.2">
      <c r="A1209" s="82"/>
      <c r="B1209" s="88"/>
      <c r="C1209" s="89" t="s">
        <v>624</v>
      </c>
      <c r="D1209" s="89"/>
      <c r="E1209" s="89"/>
      <c r="F1209" s="89"/>
      <c r="G1209" s="89"/>
      <c r="H1209" s="89"/>
      <c r="I1209" s="70"/>
      <c r="J1209" s="73">
        <f>SUM(AD1113:AD1192)</f>
        <v>9250</v>
      </c>
      <c r="K1209" s="72"/>
      <c r="L1209" s="73">
        <f>SUM(AZ1113:AZ1192)</f>
        <v>471054</v>
      </c>
    </row>
    <row r="1210" spans="1:12" ht="14.25" x14ac:dyDescent="0.2">
      <c r="A1210" s="82"/>
      <c r="B1210" s="88"/>
      <c r="C1210" s="89" t="s">
        <v>625</v>
      </c>
      <c r="D1210" s="89"/>
      <c r="E1210" s="89"/>
      <c r="F1210" s="89"/>
      <c r="G1210" s="89"/>
      <c r="H1210" s="89"/>
      <c r="I1210" s="70"/>
      <c r="J1210" s="73">
        <f>SUM(AE1113:AE1192)</f>
        <v>3928</v>
      </c>
      <c r="K1210" s="72"/>
      <c r="L1210" s="73">
        <f>SUM(BA1113:BA1192)</f>
        <v>200114</v>
      </c>
    </row>
    <row r="1211" spans="1:12" ht="14.25" hidden="1" x14ac:dyDescent="0.2">
      <c r="A1211" s="82"/>
      <c r="B1211" s="88"/>
      <c r="C1211" s="89" t="s">
        <v>626</v>
      </c>
      <c r="D1211" s="89"/>
      <c r="E1211" s="89"/>
      <c r="F1211" s="89"/>
      <c r="G1211" s="89"/>
      <c r="H1211" s="89"/>
      <c r="I1211" s="70"/>
      <c r="J1211" s="73">
        <f>J1213+J1214</f>
        <v>0</v>
      </c>
      <c r="K1211" s="72"/>
      <c r="L1211" s="73">
        <f>L1213+L1214</f>
        <v>0</v>
      </c>
    </row>
    <row r="1212" spans="1:12" ht="14.25" hidden="1" x14ac:dyDescent="0.2">
      <c r="A1212" s="82"/>
      <c r="B1212" s="88"/>
      <c r="C1212" s="96" t="s">
        <v>611</v>
      </c>
      <c r="D1212" s="89"/>
      <c r="E1212" s="89"/>
      <c r="F1212" s="89"/>
      <c r="G1212" s="89"/>
      <c r="H1212" s="89"/>
      <c r="I1212" s="70"/>
      <c r="J1212" s="73"/>
      <c r="K1212" s="72"/>
      <c r="L1212" s="73"/>
    </row>
    <row r="1213" spans="1:12" ht="14.25" hidden="1" x14ac:dyDescent="0.2">
      <c r="A1213" s="82"/>
      <c r="B1213" s="88"/>
      <c r="C1213" s="89" t="s">
        <v>627</v>
      </c>
      <c r="D1213" s="89"/>
      <c r="E1213" s="89"/>
      <c r="F1213" s="89"/>
      <c r="G1213" s="89"/>
      <c r="H1213" s="89"/>
      <c r="I1213" s="70"/>
      <c r="J1213" s="73">
        <f>SUM(BJ1113:BJ1192)</f>
        <v>0</v>
      </c>
      <c r="K1213" s="72"/>
      <c r="L1213" s="73">
        <f>SUM(BK1113:BK1192)</f>
        <v>0</v>
      </c>
    </row>
    <row r="1214" spans="1:12" ht="14.25" hidden="1" x14ac:dyDescent="0.2">
      <c r="A1214" s="82"/>
      <c r="B1214" s="88"/>
      <c r="C1214" s="89" t="s">
        <v>628</v>
      </c>
      <c r="D1214" s="89"/>
      <c r="E1214" s="89"/>
      <c r="F1214" s="89"/>
      <c r="G1214" s="89"/>
      <c r="H1214" s="89"/>
      <c r="I1214" s="70"/>
      <c r="J1214" s="73">
        <f>SUM(AH1113:AH1192)</f>
        <v>0</v>
      </c>
      <c r="K1214" s="72"/>
      <c r="L1214" s="73">
        <f>SUM(BD1113:BD1192)</f>
        <v>0</v>
      </c>
    </row>
    <row r="1215" spans="1:12" ht="14.25" hidden="1" x14ac:dyDescent="0.2">
      <c r="A1215" s="82"/>
      <c r="B1215" s="88"/>
      <c r="C1215" s="89" t="s">
        <v>629</v>
      </c>
      <c r="D1215" s="89"/>
      <c r="E1215" s="89"/>
      <c r="F1215" s="89"/>
      <c r="G1215" s="89"/>
      <c r="H1215" s="89"/>
      <c r="I1215" s="70"/>
      <c r="J1215" s="73">
        <f>SUM(BL1113:BL1192)</f>
        <v>0</v>
      </c>
      <c r="K1215" s="72"/>
      <c r="L1215" s="73"/>
    </row>
    <row r="1216" spans="1:12" ht="14.25" hidden="1" x14ac:dyDescent="0.2">
      <c r="A1216" s="82"/>
      <c r="B1216" s="88"/>
      <c r="C1216" s="89" t="s">
        <v>630</v>
      </c>
      <c r="D1216" s="89"/>
      <c r="E1216" s="89"/>
      <c r="F1216" s="89"/>
      <c r="G1216" s="89"/>
      <c r="H1216" s="89"/>
      <c r="I1216" s="70"/>
      <c r="J1216" s="73">
        <f>SUM(BN1113:BN1192)</f>
        <v>0</v>
      </c>
      <c r="K1216" s="72"/>
      <c r="L1216" s="73">
        <f>SUM(BO1113:BO1192)</f>
        <v>0</v>
      </c>
    </row>
    <row r="1217" spans="1:12" ht="15" x14ac:dyDescent="0.2">
      <c r="A1217" s="90"/>
      <c r="B1217" s="91"/>
      <c r="C1217" s="92" t="s">
        <v>631</v>
      </c>
      <c r="D1217" s="92"/>
      <c r="E1217" s="92"/>
      <c r="F1217" s="92"/>
      <c r="G1217" s="92"/>
      <c r="H1217" s="92"/>
      <c r="I1217" s="93"/>
      <c r="J1217" s="94">
        <f>J1194+J1209+J1210+J1211+J1215+J1216</f>
        <v>786002</v>
      </c>
      <c r="K1217" s="95"/>
      <c r="L1217" s="94">
        <f>L1194+L1209+L1210+L1211+L1215+L1216</f>
        <v>5238790</v>
      </c>
    </row>
    <row r="1218" spans="1:12" ht="14.25" x14ac:dyDescent="0.2">
      <c r="A1218" s="82"/>
      <c r="B1218" s="88"/>
      <c r="C1218" s="96" t="s">
        <v>632</v>
      </c>
      <c r="D1218" s="89"/>
      <c r="E1218" s="89"/>
      <c r="F1218" s="89"/>
      <c r="G1218" s="89"/>
      <c r="H1218" s="89"/>
      <c r="I1218" s="70"/>
      <c r="J1218" s="73"/>
      <c r="K1218" s="72"/>
      <c r="L1218" s="73"/>
    </row>
    <row r="1219" spans="1:12" ht="14.25" x14ac:dyDescent="0.2">
      <c r="A1219" s="82"/>
      <c r="B1219" s="88"/>
      <c r="C1219" s="89" t="s">
        <v>633</v>
      </c>
      <c r="D1219" s="89"/>
      <c r="E1219" s="89"/>
      <c r="F1219" s="89"/>
      <c r="G1219" s="89"/>
      <c r="H1219" s="89"/>
      <c r="I1219" s="70"/>
      <c r="J1219" s="73">
        <f>SUM(AB1113:AB1192)</f>
        <v>80887</v>
      </c>
      <c r="K1219" s="72"/>
      <c r="L1219" s="73">
        <f>SUM(AX1113:AX1192)</f>
        <v>781367</v>
      </c>
    </row>
    <row r="1220" spans="1:12" ht="14.25" hidden="1" x14ac:dyDescent="0.2">
      <c r="A1220" s="82"/>
      <c r="B1220" s="88"/>
      <c r="C1220" s="89" t="s">
        <v>634</v>
      </c>
      <c r="D1220" s="89"/>
      <c r="E1220" s="89"/>
      <c r="F1220" s="89"/>
      <c r="G1220" s="89"/>
      <c r="H1220" s="89"/>
      <c r="I1220" s="70"/>
      <c r="J1220" s="73">
        <f>SUM(AC1113:AC1192)</f>
        <v>0</v>
      </c>
      <c r="K1220" s="72"/>
      <c r="L1220" s="73">
        <f>SUM(AY1113:AY1192)</f>
        <v>0</v>
      </c>
    </row>
    <row r="1221" spans="1:12" ht="14.25" x14ac:dyDescent="0.2">
      <c r="A1221" s="82"/>
      <c r="B1221" s="88"/>
      <c r="C1221" s="89" t="s">
        <v>635</v>
      </c>
      <c r="D1221" s="89"/>
      <c r="E1221" s="89"/>
      <c r="F1221" s="97"/>
      <c r="G1221" s="98">
        <f>Source!P891</f>
        <v>224.72300000000001</v>
      </c>
      <c r="H1221" s="82"/>
      <c r="I1221" s="82"/>
      <c r="J1221" s="82"/>
      <c r="K1221" s="82"/>
      <c r="L1221" s="82"/>
    </row>
    <row r="1222" spans="1:12" ht="14.25" x14ac:dyDescent="0.2">
      <c r="A1222" s="82"/>
      <c r="B1222" s="88"/>
      <c r="C1222" s="89" t="s">
        <v>636</v>
      </c>
      <c r="D1222" s="89"/>
      <c r="E1222" s="89"/>
      <c r="F1222" s="97"/>
      <c r="G1222" s="98">
        <f>Source!P892</f>
        <v>468.57299999999998</v>
      </c>
      <c r="H1222" s="82"/>
      <c r="I1222" s="82"/>
      <c r="J1222" s="82"/>
      <c r="K1222" s="82"/>
      <c r="L1222" s="82"/>
    </row>
    <row r="1225" spans="1:12" ht="15" x14ac:dyDescent="0.2">
      <c r="A1225" s="102"/>
      <c r="B1225" s="103"/>
      <c r="C1225" s="104" t="s">
        <v>670</v>
      </c>
      <c r="D1225" s="104"/>
      <c r="E1225" s="104"/>
      <c r="F1225" s="104"/>
      <c r="G1225" s="104"/>
      <c r="H1225" s="104"/>
      <c r="I1225" s="105"/>
      <c r="J1225" s="106"/>
      <c r="K1225" s="107"/>
      <c r="L1225" s="106"/>
    </row>
    <row r="1227" spans="1:12" ht="15" x14ac:dyDescent="0.2">
      <c r="A1227" s="90"/>
      <c r="B1227" s="91"/>
      <c r="C1227" s="92" t="s">
        <v>671</v>
      </c>
      <c r="D1227" s="92"/>
      <c r="E1227" s="92"/>
      <c r="F1227" s="92"/>
      <c r="G1227" s="92"/>
      <c r="H1227" s="92"/>
      <c r="I1227" s="93"/>
      <c r="J1227" s="94">
        <f>J1229+J1244+J1245</f>
        <v>25224371</v>
      </c>
      <c r="K1227" s="95"/>
      <c r="L1227" s="94">
        <f>L1229+L1244+L1245</f>
        <v>172080115</v>
      </c>
    </row>
    <row r="1228" spans="1:12" ht="14.25" x14ac:dyDescent="0.2">
      <c r="A1228" s="82"/>
      <c r="B1228" s="88"/>
      <c r="C1228" s="96" t="s">
        <v>611</v>
      </c>
      <c r="D1228" s="89"/>
      <c r="E1228" s="89"/>
      <c r="F1228" s="89"/>
      <c r="G1228" s="89"/>
      <c r="H1228" s="89"/>
      <c r="I1228" s="70"/>
      <c r="J1228" s="73"/>
      <c r="K1228" s="72"/>
      <c r="L1228" s="73"/>
    </row>
    <row r="1229" spans="1:12" ht="14.25" x14ac:dyDescent="0.2">
      <c r="A1229" s="82"/>
      <c r="B1229" s="88"/>
      <c r="C1229" s="89" t="s">
        <v>672</v>
      </c>
      <c r="D1229" s="89"/>
      <c r="E1229" s="89"/>
      <c r="F1229" s="89"/>
      <c r="G1229" s="89"/>
      <c r="H1229" s="89"/>
      <c r="I1229" s="70"/>
      <c r="J1229" s="73">
        <f>J1231+J1232+J1238+J1242</f>
        <v>24777748</v>
      </c>
      <c r="K1229" s="72"/>
      <c r="L1229" s="73">
        <f>L1231+L1232+L1238+L1242</f>
        <v>149333938</v>
      </c>
    </row>
    <row r="1230" spans="1:12" ht="14.25" x14ac:dyDescent="0.2">
      <c r="A1230" s="82"/>
      <c r="B1230" s="88"/>
      <c r="C1230" s="96" t="s">
        <v>611</v>
      </c>
      <c r="D1230" s="89"/>
      <c r="E1230" s="89"/>
      <c r="F1230" s="89"/>
      <c r="G1230" s="89"/>
      <c r="H1230" s="89"/>
      <c r="I1230" s="70"/>
      <c r="J1230" s="73"/>
      <c r="K1230" s="72"/>
      <c r="L1230" s="73"/>
    </row>
    <row r="1231" spans="1:12" ht="14.25" x14ac:dyDescent="0.2">
      <c r="A1231" s="82"/>
      <c r="B1231" s="88"/>
      <c r="C1231" s="89" t="s">
        <v>673</v>
      </c>
      <c r="D1231" s="89"/>
      <c r="E1231" s="89"/>
      <c r="F1231" s="89"/>
      <c r="G1231" s="89"/>
      <c r="H1231" s="89"/>
      <c r="I1231" s="70"/>
      <c r="J1231" s="73">
        <f>SUMIF(CD50:CD1223, 1, S50:S1223)</f>
        <v>76776</v>
      </c>
      <c r="K1231" s="72"/>
      <c r="L1231" s="73">
        <f>SUMIF(CD50:CD1223, 1, AR50:AR1223)</f>
        <v>3910345</v>
      </c>
    </row>
    <row r="1232" spans="1:12" ht="14.25" x14ac:dyDescent="0.2">
      <c r="A1232" s="82"/>
      <c r="B1232" s="88"/>
      <c r="C1232" s="89" t="s">
        <v>613</v>
      </c>
      <c r="D1232" s="89"/>
      <c r="E1232" s="89"/>
      <c r="F1232" s="89"/>
      <c r="G1232" s="89"/>
      <c r="H1232" s="89"/>
      <c r="I1232" s="70"/>
      <c r="J1232" s="73">
        <f>J1234+J1237</f>
        <v>12047057</v>
      </c>
      <c r="K1232" s="72"/>
      <c r="L1232" s="73">
        <f>L1234+L1237</f>
        <v>66704129</v>
      </c>
    </row>
    <row r="1233" spans="1:12" ht="14.25" x14ac:dyDescent="0.2">
      <c r="A1233" s="82"/>
      <c r="B1233" s="88"/>
      <c r="C1233" s="96" t="s">
        <v>614</v>
      </c>
      <c r="D1233" s="89"/>
      <c r="E1233" s="89"/>
      <c r="F1233" s="89"/>
      <c r="G1233" s="89"/>
      <c r="H1233" s="89"/>
      <c r="I1233" s="70"/>
      <c r="J1233" s="73"/>
      <c r="K1233" s="72"/>
      <c r="L1233" s="73"/>
    </row>
    <row r="1234" spans="1:12" ht="14.25" x14ac:dyDescent="0.2">
      <c r="A1234" s="82"/>
      <c r="B1234" s="88"/>
      <c r="C1234" s="89" t="s">
        <v>615</v>
      </c>
      <c r="D1234" s="89"/>
      <c r="E1234" s="89"/>
      <c r="F1234" s="89"/>
      <c r="G1234" s="89"/>
      <c r="H1234" s="89"/>
      <c r="I1234" s="70"/>
      <c r="J1234" s="73">
        <f>SUMIF(CD50:CD1223, 1, P50:P1223)</f>
        <v>12047057</v>
      </c>
      <c r="K1234" s="72"/>
      <c r="L1234" s="73">
        <f>SUMIF(CD50:CD1223, 1, AO50:AO1223)</f>
        <v>66704129</v>
      </c>
    </row>
    <row r="1235" spans="1:12" ht="14.25" x14ac:dyDescent="0.2">
      <c r="A1235" s="82"/>
      <c r="B1235" s="88"/>
      <c r="C1235" s="96" t="s">
        <v>616</v>
      </c>
      <c r="D1235" s="89"/>
      <c r="E1235" s="89"/>
      <c r="F1235" s="89"/>
      <c r="G1235" s="89"/>
      <c r="H1235" s="89"/>
      <c r="I1235" s="70"/>
      <c r="J1235" s="73"/>
      <c r="K1235" s="72"/>
      <c r="L1235" s="73"/>
    </row>
    <row r="1236" spans="1:12" ht="14.25" x14ac:dyDescent="0.2">
      <c r="A1236" s="82"/>
      <c r="B1236" s="88"/>
      <c r="C1236" s="89" t="s">
        <v>617</v>
      </c>
      <c r="D1236" s="89"/>
      <c r="E1236" s="89"/>
      <c r="F1236" s="89"/>
      <c r="G1236" s="89"/>
      <c r="H1236" s="89"/>
      <c r="I1236" s="70"/>
      <c r="J1236" s="73">
        <f>SUMIF(CD50:CD1223, 1, X50:X1223)</f>
        <v>218994</v>
      </c>
      <c r="K1236" s="72"/>
      <c r="L1236" s="73">
        <f>SUMIF(CD50:CD1223, 1, AT50:AT1223)</f>
        <v>11153349</v>
      </c>
    </row>
    <row r="1237" spans="1:12" ht="14.25" hidden="1" x14ac:dyDescent="0.2">
      <c r="A1237" s="82"/>
      <c r="B1237" s="88"/>
      <c r="C1237" s="89" t="s">
        <v>618</v>
      </c>
      <c r="D1237" s="89"/>
      <c r="E1237" s="89"/>
      <c r="F1237" s="89"/>
      <c r="G1237" s="89"/>
      <c r="H1237" s="89"/>
      <c r="I1237" s="70"/>
      <c r="J1237" s="73">
        <f>SUMIF(CD50:CD1223, 1, Z50:Z1223)</f>
        <v>0</v>
      </c>
      <c r="K1237" s="72"/>
      <c r="L1237" s="73">
        <f>SUMIF(CD50:CD1223, 1, AV50:AV1223)</f>
        <v>0</v>
      </c>
    </row>
    <row r="1238" spans="1:12" ht="14.25" x14ac:dyDescent="0.2">
      <c r="A1238" s="82"/>
      <c r="B1238" s="88"/>
      <c r="C1238" s="89" t="s">
        <v>619</v>
      </c>
      <c r="D1238" s="89"/>
      <c r="E1238" s="89"/>
      <c r="F1238" s="89"/>
      <c r="G1238" s="89"/>
      <c r="H1238" s="89"/>
      <c r="I1238" s="70"/>
      <c r="J1238" s="73">
        <f>J1240+J1241</f>
        <v>12653915</v>
      </c>
      <c r="K1238" s="72"/>
      <c r="L1238" s="73">
        <f>L1240+L1241</f>
        <v>78719464</v>
      </c>
    </row>
    <row r="1239" spans="1:12" ht="14.25" x14ac:dyDescent="0.2">
      <c r="A1239" s="82"/>
      <c r="B1239" s="88"/>
      <c r="C1239" s="96" t="s">
        <v>614</v>
      </c>
      <c r="D1239" s="89"/>
      <c r="E1239" s="89"/>
      <c r="F1239" s="89"/>
      <c r="G1239" s="89"/>
      <c r="H1239" s="89"/>
      <c r="I1239" s="70"/>
      <c r="J1239" s="73"/>
      <c r="K1239" s="72"/>
      <c r="L1239" s="73"/>
    </row>
    <row r="1240" spans="1:12" ht="14.25" x14ac:dyDescent="0.2">
      <c r="A1240" s="82"/>
      <c r="B1240" s="88"/>
      <c r="C1240" s="89" t="s">
        <v>620</v>
      </c>
      <c r="D1240" s="89"/>
      <c r="E1240" s="89"/>
      <c r="F1240" s="89"/>
      <c r="G1240" s="89"/>
      <c r="H1240" s="89"/>
      <c r="I1240" s="70"/>
      <c r="J1240" s="73">
        <f>SUMIF(CD50:CD1223, 1, AA50:AA1223)-SUMIF(CD50:CD1223, 1, BJ50:BJ1223)</f>
        <v>12653915</v>
      </c>
      <c r="K1240" s="72"/>
      <c r="L1240" s="73">
        <f>SUMIF(CD50:CD1223, 1, AW50:AW1223)-SUMIF(CD50:CD1223, 1, BK50:BK1223)</f>
        <v>78719464</v>
      </c>
    </row>
    <row r="1241" spans="1:12" ht="14.25" hidden="1" x14ac:dyDescent="0.2">
      <c r="A1241" s="82"/>
      <c r="B1241" s="88"/>
      <c r="C1241" s="89" t="s">
        <v>621</v>
      </c>
      <c r="D1241" s="89"/>
      <c r="E1241" s="89"/>
      <c r="F1241" s="89"/>
      <c r="G1241" s="89"/>
      <c r="H1241" s="89"/>
      <c r="I1241" s="70"/>
      <c r="J1241" s="73">
        <f>SUMIF(CD50:CD1223, 1, AG50:AG1223)</f>
        <v>0</v>
      </c>
      <c r="K1241" s="72"/>
      <c r="L1241" s="73">
        <f>SUMIF(CD50:CD1223, 1, BC50:BC1223)</f>
        <v>0</v>
      </c>
    </row>
    <row r="1242" spans="1:12" ht="14.25" hidden="1" x14ac:dyDescent="0.2">
      <c r="A1242" s="82"/>
      <c r="B1242" s="88"/>
      <c r="C1242" s="89" t="s">
        <v>622</v>
      </c>
      <c r="D1242" s="89"/>
      <c r="E1242" s="89"/>
      <c r="F1242" s="89"/>
      <c r="G1242" s="89"/>
      <c r="H1242" s="89"/>
      <c r="I1242" s="70"/>
      <c r="J1242" s="73">
        <f>SUMIF(CD50:CD1223, 1, AF50:AF1223)</f>
        <v>0</v>
      </c>
      <c r="K1242" s="72"/>
      <c r="L1242" s="73">
        <f>SUMIF(CD50:CD1223, 1, BB50:BB1223)</f>
        <v>0</v>
      </c>
    </row>
    <row r="1243" spans="1:12" ht="14.25" x14ac:dyDescent="0.2">
      <c r="A1243" s="82"/>
      <c r="B1243" s="88"/>
      <c r="C1243" s="89" t="s">
        <v>674</v>
      </c>
      <c r="D1243" s="89"/>
      <c r="E1243" s="89"/>
      <c r="F1243" s="89"/>
      <c r="G1243" s="89"/>
      <c r="H1243" s="89"/>
      <c r="I1243" s="70"/>
      <c r="J1243" s="73">
        <f>SUMIF(CD50:CD1223, 1, S50:S1223)+SUMIF(CD50:CD1223, 1, X50:X1223)+SUMIF(CD50:CD1223, 1, Z50:Z1223)</f>
        <v>295770</v>
      </c>
      <c r="K1243" s="72"/>
      <c r="L1243" s="73">
        <f>SUMIF(CD50:CD1223, 1, AR50:AR1223)+SUMIF(CD50:CD1223, 1, AT50:AT1223)+SUMIF(CD50:CD1223, 1, AV50:AV1223)</f>
        <v>15063694</v>
      </c>
    </row>
    <row r="1244" spans="1:12" ht="14.25" x14ac:dyDescent="0.2">
      <c r="A1244" s="82"/>
      <c r="B1244" s="88"/>
      <c r="C1244" s="89" t="s">
        <v>675</v>
      </c>
      <c r="D1244" s="89"/>
      <c r="E1244" s="89"/>
      <c r="F1244" s="89"/>
      <c r="G1244" s="89"/>
      <c r="H1244" s="89"/>
      <c r="I1244" s="70"/>
      <c r="J1244" s="73">
        <f>SUMIF(CD50:CD1223, 1, AD50:AD1223)</f>
        <v>313526</v>
      </c>
      <c r="K1244" s="72"/>
      <c r="L1244" s="73">
        <f>SUMIF(CD50:CD1223, 1, AZ50:AZ1223)</f>
        <v>15967513</v>
      </c>
    </row>
    <row r="1245" spans="1:12" ht="14.25" x14ac:dyDescent="0.2">
      <c r="A1245" s="82"/>
      <c r="B1245" s="88"/>
      <c r="C1245" s="89" t="s">
        <v>676</v>
      </c>
      <c r="D1245" s="89"/>
      <c r="E1245" s="89"/>
      <c r="F1245" s="89"/>
      <c r="G1245" s="89"/>
      <c r="H1245" s="89"/>
      <c r="I1245" s="70"/>
      <c r="J1245" s="73">
        <f>SUMIF(CD50:CD1223, 1, AE50:AE1223)</f>
        <v>133097</v>
      </c>
      <c r="K1245" s="72"/>
      <c r="L1245" s="73">
        <f>SUMIF(CD50:CD1223, 1, BA50:BA1223)</f>
        <v>6778664</v>
      </c>
    </row>
    <row r="1247" spans="1:12" ht="15" x14ac:dyDescent="0.2">
      <c r="A1247" s="90"/>
      <c r="B1247" s="91"/>
      <c r="C1247" s="92" t="s">
        <v>677</v>
      </c>
      <c r="D1247" s="92"/>
      <c r="E1247" s="92"/>
      <c r="F1247" s="92"/>
      <c r="G1247" s="92"/>
      <c r="H1247" s="92"/>
      <c r="I1247" s="93"/>
      <c r="J1247" s="94">
        <f>J1249+J1264+J1265</f>
        <v>3149975</v>
      </c>
      <c r="K1247" s="95"/>
      <c r="L1247" s="94">
        <f>L1249+L1264+L1265</f>
        <v>11607870</v>
      </c>
    </row>
    <row r="1248" spans="1:12" ht="14.25" x14ac:dyDescent="0.2">
      <c r="A1248" s="82"/>
      <c r="B1248" s="88"/>
      <c r="C1248" s="96" t="s">
        <v>611</v>
      </c>
      <c r="D1248" s="89"/>
      <c r="E1248" s="89"/>
      <c r="F1248" s="89"/>
      <c r="G1248" s="89"/>
      <c r="H1248" s="89"/>
      <c r="I1248" s="70"/>
      <c r="J1248" s="73"/>
      <c r="K1248" s="72"/>
      <c r="L1248" s="73"/>
    </row>
    <row r="1249" spans="1:12" ht="14.25" x14ac:dyDescent="0.2">
      <c r="A1249" s="82"/>
      <c r="B1249" s="88"/>
      <c r="C1249" s="89" t="s">
        <v>672</v>
      </c>
      <c r="D1249" s="89"/>
      <c r="E1249" s="89"/>
      <c r="F1249" s="89"/>
      <c r="G1249" s="89"/>
      <c r="H1249" s="89"/>
      <c r="I1249" s="70"/>
      <c r="J1249" s="73">
        <f>J1251+J1252+J1258+J1262</f>
        <v>3149401</v>
      </c>
      <c r="K1249" s="72"/>
      <c r="L1249" s="73">
        <f>L1251+L1252+L1258+L1262</f>
        <v>11577983</v>
      </c>
    </row>
    <row r="1250" spans="1:12" ht="14.25" x14ac:dyDescent="0.2">
      <c r="A1250" s="82"/>
      <c r="B1250" s="88"/>
      <c r="C1250" s="96" t="s">
        <v>611</v>
      </c>
      <c r="D1250" s="89"/>
      <c r="E1250" s="89"/>
      <c r="F1250" s="89"/>
      <c r="G1250" s="89"/>
      <c r="H1250" s="89"/>
      <c r="I1250" s="70"/>
      <c r="J1250" s="73"/>
      <c r="K1250" s="72"/>
      <c r="L1250" s="73"/>
    </row>
    <row r="1251" spans="1:12" ht="14.25" x14ac:dyDescent="0.2">
      <c r="A1251" s="82"/>
      <c r="B1251" s="88"/>
      <c r="C1251" s="89" t="s">
        <v>673</v>
      </c>
      <c r="D1251" s="89"/>
      <c r="E1251" s="89"/>
      <c r="F1251" s="89"/>
      <c r="G1251" s="89"/>
      <c r="H1251" s="89"/>
      <c r="I1251" s="70"/>
      <c r="J1251" s="73">
        <f>SUMIF(CD50:CD1245, 2, S50:S1245)</f>
        <v>423</v>
      </c>
      <c r="K1251" s="72"/>
      <c r="L1251" s="73">
        <f>SUMIF(CD50:CD1245, 2, AR50:AR1245)</f>
        <v>21973</v>
      </c>
    </row>
    <row r="1252" spans="1:12" ht="14.25" hidden="1" x14ac:dyDescent="0.2">
      <c r="A1252" s="82"/>
      <c r="B1252" s="88"/>
      <c r="C1252" s="89" t="s">
        <v>613</v>
      </c>
      <c r="D1252" s="89"/>
      <c r="E1252" s="89"/>
      <c r="F1252" s="89"/>
      <c r="G1252" s="89"/>
      <c r="H1252" s="89"/>
      <c r="I1252" s="70"/>
      <c r="J1252" s="73">
        <f>J1254+J1257</f>
        <v>0</v>
      </c>
      <c r="K1252" s="72"/>
      <c r="L1252" s="73">
        <f>L1254+L1257</f>
        <v>0</v>
      </c>
    </row>
    <row r="1253" spans="1:12" ht="14.25" hidden="1" x14ac:dyDescent="0.2">
      <c r="A1253" s="82"/>
      <c r="B1253" s="88"/>
      <c r="C1253" s="96" t="s">
        <v>614</v>
      </c>
      <c r="D1253" s="89"/>
      <c r="E1253" s="89"/>
      <c r="F1253" s="89"/>
      <c r="G1253" s="89"/>
      <c r="H1253" s="89"/>
      <c r="I1253" s="70"/>
      <c r="J1253" s="73"/>
      <c r="K1253" s="72"/>
      <c r="L1253" s="73"/>
    </row>
    <row r="1254" spans="1:12" ht="14.25" hidden="1" x14ac:dyDescent="0.2">
      <c r="A1254" s="82"/>
      <c r="B1254" s="88"/>
      <c r="C1254" s="89" t="s">
        <v>615</v>
      </c>
      <c r="D1254" s="89"/>
      <c r="E1254" s="89"/>
      <c r="F1254" s="89"/>
      <c r="G1254" s="89"/>
      <c r="H1254" s="89"/>
      <c r="I1254" s="70"/>
      <c r="J1254" s="73">
        <f>SUMIF(CD50:CD1245, 2, P50:P1245)</f>
        <v>0</v>
      </c>
      <c r="K1254" s="72"/>
      <c r="L1254" s="73">
        <f>SUMIF(CD50:CD1245, 2, AO50:AO1245)</f>
        <v>0</v>
      </c>
    </row>
    <row r="1255" spans="1:12" ht="14.25" hidden="1" x14ac:dyDescent="0.2">
      <c r="A1255" s="82"/>
      <c r="B1255" s="88"/>
      <c r="C1255" s="96" t="s">
        <v>616</v>
      </c>
      <c r="D1255" s="89"/>
      <c r="E1255" s="89"/>
      <c r="F1255" s="89"/>
      <c r="G1255" s="89"/>
      <c r="H1255" s="89"/>
      <c r="I1255" s="70"/>
      <c r="J1255" s="73"/>
      <c r="K1255" s="72"/>
      <c r="L1255" s="73"/>
    </row>
    <row r="1256" spans="1:12" ht="14.25" hidden="1" x14ac:dyDescent="0.2">
      <c r="A1256" s="82"/>
      <c r="B1256" s="88"/>
      <c r="C1256" s="89" t="s">
        <v>617</v>
      </c>
      <c r="D1256" s="89"/>
      <c r="E1256" s="89"/>
      <c r="F1256" s="89"/>
      <c r="G1256" s="89"/>
      <c r="H1256" s="89"/>
      <c r="I1256" s="70"/>
      <c r="J1256" s="73">
        <f>SUMIF(CD50:CD1245, 2, X50:X1245)</f>
        <v>0</v>
      </c>
      <c r="K1256" s="72"/>
      <c r="L1256" s="73">
        <f>SUMIF(CD50:CD1245, 2, AT50:AT1245)</f>
        <v>0</v>
      </c>
    </row>
    <row r="1257" spans="1:12" ht="14.25" hidden="1" x14ac:dyDescent="0.2">
      <c r="A1257" s="82"/>
      <c r="B1257" s="88"/>
      <c r="C1257" s="89" t="s">
        <v>618</v>
      </c>
      <c r="D1257" s="89"/>
      <c r="E1257" s="89"/>
      <c r="F1257" s="89"/>
      <c r="G1257" s="89"/>
      <c r="H1257" s="89"/>
      <c r="I1257" s="70"/>
      <c r="J1257" s="73">
        <f>SUMIF(CD50:CD1245, 2, Z50:Z1245)</f>
        <v>0</v>
      </c>
      <c r="K1257" s="72"/>
      <c r="L1257" s="73">
        <f>SUMIF(CD50:CD1245, 2, AV50:AV1245)</f>
        <v>0</v>
      </c>
    </row>
    <row r="1258" spans="1:12" ht="14.25" x14ac:dyDescent="0.2">
      <c r="A1258" s="82"/>
      <c r="B1258" s="88"/>
      <c r="C1258" s="89" t="s">
        <v>619</v>
      </c>
      <c r="D1258" s="89"/>
      <c r="E1258" s="89"/>
      <c r="F1258" s="89"/>
      <c r="G1258" s="89"/>
      <c r="H1258" s="89"/>
      <c r="I1258" s="70"/>
      <c r="J1258" s="73">
        <f>J1260+J1261</f>
        <v>3148978</v>
      </c>
      <c r="K1258" s="72"/>
      <c r="L1258" s="73">
        <f>L1260+L1261</f>
        <v>11556010</v>
      </c>
    </row>
    <row r="1259" spans="1:12" ht="14.25" x14ac:dyDescent="0.2">
      <c r="A1259" s="82"/>
      <c r="B1259" s="88"/>
      <c r="C1259" s="96" t="s">
        <v>614</v>
      </c>
      <c r="D1259" s="89"/>
      <c r="E1259" s="89"/>
      <c r="F1259" s="89"/>
      <c r="G1259" s="89"/>
      <c r="H1259" s="89"/>
      <c r="I1259" s="70"/>
      <c r="J1259" s="73"/>
      <c r="K1259" s="72"/>
      <c r="L1259" s="73"/>
    </row>
    <row r="1260" spans="1:12" ht="14.25" x14ac:dyDescent="0.2">
      <c r="A1260" s="82"/>
      <c r="B1260" s="88"/>
      <c r="C1260" s="89" t="s">
        <v>620</v>
      </c>
      <c r="D1260" s="89"/>
      <c r="E1260" s="89"/>
      <c r="F1260" s="89"/>
      <c r="G1260" s="89"/>
      <c r="H1260" s="89"/>
      <c r="I1260" s="70"/>
      <c r="J1260" s="73">
        <f>SUMIF(CD50:CD1245, 2, AA50:AA1245)-SUMIF(CD50:CD1245, 2, BJ50:BJ1245)</f>
        <v>3148978</v>
      </c>
      <c r="K1260" s="72"/>
      <c r="L1260" s="73">
        <f>SUMIF(CD50:CD1245, 2, AW50:AW1245)-SUMIF(CD50:CD1245, 2, BK50:BK1245)</f>
        <v>11556010</v>
      </c>
    </row>
    <row r="1261" spans="1:12" ht="14.25" hidden="1" x14ac:dyDescent="0.2">
      <c r="A1261" s="82"/>
      <c r="B1261" s="88"/>
      <c r="C1261" s="89" t="s">
        <v>621</v>
      </c>
      <c r="D1261" s="89"/>
      <c r="E1261" s="89"/>
      <c r="F1261" s="89"/>
      <c r="G1261" s="89"/>
      <c r="H1261" s="89"/>
      <c r="I1261" s="70"/>
      <c r="J1261" s="73">
        <f>SUMIF(CD50:CD1245, 2, AG50:AG1245)</f>
        <v>0</v>
      </c>
      <c r="K1261" s="72"/>
      <c r="L1261" s="73">
        <f>SUMIF(CD50:CD1245, 2, BC50:BC1245)</f>
        <v>0</v>
      </c>
    </row>
    <row r="1262" spans="1:12" ht="14.25" hidden="1" x14ac:dyDescent="0.2">
      <c r="A1262" s="82"/>
      <c r="B1262" s="88"/>
      <c r="C1262" s="89" t="s">
        <v>622</v>
      </c>
      <c r="D1262" s="89"/>
      <c r="E1262" s="89"/>
      <c r="F1262" s="89"/>
      <c r="G1262" s="89"/>
      <c r="H1262" s="89"/>
      <c r="I1262" s="70"/>
      <c r="J1262" s="73">
        <f>SUMIF(CD50:CD1245, 2, AF50:AF1245)</f>
        <v>0</v>
      </c>
      <c r="K1262" s="72"/>
      <c r="L1262" s="73">
        <f>SUMIF(CD50:CD1245, 2, BB50:BB1245)</f>
        <v>0</v>
      </c>
    </row>
    <row r="1263" spans="1:12" ht="14.25" x14ac:dyDescent="0.2">
      <c r="A1263" s="82"/>
      <c r="B1263" s="88"/>
      <c r="C1263" s="89" t="s">
        <v>674</v>
      </c>
      <c r="D1263" s="89"/>
      <c r="E1263" s="89"/>
      <c r="F1263" s="89"/>
      <c r="G1263" s="89"/>
      <c r="H1263" s="89"/>
      <c r="I1263" s="70"/>
      <c r="J1263" s="73">
        <f>SUMIF(CD50:CD1245, 2, S50:S1245)+SUMIF(CD50:CD1245, 2, X50:X1245)+SUMIF(CD50:CD1245, 2, Z50:Z1245)</f>
        <v>423</v>
      </c>
      <c r="K1263" s="72"/>
      <c r="L1263" s="73">
        <f>SUMIF(CD50:CD1245, 2, AR50:AR1245)+SUMIF(CD50:CD1245, 2, AT50:AT1245)+SUMIF(CD50:CD1245, 2, AV50:AV1245)</f>
        <v>21973</v>
      </c>
    </row>
    <row r="1264" spans="1:12" ht="14.25" x14ac:dyDescent="0.2">
      <c r="A1264" s="82"/>
      <c r="B1264" s="88"/>
      <c r="C1264" s="89" t="s">
        <v>675</v>
      </c>
      <c r="D1264" s="89"/>
      <c r="E1264" s="89"/>
      <c r="F1264" s="89"/>
      <c r="G1264" s="89"/>
      <c r="H1264" s="89"/>
      <c r="I1264" s="70"/>
      <c r="J1264" s="73">
        <f>SUMIF(CD50:CD1245, 2, AD50:AD1245)</f>
        <v>385</v>
      </c>
      <c r="K1264" s="72"/>
      <c r="L1264" s="73">
        <f>SUMIF(CD50:CD1245, 2, AZ50:AZ1245)</f>
        <v>19776</v>
      </c>
    </row>
    <row r="1265" spans="1:12" ht="14.25" x14ac:dyDescent="0.2">
      <c r="A1265" s="82"/>
      <c r="B1265" s="88"/>
      <c r="C1265" s="89" t="s">
        <v>676</v>
      </c>
      <c r="D1265" s="89"/>
      <c r="E1265" s="89"/>
      <c r="F1265" s="89"/>
      <c r="G1265" s="89"/>
      <c r="H1265" s="89"/>
      <c r="I1265" s="70"/>
      <c r="J1265" s="73">
        <f>SUMIF(CD50:CD1245, 2, AE50:AE1245)</f>
        <v>189</v>
      </c>
      <c r="K1265" s="72"/>
      <c r="L1265" s="73">
        <f>SUMIF(CD50:CD1245, 2, BA50:BA1245)</f>
        <v>10111</v>
      </c>
    </row>
    <row r="1266" spans="1:12" hidden="1" x14ac:dyDescent="0.2"/>
    <row r="1267" spans="1:12" ht="15" hidden="1" x14ac:dyDescent="0.2">
      <c r="A1267" s="90"/>
      <c r="B1267" s="91"/>
      <c r="C1267" s="92" t="s">
        <v>678</v>
      </c>
      <c r="D1267" s="92"/>
      <c r="E1267" s="92"/>
      <c r="F1267" s="92"/>
      <c r="G1267" s="92"/>
      <c r="H1267" s="92"/>
      <c r="I1267" s="93"/>
      <c r="J1267" s="94">
        <f>J1269+J1270</f>
        <v>0</v>
      </c>
      <c r="K1267" s="95"/>
      <c r="L1267" s="94">
        <f>L1269+L1270</f>
        <v>0</v>
      </c>
    </row>
    <row r="1268" spans="1:12" ht="14.25" hidden="1" x14ac:dyDescent="0.2">
      <c r="A1268" s="82"/>
      <c r="B1268" s="88"/>
      <c r="C1268" s="96" t="s">
        <v>611</v>
      </c>
      <c r="D1268" s="89"/>
      <c r="E1268" s="89"/>
      <c r="F1268" s="89"/>
      <c r="G1268" s="89"/>
      <c r="H1268" s="89"/>
      <c r="I1268" s="70"/>
      <c r="J1268" s="73"/>
      <c r="K1268" s="72"/>
      <c r="L1268" s="73"/>
    </row>
    <row r="1269" spans="1:12" ht="14.25" hidden="1" x14ac:dyDescent="0.2">
      <c r="A1269" s="82"/>
      <c r="B1269" s="88"/>
      <c r="C1269" s="89" t="s">
        <v>627</v>
      </c>
      <c r="D1269" s="89"/>
      <c r="E1269" s="89"/>
      <c r="F1269" s="89"/>
      <c r="G1269" s="89"/>
      <c r="H1269" s="89"/>
      <c r="I1269" s="70"/>
      <c r="J1269" s="73">
        <f>SUMIF(CD50:CD1265, 3, BJ50:BJ1265)</f>
        <v>0</v>
      </c>
      <c r="K1269" s="72"/>
      <c r="L1269" s="73">
        <f>SUMIF(CD50:CD1265, 3, BK50:BK1265)</f>
        <v>0</v>
      </c>
    </row>
    <row r="1270" spans="1:12" ht="14.25" hidden="1" x14ac:dyDescent="0.2">
      <c r="A1270" s="82"/>
      <c r="B1270" s="88"/>
      <c r="C1270" s="89" t="s">
        <v>628</v>
      </c>
      <c r="D1270" s="89"/>
      <c r="E1270" s="89"/>
      <c r="F1270" s="89"/>
      <c r="G1270" s="89"/>
      <c r="H1270" s="89"/>
      <c r="I1270" s="70"/>
      <c r="J1270" s="73">
        <f>SUMIF(CD50:CD1265, 3, AH50:AH1265)</f>
        <v>0</v>
      </c>
      <c r="K1270" s="72"/>
      <c r="L1270" s="73">
        <f>SUMIF(CD50:CD1265, 3, BD50:BD1265)</f>
        <v>0</v>
      </c>
    </row>
    <row r="1271" spans="1:12" hidden="1" x14ac:dyDescent="0.2"/>
    <row r="1272" spans="1:12" ht="15" hidden="1" x14ac:dyDescent="0.2">
      <c r="A1272" s="90"/>
      <c r="B1272" s="91"/>
      <c r="C1272" s="92" t="s">
        <v>679</v>
      </c>
      <c r="D1272" s="92"/>
      <c r="E1272" s="92"/>
      <c r="F1272" s="92"/>
      <c r="G1272" s="92"/>
      <c r="H1272" s="92"/>
      <c r="I1272" s="93"/>
      <c r="J1272" s="94">
        <f>J1278+J1293+J1294+J1274+J1275</f>
        <v>0</v>
      </c>
      <c r="K1272" s="95"/>
      <c r="L1272" s="94">
        <f>L1278+L1293+L1294+L1274+L1275</f>
        <v>0</v>
      </c>
    </row>
    <row r="1273" spans="1:12" ht="14.25" hidden="1" x14ac:dyDescent="0.2">
      <c r="A1273" s="82"/>
      <c r="B1273" s="88"/>
      <c r="C1273" s="96" t="s">
        <v>611</v>
      </c>
      <c r="D1273" s="89"/>
      <c r="E1273" s="89"/>
      <c r="F1273" s="89"/>
      <c r="G1273" s="89"/>
      <c r="H1273" s="89"/>
      <c r="I1273" s="70"/>
      <c r="J1273" s="73"/>
      <c r="K1273" s="72"/>
      <c r="L1273" s="73"/>
    </row>
    <row r="1274" spans="1:12" ht="14.25" hidden="1" x14ac:dyDescent="0.2">
      <c r="A1274" s="82"/>
      <c r="B1274" s="88"/>
      <c r="C1274" s="89" t="s">
        <v>680</v>
      </c>
      <c r="D1274" s="89"/>
      <c r="E1274" s="89"/>
      <c r="F1274" s="89"/>
      <c r="G1274" s="89"/>
      <c r="H1274" s="89"/>
      <c r="I1274" s="70"/>
      <c r="J1274" s="73">
        <f>SUM(BL50:BL1270)</f>
        <v>0</v>
      </c>
      <c r="K1274" s="72"/>
      <c r="L1274" s="73"/>
    </row>
    <row r="1275" spans="1:12" ht="14.25" hidden="1" x14ac:dyDescent="0.2">
      <c r="A1275" s="82"/>
      <c r="B1275" s="88"/>
      <c r="C1275" s="89" t="s">
        <v>681</v>
      </c>
      <c r="D1275" s="89"/>
      <c r="E1275" s="89"/>
      <c r="F1275" s="89"/>
      <c r="G1275" s="89"/>
      <c r="H1275" s="89"/>
      <c r="I1275" s="70"/>
      <c r="J1275" s="73">
        <f>SUM(BN50:BN1270)</f>
        <v>0</v>
      </c>
      <c r="K1275" s="72"/>
      <c r="L1275" s="73">
        <f>SUM(BO50:BO1270)</f>
        <v>0</v>
      </c>
    </row>
    <row r="1276" spans="1:12" ht="14.25" hidden="1" x14ac:dyDescent="0.2">
      <c r="A1276" s="82"/>
      <c r="B1276" s="88"/>
      <c r="C1276" s="89" t="s">
        <v>682</v>
      </c>
      <c r="D1276" s="89"/>
      <c r="E1276" s="89"/>
      <c r="F1276" s="89"/>
      <c r="G1276" s="89"/>
      <c r="H1276" s="89"/>
      <c r="I1276" s="70"/>
      <c r="J1276" s="73">
        <f>J1278+J1293+J1294</f>
        <v>0</v>
      </c>
      <c r="K1276" s="72"/>
      <c r="L1276" s="73">
        <f>L1278+L1293+L1294</f>
        <v>0</v>
      </c>
    </row>
    <row r="1277" spans="1:12" ht="14.25" hidden="1" x14ac:dyDescent="0.2">
      <c r="A1277" s="82"/>
      <c r="B1277" s="88"/>
      <c r="C1277" s="96" t="s">
        <v>611</v>
      </c>
      <c r="D1277" s="89"/>
      <c r="E1277" s="89"/>
      <c r="F1277" s="89"/>
      <c r="G1277" s="89"/>
      <c r="H1277" s="89"/>
      <c r="I1277" s="70"/>
      <c r="J1277" s="73"/>
      <c r="K1277" s="72"/>
      <c r="L1277" s="73"/>
    </row>
    <row r="1278" spans="1:12" ht="14.25" hidden="1" x14ac:dyDescent="0.2">
      <c r="A1278" s="82"/>
      <c r="B1278" s="88"/>
      <c r="C1278" s="89" t="s">
        <v>672</v>
      </c>
      <c r="D1278" s="89"/>
      <c r="E1278" s="89"/>
      <c r="F1278" s="89"/>
      <c r="G1278" s="89"/>
      <c r="H1278" s="89"/>
      <c r="I1278" s="70"/>
      <c r="J1278" s="73">
        <f>J1280+J1281+J1287+J1291</f>
        <v>0</v>
      </c>
      <c r="K1278" s="72"/>
      <c r="L1278" s="73">
        <f>L1280+L1281+L1287+L1291</f>
        <v>0</v>
      </c>
    </row>
    <row r="1279" spans="1:12" ht="14.25" hidden="1" x14ac:dyDescent="0.2">
      <c r="A1279" s="82"/>
      <c r="B1279" s="88"/>
      <c r="C1279" s="96" t="s">
        <v>611</v>
      </c>
      <c r="D1279" s="89"/>
      <c r="E1279" s="89"/>
      <c r="F1279" s="89"/>
      <c r="G1279" s="89"/>
      <c r="H1279" s="89"/>
      <c r="I1279" s="70"/>
      <c r="J1279" s="73"/>
      <c r="K1279" s="72"/>
      <c r="L1279" s="73"/>
    </row>
    <row r="1280" spans="1:12" ht="14.25" hidden="1" x14ac:dyDescent="0.2">
      <c r="A1280" s="82"/>
      <c r="B1280" s="88"/>
      <c r="C1280" s="89" t="s">
        <v>673</v>
      </c>
      <c r="D1280" s="89"/>
      <c r="E1280" s="89"/>
      <c r="F1280" s="89"/>
      <c r="G1280" s="89"/>
      <c r="H1280" s="89"/>
      <c r="I1280" s="70"/>
      <c r="J1280" s="73">
        <f>SUMIF(CD50:CD1270, 4, S50:S1270)</f>
        <v>0</v>
      </c>
      <c r="K1280" s="72"/>
      <c r="L1280" s="73">
        <f>SUMIF(CD50:CD1270, 4, AR50:AR1270)</f>
        <v>0</v>
      </c>
    </row>
    <row r="1281" spans="1:12" ht="14.25" hidden="1" x14ac:dyDescent="0.2">
      <c r="A1281" s="82"/>
      <c r="B1281" s="88"/>
      <c r="C1281" s="89" t="s">
        <v>613</v>
      </c>
      <c r="D1281" s="89"/>
      <c r="E1281" s="89"/>
      <c r="F1281" s="89"/>
      <c r="G1281" s="89"/>
      <c r="H1281" s="89"/>
      <c r="I1281" s="70"/>
      <c r="J1281" s="73">
        <f>J1283+J1286</f>
        <v>0</v>
      </c>
      <c r="K1281" s="72"/>
      <c r="L1281" s="73">
        <f>L1283+L1286</f>
        <v>0</v>
      </c>
    </row>
    <row r="1282" spans="1:12" ht="14.25" hidden="1" x14ac:dyDescent="0.2">
      <c r="A1282" s="82"/>
      <c r="B1282" s="88"/>
      <c r="C1282" s="96" t="s">
        <v>614</v>
      </c>
      <c r="D1282" s="89"/>
      <c r="E1282" s="89"/>
      <c r="F1282" s="89"/>
      <c r="G1282" s="89"/>
      <c r="H1282" s="89"/>
      <c r="I1282" s="70"/>
      <c r="J1282" s="73"/>
      <c r="K1282" s="72"/>
      <c r="L1282" s="73"/>
    </row>
    <row r="1283" spans="1:12" ht="14.25" hidden="1" x14ac:dyDescent="0.2">
      <c r="A1283" s="82"/>
      <c r="B1283" s="88"/>
      <c r="C1283" s="89" t="s">
        <v>615</v>
      </c>
      <c r="D1283" s="89"/>
      <c r="E1283" s="89"/>
      <c r="F1283" s="89"/>
      <c r="G1283" s="89"/>
      <c r="H1283" s="89"/>
      <c r="I1283" s="70"/>
      <c r="J1283" s="73">
        <f>SUMIF(CD50:CD1270, 4, P50:P1270)</f>
        <v>0</v>
      </c>
      <c r="K1283" s="72"/>
      <c r="L1283" s="73">
        <f>SUMIF(CD50:CD1270, 4, AO50:AO1270)</f>
        <v>0</v>
      </c>
    </row>
    <row r="1284" spans="1:12" ht="14.25" hidden="1" x14ac:dyDescent="0.2">
      <c r="A1284" s="82"/>
      <c r="B1284" s="88"/>
      <c r="C1284" s="96" t="s">
        <v>616</v>
      </c>
      <c r="D1284" s="89"/>
      <c r="E1284" s="89"/>
      <c r="F1284" s="89"/>
      <c r="G1284" s="89"/>
      <c r="H1284" s="89"/>
      <c r="I1284" s="70"/>
      <c r="J1284" s="73"/>
      <c r="K1284" s="72"/>
      <c r="L1284" s="73"/>
    </row>
    <row r="1285" spans="1:12" ht="14.25" hidden="1" x14ac:dyDescent="0.2">
      <c r="A1285" s="82"/>
      <c r="B1285" s="88"/>
      <c r="C1285" s="89" t="s">
        <v>617</v>
      </c>
      <c r="D1285" s="89"/>
      <c r="E1285" s="89"/>
      <c r="F1285" s="89"/>
      <c r="G1285" s="89"/>
      <c r="H1285" s="89"/>
      <c r="I1285" s="70"/>
      <c r="J1285" s="73">
        <f>SUMIF(CD50:CD1270, 4, X50:X1270)</f>
        <v>0</v>
      </c>
      <c r="K1285" s="72"/>
      <c r="L1285" s="73">
        <f>SUMIF(CD50:CD1270, 4, AT50:AT1270)</f>
        <v>0</v>
      </c>
    </row>
    <row r="1286" spans="1:12" ht="14.25" hidden="1" x14ac:dyDescent="0.2">
      <c r="A1286" s="82"/>
      <c r="B1286" s="88"/>
      <c r="C1286" s="89" t="s">
        <v>618</v>
      </c>
      <c r="D1286" s="89"/>
      <c r="E1286" s="89"/>
      <c r="F1286" s="89"/>
      <c r="G1286" s="89"/>
      <c r="H1286" s="89"/>
      <c r="I1286" s="70"/>
      <c r="J1286" s="73">
        <f>SUMIF(CD50:CD1270, 4, Z50:Z1270)</f>
        <v>0</v>
      </c>
      <c r="K1286" s="72"/>
      <c r="L1286" s="73">
        <f>SUMIF(CD50:CD1270, 4, AV50:AV1270)</f>
        <v>0</v>
      </c>
    </row>
    <row r="1287" spans="1:12" ht="14.25" hidden="1" x14ac:dyDescent="0.2">
      <c r="A1287" s="82"/>
      <c r="B1287" s="88"/>
      <c r="C1287" s="89" t="s">
        <v>619</v>
      </c>
      <c r="D1287" s="89"/>
      <c r="E1287" s="89"/>
      <c r="F1287" s="89"/>
      <c r="G1287" s="89"/>
      <c r="H1287" s="89"/>
      <c r="I1287" s="70"/>
      <c r="J1287" s="73">
        <f>J1289+J1290</f>
        <v>0</v>
      </c>
      <c r="K1287" s="72"/>
      <c r="L1287" s="73">
        <f>L1289+L1290</f>
        <v>0</v>
      </c>
    </row>
    <row r="1288" spans="1:12" ht="14.25" hidden="1" x14ac:dyDescent="0.2">
      <c r="A1288" s="82"/>
      <c r="B1288" s="88"/>
      <c r="C1288" s="96" t="s">
        <v>614</v>
      </c>
      <c r="D1288" s="89"/>
      <c r="E1288" s="89"/>
      <c r="F1288" s="89"/>
      <c r="G1288" s="89"/>
      <c r="H1288" s="89"/>
      <c r="I1288" s="70"/>
      <c r="J1288" s="73"/>
      <c r="K1288" s="72"/>
      <c r="L1288" s="73"/>
    </row>
    <row r="1289" spans="1:12" ht="14.25" hidden="1" x14ac:dyDescent="0.2">
      <c r="A1289" s="82"/>
      <c r="B1289" s="88"/>
      <c r="C1289" s="89" t="s">
        <v>620</v>
      </c>
      <c r="D1289" s="89"/>
      <c r="E1289" s="89"/>
      <c r="F1289" s="89"/>
      <c r="G1289" s="89"/>
      <c r="H1289" s="89"/>
      <c r="I1289" s="70"/>
      <c r="J1289" s="73">
        <f>SUMIF(CD50:CD1270, 4, AA50:AA1270)-SUMIF(CD50:CD1270, 4, BJ50:BJ1270)</f>
        <v>0</v>
      </c>
      <c r="K1289" s="72"/>
      <c r="L1289" s="73">
        <f>SUMIF(CD50:CD1270, 4, AW50:AW1270)-SUMIF(CD50:CD1270, 4, BK50:BK1270)</f>
        <v>0</v>
      </c>
    </row>
    <row r="1290" spans="1:12" ht="14.25" hidden="1" x14ac:dyDescent="0.2">
      <c r="A1290" s="82"/>
      <c r="B1290" s="88"/>
      <c r="C1290" s="89" t="s">
        <v>621</v>
      </c>
      <c r="D1290" s="89"/>
      <c r="E1290" s="89"/>
      <c r="F1290" s="89"/>
      <c r="G1290" s="89"/>
      <c r="H1290" s="89"/>
      <c r="I1290" s="70"/>
      <c r="J1290" s="73">
        <f>SUMIF(CD50:CD1270, 4, AG50:AG1270)</f>
        <v>0</v>
      </c>
      <c r="K1290" s="72"/>
      <c r="L1290" s="73">
        <f>SUMIF(CD50:CD1270, 4, BC50:BC1270)</f>
        <v>0</v>
      </c>
    </row>
    <row r="1291" spans="1:12" ht="14.25" hidden="1" x14ac:dyDescent="0.2">
      <c r="A1291" s="82"/>
      <c r="B1291" s="88"/>
      <c r="C1291" s="89" t="s">
        <v>622</v>
      </c>
      <c r="D1291" s="89"/>
      <c r="E1291" s="89"/>
      <c r="F1291" s="89"/>
      <c r="G1291" s="89"/>
      <c r="H1291" s="89"/>
      <c r="I1291" s="70"/>
      <c r="J1291" s="73">
        <f>SUMIF(CD50:CD1270, 4, AF50:AF1270)</f>
        <v>0</v>
      </c>
      <c r="K1291" s="72"/>
      <c r="L1291" s="73">
        <f>SUMIF(CD50:CD1270, 4, BB50:BB1270)</f>
        <v>0</v>
      </c>
    </row>
    <row r="1292" spans="1:12" ht="14.25" hidden="1" x14ac:dyDescent="0.2">
      <c r="A1292" s="82"/>
      <c r="B1292" s="88"/>
      <c r="C1292" s="89" t="s">
        <v>674</v>
      </c>
      <c r="D1292" s="89"/>
      <c r="E1292" s="89"/>
      <c r="F1292" s="89"/>
      <c r="G1292" s="89"/>
      <c r="H1292" s="89"/>
      <c r="I1292" s="70"/>
      <c r="J1292" s="73">
        <f>SUMIF(CD50:CD1270, 4, S50:S1270)+SUMIF(CD50:CD1270, 4, X50:X1270)+SUMIF(CD50:CD1270, 4, Z50:Z1270)</f>
        <v>0</v>
      </c>
      <c r="K1292" s="72"/>
      <c r="L1292" s="73">
        <f>SUMIF(CD50:CD1270, 4, AR50:AR1270)+SUMIF(CD50:CD1270, 4, AT50:AT1270)+SUMIF(CD50:CD1270, 4, AV50:AV1270)</f>
        <v>0</v>
      </c>
    </row>
    <row r="1293" spans="1:12" ht="14.25" hidden="1" x14ac:dyDescent="0.2">
      <c r="A1293" s="82"/>
      <c r="B1293" s="88"/>
      <c r="C1293" s="89" t="s">
        <v>675</v>
      </c>
      <c r="D1293" s="89"/>
      <c r="E1293" s="89"/>
      <c r="F1293" s="89"/>
      <c r="G1293" s="89"/>
      <c r="H1293" s="89"/>
      <c r="I1293" s="70"/>
      <c r="J1293" s="73">
        <f>SUMIF(CD50:CD1270, 4, AD50:AD1270)</f>
        <v>0</v>
      </c>
      <c r="K1293" s="72"/>
      <c r="L1293" s="73">
        <f>SUMIF(CD50:CD1270, 4, AZ50:AZ1270)</f>
        <v>0</v>
      </c>
    </row>
    <row r="1294" spans="1:12" ht="14.25" hidden="1" x14ac:dyDescent="0.2">
      <c r="A1294" s="82"/>
      <c r="B1294" s="88"/>
      <c r="C1294" s="89" t="s">
        <v>676</v>
      </c>
      <c r="D1294" s="89"/>
      <c r="E1294" s="89"/>
      <c r="F1294" s="89"/>
      <c r="G1294" s="89"/>
      <c r="H1294" s="89"/>
      <c r="I1294" s="70"/>
      <c r="J1294" s="73">
        <f>SUMIF(CD50:CD1270, 4, AE50:AE1270)</f>
        <v>0</v>
      </c>
      <c r="K1294" s="72"/>
      <c r="L1294" s="73">
        <f>SUMIF(CD50:CD1270, 4, BA50:BA1270)</f>
        <v>0</v>
      </c>
    </row>
    <row r="1296" spans="1:12" ht="15" x14ac:dyDescent="0.2">
      <c r="A1296" s="90"/>
      <c r="B1296" s="91"/>
      <c r="C1296" s="92" t="s">
        <v>683</v>
      </c>
      <c r="D1296" s="92"/>
      <c r="E1296" s="92"/>
      <c r="F1296" s="92"/>
      <c r="G1296" s="92"/>
      <c r="H1296" s="92"/>
      <c r="I1296" s="93"/>
      <c r="J1296" s="94">
        <f>J1227+J1247+J1267+J1272</f>
        <v>28374346</v>
      </c>
      <c r="K1296" s="95"/>
      <c r="L1296" s="94">
        <f>L1227+L1247+L1267+L1272</f>
        <v>183687985</v>
      </c>
    </row>
    <row r="1297" spans="1:12" ht="14.25" x14ac:dyDescent="0.2">
      <c r="A1297" s="82"/>
      <c r="B1297" s="88"/>
      <c r="C1297" s="96" t="s">
        <v>611</v>
      </c>
      <c r="D1297" s="89"/>
      <c r="E1297" s="89"/>
      <c r="F1297" s="89"/>
      <c r="G1297" s="89"/>
      <c r="H1297" s="89"/>
      <c r="I1297" s="70"/>
      <c r="J1297" s="73"/>
      <c r="K1297" s="72"/>
      <c r="L1297" s="73"/>
    </row>
    <row r="1298" spans="1:12" ht="14.25" x14ac:dyDescent="0.2">
      <c r="A1298" s="82"/>
      <c r="B1298" s="88"/>
      <c r="C1298" s="89" t="s">
        <v>672</v>
      </c>
      <c r="D1298" s="89"/>
      <c r="E1298" s="89"/>
      <c r="F1298" s="89"/>
      <c r="G1298" s="89"/>
      <c r="H1298" s="89"/>
      <c r="I1298" s="70"/>
      <c r="J1298" s="73">
        <f>J1300+J1301+J1307+J1311</f>
        <v>27927149</v>
      </c>
      <c r="K1298" s="72"/>
      <c r="L1298" s="73">
        <f>L1300+L1301+L1307+L1311</f>
        <v>160911921</v>
      </c>
    </row>
    <row r="1299" spans="1:12" ht="14.25" x14ac:dyDescent="0.2">
      <c r="A1299" s="82"/>
      <c r="B1299" s="88"/>
      <c r="C1299" s="96" t="s">
        <v>611</v>
      </c>
      <c r="D1299" s="89"/>
      <c r="E1299" s="89"/>
      <c r="F1299" s="89"/>
      <c r="G1299" s="89"/>
      <c r="H1299" s="89"/>
      <c r="I1299" s="70"/>
      <c r="J1299" s="73"/>
      <c r="K1299" s="72"/>
      <c r="L1299" s="73"/>
    </row>
    <row r="1300" spans="1:12" ht="14.25" x14ac:dyDescent="0.2">
      <c r="A1300" s="82"/>
      <c r="B1300" s="88"/>
      <c r="C1300" s="89" t="s">
        <v>673</v>
      </c>
      <c r="D1300" s="89"/>
      <c r="E1300" s="89"/>
      <c r="F1300" s="89"/>
      <c r="G1300" s="89"/>
      <c r="H1300" s="89"/>
      <c r="I1300" s="70"/>
      <c r="J1300" s="73">
        <f>SUM(S50:S1294)</f>
        <v>77199</v>
      </c>
      <c r="K1300" s="72"/>
      <c r="L1300" s="73">
        <f>SUM(AR50:AR1294)</f>
        <v>3932318</v>
      </c>
    </row>
    <row r="1301" spans="1:12" ht="14.25" x14ac:dyDescent="0.2">
      <c r="A1301" s="82"/>
      <c r="B1301" s="88"/>
      <c r="C1301" s="89" t="s">
        <v>613</v>
      </c>
      <c r="D1301" s="89"/>
      <c r="E1301" s="89"/>
      <c r="F1301" s="89"/>
      <c r="G1301" s="89"/>
      <c r="H1301" s="89"/>
      <c r="I1301" s="70"/>
      <c r="J1301" s="73">
        <f>J1303+J1306</f>
        <v>12047057</v>
      </c>
      <c r="K1301" s="72"/>
      <c r="L1301" s="73">
        <f>L1303+L1306</f>
        <v>66704129</v>
      </c>
    </row>
    <row r="1302" spans="1:12" ht="14.25" x14ac:dyDescent="0.2">
      <c r="A1302" s="82"/>
      <c r="B1302" s="88"/>
      <c r="C1302" s="96" t="s">
        <v>614</v>
      </c>
      <c r="D1302" s="89"/>
      <c r="E1302" s="89"/>
      <c r="F1302" s="89"/>
      <c r="G1302" s="89"/>
      <c r="H1302" s="89"/>
      <c r="I1302" s="70"/>
      <c r="J1302" s="73"/>
      <c r="K1302" s="72"/>
      <c r="L1302" s="73"/>
    </row>
    <row r="1303" spans="1:12" ht="14.25" x14ac:dyDescent="0.2">
      <c r="A1303" s="82"/>
      <c r="B1303" s="88"/>
      <c r="C1303" s="89" t="s">
        <v>615</v>
      </c>
      <c r="D1303" s="89"/>
      <c r="E1303" s="89"/>
      <c r="F1303" s="89"/>
      <c r="G1303" s="89"/>
      <c r="H1303" s="89"/>
      <c r="I1303" s="70"/>
      <c r="J1303" s="73">
        <f>SUM(P50:P1294)</f>
        <v>12047057</v>
      </c>
      <c r="K1303" s="72"/>
      <c r="L1303" s="73">
        <f>SUM(AO50:AO1294)</f>
        <v>66704129</v>
      </c>
    </row>
    <row r="1304" spans="1:12" ht="14.25" x14ac:dyDescent="0.2">
      <c r="A1304" s="82"/>
      <c r="B1304" s="88"/>
      <c r="C1304" s="96" t="s">
        <v>616</v>
      </c>
      <c r="D1304" s="89"/>
      <c r="E1304" s="89"/>
      <c r="F1304" s="89"/>
      <c r="G1304" s="89"/>
      <c r="H1304" s="89"/>
      <c r="I1304" s="70"/>
      <c r="J1304" s="73"/>
      <c r="K1304" s="72"/>
      <c r="L1304" s="73"/>
    </row>
    <row r="1305" spans="1:12" ht="14.25" x14ac:dyDescent="0.2">
      <c r="A1305" s="82"/>
      <c r="B1305" s="88"/>
      <c r="C1305" s="89" t="s">
        <v>617</v>
      </c>
      <c r="D1305" s="89"/>
      <c r="E1305" s="89"/>
      <c r="F1305" s="89"/>
      <c r="G1305" s="89"/>
      <c r="H1305" s="89"/>
      <c r="I1305" s="70"/>
      <c r="J1305" s="73">
        <f>SUM(X50:X1294)</f>
        <v>218994</v>
      </c>
      <c r="K1305" s="72"/>
      <c r="L1305" s="73">
        <f>SUM(AT50:AT1294)</f>
        <v>11153349</v>
      </c>
    </row>
    <row r="1306" spans="1:12" ht="14.25" hidden="1" x14ac:dyDescent="0.2">
      <c r="A1306" s="82"/>
      <c r="B1306" s="88"/>
      <c r="C1306" s="89" t="s">
        <v>618</v>
      </c>
      <c r="D1306" s="89"/>
      <c r="E1306" s="89"/>
      <c r="F1306" s="89"/>
      <c r="G1306" s="89"/>
      <c r="H1306" s="89"/>
      <c r="I1306" s="70"/>
      <c r="J1306" s="73">
        <f>SUM(Z50:Z1294)</f>
        <v>0</v>
      </c>
      <c r="K1306" s="72"/>
      <c r="L1306" s="73">
        <f>SUM(AV50:AV1294)</f>
        <v>0</v>
      </c>
    </row>
    <row r="1307" spans="1:12" ht="14.25" x14ac:dyDescent="0.2">
      <c r="A1307" s="82"/>
      <c r="B1307" s="88"/>
      <c r="C1307" s="89" t="s">
        <v>619</v>
      </c>
      <c r="D1307" s="89"/>
      <c r="E1307" s="89"/>
      <c r="F1307" s="89"/>
      <c r="G1307" s="89"/>
      <c r="H1307" s="89"/>
      <c r="I1307" s="70"/>
      <c r="J1307" s="73">
        <f>J1309+J1310</f>
        <v>15802893</v>
      </c>
      <c r="K1307" s="72"/>
      <c r="L1307" s="73">
        <f>L1309+L1310</f>
        <v>90275474</v>
      </c>
    </row>
    <row r="1308" spans="1:12" ht="14.25" x14ac:dyDescent="0.2">
      <c r="A1308" s="82"/>
      <c r="B1308" s="88"/>
      <c r="C1308" s="96" t="s">
        <v>614</v>
      </c>
      <c r="D1308" s="89"/>
      <c r="E1308" s="89"/>
      <c r="F1308" s="89"/>
      <c r="G1308" s="89"/>
      <c r="H1308" s="89"/>
      <c r="I1308" s="70"/>
      <c r="J1308" s="73"/>
      <c r="K1308" s="72"/>
      <c r="L1308" s="73"/>
    </row>
    <row r="1309" spans="1:12" ht="14.25" x14ac:dyDescent="0.2">
      <c r="A1309" s="82"/>
      <c r="B1309" s="88"/>
      <c r="C1309" s="89" t="s">
        <v>620</v>
      </c>
      <c r="D1309" s="89"/>
      <c r="E1309" s="89"/>
      <c r="F1309" s="89"/>
      <c r="G1309" s="89"/>
      <c r="H1309" s="89"/>
      <c r="I1309" s="70"/>
      <c r="J1309" s="73">
        <f>SUM(AA50:AA1294)-SUM(BJ50:BJ1294)</f>
        <v>15802893</v>
      </c>
      <c r="K1309" s="72"/>
      <c r="L1309" s="73">
        <f>SUM(AW50:AW1294)-SUM(BK50:BK1294)</f>
        <v>90275474</v>
      </c>
    </row>
    <row r="1310" spans="1:12" ht="14.25" hidden="1" x14ac:dyDescent="0.2">
      <c r="A1310" s="82"/>
      <c r="B1310" s="88"/>
      <c r="C1310" s="89" t="s">
        <v>621</v>
      </c>
      <c r="D1310" s="89"/>
      <c r="E1310" s="89"/>
      <c r="F1310" s="89"/>
      <c r="G1310" s="89"/>
      <c r="H1310" s="89"/>
      <c r="I1310" s="70"/>
      <c r="J1310" s="73">
        <f>SUM(AG50:AG1294)</f>
        <v>0</v>
      </c>
      <c r="K1310" s="72"/>
      <c r="L1310" s="73">
        <f>SUM(BC50:BC1294)</f>
        <v>0</v>
      </c>
    </row>
    <row r="1311" spans="1:12" ht="14.25" hidden="1" x14ac:dyDescent="0.2">
      <c r="A1311" s="82"/>
      <c r="B1311" s="88"/>
      <c r="C1311" s="89" t="s">
        <v>622</v>
      </c>
      <c r="D1311" s="89"/>
      <c r="E1311" s="89"/>
      <c r="F1311" s="89"/>
      <c r="G1311" s="89"/>
      <c r="H1311" s="89"/>
      <c r="I1311" s="70"/>
      <c r="J1311" s="73">
        <f>SUM(AF50:AF1294)</f>
        <v>0</v>
      </c>
      <c r="K1311" s="72"/>
      <c r="L1311" s="73">
        <f>SUM(BB50:BB1294)</f>
        <v>0</v>
      </c>
    </row>
    <row r="1312" spans="1:12" ht="14.25" x14ac:dyDescent="0.2">
      <c r="A1312" s="82"/>
      <c r="B1312" s="88"/>
      <c r="C1312" s="89" t="s">
        <v>623</v>
      </c>
      <c r="D1312" s="89"/>
      <c r="E1312" s="89"/>
      <c r="F1312" s="89"/>
      <c r="G1312" s="89"/>
      <c r="H1312" s="89"/>
      <c r="I1312" s="70"/>
      <c r="J1312" s="73">
        <f>SUM(S50:S1294)+SUM(X50:X1294)+SUM(Z50:Z1294)</f>
        <v>296193</v>
      </c>
      <c r="K1312" s="72"/>
      <c r="L1312" s="73">
        <f>SUM(AR50:AR1294)+SUM(AT50:AT1294)+SUM(AV50:AV1294)</f>
        <v>15085667</v>
      </c>
    </row>
    <row r="1313" spans="1:12" ht="14.25" x14ac:dyDescent="0.2">
      <c r="A1313" s="82"/>
      <c r="B1313" s="88"/>
      <c r="C1313" s="89" t="s">
        <v>624</v>
      </c>
      <c r="D1313" s="89"/>
      <c r="E1313" s="89"/>
      <c r="F1313" s="89"/>
      <c r="G1313" s="89"/>
      <c r="H1313" s="89"/>
      <c r="I1313" s="70"/>
      <c r="J1313" s="73">
        <f>SUM(AD50:AD1294)</f>
        <v>313911</v>
      </c>
      <c r="K1313" s="72"/>
      <c r="L1313" s="73">
        <f>SUM(AZ50:AZ1294)</f>
        <v>15987289</v>
      </c>
    </row>
    <row r="1314" spans="1:12" ht="14.25" x14ac:dyDescent="0.2">
      <c r="A1314" s="82"/>
      <c r="B1314" s="88"/>
      <c r="C1314" s="89" t="s">
        <v>625</v>
      </c>
      <c r="D1314" s="89"/>
      <c r="E1314" s="89"/>
      <c r="F1314" s="89"/>
      <c r="G1314" s="89"/>
      <c r="H1314" s="89"/>
      <c r="I1314" s="70"/>
      <c r="J1314" s="73">
        <f>SUM(AE50:AE1294)</f>
        <v>133286</v>
      </c>
      <c r="K1314" s="72"/>
      <c r="L1314" s="73">
        <f>SUM(BA50:BA1294)</f>
        <v>6788775</v>
      </c>
    </row>
    <row r="1315" spans="1:12" ht="14.25" hidden="1" x14ac:dyDescent="0.2">
      <c r="A1315" s="82"/>
      <c r="B1315" s="88"/>
      <c r="C1315" s="89" t="s">
        <v>684</v>
      </c>
      <c r="D1315" s="89"/>
      <c r="E1315" s="89"/>
      <c r="F1315" s="89"/>
      <c r="G1315" s="89"/>
      <c r="H1315" s="89"/>
      <c r="I1315" s="70"/>
      <c r="J1315" s="73">
        <f>J1317+J1318</f>
        <v>0</v>
      </c>
      <c r="K1315" s="72"/>
      <c r="L1315" s="73">
        <f>L1317+L1318</f>
        <v>0</v>
      </c>
    </row>
    <row r="1316" spans="1:12" ht="14.25" hidden="1" x14ac:dyDescent="0.2">
      <c r="A1316" s="82"/>
      <c r="B1316" s="88"/>
      <c r="C1316" s="96" t="s">
        <v>611</v>
      </c>
      <c r="D1316" s="89"/>
      <c r="E1316" s="89"/>
      <c r="F1316" s="89"/>
      <c r="G1316" s="89"/>
      <c r="H1316" s="89"/>
      <c r="I1316" s="70"/>
      <c r="J1316" s="73"/>
      <c r="K1316" s="72"/>
      <c r="L1316" s="73"/>
    </row>
    <row r="1317" spans="1:12" ht="14.25" hidden="1" x14ac:dyDescent="0.2">
      <c r="A1317" s="82"/>
      <c r="B1317" s="88"/>
      <c r="C1317" s="89" t="s">
        <v>627</v>
      </c>
      <c r="D1317" s="89"/>
      <c r="E1317" s="89"/>
      <c r="F1317" s="89"/>
      <c r="G1317" s="89"/>
      <c r="H1317" s="89"/>
      <c r="I1317" s="70"/>
      <c r="J1317" s="73">
        <f>SUM(BJ50:BJ1294)</f>
        <v>0</v>
      </c>
      <c r="K1317" s="72"/>
      <c r="L1317" s="73">
        <f>SUM(BK50:BK1294)</f>
        <v>0</v>
      </c>
    </row>
    <row r="1318" spans="1:12" ht="14.25" hidden="1" x14ac:dyDescent="0.2">
      <c r="A1318" s="82"/>
      <c r="B1318" s="88"/>
      <c r="C1318" s="89" t="s">
        <v>628</v>
      </c>
      <c r="D1318" s="89"/>
      <c r="E1318" s="89"/>
      <c r="F1318" s="89"/>
      <c r="G1318" s="89"/>
      <c r="H1318" s="89"/>
      <c r="I1318" s="70"/>
      <c r="J1318" s="73">
        <f>SUM(AH50:AH1294)</f>
        <v>0</v>
      </c>
      <c r="K1318" s="72"/>
      <c r="L1318" s="73">
        <f>SUM(BD50:BD1294)</f>
        <v>0</v>
      </c>
    </row>
    <row r="1319" spans="1:12" ht="14.25" hidden="1" x14ac:dyDescent="0.2">
      <c r="A1319" s="82"/>
      <c r="B1319" s="88"/>
      <c r="C1319" s="89" t="s">
        <v>685</v>
      </c>
      <c r="D1319" s="89"/>
      <c r="E1319" s="89"/>
      <c r="F1319" s="89"/>
      <c r="G1319" s="89"/>
      <c r="H1319" s="89"/>
      <c r="I1319" s="70"/>
      <c r="J1319" s="73">
        <f>J1272</f>
        <v>0</v>
      </c>
      <c r="K1319" s="72"/>
      <c r="L1319" s="73">
        <f>L1272</f>
        <v>0</v>
      </c>
    </row>
    <row r="1320" spans="1:12" ht="14.25" x14ac:dyDescent="0.2">
      <c r="A1320" s="82"/>
      <c r="B1320" s="88"/>
      <c r="C1320" s="92" t="s">
        <v>632</v>
      </c>
      <c r="D1320" s="89"/>
      <c r="E1320" s="89"/>
      <c r="F1320" s="89"/>
      <c r="G1320" s="89"/>
      <c r="H1320" s="89"/>
      <c r="I1320" s="70"/>
      <c r="J1320" s="73"/>
      <c r="K1320" s="72"/>
      <c r="L1320" s="73"/>
    </row>
    <row r="1321" spans="1:12" ht="14.25" x14ac:dyDescent="0.2">
      <c r="A1321" s="82"/>
      <c r="B1321" s="88"/>
      <c r="C1321" s="89" t="s">
        <v>633</v>
      </c>
      <c r="D1321" s="89"/>
      <c r="E1321" s="89"/>
      <c r="F1321" s="89"/>
      <c r="G1321" s="89"/>
      <c r="H1321" s="89"/>
      <c r="I1321" s="70"/>
      <c r="J1321" s="73">
        <f>SUM(AB50:AB1294)</f>
        <v>2843967</v>
      </c>
      <c r="K1321" s="72"/>
      <c r="L1321" s="73">
        <f>SUM(AX50:AX1294)</f>
        <v>27472784</v>
      </c>
    </row>
    <row r="1322" spans="1:12" ht="14.25" hidden="1" x14ac:dyDescent="0.2">
      <c r="A1322" s="82"/>
      <c r="B1322" s="88"/>
      <c r="C1322" s="89" t="s">
        <v>634</v>
      </c>
      <c r="D1322" s="89"/>
      <c r="E1322" s="89"/>
      <c r="F1322" s="89"/>
      <c r="G1322" s="89"/>
      <c r="H1322" s="89"/>
      <c r="I1322" s="70"/>
      <c r="J1322" s="73">
        <f>SUM(AC50:AC1294)</f>
        <v>0</v>
      </c>
      <c r="K1322" s="72"/>
      <c r="L1322" s="73">
        <f>SUM(AY50:AY1294)</f>
        <v>0</v>
      </c>
    </row>
    <row r="1323" spans="1:12" ht="14.25" x14ac:dyDescent="0.2">
      <c r="A1323" s="82"/>
      <c r="B1323" s="88"/>
      <c r="C1323" s="89" t="s">
        <v>635</v>
      </c>
      <c r="D1323" s="89"/>
      <c r="E1323" s="89"/>
      <c r="F1323" s="97"/>
      <c r="G1323" s="98">
        <f>Source!P921</f>
        <v>7567.2259999999997</v>
      </c>
      <c r="H1323" s="82"/>
      <c r="I1323" s="82"/>
      <c r="J1323" s="82"/>
      <c r="K1323" s="82"/>
      <c r="L1323" s="82"/>
    </row>
    <row r="1324" spans="1:12" ht="14.25" x14ac:dyDescent="0.2">
      <c r="A1324" s="82"/>
      <c r="B1324" s="88"/>
      <c r="C1324" s="89" t="s">
        <v>636</v>
      </c>
      <c r="D1324" s="89"/>
      <c r="E1324" s="89"/>
      <c r="F1324" s="97"/>
      <c r="G1324" s="98">
        <f>Source!P922</f>
        <v>15930.516</v>
      </c>
      <c r="H1324" s="82"/>
      <c r="I1324" s="82"/>
      <c r="J1324" s="82"/>
      <c r="K1324" s="82"/>
      <c r="L1324" s="82"/>
    </row>
    <row r="1328" spans="1:12" ht="14.25" customHeight="1" x14ac:dyDescent="0.2">
      <c r="A1328" s="113"/>
      <c r="B1328" s="114" t="s">
        <v>686</v>
      </c>
      <c r="C1328" s="116" t="str">
        <f>IF(Source!AC12&lt;&gt;"", Source!AC12," ")</f>
        <v>Ведущий эксперт УНСР</v>
      </c>
      <c r="D1328" s="41"/>
      <c r="E1328" s="41"/>
      <c r="F1328" s="41"/>
      <c r="G1328" s="41"/>
      <c r="H1328" s="115" t="str">
        <f>IF(Source!AB12&lt;&gt;"", Source!AB12," ")</f>
        <v>Шестова Ю.В.</v>
      </c>
      <c r="I1328" s="24"/>
      <c r="J1328" s="24"/>
      <c r="K1328" s="24"/>
      <c r="L1328" s="19"/>
    </row>
    <row r="1329" spans="1:12" ht="14.25" customHeight="1" x14ac:dyDescent="0.2">
      <c r="A1329" s="113"/>
      <c r="B1329" s="117"/>
      <c r="C1329" s="118" t="s">
        <v>687</v>
      </c>
      <c r="D1329" s="118"/>
      <c r="E1329" s="118"/>
      <c r="F1329" s="118"/>
      <c r="G1329" s="118"/>
      <c r="H1329" s="24"/>
      <c r="I1329" s="24"/>
      <c r="J1329" s="24"/>
      <c r="K1329" s="24"/>
      <c r="L1329" s="19"/>
    </row>
    <row r="1330" spans="1:12" ht="14.25" customHeight="1" x14ac:dyDescent="0.2">
      <c r="A1330" s="113"/>
      <c r="B1330" s="117"/>
      <c r="C1330" s="24"/>
      <c r="D1330" s="24"/>
      <c r="E1330" s="24"/>
      <c r="F1330" s="24"/>
      <c r="G1330" s="24"/>
      <c r="H1330" s="24"/>
      <c r="I1330" s="24"/>
      <c r="J1330" s="24"/>
      <c r="K1330" s="24"/>
      <c r="L1330" s="19"/>
    </row>
    <row r="1331" spans="1:12" ht="14.25" customHeight="1" x14ac:dyDescent="0.2">
      <c r="A1331" s="113"/>
      <c r="B1331" s="114" t="s">
        <v>688</v>
      </c>
      <c r="C1331" s="116" t="str">
        <f>IF(Source!AE12&lt;&gt;"", Source!AE12," ")</f>
        <v>Начальник УНСР</v>
      </c>
      <c r="D1331" s="41"/>
      <c r="E1331" s="41"/>
      <c r="F1331" s="41"/>
      <c r="G1331" s="41"/>
      <c r="H1331" s="115" t="str">
        <f>IF(Source!AD12&lt;&gt;"", Source!AD12," ")</f>
        <v>Аверьянов И.А.</v>
      </c>
      <c r="I1331" s="24"/>
      <c r="J1331" s="24"/>
      <c r="K1331" s="24"/>
      <c r="L1331" s="19"/>
    </row>
    <row r="1332" spans="1:12" ht="14.25" customHeight="1" x14ac:dyDescent="0.2">
      <c r="A1332" s="24"/>
      <c r="B1332" s="24"/>
      <c r="C1332" s="118" t="s">
        <v>687</v>
      </c>
      <c r="D1332" s="118"/>
      <c r="E1332" s="118"/>
      <c r="F1332" s="118"/>
      <c r="G1332" s="118"/>
      <c r="H1332" s="24"/>
      <c r="I1332" s="24"/>
      <c r="J1332" s="24"/>
      <c r="K1332" s="24"/>
      <c r="L1332" s="19"/>
    </row>
  </sheetData>
  <mergeCells count="836">
    <mergeCell ref="C1324:F1324"/>
    <mergeCell ref="C1329:G1329"/>
    <mergeCell ref="C1332:G1332"/>
    <mergeCell ref="C1318:H1318"/>
    <mergeCell ref="C1319:H1319"/>
    <mergeCell ref="C1320:H1320"/>
    <mergeCell ref="C1321:H1321"/>
    <mergeCell ref="C1322:H1322"/>
    <mergeCell ref="C1323:F1323"/>
    <mergeCell ref="C1312:H1312"/>
    <mergeCell ref="C1313:H1313"/>
    <mergeCell ref="C1314:H1314"/>
    <mergeCell ref="C1315:H1315"/>
    <mergeCell ref="C1316:H1316"/>
    <mergeCell ref="C1317:H1317"/>
    <mergeCell ref="C1306:H1306"/>
    <mergeCell ref="C1307:H1307"/>
    <mergeCell ref="C1308:H1308"/>
    <mergeCell ref="C1309:H1309"/>
    <mergeCell ref="C1310:H1310"/>
    <mergeCell ref="C1311:H1311"/>
    <mergeCell ref="C1300:H1300"/>
    <mergeCell ref="C1301:H1301"/>
    <mergeCell ref="C1302:H1302"/>
    <mergeCell ref="C1303:H1303"/>
    <mergeCell ref="C1304:H1304"/>
    <mergeCell ref="C1305:H1305"/>
    <mergeCell ref="C1293:H1293"/>
    <mergeCell ref="C1294:H1294"/>
    <mergeCell ref="C1296:H1296"/>
    <mergeCell ref="C1297:H1297"/>
    <mergeCell ref="C1298:H1298"/>
    <mergeCell ref="C1299:H1299"/>
    <mergeCell ref="C1287:H1287"/>
    <mergeCell ref="C1288:H1288"/>
    <mergeCell ref="C1289:H1289"/>
    <mergeCell ref="C1290:H1290"/>
    <mergeCell ref="C1291:H1291"/>
    <mergeCell ref="C1292:H1292"/>
    <mergeCell ref="C1281:H1281"/>
    <mergeCell ref="C1282:H1282"/>
    <mergeCell ref="C1283:H1283"/>
    <mergeCell ref="C1284:H1284"/>
    <mergeCell ref="C1285:H1285"/>
    <mergeCell ref="C1286:H1286"/>
    <mergeCell ref="C1275:H1275"/>
    <mergeCell ref="C1276:H1276"/>
    <mergeCell ref="C1277:H1277"/>
    <mergeCell ref="C1278:H1278"/>
    <mergeCell ref="C1279:H1279"/>
    <mergeCell ref="C1280:H1280"/>
    <mergeCell ref="C1268:H1268"/>
    <mergeCell ref="C1269:H1269"/>
    <mergeCell ref="C1270:H1270"/>
    <mergeCell ref="C1272:H1272"/>
    <mergeCell ref="C1273:H1273"/>
    <mergeCell ref="C1274:H1274"/>
    <mergeCell ref="C1261:H1261"/>
    <mergeCell ref="C1262:H1262"/>
    <mergeCell ref="C1263:H1263"/>
    <mergeCell ref="C1264:H1264"/>
    <mergeCell ref="C1265:H1265"/>
    <mergeCell ref="C1267:H1267"/>
    <mergeCell ref="C1255:H1255"/>
    <mergeCell ref="C1256:H1256"/>
    <mergeCell ref="C1257:H1257"/>
    <mergeCell ref="C1258:H1258"/>
    <mergeCell ref="C1259:H1259"/>
    <mergeCell ref="C1260:H1260"/>
    <mergeCell ref="C1249:H1249"/>
    <mergeCell ref="C1250:H1250"/>
    <mergeCell ref="C1251:H1251"/>
    <mergeCell ref="C1252:H1252"/>
    <mergeCell ref="C1253:H1253"/>
    <mergeCell ref="C1254:H1254"/>
    <mergeCell ref="C1242:H1242"/>
    <mergeCell ref="C1243:H1243"/>
    <mergeCell ref="C1244:H1244"/>
    <mergeCell ref="C1245:H1245"/>
    <mergeCell ref="C1247:H1247"/>
    <mergeCell ref="C1248:H1248"/>
    <mergeCell ref="C1236:H1236"/>
    <mergeCell ref="C1237:H1237"/>
    <mergeCell ref="C1238:H1238"/>
    <mergeCell ref="C1239:H1239"/>
    <mergeCell ref="C1240:H1240"/>
    <mergeCell ref="C1241:H1241"/>
    <mergeCell ref="C1230:H1230"/>
    <mergeCell ref="C1231:H1231"/>
    <mergeCell ref="C1232:H1232"/>
    <mergeCell ref="C1233:H1233"/>
    <mergeCell ref="C1234:H1234"/>
    <mergeCell ref="C1235:H1235"/>
    <mergeCell ref="C1221:F1221"/>
    <mergeCell ref="C1222:F1222"/>
    <mergeCell ref="C1225:H1225"/>
    <mergeCell ref="C1227:H1227"/>
    <mergeCell ref="C1228:H1228"/>
    <mergeCell ref="C1229:H1229"/>
    <mergeCell ref="C1215:H1215"/>
    <mergeCell ref="C1216:H1216"/>
    <mergeCell ref="C1217:H1217"/>
    <mergeCell ref="C1218:H1218"/>
    <mergeCell ref="C1219:H1219"/>
    <mergeCell ref="C1220:H1220"/>
    <mergeCell ref="C1209:H1209"/>
    <mergeCell ref="C1210:H1210"/>
    <mergeCell ref="C1211:H1211"/>
    <mergeCell ref="C1212:H1212"/>
    <mergeCell ref="C1213:H1213"/>
    <mergeCell ref="C1214:H1214"/>
    <mergeCell ref="C1203:H1203"/>
    <mergeCell ref="C1204:H1204"/>
    <mergeCell ref="C1205:H1205"/>
    <mergeCell ref="C1206:H1206"/>
    <mergeCell ref="C1207:H1207"/>
    <mergeCell ref="C1208:H1208"/>
    <mergeCell ref="C1197:H1197"/>
    <mergeCell ref="C1198:H1198"/>
    <mergeCell ref="C1199:H1199"/>
    <mergeCell ref="C1200:H1200"/>
    <mergeCell ref="C1201:H1201"/>
    <mergeCell ref="C1202:H1202"/>
    <mergeCell ref="C1192:H1192"/>
    <mergeCell ref="I1192:J1192"/>
    <mergeCell ref="K1192:L1192"/>
    <mergeCell ref="C1194:H1194"/>
    <mergeCell ref="C1195:H1195"/>
    <mergeCell ref="C1196:H1196"/>
    <mergeCell ref="C1171:L1171"/>
    <mergeCell ref="C1179:H1179"/>
    <mergeCell ref="I1179:J1179"/>
    <mergeCell ref="K1179:L1179"/>
    <mergeCell ref="C1181:H1181"/>
    <mergeCell ref="I1181:J1181"/>
    <mergeCell ref="K1181:L1181"/>
    <mergeCell ref="C1167:H1167"/>
    <mergeCell ref="I1167:J1167"/>
    <mergeCell ref="K1167:L1167"/>
    <mergeCell ref="C1169:H1169"/>
    <mergeCell ref="I1169:J1169"/>
    <mergeCell ref="K1169:L1169"/>
    <mergeCell ref="C1156:H1156"/>
    <mergeCell ref="I1156:J1156"/>
    <mergeCell ref="K1156:L1156"/>
    <mergeCell ref="C1165:H1165"/>
    <mergeCell ref="I1165:J1165"/>
    <mergeCell ref="K1165:L1165"/>
    <mergeCell ref="C1144:H1144"/>
    <mergeCell ref="I1144:J1144"/>
    <mergeCell ref="K1144:L1144"/>
    <mergeCell ref="C1153:H1153"/>
    <mergeCell ref="I1153:J1153"/>
    <mergeCell ref="K1153:L1153"/>
    <mergeCell ref="C1138:H1138"/>
    <mergeCell ref="I1138:J1138"/>
    <mergeCell ref="K1138:L1138"/>
    <mergeCell ref="C1141:H1141"/>
    <mergeCell ref="I1141:J1141"/>
    <mergeCell ref="K1141:L1141"/>
    <mergeCell ref="C1109:F1109"/>
    <mergeCell ref="C1110:F1110"/>
    <mergeCell ref="A1113:L1113"/>
    <mergeCell ref="C1124:H1124"/>
    <mergeCell ref="I1124:J1124"/>
    <mergeCell ref="K1124:L1124"/>
    <mergeCell ref="C1103:H1103"/>
    <mergeCell ref="C1104:H1104"/>
    <mergeCell ref="C1105:H1105"/>
    <mergeCell ref="C1106:H1106"/>
    <mergeCell ref="C1107:H1107"/>
    <mergeCell ref="C1108:H1108"/>
    <mergeCell ref="C1097:H1097"/>
    <mergeCell ref="C1098:H1098"/>
    <mergeCell ref="C1099:H1099"/>
    <mergeCell ref="C1100:H1100"/>
    <mergeCell ref="C1101:H1101"/>
    <mergeCell ref="C1102:H1102"/>
    <mergeCell ref="C1091:H1091"/>
    <mergeCell ref="C1092:H1092"/>
    <mergeCell ref="C1093:H1093"/>
    <mergeCell ref="C1094:H1094"/>
    <mergeCell ref="C1095:H1095"/>
    <mergeCell ref="C1096:H1096"/>
    <mergeCell ref="C1085:H1085"/>
    <mergeCell ref="C1086:H1086"/>
    <mergeCell ref="C1087:H1087"/>
    <mergeCell ref="C1088:H1088"/>
    <mergeCell ref="C1089:H1089"/>
    <mergeCell ref="C1090:H1090"/>
    <mergeCell ref="C1080:H1080"/>
    <mergeCell ref="I1080:J1080"/>
    <mergeCell ref="K1080:L1080"/>
    <mergeCell ref="C1082:H1082"/>
    <mergeCell ref="C1083:H1083"/>
    <mergeCell ref="C1084:H1084"/>
    <mergeCell ref="C1067:H1067"/>
    <mergeCell ref="I1067:J1067"/>
    <mergeCell ref="K1067:L1067"/>
    <mergeCell ref="C1069:H1069"/>
    <mergeCell ref="I1069:J1069"/>
    <mergeCell ref="K1069:L1069"/>
    <mergeCell ref="C1056:H1056"/>
    <mergeCell ref="I1056:J1056"/>
    <mergeCell ref="K1056:L1056"/>
    <mergeCell ref="C1058:H1058"/>
    <mergeCell ref="I1058:J1058"/>
    <mergeCell ref="K1058:L1058"/>
    <mergeCell ref="C1045:H1045"/>
    <mergeCell ref="I1045:J1045"/>
    <mergeCell ref="K1045:L1045"/>
    <mergeCell ref="C1054:H1054"/>
    <mergeCell ref="I1054:J1054"/>
    <mergeCell ref="K1054:L1054"/>
    <mergeCell ref="C1039:H1039"/>
    <mergeCell ref="I1039:J1039"/>
    <mergeCell ref="K1039:L1039"/>
    <mergeCell ref="C1042:H1042"/>
    <mergeCell ref="I1042:J1042"/>
    <mergeCell ref="K1042:L1042"/>
    <mergeCell ref="C1010:F1010"/>
    <mergeCell ref="C1011:F1011"/>
    <mergeCell ref="A1014:L1014"/>
    <mergeCell ref="C1025:H1025"/>
    <mergeCell ref="I1025:J1025"/>
    <mergeCell ref="K1025:L1025"/>
    <mergeCell ref="C1004:H1004"/>
    <mergeCell ref="C1005:H1005"/>
    <mergeCell ref="C1006:H1006"/>
    <mergeCell ref="C1007:H1007"/>
    <mergeCell ref="C1008:H1008"/>
    <mergeCell ref="C1009:H1009"/>
    <mergeCell ref="C998:H998"/>
    <mergeCell ref="C999:H999"/>
    <mergeCell ref="C1000:H1000"/>
    <mergeCell ref="C1001:H1001"/>
    <mergeCell ref="C1002:H1002"/>
    <mergeCell ref="C1003:H1003"/>
    <mergeCell ref="C992:H992"/>
    <mergeCell ref="C993:H993"/>
    <mergeCell ref="C994:H994"/>
    <mergeCell ref="C995:H995"/>
    <mergeCell ref="C996:H996"/>
    <mergeCell ref="C997:H997"/>
    <mergeCell ref="C986:H986"/>
    <mergeCell ref="C987:H987"/>
    <mergeCell ref="C988:H988"/>
    <mergeCell ref="C989:H989"/>
    <mergeCell ref="C990:H990"/>
    <mergeCell ref="C991:H991"/>
    <mergeCell ref="C981:H981"/>
    <mergeCell ref="I981:J981"/>
    <mergeCell ref="K981:L981"/>
    <mergeCell ref="C983:H983"/>
    <mergeCell ref="C984:H984"/>
    <mergeCell ref="C985:H985"/>
    <mergeCell ref="C968:H968"/>
    <mergeCell ref="I968:J968"/>
    <mergeCell ref="K968:L968"/>
    <mergeCell ref="C970:H970"/>
    <mergeCell ref="I970:J970"/>
    <mergeCell ref="K970:L970"/>
    <mergeCell ref="C957:H957"/>
    <mergeCell ref="I957:J957"/>
    <mergeCell ref="K957:L957"/>
    <mergeCell ref="C959:H959"/>
    <mergeCell ref="I959:J959"/>
    <mergeCell ref="K959:L959"/>
    <mergeCell ref="C946:H946"/>
    <mergeCell ref="I946:J946"/>
    <mergeCell ref="K946:L946"/>
    <mergeCell ref="C955:H955"/>
    <mergeCell ref="I955:J955"/>
    <mergeCell ref="K955:L955"/>
    <mergeCell ref="C940:H940"/>
    <mergeCell ref="I940:J940"/>
    <mergeCell ref="K940:L940"/>
    <mergeCell ref="C943:H943"/>
    <mergeCell ref="I943:J943"/>
    <mergeCell ref="K943:L943"/>
    <mergeCell ref="C911:F911"/>
    <mergeCell ref="C912:F912"/>
    <mergeCell ref="A915:L915"/>
    <mergeCell ref="C926:H926"/>
    <mergeCell ref="I926:J926"/>
    <mergeCell ref="K926:L926"/>
    <mergeCell ref="C905:H905"/>
    <mergeCell ref="C906:H906"/>
    <mergeCell ref="C907:H907"/>
    <mergeCell ref="C908:H908"/>
    <mergeCell ref="C909:H909"/>
    <mergeCell ref="C910:H910"/>
    <mergeCell ref="C899:H899"/>
    <mergeCell ref="C900:H900"/>
    <mergeCell ref="C901:H901"/>
    <mergeCell ref="C902:H902"/>
    <mergeCell ref="C903:H903"/>
    <mergeCell ref="C904:H904"/>
    <mergeCell ref="C893:H893"/>
    <mergeCell ref="C894:H894"/>
    <mergeCell ref="C895:H895"/>
    <mergeCell ref="C896:H896"/>
    <mergeCell ref="C897:H897"/>
    <mergeCell ref="C898:H898"/>
    <mergeCell ref="C887:H887"/>
    <mergeCell ref="C888:H888"/>
    <mergeCell ref="C889:H889"/>
    <mergeCell ref="C890:H890"/>
    <mergeCell ref="C891:H891"/>
    <mergeCell ref="C892:H892"/>
    <mergeCell ref="C882:H882"/>
    <mergeCell ref="I882:J882"/>
    <mergeCell ref="K882:L882"/>
    <mergeCell ref="C884:H884"/>
    <mergeCell ref="C885:H885"/>
    <mergeCell ref="C886:H886"/>
    <mergeCell ref="C869:H869"/>
    <mergeCell ref="I869:J869"/>
    <mergeCell ref="K869:L869"/>
    <mergeCell ref="C871:H871"/>
    <mergeCell ref="I871:J871"/>
    <mergeCell ref="K871:L871"/>
    <mergeCell ref="C858:H858"/>
    <mergeCell ref="I858:J858"/>
    <mergeCell ref="K858:L858"/>
    <mergeCell ref="C860:H860"/>
    <mergeCell ref="I860:J860"/>
    <mergeCell ref="K860:L860"/>
    <mergeCell ref="C847:H847"/>
    <mergeCell ref="I847:J847"/>
    <mergeCell ref="K847:L847"/>
    <mergeCell ref="C856:H856"/>
    <mergeCell ref="I856:J856"/>
    <mergeCell ref="K856:L856"/>
    <mergeCell ref="C841:H841"/>
    <mergeCell ref="I841:J841"/>
    <mergeCell ref="K841:L841"/>
    <mergeCell ref="C844:H844"/>
    <mergeCell ref="I844:J844"/>
    <mergeCell ref="K844:L844"/>
    <mergeCell ref="C812:F812"/>
    <mergeCell ref="C813:F813"/>
    <mergeCell ref="A816:L816"/>
    <mergeCell ref="C827:H827"/>
    <mergeCell ref="I827:J827"/>
    <mergeCell ref="K827:L827"/>
    <mergeCell ref="C806:H806"/>
    <mergeCell ref="C807:H807"/>
    <mergeCell ref="C808:H808"/>
    <mergeCell ref="C809:H809"/>
    <mergeCell ref="C810:H810"/>
    <mergeCell ref="C811:H811"/>
    <mergeCell ref="C800:H800"/>
    <mergeCell ref="C801:H801"/>
    <mergeCell ref="C802:H802"/>
    <mergeCell ref="C803:H803"/>
    <mergeCell ref="C804:H804"/>
    <mergeCell ref="C805:H805"/>
    <mergeCell ref="C794:H794"/>
    <mergeCell ref="C795:H795"/>
    <mergeCell ref="C796:H796"/>
    <mergeCell ref="C797:H797"/>
    <mergeCell ref="C798:H798"/>
    <mergeCell ref="C799:H799"/>
    <mergeCell ref="C788:H788"/>
    <mergeCell ref="C789:H789"/>
    <mergeCell ref="C790:H790"/>
    <mergeCell ref="C791:H791"/>
    <mergeCell ref="C792:H792"/>
    <mergeCell ref="C793:H793"/>
    <mergeCell ref="C783:H783"/>
    <mergeCell ref="I783:J783"/>
    <mergeCell ref="K783:L783"/>
    <mergeCell ref="C785:H785"/>
    <mergeCell ref="C786:H786"/>
    <mergeCell ref="C787:H787"/>
    <mergeCell ref="C770:H770"/>
    <mergeCell ref="I770:J770"/>
    <mergeCell ref="K770:L770"/>
    <mergeCell ref="C772:H772"/>
    <mergeCell ref="I772:J772"/>
    <mergeCell ref="K772:L772"/>
    <mergeCell ref="C759:H759"/>
    <mergeCell ref="I759:J759"/>
    <mergeCell ref="K759:L759"/>
    <mergeCell ref="C761:H761"/>
    <mergeCell ref="I761:J761"/>
    <mergeCell ref="K761:L761"/>
    <mergeCell ref="C748:H748"/>
    <mergeCell ref="I748:J748"/>
    <mergeCell ref="K748:L748"/>
    <mergeCell ref="C757:H757"/>
    <mergeCell ref="I757:J757"/>
    <mergeCell ref="K757:L757"/>
    <mergeCell ref="C736:H736"/>
    <mergeCell ref="I736:J736"/>
    <mergeCell ref="K736:L736"/>
    <mergeCell ref="C745:H745"/>
    <mergeCell ref="I745:J745"/>
    <mergeCell ref="K745:L745"/>
    <mergeCell ref="C730:H730"/>
    <mergeCell ref="I730:J730"/>
    <mergeCell ref="K730:L730"/>
    <mergeCell ref="C733:H733"/>
    <mergeCell ref="I733:J733"/>
    <mergeCell ref="K733:L733"/>
    <mergeCell ref="C701:F701"/>
    <mergeCell ref="C702:F702"/>
    <mergeCell ref="A705:L705"/>
    <mergeCell ref="C716:H716"/>
    <mergeCell ref="I716:J716"/>
    <mergeCell ref="K716:L716"/>
    <mergeCell ref="C695:H695"/>
    <mergeCell ref="C696:H696"/>
    <mergeCell ref="C697:H697"/>
    <mergeCell ref="C698:H698"/>
    <mergeCell ref="C699:H699"/>
    <mergeCell ref="C700:H700"/>
    <mergeCell ref="C689:H689"/>
    <mergeCell ref="C690:H690"/>
    <mergeCell ref="C691:H691"/>
    <mergeCell ref="C692:H692"/>
    <mergeCell ref="C693:H693"/>
    <mergeCell ref="C694:H694"/>
    <mergeCell ref="C683:H683"/>
    <mergeCell ref="C684:H684"/>
    <mergeCell ref="C685:H685"/>
    <mergeCell ref="C686:H686"/>
    <mergeCell ref="C687:H687"/>
    <mergeCell ref="C688:H688"/>
    <mergeCell ref="C677:H677"/>
    <mergeCell ref="C678:H678"/>
    <mergeCell ref="C679:H679"/>
    <mergeCell ref="C680:H680"/>
    <mergeCell ref="C681:H681"/>
    <mergeCell ref="C682:H682"/>
    <mergeCell ref="C672:H672"/>
    <mergeCell ref="I672:J672"/>
    <mergeCell ref="K672:L672"/>
    <mergeCell ref="C674:H674"/>
    <mergeCell ref="C675:H675"/>
    <mergeCell ref="C676:H676"/>
    <mergeCell ref="C659:H659"/>
    <mergeCell ref="I659:J659"/>
    <mergeCell ref="K659:L659"/>
    <mergeCell ref="C661:H661"/>
    <mergeCell ref="I661:J661"/>
    <mergeCell ref="K661:L661"/>
    <mergeCell ref="C648:H648"/>
    <mergeCell ref="I648:J648"/>
    <mergeCell ref="K648:L648"/>
    <mergeCell ref="C650:H650"/>
    <mergeCell ref="I650:J650"/>
    <mergeCell ref="K650:L650"/>
    <mergeCell ref="C637:H637"/>
    <mergeCell ref="I637:J637"/>
    <mergeCell ref="K637:L637"/>
    <mergeCell ref="C646:H646"/>
    <mergeCell ref="I646:J646"/>
    <mergeCell ref="K646:L646"/>
    <mergeCell ref="C631:H631"/>
    <mergeCell ref="I631:J631"/>
    <mergeCell ref="K631:L631"/>
    <mergeCell ref="C634:H634"/>
    <mergeCell ref="I634:J634"/>
    <mergeCell ref="K634:L634"/>
    <mergeCell ref="C602:F602"/>
    <mergeCell ref="C603:F603"/>
    <mergeCell ref="A606:L606"/>
    <mergeCell ref="C617:H617"/>
    <mergeCell ref="I617:J617"/>
    <mergeCell ref="K617:L617"/>
    <mergeCell ref="C596:H596"/>
    <mergeCell ref="C597:H597"/>
    <mergeCell ref="C598:H598"/>
    <mergeCell ref="C599:H599"/>
    <mergeCell ref="C600:H600"/>
    <mergeCell ref="C601:H601"/>
    <mergeCell ref="C590:H590"/>
    <mergeCell ref="C591:H591"/>
    <mergeCell ref="C592:H592"/>
    <mergeCell ref="C593:H593"/>
    <mergeCell ref="C594:H594"/>
    <mergeCell ref="C595:H595"/>
    <mergeCell ref="C584:H584"/>
    <mergeCell ref="C585:H585"/>
    <mergeCell ref="C586:H586"/>
    <mergeCell ref="C587:H587"/>
    <mergeCell ref="C588:H588"/>
    <mergeCell ref="C589:H589"/>
    <mergeCell ref="C578:H578"/>
    <mergeCell ref="C579:H579"/>
    <mergeCell ref="C580:H580"/>
    <mergeCell ref="C581:H581"/>
    <mergeCell ref="C582:H582"/>
    <mergeCell ref="C583:H583"/>
    <mergeCell ref="C573:H573"/>
    <mergeCell ref="I573:J573"/>
    <mergeCell ref="K573:L573"/>
    <mergeCell ref="C575:H575"/>
    <mergeCell ref="C576:H576"/>
    <mergeCell ref="C577:H577"/>
    <mergeCell ref="C560:H560"/>
    <mergeCell ref="I560:J560"/>
    <mergeCell ref="K560:L560"/>
    <mergeCell ref="C562:H562"/>
    <mergeCell ref="I562:J562"/>
    <mergeCell ref="K562:L562"/>
    <mergeCell ref="C549:H549"/>
    <mergeCell ref="I549:J549"/>
    <mergeCell ref="K549:L549"/>
    <mergeCell ref="C551:H551"/>
    <mergeCell ref="I551:J551"/>
    <mergeCell ref="K551:L551"/>
    <mergeCell ref="C538:H538"/>
    <mergeCell ref="I538:J538"/>
    <mergeCell ref="K538:L538"/>
    <mergeCell ref="C547:H547"/>
    <mergeCell ref="I547:J547"/>
    <mergeCell ref="K547:L547"/>
    <mergeCell ref="C526:H526"/>
    <mergeCell ref="I526:J526"/>
    <mergeCell ref="K526:L526"/>
    <mergeCell ref="C535:H535"/>
    <mergeCell ref="I535:J535"/>
    <mergeCell ref="K535:L535"/>
    <mergeCell ref="C520:H520"/>
    <mergeCell ref="I520:J520"/>
    <mergeCell ref="K520:L520"/>
    <mergeCell ref="C523:H523"/>
    <mergeCell ref="I523:J523"/>
    <mergeCell ref="K523:L523"/>
    <mergeCell ref="C491:F491"/>
    <mergeCell ref="C492:F492"/>
    <mergeCell ref="A495:L495"/>
    <mergeCell ref="C506:H506"/>
    <mergeCell ref="I506:J506"/>
    <mergeCell ref="K506:L506"/>
    <mergeCell ref="C485:H485"/>
    <mergeCell ref="C486:H486"/>
    <mergeCell ref="C487:H487"/>
    <mergeCell ref="C488:H488"/>
    <mergeCell ref="C489:H489"/>
    <mergeCell ref="C490:H490"/>
    <mergeCell ref="C479:H479"/>
    <mergeCell ref="C480:H480"/>
    <mergeCell ref="C481:H481"/>
    <mergeCell ref="C482:H482"/>
    <mergeCell ref="C483:H483"/>
    <mergeCell ref="C484:H484"/>
    <mergeCell ref="C473:H473"/>
    <mergeCell ref="C474:H474"/>
    <mergeCell ref="C475:H475"/>
    <mergeCell ref="C476:H476"/>
    <mergeCell ref="C477:H477"/>
    <mergeCell ref="C478:H478"/>
    <mergeCell ref="C467:H467"/>
    <mergeCell ref="C468:H468"/>
    <mergeCell ref="C469:H469"/>
    <mergeCell ref="C470:H470"/>
    <mergeCell ref="C471:H471"/>
    <mergeCell ref="C472:H472"/>
    <mergeCell ref="C462:H462"/>
    <mergeCell ref="I462:J462"/>
    <mergeCell ref="K462:L462"/>
    <mergeCell ref="C464:H464"/>
    <mergeCell ref="C465:H465"/>
    <mergeCell ref="C466:H466"/>
    <mergeCell ref="C449:H449"/>
    <mergeCell ref="I449:J449"/>
    <mergeCell ref="K449:L449"/>
    <mergeCell ref="C451:H451"/>
    <mergeCell ref="I451:J451"/>
    <mergeCell ref="K451:L451"/>
    <mergeCell ref="C438:H438"/>
    <mergeCell ref="I438:J438"/>
    <mergeCell ref="K438:L438"/>
    <mergeCell ref="C440:H440"/>
    <mergeCell ref="I440:J440"/>
    <mergeCell ref="K440:L440"/>
    <mergeCell ref="C427:H427"/>
    <mergeCell ref="I427:J427"/>
    <mergeCell ref="K427:L427"/>
    <mergeCell ref="C436:H436"/>
    <mergeCell ref="I436:J436"/>
    <mergeCell ref="K436:L436"/>
    <mergeCell ref="C415:H415"/>
    <mergeCell ref="I415:J415"/>
    <mergeCell ref="K415:L415"/>
    <mergeCell ref="C424:H424"/>
    <mergeCell ref="I424:J424"/>
    <mergeCell ref="K424:L424"/>
    <mergeCell ref="C409:H409"/>
    <mergeCell ref="I409:J409"/>
    <mergeCell ref="K409:L409"/>
    <mergeCell ref="C412:H412"/>
    <mergeCell ref="I412:J412"/>
    <mergeCell ref="K412:L412"/>
    <mergeCell ref="C380:F380"/>
    <mergeCell ref="C381:F381"/>
    <mergeCell ref="A384:L384"/>
    <mergeCell ref="C395:H395"/>
    <mergeCell ref="I395:J395"/>
    <mergeCell ref="K395:L395"/>
    <mergeCell ref="C374:H374"/>
    <mergeCell ref="C375:H375"/>
    <mergeCell ref="C376:H376"/>
    <mergeCell ref="C377:H377"/>
    <mergeCell ref="C378:H378"/>
    <mergeCell ref="C379:H379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51:H351"/>
    <mergeCell ref="I351:J351"/>
    <mergeCell ref="K351:L351"/>
    <mergeCell ref="C353:H353"/>
    <mergeCell ref="C354:H354"/>
    <mergeCell ref="C355:H355"/>
    <mergeCell ref="C338:H338"/>
    <mergeCell ref="I338:J338"/>
    <mergeCell ref="K338:L338"/>
    <mergeCell ref="C340:H340"/>
    <mergeCell ref="I340:J340"/>
    <mergeCell ref="K340:L340"/>
    <mergeCell ref="C327:H327"/>
    <mergeCell ref="I327:J327"/>
    <mergeCell ref="K327:L327"/>
    <mergeCell ref="C329:H329"/>
    <mergeCell ref="I329:J329"/>
    <mergeCell ref="K329:L329"/>
    <mergeCell ref="C316:H316"/>
    <mergeCell ref="I316:J316"/>
    <mergeCell ref="K316:L316"/>
    <mergeCell ref="C325:H325"/>
    <mergeCell ref="I325:J325"/>
    <mergeCell ref="K325:L325"/>
    <mergeCell ref="C304:H304"/>
    <mergeCell ref="I304:J304"/>
    <mergeCell ref="K304:L304"/>
    <mergeCell ref="C313:H313"/>
    <mergeCell ref="I313:J313"/>
    <mergeCell ref="K313:L313"/>
    <mergeCell ref="C298:H298"/>
    <mergeCell ref="I298:J298"/>
    <mergeCell ref="K298:L298"/>
    <mergeCell ref="C301:H301"/>
    <mergeCell ref="I301:J301"/>
    <mergeCell ref="K301:L301"/>
    <mergeCell ref="C269:F269"/>
    <mergeCell ref="C270:F270"/>
    <mergeCell ref="A273:L273"/>
    <mergeCell ref="C284:H284"/>
    <mergeCell ref="I284:J284"/>
    <mergeCell ref="K284:L284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40:H240"/>
    <mergeCell ref="I240:J240"/>
    <mergeCell ref="K240:L240"/>
    <mergeCell ref="C242:H242"/>
    <mergeCell ref="C243:H243"/>
    <mergeCell ref="C244:H244"/>
    <mergeCell ref="C227:H227"/>
    <mergeCell ref="I227:J227"/>
    <mergeCell ref="K227:L227"/>
    <mergeCell ref="C229:H229"/>
    <mergeCell ref="I229:J229"/>
    <mergeCell ref="K229:L229"/>
    <mergeCell ref="C216:H216"/>
    <mergeCell ref="I216:J216"/>
    <mergeCell ref="K216:L216"/>
    <mergeCell ref="C218:H218"/>
    <mergeCell ref="I218:J218"/>
    <mergeCell ref="K218:L218"/>
    <mergeCell ref="C205:H205"/>
    <mergeCell ref="I205:J205"/>
    <mergeCell ref="K205:L205"/>
    <mergeCell ref="C214:H214"/>
    <mergeCell ref="I214:J214"/>
    <mergeCell ref="K214:L214"/>
    <mergeCell ref="C193:H193"/>
    <mergeCell ref="I193:J193"/>
    <mergeCell ref="K193:L193"/>
    <mergeCell ref="C202:H202"/>
    <mergeCell ref="I202:J202"/>
    <mergeCell ref="K202:L202"/>
    <mergeCell ref="C187:H187"/>
    <mergeCell ref="I187:J187"/>
    <mergeCell ref="K187:L187"/>
    <mergeCell ref="C190:H190"/>
    <mergeCell ref="I190:J190"/>
    <mergeCell ref="K190:L190"/>
    <mergeCell ref="C158:F158"/>
    <mergeCell ref="C159:F159"/>
    <mergeCell ref="A162:L162"/>
    <mergeCell ref="C173:H173"/>
    <mergeCell ref="I173:J173"/>
    <mergeCell ref="K173:L173"/>
    <mergeCell ref="C152:H152"/>
    <mergeCell ref="C153:H153"/>
    <mergeCell ref="C154:H154"/>
    <mergeCell ref="C155:H155"/>
    <mergeCell ref="C156:H156"/>
    <mergeCell ref="C157:H157"/>
    <mergeCell ref="C146:H146"/>
    <mergeCell ref="C147:H147"/>
    <mergeCell ref="C148:H148"/>
    <mergeCell ref="C149:H149"/>
    <mergeCell ref="C150:H150"/>
    <mergeCell ref="C151:H151"/>
    <mergeCell ref="C140:H140"/>
    <mergeCell ref="C141:H141"/>
    <mergeCell ref="C142:H142"/>
    <mergeCell ref="C143:H143"/>
    <mergeCell ref="C144:H144"/>
    <mergeCell ref="C145:H145"/>
    <mergeCell ref="C134:H134"/>
    <mergeCell ref="C135:H135"/>
    <mergeCell ref="C136:H136"/>
    <mergeCell ref="C137:H137"/>
    <mergeCell ref="C138:H138"/>
    <mergeCell ref="C139:H139"/>
    <mergeCell ref="C129:H129"/>
    <mergeCell ref="I129:J129"/>
    <mergeCell ref="K129:L129"/>
    <mergeCell ref="C131:H131"/>
    <mergeCell ref="C132:H132"/>
    <mergeCell ref="C133:H133"/>
    <mergeCell ref="C116:H116"/>
    <mergeCell ref="I116:J116"/>
    <mergeCell ref="K116:L116"/>
    <mergeCell ref="C118:H118"/>
    <mergeCell ref="I118:J118"/>
    <mergeCell ref="K118:L118"/>
    <mergeCell ref="C105:H105"/>
    <mergeCell ref="I105:J105"/>
    <mergeCell ref="K105:L105"/>
    <mergeCell ref="C107:H107"/>
    <mergeCell ref="I107:J107"/>
    <mergeCell ref="K107:L107"/>
    <mergeCell ref="C94:H94"/>
    <mergeCell ref="I94:J94"/>
    <mergeCell ref="K94:L94"/>
    <mergeCell ref="C103:H103"/>
    <mergeCell ref="I103:J103"/>
    <mergeCell ref="K103:L103"/>
    <mergeCell ref="C82:H82"/>
    <mergeCell ref="I82:J82"/>
    <mergeCell ref="K82:L82"/>
    <mergeCell ref="C91:H91"/>
    <mergeCell ref="I91:J91"/>
    <mergeCell ref="K91:L91"/>
    <mergeCell ref="C76:H76"/>
    <mergeCell ref="I76:J76"/>
    <mergeCell ref="K76:L76"/>
    <mergeCell ref="C79:H79"/>
    <mergeCell ref="I79:J79"/>
    <mergeCell ref="K79:L79"/>
    <mergeCell ref="H44:J47"/>
    <mergeCell ref="K44:K48"/>
    <mergeCell ref="L44:L48"/>
    <mergeCell ref="A51:L51"/>
    <mergeCell ref="C62:H62"/>
    <mergeCell ref="I62:J62"/>
    <mergeCell ref="K62:L62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991"/>
  <sheetViews>
    <sheetView workbookViewId="0">
      <selection activeCell="A987" sqref="A987:O98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985</v>
      </c>
      <c r="C12" s="1">
        <v>0</v>
      </c>
      <c r="D12" s="1">
        <f>ROW(A929)</f>
        <v>929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B929</f>
        <v>985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02-01-05</v>
      </c>
      <c r="G18" s="3" t="str">
        <f t="shared" si="0"/>
        <v>02-01-05 Устройство закрытого перехода методом ГНБ</v>
      </c>
      <c r="H18" s="3"/>
      <c r="I18" s="3"/>
      <c r="J18" s="3"/>
      <c r="K18" s="3"/>
      <c r="L18" s="3"/>
      <c r="M18" s="3"/>
      <c r="N18" s="3"/>
      <c r="O18" s="3">
        <f t="shared" ref="O18:AT18" si="1">O929</f>
        <v>27871394</v>
      </c>
      <c r="P18" s="3">
        <f t="shared" si="1"/>
        <v>15747138</v>
      </c>
      <c r="Q18" s="3">
        <f t="shared" si="1"/>
        <v>12047057</v>
      </c>
      <c r="R18" s="3">
        <f t="shared" si="1"/>
        <v>218994</v>
      </c>
      <c r="S18" s="3">
        <f t="shared" si="1"/>
        <v>77199</v>
      </c>
      <c r="T18" s="3">
        <f t="shared" si="1"/>
        <v>0</v>
      </c>
      <c r="U18" s="3">
        <f t="shared" si="1"/>
        <v>7567.2259999999997</v>
      </c>
      <c r="V18" s="3">
        <f t="shared" si="1"/>
        <v>15930.516</v>
      </c>
      <c r="W18" s="3">
        <f t="shared" si="1"/>
        <v>36037</v>
      </c>
      <c r="X18" s="3">
        <f t="shared" si="1"/>
        <v>313911</v>
      </c>
      <c r="Y18" s="3">
        <f t="shared" si="1"/>
        <v>133286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28318591</v>
      </c>
      <c r="AS18" s="3">
        <f t="shared" si="1"/>
        <v>25175050</v>
      </c>
      <c r="AT18" s="3">
        <f t="shared" si="1"/>
        <v>3143541</v>
      </c>
      <c r="AU18" s="3">
        <f t="shared" ref="AU18:BZ18" si="2">AU929</f>
        <v>0</v>
      </c>
      <c r="AV18" s="3">
        <f t="shared" si="2"/>
        <v>15747138</v>
      </c>
      <c r="AW18" s="3">
        <f t="shared" si="2"/>
        <v>15747138</v>
      </c>
      <c r="AX18" s="3">
        <f t="shared" si="2"/>
        <v>0</v>
      </c>
      <c r="AY18" s="3">
        <f t="shared" si="2"/>
        <v>15747138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CA929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DG929</f>
        <v>160911921</v>
      </c>
      <c r="DH18" s="4">
        <f t="shared" si="4"/>
        <v>90275474</v>
      </c>
      <c r="DI18" s="4">
        <f t="shared" si="4"/>
        <v>66704129</v>
      </c>
      <c r="DJ18" s="4">
        <f t="shared" si="4"/>
        <v>11153349</v>
      </c>
      <c r="DK18" s="4">
        <f t="shared" si="4"/>
        <v>3932318</v>
      </c>
      <c r="DL18" s="4">
        <f t="shared" si="4"/>
        <v>0</v>
      </c>
      <c r="DM18" s="4">
        <f t="shared" si="4"/>
        <v>7567.2259999999997</v>
      </c>
      <c r="DN18" s="4">
        <f t="shared" si="4"/>
        <v>15930.516</v>
      </c>
      <c r="DO18" s="4">
        <f t="shared" si="4"/>
        <v>36037</v>
      </c>
      <c r="DP18" s="4">
        <f t="shared" si="4"/>
        <v>15987289</v>
      </c>
      <c r="DQ18" s="4">
        <f t="shared" si="4"/>
        <v>6788775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183687985</v>
      </c>
      <c r="EK18" s="4">
        <f t="shared" si="4"/>
        <v>172080115</v>
      </c>
      <c r="EL18" s="4">
        <f t="shared" si="4"/>
        <v>11607870</v>
      </c>
      <c r="EM18" s="4">
        <f t="shared" ref="EM18:FR18" si="5">EM929</f>
        <v>0</v>
      </c>
      <c r="EN18" s="4">
        <f t="shared" si="5"/>
        <v>90275474</v>
      </c>
      <c r="EO18" s="4">
        <f t="shared" si="5"/>
        <v>90275474</v>
      </c>
      <c r="EP18" s="4">
        <f t="shared" si="5"/>
        <v>0</v>
      </c>
      <c r="EQ18" s="4">
        <f t="shared" si="5"/>
        <v>90275474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FS929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ROW(A899)</f>
        <v>899</v>
      </c>
      <c r="E20" s="1"/>
      <c r="F20" s="1" t="s">
        <v>4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B899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02-01-05</v>
      </c>
      <c r="G22" s="3" t="str">
        <f t="shared" si="7"/>
        <v>Устройство закрытого перехода методом ГНБ</v>
      </c>
      <c r="H22" s="3"/>
      <c r="I22" s="3"/>
      <c r="J22" s="3"/>
      <c r="K22" s="3"/>
      <c r="L22" s="3"/>
      <c r="M22" s="3"/>
      <c r="N22" s="3"/>
      <c r="O22" s="3">
        <f t="shared" ref="O22:AT22" si="8">O899</f>
        <v>27871394</v>
      </c>
      <c r="P22" s="3">
        <f t="shared" si="8"/>
        <v>15747138</v>
      </c>
      <c r="Q22" s="3">
        <f t="shared" si="8"/>
        <v>12047057</v>
      </c>
      <c r="R22" s="3">
        <f t="shared" si="8"/>
        <v>218994</v>
      </c>
      <c r="S22" s="3">
        <f t="shared" si="8"/>
        <v>77199</v>
      </c>
      <c r="T22" s="3">
        <f t="shared" si="8"/>
        <v>0</v>
      </c>
      <c r="U22" s="3">
        <f t="shared" si="8"/>
        <v>7567.2259999999997</v>
      </c>
      <c r="V22" s="3">
        <f t="shared" si="8"/>
        <v>15930.516</v>
      </c>
      <c r="W22" s="3">
        <f t="shared" si="8"/>
        <v>36037</v>
      </c>
      <c r="X22" s="3">
        <f t="shared" si="8"/>
        <v>313911</v>
      </c>
      <c r="Y22" s="3">
        <f t="shared" si="8"/>
        <v>133286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28318591</v>
      </c>
      <c r="AS22" s="3">
        <f t="shared" si="8"/>
        <v>25175050</v>
      </c>
      <c r="AT22" s="3">
        <f t="shared" si="8"/>
        <v>3143541</v>
      </c>
      <c r="AU22" s="3">
        <f t="shared" ref="AU22:BZ22" si="9">AU899</f>
        <v>0</v>
      </c>
      <c r="AV22" s="3">
        <f t="shared" si="9"/>
        <v>15747138</v>
      </c>
      <c r="AW22" s="3">
        <f t="shared" si="9"/>
        <v>15747138</v>
      </c>
      <c r="AX22" s="3">
        <f t="shared" si="9"/>
        <v>0</v>
      </c>
      <c r="AY22" s="3">
        <f t="shared" si="9"/>
        <v>15747138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CA899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DG899</f>
        <v>160911921</v>
      </c>
      <c r="DH22" s="4">
        <f t="shared" si="11"/>
        <v>90275474</v>
      </c>
      <c r="DI22" s="4">
        <f t="shared" si="11"/>
        <v>66704129</v>
      </c>
      <c r="DJ22" s="4">
        <f t="shared" si="11"/>
        <v>11153349</v>
      </c>
      <c r="DK22" s="4">
        <f t="shared" si="11"/>
        <v>3932318</v>
      </c>
      <c r="DL22" s="4">
        <f t="shared" si="11"/>
        <v>0</v>
      </c>
      <c r="DM22" s="4">
        <f t="shared" si="11"/>
        <v>7567.2259999999997</v>
      </c>
      <c r="DN22" s="4">
        <f t="shared" si="11"/>
        <v>15930.516</v>
      </c>
      <c r="DO22" s="4">
        <f t="shared" si="11"/>
        <v>36037</v>
      </c>
      <c r="DP22" s="4">
        <f t="shared" si="11"/>
        <v>15987289</v>
      </c>
      <c r="DQ22" s="4">
        <f t="shared" si="11"/>
        <v>6788775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183687985</v>
      </c>
      <c r="EK22" s="4">
        <f t="shared" si="11"/>
        <v>172080115</v>
      </c>
      <c r="EL22" s="4">
        <f t="shared" si="11"/>
        <v>11607870</v>
      </c>
      <c r="EM22" s="4">
        <f t="shared" ref="EM22:FR22" si="12">EM899</f>
        <v>0</v>
      </c>
      <c r="EN22" s="4">
        <f t="shared" si="12"/>
        <v>90275474</v>
      </c>
      <c r="EO22" s="4">
        <f t="shared" si="12"/>
        <v>90275474</v>
      </c>
      <c r="EP22" s="4">
        <f t="shared" si="12"/>
        <v>0</v>
      </c>
      <c r="EQ22" s="4">
        <f t="shared" si="12"/>
        <v>90275474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FS899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ROW(A79)</f>
        <v>79</v>
      </c>
      <c r="E24" s="1"/>
      <c r="F24" s="1" t="s">
        <v>3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B79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Закрытый переход №1Б</v>
      </c>
      <c r="H26" s="3"/>
      <c r="I26" s="3"/>
      <c r="J26" s="3"/>
      <c r="K26" s="3"/>
      <c r="L26" s="3"/>
      <c r="M26" s="3"/>
      <c r="N26" s="3"/>
      <c r="O26" s="3">
        <f t="shared" ref="O26:AT26" si="15">O79</f>
        <v>1489224</v>
      </c>
      <c r="P26" s="3">
        <f t="shared" si="15"/>
        <v>832079</v>
      </c>
      <c r="Q26" s="3">
        <f t="shared" si="15"/>
        <v>652947</v>
      </c>
      <c r="R26" s="3">
        <f t="shared" si="15"/>
        <v>11856</v>
      </c>
      <c r="S26" s="3">
        <f t="shared" si="15"/>
        <v>4198</v>
      </c>
      <c r="T26" s="3">
        <f t="shared" si="15"/>
        <v>0</v>
      </c>
      <c r="U26" s="3">
        <f t="shared" si="15"/>
        <v>411.76199999999994</v>
      </c>
      <c r="V26" s="3">
        <f t="shared" si="15"/>
        <v>862.51199999999994</v>
      </c>
      <c r="W26" s="3">
        <f t="shared" si="15"/>
        <v>1933</v>
      </c>
      <c r="X26" s="3">
        <f t="shared" si="15"/>
        <v>17011</v>
      </c>
      <c r="Y26" s="3">
        <f t="shared" si="15"/>
        <v>7224</v>
      </c>
      <c r="Z26" s="3">
        <f t="shared" si="15"/>
        <v>0</v>
      </c>
      <c r="AA26" s="3">
        <f t="shared" si="15"/>
        <v>0</v>
      </c>
      <c r="AB26" s="3">
        <f t="shared" si="15"/>
        <v>1489224</v>
      </c>
      <c r="AC26" s="3">
        <f t="shared" si="15"/>
        <v>832079</v>
      </c>
      <c r="AD26" s="3">
        <f t="shared" si="15"/>
        <v>652947</v>
      </c>
      <c r="AE26" s="3">
        <f t="shared" si="15"/>
        <v>11856</v>
      </c>
      <c r="AF26" s="3">
        <f t="shared" si="15"/>
        <v>4198</v>
      </c>
      <c r="AG26" s="3">
        <f t="shared" si="15"/>
        <v>0</v>
      </c>
      <c r="AH26" s="3">
        <f t="shared" si="15"/>
        <v>411.76199999999994</v>
      </c>
      <c r="AI26" s="3">
        <f t="shared" si="15"/>
        <v>862.51199999999994</v>
      </c>
      <c r="AJ26" s="3">
        <f t="shared" si="15"/>
        <v>1933</v>
      </c>
      <c r="AK26" s="3">
        <f t="shared" si="15"/>
        <v>17011</v>
      </c>
      <c r="AL26" s="3">
        <f t="shared" si="15"/>
        <v>7224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1513459</v>
      </c>
      <c r="AS26" s="3">
        <f t="shared" si="15"/>
        <v>1352479</v>
      </c>
      <c r="AT26" s="3">
        <f t="shared" si="15"/>
        <v>160980</v>
      </c>
      <c r="AU26" s="3">
        <f t="shared" ref="AU26:BZ26" si="16">AU79</f>
        <v>0</v>
      </c>
      <c r="AV26" s="3">
        <f t="shared" si="16"/>
        <v>832079</v>
      </c>
      <c r="AW26" s="3">
        <f t="shared" si="16"/>
        <v>832079</v>
      </c>
      <c r="AX26" s="3">
        <f t="shared" si="16"/>
        <v>0</v>
      </c>
      <c r="AY26" s="3">
        <f t="shared" si="16"/>
        <v>832079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CA79</f>
        <v>1513459</v>
      </c>
      <c r="CB26" s="3">
        <f t="shared" si="17"/>
        <v>1352479</v>
      </c>
      <c r="CC26" s="3">
        <f t="shared" si="17"/>
        <v>160980</v>
      </c>
      <c r="CD26" s="3">
        <f t="shared" si="17"/>
        <v>0</v>
      </c>
      <c r="CE26" s="3">
        <f t="shared" si="17"/>
        <v>832079</v>
      </c>
      <c r="CF26" s="3">
        <f t="shared" si="17"/>
        <v>832079</v>
      </c>
      <c r="CG26" s="3">
        <f t="shared" si="17"/>
        <v>0</v>
      </c>
      <c r="CH26" s="3">
        <f t="shared" si="17"/>
        <v>832079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DG79</f>
        <v>8669468</v>
      </c>
      <c r="DH26" s="4">
        <f t="shared" si="18"/>
        <v>4841607</v>
      </c>
      <c r="DI26" s="4">
        <f t="shared" si="18"/>
        <v>3614001</v>
      </c>
      <c r="DJ26" s="4">
        <f t="shared" si="18"/>
        <v>603838</v>
      </c>
      <c r="DK26" s="4">
        <f t="shared" si="18"/>
        <v>213860</v>
      </c>
      <c r="DL26" s="4">
        <f t="shared" si="18"/>
        <v>0</v>
      </c>
      <c r="DM26" s="4">
        <f t="shared" si="18"/>
        <v>411.76199999999994</v>
      </c>
      <c r="DN26" s="4">
        <f t="shared" si="18"/>
        <v>862.51199999999994</v>
      </c>
      <c r="DO26" s="4">
        <f t="shared" si="18"/>
        <v>1933</v>
      </c>
      <c r="DP26" s="4">
        <f t="shared" si="18"/>
        <v>866403</v>
      </c>
      <c r="DQ26" s="4">
        <f t="shared" si="18"/>
        <v>367987</v>
      </c>
      <c r="DR26" s="4">
        <f t="shared" si="18"/>
        <v>0</v>
      </c>
      <c r="DS26" s="4">
        <f t="shared" si="18"/>
        <v>0</v>
      </c>
      <c r="DT26" s="4">
        <f t="shared" si="18"/>
        <v>8669468</v>
      </c>
      <c r="DU26" s="4">
        <f t="shared" si="18"/>
        <v>4841607</v>
      </c>
      <c r="DV26" s="4">
        <f t="shared" si="18"/>
        <v>3614001</v>
      </c>
      <c r="DW26" s="4">
        <f t="shared" si="18"/>
        <v>603838</v>
      </c>
      <c r="DX26" s="4">
        <f t="shared" si="18"/>
        <v>213860</v>
      </c>
      <c r="DY26" s="4">
        <f t="shared" si="18"/>
        <v>0</v>
      </c>
      <c r="DZ26" s="4">
        <f t="shared" si="18"/>
        <v>411.76199999999994</v>
      </c>
      <c r="EA26" s="4">
        <f t="shared" si="18"/>
        <v>862.51199999999994</v>
      </c>
      <c r="EB26" s="4">
        <f t="shared" si="18"/>
        <v>1933</v>
      </c>
      <c r="EC26" s="4">
        <f t="shared" si="18"/>
        <v>866403</v>
      </c>
      <c r="ED26" s="4">
        <f t="shared" si="18"/>
        <v>367987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9903858</v>
      </c>
      <c r="EK26" s="4">
        <f t="shared" si="18"/>
        <v>9211927</v>
      </c>
      <c r="EL26" s="4">
        <f t="shared" si="18"/>
        <v>691931</v>
      </c>
      <c r="EM26" s="4">
        <f t="shared" ref="EM26:FR26" si="19">EM79</f>
        <v>0</v>
      </c>
      <c r="EN26" s="4">
        <f t="shared" si="19"/>
        <v>4841607</v>
      </c>
      <c r="EO26" s="4">
        <f t="shared" si="19"/>
        <v>4841607</v>
      </c>
      <c r="EP26" s="4">
        <f t="shared" si="19"/>
        <v>0</v>
      </c>
      <c r="EQ26" s="4">
        <f t="shared" si="19"/>
        <v>4841607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FS79</f>
        <v>9903858</v>
      </c>
      <c r="FT26" s="4">
        <f t="shared" si="20"/>
        <v>9211927</v>
      </c>
      <c r="FU26" s="4">
        <f t="shared" si="20"/>
        <v>691931</v>
      </c>
      <c r="FV26" s="4">
        <f t="shared" si="20"/>
        <v>0</v>
      </c>
      <c r="FW26" s="4">
        <f t="shared" si="20"/>
        <v>4841607</v>
      </c>
      <c r="FX26" s="4">
        <f t="shared" si="20"/>
        <v>4841607</v>
      </c>
      <c r="FY26" s="4">
        <f t="shared" si="20"/>
        <v>0</v>
      </c>
      <c r="FZ26" s="4">
        <f t="shared" si="20"/>
        <v>4841607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21</v>
      </c>
      <c r="F28" s="2" t="s">
        <v>22</v>
      </c>
      <c r="G28" s="2" t="s">
        <v>23</v>
      </c>
      <c r="H28" s="2" t="s">
        <v>24</v>
      </c>
      <c r="I28" s="2">
        <f>ROUND(ROUND(1,4),7)</f>
        <v>1</v>
      </c>
      <c r="J28" s="2">
        <v>0</v>
      </c>
      <c r="K28" s="2">
        <f>ROUND(ROUND(1,4),7)</f>
        <v>1</v>
      </c>
      <c r="L28" s="2"/>
      <c r="M28" s="2"/>
      <c r="N28" s="2"/>
      <c r="O28" s="2">
        <f t="shared" ref="O28:O59" si="21">ROUND(CP28,0)</f>
        <v>3133</v>
      </c>
      <c r="P28" s="2">
        <f t="shared" ref="P28:P41" si="22">ROUND(CQ28*I28,0)</f>
        <v>0</v>
      </c>
      <c r="Q28" s="2">
        <f t="shared" ref="Q28:Q59" si="23">ROUND(CR28*I28,0)</f>
        <v>3125</v>
      </c>
      <c r="R28" s="2">
        <f t="shared" ref="R28:R59" si="24">ROUND(CS28*I28,0)</f>
        <v>34</v>
      </c>
      <c r="S28" s="2">
        <f t="shared" ref="S28:S59" si="25">ROUND(CT28*I28,0)</f>
        <v>8</v>
      </c>
      <c r="T28" s="2">
        <f t="shared" ref="T28:T59" si="26">ROUND(CU28*I28,0)</f>
        <v>0</v>
      </c>
      <c r="U28" s="2">
        <f t="shared" ref="U28:U59" si="27">ROUND(CV28*I28,7)</f>
        <v>0.88</v>
      </c>
      <c r="V28" s="2">
        <f t="shared" ref="V28:V59" si="28">ROUND(CW28*I28,7)</f>
        <v>2.59</v>
      </c>
      <c r="W28" s="2">
        <f t="shared" ref="W28:W59" si="29">ROUND(CX28*I28,0)</f>
        <v>0</v>
      </c>
      <c r="X28" s="2">
        <f t="shared" ref="X28:X59" si="30">ROUND(CY28,0)</f>
        <v>45</v>
      </c>
      <c r="Y28" s="2">
        <f t="shared" ref="Y28:Y59" si="31">ROUND(CZ28,0)</f>
        <v>19</v>
      </c>
      <c r="Z28" s="2"/>
      <c r="AA28" s="2">
        <v>64984089</v>
      </c>
      <c r="AB28" s="2">
        <f t="shared" ref="AB28:AB59" si="32">ROUND((AC28+AD28+AF28),2)</f>
        <v>3133.92</v>
      </c>
      <c r="AC28" s="2">
        <f t="shared" ref="AC28:AC59" si="33">ROUND((ES28),2)</f>
        <v>0</v>
      </c>
      <c r="AD28" s="2">
        <f t="shared" ref="AD28:AD59" si="34">ROUND((((ET28)-(EU28))+AE28),2)</f>
        <v>3125.45</v>
      </c>
      <c r="AE28" s="2">
        <f t="shared" ref="AE28:AE59" si="35">ROUND((EU28),2)</f>
        <v>34.130000000000003</v>
      </c>
      <c r="AF28" s="2">
        <f t="shared" ref="AF28:AF59" si="36">ROUND((EV28),2)</f>
        <v>8.4700000000000006</v>
      </c>
      <c r="AG28" s="2">
        <f t="shared" ref="AG28:AG59" si="37">ROUND((AP28),2)</f>
        <v>0</v>
      </c>
      <c r="AH28" s="2">
        <f t="shared" ref="AH28:AH59" si="38">(EW28)</f>
        <v>0.88</v>
      </c>
      <c r="AI28" s="2">
        <f t="shared" ref="AI28:AI59" si="39">(EX28)</f>
        <v>2.59</v>
      </c>
      <c r="AJ28" s="2">
        <f t="shared" ref="AJ28:AJ59" si="40">(AS28)</f>
        <v>0</v>
      </c>
      <c r="AK28" s="2">
        <v>3133.92</v>
      </c>
      <c r="AL28" s="2">
        <v>0</v>
      </c>
      <c r="AM28" s="2">
        <v>3125.45</v>
      </c>
      <c r="AN28" s="2">
        <v>34.130000000000003</v>
      </c>
      <c r="AO28" s="2">
        <v>8.4700000000000006</v>
      </c>
      <c r="AP28" s="2">
        <v>0</v>
      </c>
      <c r="AQ28" s="2">
        <v>0.88</v>
      </c>
      <c r="AR28" s="2">
        <v>2.59</v>
      </c>
      <c r="AS28" s="2">
        <v>0</v>
      </c>
      <c r="AT28" s="2">
        <v>106</v>
      </c>
      <c r="AU28" s="2">
        <v>45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25</v>
      </c>
      <c r="BK28" s="2"/>
      <c r="BL28" s="2"/>
      <c r="BM28" s="2">
        <v>4001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106</v>
      </c>
      <c r="CA28" s="2">
        <v>45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3133</v>
      </c>
      <c r="CQ28" s="2">
        <f t="shared" ref="CQ28:CQ41" si="42">AC28*BC28</f>
        <v>0</v>
      </c>
      <c r="CR28" s="2">
        <f t="shared" ref="CR28:CR41" si="43">(((ET28)*BB28-(EU28)*BS28)+AE28*BS28)</f>
        <v>3125.45</v>
      </c>
      <c r="CS28" s="2">
        <f t="shared" ref="CS28:CS59" si="44">AE28*BS28</f>
        <v>34.130000000000003</v>
      </c>
      <c r="CT28" s="2">
        <f t="shared" ref="CT28:CT59" si="45">AF28*BA28</f>
        <v>8.4700000000000006</v>
      </c>
      <c r="CU28" s="2">
        <f t="shared" ref="CU28:CU59" si="46">AG28</f>
        <v>0</v>
      </c>
      <c r="CV28" s="2">
        <f t="shared" ref="CV28:CV59" si="47">AH28</f>
        <v>0.88</v>
      </c>
      <c r="CW28" s="2">
        <f t="shared" ref="CW28:CW59" si="48">AI28</f>
        <v>2.59</v>
      </c>
      <c r="CX28" s="2">
        <f t="shared" ref="CX28:CX59" si="49">AJ28</f>
        <v>0</v>
      </c>
      <c r="CY28" s="2">
        <f t="shared" ref="CY28:CY41" si="50">(((S28+R28)*AT28)/100)</f>
        <v>44.52</v>
      </c>
      <c r="CZ28" s="2">
        <f t="shared" ref="CZ28:CZ41" si="51">(((S28+R28)*AU28)/100)</f>
        <v>18.899999999999999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49994164</v>
      </c>
      <c r="EF28" s="2">
        <v>2</v>
      </c>
      <c r="EG28" s="2" t="s">
        <v>26</v>
      </c>
      <c r="EH28" s="2">
        <v>4</v>
      </c>
      <c r="EI28" s="2" t="s">
        <v>27</v>
      </c>
      <c r="EJ28" s="2">
        <v>1</v>
      </c>
      <c r="EK28" s="2">
        <v>4001</v>
      </c>
      <c r="EL28" s="2" t="s">
        <v>27</v>
      </c>
      <c r="EM28" s="2" t="s">
        <v>28</v>
      </c>
      <c r="EN28" s="2"/>
      <c r="EO28" s="2" t="s">
        <v>3</v>
      </c>
      <c r="EP28" s="2"/>
      <c r="EQ28" s="2">
        <v>131072</v>
      </c>
      <c r="ER28" s="2">
        <v>3133.92</v>
      </c>
      <c r="ES28" s="2">
        <v>0</v>
      </c>
      <c r="ET28" s="2">
        <v>3125.45</v>
      </c>
      <c r="EU28" s="2">
        <v>34.130000000000003</v>
      </c>
      <c r="EV28" s="2">
        <v>8.4700000000000006</v>
      </c>
      <c r="EW28" s="2">
        <v>0.88</v>
      </c>
      <c r="EX28" s="2">
        <v>2.59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106</v>
      </c>
      <c r="FY28" s="2">
        <v>45</v>
      </c>
      <c r="FZ28" s="2"/>
      <c r="GA28" s="2" t="s">
        <v>3</v>
      </c>
      <c r="GB28" s="2"/>
      <c r="GC28" s="2"/>
      <c r="GD28" s="2">
        <v>1</v>
      </c>
      <c r="GE28" s="2"/>
      <c r="GF28" s="2">
        <v>2024578501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52">ROUND(IF(AND(BH28=3,BI28=3,FS28&lt;&gt;0),P28,0),0)</f>
        <v>0</v>
      </c>
      <c r="GM28" s="2">
        <f t="shared" ref="GM28:GM59" si="53">ROUND(O28+X28+Y28,0)+GX28</f>
        <v>3197</v>
      </c>
      <c r="GN28" s="2">
        <f t="shared" ref="GN28:GN59" si="54">IF(OR(BI28=0,BI28=1),GM28-GX28,0)</f>
        <v>3197</v>
      </c>
      <c r="GO28" s="2">
        <f t="shared" ref="GO28:GO59" si="55">IF(BI28=2,GM28-GX28,0)</f>
        <v>0</v>
      </c>
      <c r="GP28" s="2">
        <f t="shared" ref="GP28:GP5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7">ROUND((GT28),2)</f>
        <v>0</v>
      </c>
      <c r="GW28" s="2">
        <v>1</v>
      </c>
      <c r="GX28" s="2">
        <f t="shared" ref="GX28:GX59" si="58">ROUND(HC28*I28,0)</f>
        <v>0</v>
      </c>
      <c r="GY28" s="2"/>
      <c r="GZ28" s="2"/>
      <c r="HA28" s="2">
        <v>0</v>
      </c>
      <c r="HB28" s="2">
        <v>0</v>
      </c>
      <c r="HC28" s="2">
        <f t="shared" ref="HC28:HC5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29</v>
      </c>
      <c r="HO28" s="2" t="s">
        <v>30</v>
      </c>
      <c r="HP28" s="2" t="s">
        <v>27</v>
      </c>
      <c r="HQ28" s="2" t="s">
        <v>27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21</v>
      </c>
      <c r="F29" t="s">
        <v>22</v>
      </c>
      <c r="G29" t="s">
        <v>23</v>
      </c>
      <c r="H29" t="s">
        <v>24</v>
      </c>
      <c r="I29">
        <f>ROUND(ROUND(1,4),7)</f>
        <v>1</v>
      </c>
      <c r="J29">
        <v>0</v>
      </c>
      <c r="K29">
        <f>ROUND(ROUND(1,4),7)</f>
        <v>1</v>
      </c>
      <c r="O29">
        <f t="shared" si="21"/>
        <v>15339</v>
      </c>
      <c r="P29">
        <f t="shared" si="22"/>
        <v>0</v>
      </c>
      <c r="Q29">
        <f t="shared" si="23"/>
        <v>14908</v>
      </c>
      <c r="R29">
        <f t="shared" si="24"/>
        <v>1738</v>
      </c>
      <c r="S29">
        <f t="shared" si="25"/>
        <v>431</v>
      </c>
      <c r="T29">
        <f t="shared" si="26"/>
        <v>0</v>
      </c>
      <c r="U29">
        <f t="shared" si="27"/>
        <v>0.88</v>
      </c>
      <c r="V29">
        <f t="shared" si="28"/>
        <v>2.59</v>
      </c>
      <c r="W29">
        <f t="shared" si="29"/>
        <v>0</v>
      </c>
      <c r="X29">
        <f t="shared" si="30"/>
        <v>2299</v>
      </c>
      <c r="Y29">
        <f t="shared" si="31"/>
        <v>976</v>
      </c>
      <c r="AA29">
        <v>64984090</v>
      </c>
      <c r="AB29">
        <f t="shared" si="32"/>
        <v>3133.92</v>
      </c>
      <c r="AC29">
        <f t="shared" si="33"/>
        <v>0</v>
      </c>
      <c r="AD29">
        <f t="shared" si="34"/>
        <v>3125.45</v>
      </c>
      <c r="AE29">
        <f t="shared" si="35"/>
        <v>34.130000000000003</v>
      </c>
      <c r="AF29">
        <f t="shared" si="36"/>
        <v>8.4700000000000006</v>
      </c>
      <c r="AG29">
        <f t="shared" si="37"/>
        <v>0</v>
      </c>
      <c r="AH29">
        <f t="shared" si="38"/>
        <v>0.88</v>
      </c>
      <c r="AI29">
        <f t="shared" si="39"/>
        <v>2.59</v>
      </c>
      <c r="AJ29">
        <f t="shared" si="40"/>
        <v>0</v>
      </c>
      <c r="AK29">
        <v>3133.92</v>
      </c>
      <c r="AL29">
        <v>0</v>
      </c>
      <c r="AM29">
        <v>3125.45</v>
      </c>
      <c r="AN29">
        <v>34.130000000000003</v>
      </c>
      <c r="AO29">
        <v>8.4700000000000006</v>
      </c>
      <c r="AP29">
        <v>0</v>
      </c>
      <c r="AQ29">
        <v>0.88</v>
      </c>
      <c r="AR29">
        <v>2.59</v>
      </c>
      <c r="AS29">
        <v>0</v>
      </c>
      <c r="AT29">
        <v>106</v>
      </c>
      <c r="AU29">
        <v>45</v>
      </c>
      <c r="AV29">
        <v>1</v>
      </c>
      <c r="AW29">
        <v>1</v>
      </c>
      <c r="AZ29">
        <v>1</v>
      </c>
      <c r="BA29">
        <v>50.93</v>
      </c>
      <c r="BB29">
        <v>4.7699999999999996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4001</v>
      </c>
      <c r="BN29">
        <v>0</v>
      </c>
      <c r="BO29" t="s">
        <v>22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106</v>
      </c>
      <c r="CA29">
        <v>45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15339</v>
      </c>
      <c r="CQ29">
        <f t="shared" si="42"/>
        <v>0</v>
      </c>
      <c r="CR29">
        <f t="shared" si="43"/>
        <v>14908.396499999997</v>
      </c>
      <c r="CS29">
        <f t="shared" si="44"/>
        <v>1738.2409</v>
      </c>
      <c r="CT29">
        <f t="shared" si="45"/>
        <v>431.37710000000004</v>
      </c>
      <c r="CU29">
        <f t="shared" si="46"/>
        <v>0</v>
      </c>
      <c r="CV29">
        <f t="shared" si="47"/>
        <v>0.88</v>
      </c>
      <c r="CW29">
        <f t="shared" si="48"/>
        <v>2.59</v>
      </c>
      <c r="CX29">
        <f t="shared" si="49"/>
        <v>0</v>
      </c>
      <c r="CY29">
        <f t="shared" si="50"/>
        <v>2299.14</v>
      </c>
      <c r="CZ29">
        <f t="shared" si="51"/>
        <v>976.05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49994164</v>
      </c>
      <c r="EF29">
        <v>2</v>
      </c>
      <c r="EG29" t="s">
        <v>26</v>
      </c>
      <c r="EH29">
        <v>4</v>
      </c>
      <c r="EI29" t="s">
        <v>27</v>
      </c>
      <c r="EJ29">
        <v>1</v>
      </c>
      <c r="EK29">
        <v>4001</v>
      </c>
      <c r="EL29" t="s">
        <v>27</v>
      </c>
      <c r="EM29" t="s">
        <v>28</v>
      </c>
      <c r="EO29" t="s">
        <v>3</v>
      </c>
      <c r="EQ29">
        <v>131072</v>
      </c>
      <c r="ER29">
        <v>3133.92</v>
      </c>
      <c r="ES29">
        <v>0</v>
      </c>
      <c r="ET29">
        <v>3125.45</v>
      </c>
      <c r="EU29">
        <v>34.130000000000003</v>
      </c>
      <c r="EV29">
        <v>8.4700000000000006</v>
      </c>
      <c r="EW29">
        <v>0.88</v>
      </c>
      <c r="EX29">
        <v>2.59</v>
      </c>
      <c r="EY29">
        <v>0</v>
      </c>
      <c r="FQ29">
        <v>0</v>
      </c>
      <c r="FR29">
        <v>0</v>
      </c>
      <c r="FS29">
        <v>0</v>
      </c>
      <c r="FX29">
        <v>106</v>
      </c>
      <c r="FY29">
        <v>45</v>
      </c>
      <c r="GA29" t="s">
        <v>3</v>
      </c>
      <c r="GD29">
        <v>1</v>
      </c>
      <c r="GF29">
        <v>2024578501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18614</v>
      </c>
      <c r="GN29">
        <f t="shared" si="54"/>
        <v>18614</v>
      </c>
      <c r="GO29">
        <f t="shared" si="55"/>
        <v>0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ROW(SmtRes!A22)</f>
        <v>22</v>
      </c>
      <c r="D30" s="2">
        <f>ROW(EtalonRes!A22)</f>
        <v>22</v>
      </c>
      <c r="E30" s="2" t="s">
        <v>31</v>
      </c>
      <c r="F30" s="2" t="s">
        <v>32</v>
      </c>
      <c r="G30" s="2" t="s">
        <v>33</v>
      </c>
      <c r="H30" s="2" t="s">
        <v>34</v>
      </c>
      <c r="I30" s="2">
        <v>110.6</v>
      </c>
      <c r="J30" s="2">
        <v>0</v>
      </c>
      <c r="K30" s="2">
        <v>110.6</v>
      </c>
      <c r="L30" s="2"/>
      <c r="M30" s="2"/>
      <c r="N30" s="2"/>
      <c r="O30" s="2">
        <f t="shared" si="21"/>
        <v>656033</v>
      </c>
      <c r="P30" s="2">
        <f t="shared" si="22"/>
        <v>3035</v>
      </c>
      <c r="Q30" s="2">
        <f t="shared" si="23"/>
        <v>648854</v>
      </c>
      <c r="R30" s="2">
        <f t="shared" si="24"/>
        <v>11814</v>
      </c>
      <c r="S30" s="2">
        <f t="shared" si="25"/>
        <v>4144</v>
      </c>
      <c r="T30" s="2">
        <f t="shared" si="26"/>
        <v>0</v>
      </c>
      <c r="U30" s="2">
        <f t="shared" si="27"/>
        <v>405.90199999999999</v>
      </c>
      <c r="V30" s="2">
        <f t="shared" si="28"/>
        <v>859.36199999999997</v>
      </c>
      <c r="W30" s="2">
        <f t="shared" si="29"/>
        <v>0</v>
      </c>
      <c r="X30" s="2">
        <f t="shared" si="30"/>
        <v>16915</v>
      </c>
      <c r="Y30" s="2">
        <f t="shared" si="31"/>
        <v>7181</v>
      </c>
      <c r="Z30" s="2"/>
      <c r="AA30" s="2">
        <v>64984089</v>
      </c>
      <c r="AB30" s="2">
        <f t="shared" si="32"/>
        <v>5931.58</v>
      </c>
      <c r="AC30" s="2">
        <f t="shared" si="33"/>
        <v>27.44</v>
      </c>
      <c r="AD30" s="2">
        <f t="shared" si="34"/>
        <v>5866.67</v>
      </c>
      <c r="AE30" s="2">
        <f t="shared" si="35"/>
        <v>106.82</v>
      </c>
      <c r="AF30" s="2">
        <f t="shared" si="36"/>
        <v>37.47</v>
      </c>
      <c r="AG30" s="2">
        <f t="shared" si="37"/>
        <v>0</v>
      </c>
      <c r="AH30" s="2">
        <f t="shared" si="38"/>
        <v>3.67</v>
      </c>
      <c r="AI30" s="2">
        <f t="shared" si="39"/>
        <v>7.77</v>
      </c>
      <c r="AJ30" s="2">
        <f t="shared" si="40"/>
        <v>0</v>
      </c>
      <c r="AK30" s="2">
        <v>5931.58</v>
      </c>
      <c r="AL30" s="2">
        <v>27.44</v>
      </c>
      <c r="AM30" s="2">
        <v>5866.67</v>
      </c>
      <c r="AN30" s="2">
        <v>106.82</v>
      </c>
      <c r="AO30" s="2">
        <v>37.47</v>
      </c>
      <c r="AP30" s="2">
        <v>0</v>
      </c>
      <c r="AQ30" s="2">
        <v>3.67</v>
      </c>
      <c r="AR30" s="2">
        <v>7.77</v>
      </c>
      <c r="AS30" s="2">
        <v>0</v>
      </c>
      <c r="AT30" s="2">
        <v>106</v>
      </c>
      <c r="AU30" s="2">
        <v>45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35</v>
      </c>
      <c r="BK30" s="2"/>
      <c r="BL30" s="2"/>
      <c r="BM30" s="2">
        <v>4001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106</v>
      </c>
      <c r="CA30" s="2">
        <v>45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656033</v>
      </c>
      <c r="CQ30" s="2">
        <f t="shared" si="42"/>
        <v>27.44</v>
      </c>
      <c r="CR30" s="2">
        <f t="shared" si="43"/>
        <v>5866.67</v>
      </c>
      <c r="CS30" s="2">
        <f t="shared" si="44"/>
        <v>106.82</v>
      </c>
      <c r="CT30" s="2">
        <f t="shared" si="45"/>
        <v>37.47</v>
      </c>
      <c r="CU30" s="2">
        <f t="shared" si="46"/>
        <v>0</v>
      </c>
      <c r="CV30" s="2">
        <f t="shared" si="47"/>
        <v>3.67</v>
      </c>
      <c r="CW30" s="2">
        <f t="shared" si="48"/>
        <v>7.77</v>
      </c>
      <c r="CX30" s="2">
        <f t="shared" si="49"/>
        <v>0</v>
      </c>
      <c r="CY30" s="2">
        <f t="shared" si="50"/>
        <v>16915.48</v>
      </c>
      <c r="CZ30" s="2">
        <f t="shared" si="51"/>
        <v>7181.1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34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49994164</v>
      </c>
      <c r="EF30" s="2">
        <v>2</v>
      </c>
      <c r="EG30" s="2" t="s">
        <v>26</v>
      </c>
      <c r="EH30" s="2">
        <v>4</v>
      </c>
      <c r="EI30" s="2" t="s">
        <v>27</v>
      </c>
      <c r="EJ30" s="2">
        <v>1</v>
      </c>
      <c r="EK30" s="2">
        <v>4001</v>
      </c>
      <c r="EL30" s="2" t="s">
        <v>27</v>
      </c>
      <c r="EM30" s="2" t="s">
        <v>28</v>
      </c>
      <c r="EN30" s="2"/>
      <c r="EO30" s="2" t="s">
        <v>3</v>
      </c>
      <c r="EP30" s="2"/>
      <c r="EQ30" s="2">
        <v>0</v>
      </c>
      <c r="ER30" s="2">
        <v>5931.58</v>
      </c>
      <c r="ES30" s="2">
        <v>27.44</v>
      </c>
      <c r="ET30" s="2">
        <v>5866.67</v>
      </c>
      <c r="EU30" s="2">
        <v>106.82</v>
      </c>
      <c r="EV30" s="2">
        <v>37.47</v>
      </c>
      <c r="EW30" s="2">
        <v>3.67</v>
      </c>
      <c r="EX30" s="2">
        <v>7.77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106</v>
      </c>
      <c r="FY30" s="2">
        <v>45</v>
      </c>
      <c r="FZ30" s="2"/>
      <c r="GA30" s="2" t="s">
        <v>3</v>
      </c>
      <c r="GB30" s="2"/>
      <c r="GC30" s="2"/>
      <c r="GD30" s="2">
        <v>1</v>
      </c>
      <c r="GE30" s="2"/>
      <c r="GF30" s="2">
        <v>-1843024603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680129</v>
      </c>
      <c r="GN30" s="2">
        <f t="shared" si="54"/>
        <v>680129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29</v>
      </c>
      <c r="HO30" s="2" t="s">
        <v>30</v>
      </c>
      <c r="HP30" s="2" t="s">
        <v>27</v>
      </c>
      <c r="HQ30" s="2" t="s">
        <v>27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ROW(SmtRes!A36)</f>
        <v>36</v>
      </c>
      <c r="D31">
        <f>ROW(EtalonRes!A36)</f>
        <v>36</v>
      </c>
      <c r="E31" t="s">
        <v>31</v>
      </c>
      <c r="F31" t="s">
        <v>32</v>
      </c>
      <c r="G31" t="s">
        <v>33</v>
      </c>
      <c r="H31" t="s">
        <v>34</v>
      </c>
      <c r="I31">
        <v>110.6</v>
      </c>
      <c r="J31">
        <v>0</v>
      </c>
      <c r="K31">
        <v>110.6</v>
      </c>
      <c r="O31">
        <f t="shared" si="21"/>
        <v>3853512</v>
      </c>
      <c r="P31">
        <f t="shared" si="22"/>
        <v>47799</v>
      </c>
      <c r="Q31">
        <f t="shared" si="23"/>
        <v>3594650</v>
      </c>
      <c r="R31">
        <f t="shared" si="24"/>
        <v>601702</v>
      </c>
      <c r="S31">
        <f t="shared" si="25"/>
        <v>211063</v>
      </c>
      <c r="T31">
        <f t="shared" si="26"/>
        <v>0</v>
      </c>
      <c r="U31">
        <f t="shared" si="27"/>
        <v>405.90199999999999</v>
      </c>
      <c r="V31">
        <f t="shared" si="28"/>
        <v>859.36199999999997</v>
      </c>
      <c r="W31">
        <f t="shared" si="29"/>
        <v>0</v>
      </c>
      <c r="X31">
        <f t="shared" si="30"/>
        <v>861531</v>
      </c>
      <c r="Y31">
        <f t="shared" si="31"/>
        <v>365744</v>
      </c>
      <c r="AA31">
        <v>64984090</v>
      </c>
      <c r="AB31">
        <f t="shared" si="32"/>
        <v>5931.58</v>
      </c>
      <c r="AC31">
        <f t="shared" si="33"/>
        <v>27.44</v>
      </c>
      <c r="AD31">
        <f t="shared" si="34"/>
        <v>5866.67</v>
      </c>
      <c r="AE31">
        <f t="shared" si="35"/>
        <v>106.82</v>
      </c>
      <c r="AF31">
        <f t="shared" si="36"/>
        <v>37.47</v>
      </c>
      <c r="AG31">
        <f t="shared" si="37"/>
        <v>0</v>
      </c>
      <c r="AH31">
        <f t="shared" si="38"/>
        <v>3.67</v>
      </c>
      <c r="AI31">
        <f t="shared" si="39"/>
        <v>7.77</v>
      </c>
      <c r="AJ31">
        <f t="shared" si="40"/>
        <v>0</v>
      </c>
      <c r="AK31">
        <v>5931.58</v>
      </c>
      <c r="AL31">
        <v>27.44</v>
      </c>
      <c r="AM31">
        <v>5866.67</v>
      </c>
      <c r="AN31">
        <v>106.82</v>
      </c>
      <c r="AO31">
        <v>37.47</v>
      </c>
      <c r="AP31">
        <v>0</v>
      </c>
      <c r="AQ31">
        <v>3.67</v>
      </c>
      <c r="AR31">
        <v>7.77</v>
      </c>
      <c r="AS31">
        <v>0</v>
      </c>
      <c r="AT31">
        <v>106</v>
      </c>
      <c r="AU31">
        <v>45</v>
      </c>
      <c r="AV31">
        <v>1</v>
      </c>
      <c r="AW31">
        <v>1</v>
      </c>
      <c r="AZ31">
        <v>1</v>
      </c>
      <c r="BA31">
        <v>50.93</v>
      </c>
      <c r="BB31">
        <v>5.54</v>
      </c>
      <c r="BC31">
        <v>15.75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4001</v>
      </c>
      <c r="BN31">
        <v>0</v>
      </c>
      <c r="BO31" t="s">
        <v>32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106</v>
      </c>
      <c r="CA31">
        <v>45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3853512</v>
      </c>
      <c r="CQ31">
        <f t="shared" si="42"/>
        <v>432.18</v>
      </c>
      <c r="CR31">
        <f t="shared" si="43"/>
        <v>32501.3518</v>
      </c>
      <c r="CS31">
        <f t="shared" si="44"/>
        <v>5440.3425999999999</v>
      </c>
      <c r="CT31">
        <f t="shared" si="45"/>
        <v>1908.3471</v>
      </c>
      <c r="CU31">
        <f t="shared" si="46"/>
        <v>0</v>
      </c>
      <c r="CV31">
        <f t="shared" si="47"/>
        <v>3.67</v>
      </c>
      <c r="CW31">
        <f t="shared" si="48"/>
        <v>7.77</v>
      </c>
      <c r="CX31">
        <f t="shared" si="49"/>
        <v>0</v>
      </c>
      <c r="CY31">
        <f t="shared" si="50"/>
        <v>861530.9</v>
      </c>
      <c r="CZ31">
        <f t="shared" si="51"/>
        <v>365744.25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49994164</v>
      </c>
      <c r="EF31">
        <v>2</v>
      </c>
      <c r="EG31" t="s">
        <v>26</v>
      </c>
      <c r="EH31">
        <v>4</v>
      </c>
      <c r="EI31" t="s">
        <v>27</v>
      </c>
      <c r="EJ31">
        <v>1</v>
      </c>
      <c r="EK31">
        <v>4001</v>
      </c>
      <c r="EL31" t="s">
        <v>27</v>
      </c>
      <c r="EM31" t="s">
        <v>28</v>
      </c>
      <c r="EO31" t="s">
        <v>3</v>
      </c>
      <c r="EQ31">
        <v>0</v>
      </c>
      <c r="ER31">
        <v>5931.58</v>
      </c>
      <c r="ES31">
        <v>27.44</v>
      </c>
      <c r="ET31">
        <v>5866.67</v>
      </c>
      <c r="EU31">
        <v>106.82</v>
      </c>
      <c r="EV31">
        <v>37.47</v>
      </c>
      <c r="EW31">
        <v>3.67</v>
      </c>
      <c r="EX31">
        <v>7.77</v>
      </c>
      <c r="EY31">
        <v>0</v>
      </c>
      <c r="FQ31">
        <v>0</v>
      </c>
      <c r="FR31">
        <v>0</v>
      </c>
      <c r="FS31">
        <v>0</v>
      </c>
      <c r="FX31">
        <v>106</v>
      </c>
      <c r="FY31">
        <v>45</v>
      </c>
      <c r="GA31" t="s">
        <v>3</v>
      </c>
      <c r="GD31">
        <v>1</v>
      </c>
      <c r="GF31">
        <v>-1843024603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5080787</v>
      </c>
      <c r="GN31">
        <f t="shared" si="54"/>
        <v>5080787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29</v>
      </c>
      <c r="HO31" t="s">
        <v>30</v>
      </c>
      <c r="HP31" t="s">
        <v>27</v>
      </c>
      <c r="HQ31" t="s">
        <v>27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21</v>
      </c>
      <c r="D32" s="2"/>
      <c r="E32" s="2" t="s">
        <v>36</v>
      </c>
      <c r="F32" s="2" t="s">
        <v>37</v>
      </c>
      <c r="G32" s="2" t="s">
        <v>38</v>
      </c>
      <c r="H32" s="2" t="s">
        <v>39</v>
      </c>
      <c r="I32" s="2">
        <f>I30*J32</f>
        <v>2.2673000000000001</v>
      </c>
      <c r="J32" s="2">
        <v>2.0500000000000001E-2</v>
      </c>
      <c r="K32" s="2">
        <v>2.0500000000000001E-2</v>
      </c>
      <c r="L32" s="2"/>
      <c r="M32" s="2"/>
      <c r="N32" s="2"/>
      <c r="O32" s="2">
        <f t="shared" si="21"/>
        <v>153162</v>
      </c>
      <c r="P32" s="2">
        <f t="shared" si="22"/>
        <v>153162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86</v>
      </c>
      <c r="X32" s="2">
        <f t="shared" si="30"/>
        <v>0</v>
      </c>
      <c r="Y32" s="2">
        <f t="shared" si="31"/>
        <v>0</v>
      </c>
      <c r="Z32" s="2"/>
      <c r="AA32" s="2">
        <v>64984089</v>
      </c>
      <c r="AB32" s="2">
        <f t="shared" si="32"/>
        <v>67552.77</v>
      </c>
      <c r="AC32" s="2">
        <f t="shared" si="33"/>
        <v>67552.77</v>
      </c>
      <c r="AD32" s="2">
        <f t="shared" si="34"/>
        <v>0</v>
      </c>
      <c r="AE32" s="2">
        <f t="shared" si="35"/>
        <v>0</v>
      </c>
      <c r="AF32" s="2">
        <f t="shared" si="36"/>
        <v>0</v>
      </c>
      <c r="AG32" s="2">
        <f t="shared" si="37"/>
        <v>0</v>
      </c>
      <c r="AH32" s="2">
        <f t="shared" si="38"/>
        <v>0</v>
      </c>
      <c r="AI32" s="2">
        <f t="shared" si="39"/>
        <v>0</v>
      </c>
      <c r="AJ32" s="2">
        <f t="shared" si="40"/>
        <v>37.93</v>
      </c>
      <c r="AK32" s="2">
        <v>67552.77</v>
      </c>
      <c r="AL32" s="2">
        <v>67552.77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37.93</v>
      </c>
      <c r="AT32" s="2">
        <v>106</v>
      </c>
      <c r="AU32" s="2">
        <v>45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40</v>
      </c>
      <c r="BK32" s="2"/>
      <c r="BL32" s="2"/>
      <c r="BM32" s="2">
        <v>4001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106</v>
      </c>
      <c r="CA32" s="2">
        <v>45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153162</v>
      </c>
      <c r="CQ32" s="2">
        <f t="shared" si="42"/>
        <v>67552.77</v>
      </c>
      <c r="CR32" s="2">
        <f t="shared" si="43"/>
        <v>0</v>
      </c>
      <c r="CS32" s="2">
        <f t="shared" si="44"/>
        <v>0</v>
      </c>
      <c r="CT32" s="2">
        <f t="shared" si="45"/>
        <v>0</v>
      </c>
      <c r="CU32" s="2">
        <f t="shared" si="46"/>
        <v>0</v>
      </c>
      <c r="CV32" s="2">
        <f t="shared" si="47"/>
        <v>0</v>
      </c>
      <c r="CW32" s="2">
        <f t="shared" si="48"/>
        <v>0</v>
      </c>
      <c r="CX32" s="2">
        <f t="shared" si="49"/>
        <v>37.93</v>
      </c>
      <c r="CY32" s="2">
        <f t="shared" si="50"/>
        <v>0</v>
      </c>
      <c r="CZ32" s="2">
        <f t="shared" si="51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39</v>
      </c>
      <c r="DW32" s="2" t="s">
        <v>39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49994164</v>
      </c>
      <c r="EF32" s="2">
        <v>2</v>
      </c>
      <c r="EG32" s="2" t="s">
        <v>26</v>
      </c>
      <c r="EH32" s="2">
        <v>4</v>
      </c>
      <c r="EI32" s="2" t="s">
        <v>27</v>
      </c>
      <c r="EJ32" s="2">
        <v>1</v>
      </c>
      <c r="EK32" s="2">
        <v>4001</v>
      </c>
      <c r="EL32" s="2" t="s">
        <v>27</v>
      </c>
      <c r="EM32" s="2" t="s">
        <v>28</v>
      </c>
      <c r="EN32" s="2"/>
      <c r="EO32" s="2" t="s">
        <v>3</v>
      </c>
      <c r="EP32" s="2"/>
      <c r="EQ32" s="2">
        <v>0</v>
      </c>
      <c r="ER32" s="2">
        <v>67552.77</v>
      </c>
      <c r="ES32" s="2">
        <v>67552.77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106</v>
      </c>
      <c r="FY32" s="2">
        <v>45</v>
      </c>
      <c r="FZ32" s="2"/>
      <c r="GA32" s="2" t="s">
        <v>3</v>
      </c>
      <c r="GB32" s="2"/>
      <c r="GC32" s="2"/>
      <c r="GD32" s="2">
        <v>1</v>
      </c>
      <c r="GE32" s="2"/>
      <c r="GF32" s="2">
        <v>-884004090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153162</v>
      </c>
      <c r="GN32" s="2">
        <f t="shared" si="54"/>
        <v>153162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29</v>
      </c>
      <c r="HO32" s="2" t="s">
        <v>30</v>
      </c>
      <c r="HP32" s="2" t="s">
        <v>27</v>
      </c>
      <c r="HQ32" s="2" t="s">
        <v>27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35</v>
      </c>
      <c r="E33" t="s">
        <v>36</v>
      </c>
      <c r="F33" t="s">
        <v>37</v>
      </c>
      <c r="G33" t="s">
        <v>38</v>
      </c>
      <c r="H33" t="s">
        <v>39</v>
      </c>
      <c r="I33">
        <f>I31*J33</f>
        <v>2.2673000000000001</v>
      </c>
      <c r="J33">
        <v>2.0500000000000001E-2</v>
      </c>
      <c r="K33">
        <v>2.0500000000000001E-2</v>
      </c>
      <c r="O33">
        <f t="shared" si="21"/>
        <v>981771</v>
      </c>
      <c r="P33">
        <f t="shared" si="22"/>
        <v>981771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86</v>
      </c>
      <c r="X33">
        <f t="shared" si="30"/>
        <v>0</v>
      </c>
      <c r="Y33">
        <f t="shared" si="31"/>
        <v>0</v>
      </c>
      <c r="AA33">
        <v>64984090</v>
      </c>
      <c r="AB33">
        <f t="shared" si="32"/>
        <v>67552.77</v>
      </c>
      <c r="AC33">
        <f t="shared" si="33"/>
        <v>67552.77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37.93</v>
      </c>
      <c r="AK33">
        <v>67552.77</v>
      </c>
      <c r="AL33">
        <v>67552.77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37.93</v>
      </c>
      <c r="AT33">
        <v>106</v>
      </c>
      <c r="AU33">
        <v>45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6.41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40</v>
      </c>
      <c r="BM33">
        <v>4001</v>
      </c>
      <c r="BN33">
        <v>0</v>
      </c>
      <c r="BO33" t="s">
        <v>37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106</v>
      </c>
      <c r="CA33">
        <v>45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981771</v>
      </c>
      <c r="CQ33">
        <f t="shared" si="42"/>
        <v>433013.25570000004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37.93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39</v>
      </c>
      <c r="DW33" t="s">
        <v>39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49994164</v>
      </c>
      <c r="EF33">
        <v>2</v>
      </c>
      <c r="EG33" t="s">
        <v>26</v>
      </c>
      <c r="EH33">
        <v>4</v>
      </c>
      <c r="EI33" t="s">
        <v>27</v>
      </c>
      <c r="EJ33">
        <v>1</v>
      </c>
      <c r="EK33">
        <v>4001</v>
      </c>
      <c r="EL33" t="s">
        <v>27</v>
      </c>
      <c r="EM33" t="s">
        <v>28</v>
      </c>
      <c r="EO33" t="s">
        <v>3</v>
      </c>
      <c r="EQ33">
        <v>0</v>
      </c>
      <c r="ER33">
        <v>67552.77</v>
      </c>
      <c r="ES33">
        <v>67552.77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106</v>
      </c>
      <c r="FY33">
        <v>45</v>
      </c>
      <c r="GA33" t="s">
        <v>3</v>
      </c>
      <c r="GD33">
        <v>1</v>
      </c>
      <c r="GF33">
        <v>-884004090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981771</v>
      </c>
      <c r="GN33">
        <f t="shared" si="54"/>
        <v>981771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29</v>
      </c>
      <c r="HO33" t="s">
        <v>30</v>
      </c>
      <c r="HP33" t="s">
        <v>27</v>
      </c>
      <c r="HQ33" t="s">
        <v>27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20</v>
      </c>
      <c r="D34" s="2"/>
      <c r="E34" s="2" t="s">
        <v>41</v>
      </c>
      <c r="F34" s="2" t="s">
        <v>42</v>
      </c>
      <c r="G34" s="2" t="s">
        <v>43</v>
      </c>
      <c r="H34" s="2" t="s">
        <v>44</v>
      </c>
      <c r="I34" s="2">
        <f>I30*J34</f>
        <v>43985.62</v>
      </c>
      <c r="J34" s="2">
        <v>397.70000000000005</v>
      </c>
      <c r="K34" s="2">
        <v>397.7</v>
      </c>
      <c r="L34" s="2"/>
      <c r="M34" s="2"/>
      <c r="N34" s="2"/>
      <c r="O34" s="2">
        <f t="shared" si="21"/>
        <v>391912</v>
      </c>
      <c r="P34" s="2">
        <f t="shared" si="22"/>
        <v>391912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1759</v>
      </c>
      <c r="X34" s="2">
        <f t="shared" si="30"/>
        <v>0</v>
      </c>
      <c r="Y34" s="2">
        <f t="shared" si="31"/>
        <v>0</v>
      </c>
      <c r="Z34" s="2"/>
      <c r="AA34" s="2">
        <v>64984089</v>
      </c>
      <c r="AB34" s="2">
        <f t="shared" si="32"/>
        <v>8.91</v>
      </c>
      <c r="AC34" s="2">
        <f t="shared" si="33"/>
        <v>8.91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0.04</v>
      </c>
      <c r="AK34" s="2">
        <v>8.91</v>
      </c>
      <c r="AL34" s="2">
        <v>8.91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0.04</v>
      </c>
      <c r="AT34" s="2">
        <v>106</v>
      </c>
      <c r="AU34" s="2">
        <v>45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45</v>
      </c>
      <c r="BK34" s="2"/>
      <c r="BL34" s="2"/>
      <c r="BM34" s="2">
        <v>4001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106</v>
      </c>
      <c r="CA34" s="2">
        <v>45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391912</v>
      </c>
      <c r="CQ34" s="2">
        <f t="shared" si="42"/>
        <v>8.91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0.04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44</v>
      </c>
      <c r="DW34" s="2" t="s">
        <v>44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49994164</v>
      </c>
      <c r="EF34" s="2">
        <v>2</v>
      </c>
      <c r="EG34" s="2" t="s">
        <v>26</v>
      </c>
      <c r="EH34" s="2">
        <v>4</v>
      </c>
      <c r="EI34" s="2" t="s">
        <v>27</v>
      </c>
      <c r="EJ34" s="2">
        <v>1</v>
      </c>
      <c r="EK34" s="2">
        <v>4001</v>
      </c>
      <c r="EL34" s="2" t="s">
        <v>27</v>
      </c>
      <c r="EM34" s="2" t="s">
        <v>28</v>
      </c>
      <c r="EN34" s="2"/>
      <c r="EO34" s="2" t="s">
        <v>3</v>
      </c>
      <c r="EP34" s="2"/>
      <c r="EQ34" s="2">
        <v>0</v>
      </c>
      <c r="ER34" s="2">
        <v>8.91</v>
      </c>
      <c r="ES34" s="2">
        <v>8.91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106</v>
      </c>
      <c r="FY34" s="2">
        <v>45</v>
      </c>
      <c r="FZ34" s="2"/>
      <c r="GA34" s="2" t="s">
        <v>3</v>
      </c>
      <c r="GB34" s="2"/>
      <c r="GC34" s="2"/>
      <c r="GD34" s="2">
        <v>1</v>
      </c>
      <c r="GE34" s="2"/>
      <c r="GF34" s="2">
        <v>-2092902032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391912</v>
      </c>
      <c r="GN34" s="2">
        <f t="shared" si="54"/>
        <v>391912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29</v>
      </c>
      <c r="HO34" s="2" t="s">
        <v>30</v>
      </c>
      <c r="HP34" s="2" t="s">
        <v>27</v>
      </c>
      <c r="HQ34" s="2" t="s">
        <v>27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34</v>
      </c>
      <c r="E35" t="s">
        <v>41</v>
      </c>
      <c r="F35" t="s">
        <v>42</v>
      </c>
      <c r="G35" t="s">
        <v>43</v>
      </c>
      <c r="H35" t="s">
        <v>44</v>
      </c>
      <c r="I35">
        <f>I31*J35</f>
        <v>43985.62</v>
      </c>
      <c r="J35">
        <v>397.70000000000005</v>
      </c>
      <c r="K35">
        <v>397.7</v>
      </c>
      <c r="O35">
        <f t="shared" si="21"/>
        <v>1912530</v>
      </c>
      <c r="P35">
        <f t="shared" si="22"/>
        <v>1912530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1759</v>
      </c>
      <c r="X35">
        <f t="shared" si="30"/>
        <v>0</v>
      </c>
      <c r="Y35">
        <f t="shared" si="31"/>
        <v>0</v>
      </c>
      <c r="AA35">
        <v>64984090</v>
      </c>
      <c r="AB35">
        <f t="shared" si="32"/>
        <v>8.91</v>
      </c>
      <c r="AC35">
        <f t="shared" si="33"/>
        <v>8.91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0.04</v>
      </c>
      <c r="AK35">
        <v>8.91</v>
      </c>
      <c r="AL35">
        <v>8.91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0.04</v>
      </c>
      <c r="AT35">
        <v>106</v>
      </c>
      <c r="AU35">
        <v>45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4.88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45</v>
      </c>
      <c r="BM35">
        <v>4001</v>
      </c>
      <c r="BN35">
        <v>0</v>
      </c>
      <c r="BO35" t="s">
        <v>42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45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1912530</v>
      </c>
      <c r="CQ35">
        <f t="shared" si="42"/>
        <v>43.480800000000002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0.04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49994164</v>
      </c>
      <c r="EF35">
        <v>2</v>
      </c>
      <c r="EG35" t="s">
        <v>26</v>
      </c>
      <c r="EH35">
        <v>4</v>
      </c>
      <c r="EI35" t="s">
        <v>27</v>
      </c>
      <c r="EJ35">
        <v>1</v>
      </c>
      <c r="EK35">
        <v>4001</v>
      </c>
      <c r="EL35" t="s">
        <v>27</v>
      </c>
      <c r="EM35" t="s">
        <v>28</v>
      </c>
      <c r="EO35" t="s">
        <v>3</v>
      </c>
      <c r="EQ35">
        <v>0</v>
      </c>
      <c r="ER35">
        <v>8.91</v>
      </c>
      <c r="ES35">
        <v>8.91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106</v>
      </c>
      <c r="FY35">
        <v>45</v>
      </c>
      <c r="GA35" t="s">
        <v>3</v>
      </c>
      <c r="GD35">
        <v>1</v>
      </c>
      <c r="GF35">
        <v>-2092902032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1912530</v>
      </c>
      <c r="GN35">
        <f t="shared" si="54"/>
        <v>1912530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27</v>
      </c>
      <c r="HQ35" t="s">
        <v>27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ROW(SmtRes!A50)</f>
        <v>50</v>
      </c>
      <c r="D36" s="2">
        <f>ROW(EtalonRes!A50)</f>
        <v>50</v>
      </c>
      <c r="E36" s="2" t="s">
        <v>3</v>
      </c>
      <c r="F36" s="2" t="s">
        <v>46</v>
      </c>
      <c r="G36" s="2" t="s">
        <v>47</v>
      </c>
      <c r="H36" s="2" t="s">
        <v>34</v>
      </c>
      <c r="I36" s="2">
        <f>ROUND(110.6,7)</f>
        <v>110.6</v>
      </c>
      <c r="J36" s="2">
        <v>0</v>
      </c>
      <c r="K36" s="2">
        <f>ROUND(110.6,7)</f>
        <v>110.6</v>
      </c>
      <c r="L36" s="2"/>
      <c r="M36" s="2"/>
      <c r="N36" s="2"/>
      <c r="O36" s="2">
        <f t="shared" si="21"/>
        <v>886890</v>
      </c>
      <c r="P36" s="2">
        <f t="shared" si="22"/>
        <v>4828</v>
      </c>
      <c r="Q36" s="2">
        <f t="shared" si="23"/>
        <v>876299</v>
      </c>
      <c r="R36" s="2">
        <f t="shared" si="24"/>
        <v>16096</v>
      </c>
      <c r="S36" s="2">
        <f t="shared" si="25"/>
        <v>5763</v>
      </c>
      <c r="T36" s="2">
        <f t="shared" si="26"/>
        <v>0</v>
      </c>
      <c r="U36" s="2">
        <f t="shared" si="27"/>
        <v>572.90800000000002</v>
      </c>
      <c r="V36" s="2">
        <f t="shared" si="28"/>
        <v>1170.1479999999999</v>
      </c>
      <c r="W36" s="2">
        <f t="shared" si="29"/>
        <v>0</v>
      </c>
      <c r="X36" s="2">
        <f t="shared" si="30"/>
        <v>23171</v>
      </c>
      <c r="Y36" s="2">
        <f t="shared" si="31"/>
        <v>9837</v>
      </c>
      <c r="Z36" s="2"/>
      <c r="AA36" s="2">
        <v>-1</v>
      </c>
      <c r="AB36" s="2">
        <f t="shared" si="32"/>
        <v>8018.9</v>
      </c>
      <c r="AC36" s="2">
        <f t="shared" si="33"/>
        <v>43.65</v>
      </c>
      <c r="AD36" s="2">
        <f t="shared" si="34"/>
        <v>7923.14</v>
      </c>
      <c r="AE36" s="2">
        <f t="shared" si="35"/>
        <v>145.53</v>
      </c>
      <c r="AF36" s="2">
        <f t="shared" si="36"/>
        <v>52.11</v>
      </c>
      <c r="AG36" s="2">
        <f t="shared" si="37"/>
        <v>0</v>
      </c>
      <c r="AH36" s="2">
        <f t="shared" si="38"/>
        <v>5.18</v>
      </c>
      <c r="AI36" s="2">
        <f t="shared" si="39"/>
        <v>10.58</v>
      </c>
      <c r="AJ36" s="2">
        <f t="shared" si="40"/>
        <v>0</v>
      </c>
      <c r="AK36" s="2">
        <v>8018.9</v>
      </c>
      <c r="AL36" s="2">
        <v>43.65</v>
      </c>
      <c r="AM36" s="2">
        <v>7923.14</v>
      </c>
      <c r="AN36" s="2">
        <v>145.53</v>
      </c>
      <c r="AO36" s="2">
        <v>52.11</v>
      </c>
      <c r="AP36" s="2">
        <v>0</v>
      </c>
      <c r="AQ36" s="2">
        <v>5.18</v>
      </c>
      <c r="AR36" s="2">
        <v>10.58</v>
      </c>
      <c r="AS36" s="2">
        <v>0</v>
      </c>
      <c r="AT36" s="2">
        <v>106</v>
      </c>
      <c r="AU36" s="2">
        <v>45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48</v>
      </c>
      <c r="BK36" s="2"/>
      <c r="BL36" s="2"/>
      <c r="BM36" s="2">
        <v>4001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106</v>
      </c>
      <c r="CA36" s="2">
        <v>45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886890</v>
      </c>
      <c r="CQ36" s="2">
        <f t="shared" si="42"/>
        <v>43.65</v>
      </c>
      <c r="CR36" s="2">
        <f t="shared" si="43"/>
        <v>7923.14</v>
      </c>
      <c r="CS36" s="2">
        <f t="shared" si="44"/>
        <v>145.53</v>
      </c>
      <c r="CT36" s="2">
        <f t="shared" si="45"/>
        <v>52.11</v>
      </c>
      <c r="CU36" s="2">
        <f t="shared" si="46"/>
        <v>0</v>
      </c>
      <c r="CV36" s="2">
        <f t="shared" si="47"/>
        <v>5.18</v>
      </c>
      <c r="CW36" s="2">
        <f t="shared" si="48"/>
        <v>10.58</v>
      </c>
      <c r="CX36" s="2">
        <f t="shared" si="49"/>
        <v>0</v>
      </c>
      <c r="CY36" s="2">
        <f t="shared" si="50"/>
        <v>23170.54</v>
      </c>
      <c r="CZ36" s="2">
        <f t="shared" si="51"/>
        <v>9836.5499999999993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34</v>
      </c>
      <c r="DW36" s="2" t="s">
        <v>34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49994164</v>
      </c>
      <c r="EF36" s="2">
        <v>2</v>
      </c>
      <c r="EG36" s="2" t="s">
        <v>26</v>
      </c>
      <c r="EH36" s="2">
        <v>4</v>
      </c>
      <c r="EI36" s="2" t="s">
        <v>27</v>
      </c>
      <c r="EJ36" s="2">
        <v>1</v>
      </c>
      <c r="EK36" s="2">
        <v>4001</v>
      </c>
      <c r="EL36" s="2" t="s">
        <v>27</v>
      </c>
      <c r="EM36" s="2" t="s">
        <v>28</v>
      </c>
      <c r="EN36" s="2"/>
      <c r="EO36" s="2" t="s">
        <v>3</v>
      </c>
      <c r="EP36" s="2"/>
      <c r="EQ36" s="2">
        <v>132096</v>
      </c>
      <c r="ER36" s="2">
        <v>8018.9</v>
      </c>
      <c r="ES36" s="2">
        <v>43.65</v>
      </c>
      <c r="ET36" s="2">
        <v>7923.14</v>
      </c>
      <c r="EU36" s="2">
        <v>145.53</v>
      </c>
      <c r="EV36" s="2">
        <v>52.11</v>
      </c>
      <c r="EW36" s="2">
        <v>5.18</v>
      </c>
      <c r="EX36" s="2">
        <v>10.58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106</v>
      </c>
      <c r="FY36" s="2">
        <v>45</v>
      </c>
      <c r="FZ36" s="2"/>
      <c r="GA36" s="2" t="s">
        <v>3</v>
      </c>
      <c r="GB36" s="2"/>
      <c r="GC36" s="2"/>
      <c r="GD36" s="2">
        <v>1</v>
      </c>
      <c r="GE36" s="2"/>
      <c r="GF36" s="2">
        <v>-1228065565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919898</v>
      </c>
      <c r="GN36" s="2">
        <f t="shared" si="54"/>
        <v>919898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29</v>
      </c>
      <c r="HO36" s="2" t="s">
        <v>30</v>
      </c>
      <c r="HP36" s="2" t="s">
        <v>27</v>
      </c>
      <c r="HQ36" s="2" t="s">
        <v>27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ROW(SmtRes!A64)</f>
        <v>64</v>
      </c>
      <c r="D37">
        <f>ROW(EtalonRes!A64)</f>
        <v>64</v>
      </c>
      <c r="E37" t="s">
        <v>3</v>
      </c>
      <c r="F37" t="s">
        <v>46</v>
      </c>
      <c r="G37" t="s">
        <v>47</v>
      </c>
      <c r="H37" t="s">
        <v>34</v>
      </c>
      <c r="I37">
        <f>ROUND(110.6,7)</f>
        <v>110.6</v>
      </c>
      <c r="J37">
        <v>0</v>
      </c>
      <c r="K37">
        <f>ROUND(110.6,7)</f>
        <v>110.6</v>
      </c>
      <c r="O37">
        <f t="shared" si="21"/>
        <v>5301439</v>
      </c>
      <c r="P37">
        <f t="shared" si="22"/>
        <v>74346</v>
      </c>
      <c r="Q37">
        <f t="shared" si="23"/>
        <v>4933565</v>
      </c>
      <c r="R37">
        <f t="shared" si="24"/>
        <v>819750</v>
      </c>
      <c r="S37">
        <f t="shared" si="25"/>
        <v>293528</v>
      </c>
      <c r="T37">
        <f t="shared" si="26"/>
        <v>0</v>
      </c>
      <c r="U37">
        <f t="shared" si="27"/>
        <v>572.90800000000002</v>
      </c>
      <c r="V37">
        <f t="shared" si="28"/>
        <v>1170.1479999999999</v>
      </c>
      <c r="W37">
        <f t="shared" si="29"/>
        <v>0</v>
      </c>
      <c r="X37">
        <f t="shared" si="30"/>
        <v>1180075</v>
      </c>
      <c r="Y37">
        <f t="shared" si="31"/>
        <v>500975</v>
      </c>
      <c r="AA37">
        <v>-1</v>
      </c>
      <c r="AB37">
        <f t="shared" si="32"/>
        <v>8018.9</v>
      </c>
      <c r="AC37">
        <f t="shared" si="33"/>
        <v>43.65</v>
      </c>
      <c r="AD37">
        <f t="shared" si="34"/>
        <v>7923.14</v>
      </c>
      <c r="AE37">
        <f t="shared" si="35"/>
        <v>145.53</v>
      </c>
      <c r="AF37">
        <f t="shared" si="36"/>
        <v>52.11</v>
      </c>
      <c r="AG37">
        <f t="shared" si="37"/>
        <v>0</v>
      </c>
      <c r="AH37">
        <f t="shared" si="38"/>
        <v>5.18</v>
      </c>
      <c r="AI37">
        <f t="shared" si="39"/>
        <v>10.58</v>
      </c>
      <c r="AJ37">
        <f t="shared" si="40"/>
        <v>0</v>
      </c>
      <c r="AK37">
        <v>8018.9</v>
      </c>
      <c r="AL37">
        <v>43.65</v>
      </c>
      <c r="AM37">
        <v>7923.14</v>
      </c>
      <c r="AN37">
        <v>145.53</v>
      </c>
      <c r="AO37">
        <v>52.11</v>
      </c>
      <c r="AP37">
        <v>0</v>
      </c>
      <c r="AQ37">
        <v>5.18</v>
      </c>
      <c r="AR37">
        <v>10.58</v>
      </c>
      <c r="AS37">
        <v>0</v>
      </c>
      <c r="AT37">
        <v>106</v>
      </c>
      <c r="AU37">
        <v>45</v>
      </c>
      <c r="AV37">
        <v>1</v>
      </c>
      <c r="AW37">
        <v>1</v>
      </c>
      <c r="AZ37">
        <v>1</v>
      </c>
      <c r="BA37">
        <v>50.93</v>
      </c>
      <c r="BB37">
        <v>5.63</v>
      </c>
      <c r="BC37">
        <v>15.4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48</v>
      </c>
      <c r="BM37">
        <v>4001</v>
      </c>
      <c r="BN37">
        <v>0</v>
      </c>
      <c r="BO37" t="s">
        <v>46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45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5301439</v>
      </c>
      <c r="CQ37">
        <f t="shared" si="42"/>
        <v>672.21</v>
      </c>
      <c r="CR37">
        <f t="shared" si="43"/>
        <v>44607.278200000001</v>
      </c>
      <c r="CS37">
        <f t="shared" si="44"/>
        <v>7411.8428999999996</v>
      </c>
      <c r="CT37">
        <f t="shared" si="45"/>
        <v>2653.9623000000001</v>
      </c>
      <c r="CU37">
        <f t="shared" si="46"/>
        <v>0</v>
      </c>
      <c r="CV37">
        <f t="shared" si="47"/>
        <v>5.18</v>
      </c>
      <c r="CW37">
        <f t="shared" si="48"/>
        <v>10.58</v>
      </c>
      <c r="CX37">
        <f t="shared" si="49"/>
        <v>0</v>
      </c>
      <c r="CY37">
        <f t="shared" si="50"/>
        <v>1180074.68</v>
      </c>
      <c r="CZ37">
        <f t="shared" si="51"/>
        <v>500975.1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49994164</v>
      </c>
      <c r="EF37">
        <v>2</v>
      </c>
      <c r="EG37" t="s">
        <v>26</v>
      </c>
      <c r="EH37">
        <v>4</v>
      </c>
      <c r="EI37" t="s">
        <v>27</v>
      </c>
      <c r="EJ37">
        <v>1</v>
      </c>
      <c r="EK37">
        <v>4001</v>
      </c>
      <c r="EL37" t="s">
        <v>27</v>
      </c>
      <c r="EM37" t="s">
        <v>28</v>
      </c>
      <c r="EO37" t="s">
        <v>3</v>
      </c>
      <c r="EQ37">
        <v>132096</v>
      </c>
      <c r="ER37">
        <v>8018.9</v>
      </c>
      <c r="ES37">
        <v>43.65</v>
      </c>
      <c r="ET37">
        <v>7923.14</v>
      </c>
      <c r="EU37">
        <v>145.53</v>
      </c>
      <c r="EV37">
        <v>52.11</v>
      </c>
      <c r="EW37">
        <v>5.18</v>
      </c>
      <c r="EX37">
        <v>10.58</v>
      </c>
      <c r="EY37">
        <v>0</v>
      </c>
      <c r="FQ37">
        <v>0</v>
      </c>
      <c r="FR37">
        <v>0</v>
      </c>
      <c r="FS37">
        <v>0</v>
      </c>
      <c r="FX37">
        <v>106</v>
      </c>
      <c r="FY37">
        <v>45</v>
      </c>
      <c r="GA37" t="s">
        <v>3</v>
      </c>
      <c r="GD37">
        <v>1</v>
      </c>
      <c r="GF37">
        <v>-1228065565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6982489</v>
      </c>
      <c r="GN37">
        <f t="shared" si="54"/>
        <v>6982489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29</v>
      </c>
      <c r="HO37" t="s">
        <v>30</v>
      </c>
      <c r="HP37" t="s">
        <v>27</v>
      </c>
      <c r="HQ37" t="s">
        <v>27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49</v>
      </c>
      <c r="D38" s="2"/>
      <c r="E38" s="2" t="s">
        <v>3</v>
      </c>
      <c r="F38" s="2" t="s">
        <v>49</v>
      </c>
      <c r="G38" s="2" t="s">
        <v>50</v>
      </c>
      <c r="H38" s="2" t="s">
        <v>39</v>
      </c>
      <c r="I38" s="2">
        <f>I36*J38</f>
        <v>3.7050999999999998</v>
      </c>
      <c r="J38" s="2">
        <v>3.3500000000000002E-2</v>
      </c>
      <c r="K38" s="2">
        <v>3.3500000000000002E-2</v>
      </c>
      <c r="L38" s="2"/>
      <c r="M38" s="2"/>
      <c r="N38" s="2"/>
      <c r="O38" s="2">
        <f t="shared" si="21"/>
        <v>113714</v>
      </c>
      <c r="P38" s="2">
        <f t="shared" si="22"/>
        <v>113714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141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30691.33</v>
      </c>
      <c r="AC38" s="2">
        <f t="shared" si="33"/>
        <v>30691.33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37.93</v>
      </c>
      <c r="AK38" s="2">
        <v>30691.33</v>
      </c>
      <c r="AL38" s="2">
        <v>30691.33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37.93</v>
      </c>
      <c r="AT38" s="2">
        <v>106</v>
      </c>
      <c r="AU38" s="2">
        <v>45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51</v>
      </c>
      <c r="BK38" s="2"/>
      <c r="BL38" s="2"/>
      <c r="BM38" s="2">
        <v>4001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106</v>
      </c>
      <c r="CA38" s="2">
        <v>45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113714</v>
      </c>
      <c r="CQ38" s="2">
        <f t="shared" si="42"/>
        <v>30691.33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37.93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39</v>
      </c>
      <c r="DW38" s="2" t="s">
        <v>39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49994164</v>
      </c>
      <c r="EF38" s="2">
        <v>2</v>
      </c>
      <c r="EG38" s="2" t="s">
        <v>26</v>
      </c>
      <c r="EH38" s="2">
        <v>4</v>
      </c>
      <c r="EI38" s="2" t="s">
        <v>27</v>
      </c>
      <c r="EJ38" s="2">
        <v>1</v>
      </c>
      <c r="EK38" s="2">
        <v>4001</v>
      </c>
      <c r="EL38" s="2" t="s">
        <v>27</v>
      </c>
      <c r="EM38" s="2" t="s">
        <v>28</v>
      </c>
      <c r="EN38" s="2"/>
      <c r="EO38" s="2" t="s">
        <v>3</v>
      </c>
      <c r="EP38" s="2"/>
      <c r="EQ38" s="2">
        <v>1024</v>
      </c>
      <c r="ER38" s="2">
        <v>30691.33</v>
      </c>
      <c r="ES38" s="2">
        <v>30691.33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106</v>
      </c>
      <c r="FY38" s="2">
        <v>45</v>
      </c>
      <c r="FZ38" s="2"/>
      <c r="GA38" s="2" t="s">
        <v>3</v>
      </c>
      <c r="GB38" s="2"/>
      <c r="GC38" s="2"/>
      <c r="GD38" s="2">
        <v>1</v>
      </c>
      <c r="GE38" s="2"/>
      <c r="GF38" s="2">
        <v>-330339129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113714</v>
      </c>
      <c r="GN38" s="2">
        <f t="shared" si="54"/>
        <v>113714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29</v>
      </c>
      <c r="HO38" s="2" t="s">
        <v>30</v>
      </c>
      <c r="HP38" s="2" t="s">
        <v>27</v>
      </c>
      <c r="HQ38" s="2" t="s">
        <v>27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63</v>
      </c>
      <c r="E39" t="s">
        <v>3</v>
      </c>
      <c r="F39" t="s">
        <v>49</v>
      </c>
      <c r="G39" t="s">
        <v>50</v>
      </c>
      <c r="H39" t="s">
        <v>39</v>
      </c>
      <c r="I39">
        <f>I37*J39</f>
        <v>3.7050999999999998</v>
      </c>
      <c r="J39">
        <v>3.3500000000000002E-2</v>
      </c>
      <c r="K39">
        <v>3.3500000000000002E-2</v>
      </c>
      <c r="O39">
        <f t="shared" si="21"/>
        <v>1234939</v>
      </c>
      <c r="P39">
        <f t="shared" si="22"/>
        <v>1234939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141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30691.33</v>
      </c>
      <c r="AC39">
        <f t="shared" si="33"/>
        <v>30691.33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37.93</v>
      </c>
      <c r="AK39">
        <v>30691.33</v>
      </c>
      <c r="AL39">
        <v>30691.33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37.93</v>
      </c>
      <c r="AT39">
        <v>106</v>
      </c>
      <c r="AU39">
        <v>45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10.86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51</v>
      </c>
      <c r="BM39">
        <v>4001</v>
      </c>
      <c r="BN39">
        <v>0</v>
      </c>
      <c r="BO39" t="s">
        <v>49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106</v>
      </c>
      <c r="CA39">
        <v>45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1234939</v>
      </c>
      <c r="CQ39">
        <f t="shared" si="42"/>
        <v>333307.84379999997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37.93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39</v>
      </c>
      <c r="DW39" t="s">
        <v>39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49994164</v>
      </c>
      <c r="EF39">
        <v>2</v>
      </c>
      <c r="EG39" t="s">
        <v>26</v>
      </c>
      <c r="EH39">
        <v>4</v>
      </c>
      <c r="EI39" t="s">
        <v>27</v>
      </c>
      <c r="EJ39">
        <v>1</v>
      </c>
      <c r="EK39">
        <v>4001</v>
      </c>
      <c r="EL39" t="s">
        <v>27</v>
      </c>
      <c r="EM39" t="s">
        <v>28</v>
      </c>
      <c r="EO39" t="s">
        <v>3</v>
      </c>
      <c r="EQ39">
        <v>1024</v>
      </c>
      <c r="ER39">
        <v>30691.33</v>
      </c>
      <c r="ES39">
        <v>30691.33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106</v>
      </c>
      <c r="FY39">
        <v>45</v>
      </c>
      <c r="GA39" t="s">
        <v>3</v>
      </c>
      <c r="GD39">
        <v>1</v>
      </c>
      <c r="GF39">
        <v>-330339129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1234939</v>
      </c>
      <c r="GN39">
        <f t="shared" si="54"/>
        <v>1234939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27</v>
      </c>
      <c r="HQ39" t="s">
        <v>27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48</v>
      </c>
      <c r="D40" s="2"/>
      <c r="E40" s="2" t="s">
        <v>3</v>
      </c>
      <c r="F40" s="2" t="s">
        <v>52</v>
      </c>
      <c r="G40" s="2" t="s">
        <v>53</v>
      </c>
      <c r="H40" s="2" t="s">
        <v>54</v>
      </c>
      <c r="I40" s="2">
        <f>I36*J40</f>
        <v>72686.320000000007</v>
      </c>
      <c r="J40" s="2">
        <v>657.2</v>
      </c>
      <c r="K40" s="2">
        <v>657.2</v>
      </c>
      <c r="L40" s="2"/>
      <c r="M40" s="2"/>
      <c r="N40" s="2"/>
      <c r="O40" s="2">
        <f t="shared" si="21"/>
        <v>668714</v>
      </c>
      <c r="P40" s="2">
        <f t="shared" si="22"/>
        <v>668714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2907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9.1999999999999993</v>
      </c>
      <c r="AC40" s="2">
        <f t="shared" si="33"/>
        <v>9.1999999999999993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0.04</v>
      </c>
      <c r="AK40" s="2">
        <v>9.1999999999999993</v>
      </c>
      <c r="AL40" s="2">
        <v>9.1999999999999993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0.04</v>
      </c>
      <c r="AT40" s="2">
        <v>106</v>
      </c>
      <c r="AU40" s="2">
        <v>45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55</v>
      </c>
      <c r="BK40" s="2"/>
      <c r="BL40" s="2"/>
      <c r="BM40" s="2">
        <v>4001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106</v>
      </c>
      <c r="CA40" s="2">
        <v>45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668714</v>
      </c>
      <c r="CQ40" s="2">
        <f t="shared" si="42"/>
        <v>9.1999999999999993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0.04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54</v>
      </c>
      <c r="DW40" s="2" t="s">
        <v>54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49994164</v>
      </c>
      <c r="EF40" s="2">
        <v>2</v>
      </c>
      <c r="EG40" s="2" t="s">
        <v>26</v>
      </c>
      <c r="EH40" s="2">
        <v>4</v>
      </c>
      <c r="EI40" s="2" t="s">
        <v>27</v>
      </c>
      <c r="EJ40" s="2">
        <v>1</v>
      </c>
      <c r="EK40" s="2">
        <v>4001</v>
      </c>
      <c r="EL40" s="2" t="s">
        <v>27</v>
      </c>
      <c r="EM40" s="2" t="s">
        <v>28</v>
      </c>
      <c r="EN40" s="2"/>
      <c r="EO40" s="2" t="s">
        <v>3</v>
      </c>
      <c r="EP40" s="2"/>
      <c r="EQ40" s="2">
        <v>1024</v>
      </c>
      <c r="ER40" s="2">
        <v>9.1999999999999993</v>
      </c>
      <c r="ES40" s="2">
        <v>9.1999999999999993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106</v>
      </c>
      <c r="FY40" s="2">
        <v>45</v>
      </c>
      <c r="FZ40" s="2"/>
      <c r="GA40" s="2" t="s">
        <v>3</v>
      </c>
      <c r="GB40" s="2"/>
      <c r="GC40" s="2"/>
      <c r="GD40" s="2">
        <v>1</v>
      </c>
      <c r="GE40" s="2"/>
      <c r="GF40" s="2">
        <v>-1670884893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2"/>
        <v>0</v>
      </c>
      <c r="GM40" s="2">
        <f t="shared" si="53"/>
        <v>668714</v>
      </c>
      <c r="GN40" s="2">
        <f t="shared" si="54"/>
        <v>668714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29</v>
      </c>
      <c r="HO40" s="2" t="s">
        <v>30</v>
      </c>
      <c r="HP40" s="2" t="s">
        <v>27</v>
      </c>
      <c r="HQ40" s="2" t="s">
        <v>27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62</v>
      </c>
      <c r="E41" t="s">
        <v>3</v>
      </c>
      <c r="F41" t="s">
        <v>52</v>
      </c>
      <c r="G41" t="s">
        <v>53</v>
      </c>
      <c r="H41" t="s">
        <v>54</v>
      </c>
      <c r="I41">
        <f>I37*J41</f>
        <v>72686.320000000007</v>
      </c>
      <c r="J41">
        <v>657.2</v>
      </c>
      <c r="K41">
        <v>657.2</v>
      </c>
      <c r="O41">
        <f t="shared" si="21"/>
        <v>6459779</v>
      </c>
      <c r="P41">
        <f t="shared" si="22"/>
        <v>6459779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2907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9.1999999999999993</v>
      </c>
      <c r="AC41">
        <f t="shared" si="33"/>
        <v>9.1999999999999993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0.04</v>
      </c>
      <c r="AK41">
        <v>9.1999999999999993</v>
      </c>
      <c r="AL41">
        <v>9.1999999999999993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0.04</v>
      </c>
      <c r="AT41">
        <v>106</v>
      </c>
      <c r="AU41">
        <v>45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9.66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55</v>
      </c>
      <c r="BM41">
        <v>4001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106</v>
      </c>
      <c r="CA41">
        <v>45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6459779</v>
      </c>
      <c r="CQ41">
        <f t="shared" si="42"/>
        <v>88.872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0.04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54</v>
      </c>
      <c r="DW41" t="s">
        <v>54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49994164</v>
      </c>
      <c r="EF41">
        <v>2</v>
      </c>
      <c r="EG41" t="s">
        <v>26</v>
      </c>
      <c r="EH41">
        <v>4</v>
      </c>
      <c r="EI41" t="s">
        <v>27</v>
      </c>
      <c r="EJ41">
        <v>1</v>
      </c>
      <c r="EK41">
        <v>4001</v>
      </c>
      <c r="EL41" t="s">
        <v>27</v>
      </c>
      <c r="EM41" t="s">
        <v>28</v>
      </c>
      <c r="EO41" t="s">
        <v>3</v>
      </c>
      <c r="EQ41">
        <v>1024</v>
      </c>
      <c r="ER41">
        <v>9.1999999999999993</v>
      </c>
      <c r="ES41">
        <v>9.1999999999999993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106</v>
      </c>
      <c r="FY41">
        <v>45</v>
      </c>
      <c r="GA41" t="s">
        <v>3</v>
      </c>
      <c r="GD41">
        <v>1</v>
      </c>
      <c r="GF41">
        <v>-1670884893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2"/>
        <v>0</v>
      </c>
      <c r="GM41">
        <f t="shared" si="53"/>
        <v>6459779</v>
      </c>
      <c r="GN41">
        <f t="shared" si="54"/>
        <v>6459779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29</v>
      </c>
      <c r="HO41" t="s">
        <v>30</v>
      </c>
      <c r="HP41" t="s">
        <v>27</v>
      </c>
      <c r="HQ41" t="s">
        <v>27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56</v>
      </c>
      <c r="F42" s="2" t="s">
        <v>57</v>
      </c>
      <c r="G42" s="2" t="s">
        <v>58</v>
      </c>
      <c r="H42" s="2" t="s">
        <v>34</v>
      </c>
      <c r="I42" s="2">
        <f>ROUND(ROUND(I36*4+4*2,1),7)</f>
        <v>450.4</v>
      </c>
      <c r="J42" s="2">
        <v>0</v>
      </c>
      <c r="K42" s="2">
        <f>ROUND(ROUND(I36*4+4*2,1),7)</f>
        <v>450.4</v>
      </c>
      <c r="L42" s="2"/>
      <c r="M42" s="2"/>
      <c r="N42" s="2"/>
      <c r="O42" s="2">
        <f t="shared" si="21"/>
        <v>123091</v>
      </c>
      <c r="P42" s="2">
        <f>ROUND(ROUND(CQ42*I42,0)/BC42,0)</f>
        <v>123091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64984089</v>
      </c>
      <c r="AB42" s="2">
        <f t="shared" si="32"/>
        <v>2640</v>
      </c>
      <c r="AC42" s="2">
        <f t="shared" si="33"/>
        <v>2640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2640</v>
      </c>
      <c r="AL42" s="2">
        <v>2640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9.66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500003</v>
      </c>
      <c r="BN42" s="2">
        <v>0</v>
      </c>
      <c r="BO42" s="2" t="s">
        <v>3</v>
      </c>
      <c r="BP42" s="2">
        <v>0</v>
      </c>
      <c r="BQ42" s="2">
        <v>13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123091</v>
      </c>
      <c r="CQ42" s="2">
        <f>AC42</f>
        <v>2640</v>
      </c>
      <c r="CR42" s="2">
        <f>(((ET42)-(EU42)*BS42)+AE42*BS42)</f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34</v>
      </c>
      <c r="DW42" s="2" t="s">
        <v>34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49994392</v>
      </c>
      <c r="EF42" s="2">
        <v>13</v>
      </c>
      <c r="EG42" s="2" t="s">
        <v>59</v>
      </c>
      <c r="EH42" s="2">
        <v>0</v>
      </c>
      <c r="EI42" s="2" t="s">
        <v>3</v>
      </c>
      <c r="EJ42" s="2">
        <v>1</v>
      </c>
      <c r="EK42" s="2">
        <v>500003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131072</v>
      </c>
      <c r="ER42" s="2">
        <v>0</v>
      </c>
      <c r="ES42" s="2">
        <v>2640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5</v>
      </c>
      <c r="FA42" s="2"/>
      <c r="FB42" s="2"/>
      <c r="FC42" s="2">
        <v>0</v>
      </c>
      <c r="FD42" s="2">
        <v>18</v>
      </c>
      <c r="FE42" s="2"/>
      <c r="FF42" s="2">
        <v>2640</v>
      </c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854914632</v>
      </c>
      <c r="GG42" s="2">
        <v>2</v>
      </c>
      <c r="GH42" s="2">
        <v>3</v>
      </c>
      <c r="GI42" s="2">
        <v>3</v>
      </c>
      <c r="GJ42" s="2">
        <v>0</v>
      </c>
      <c r="GK42" s="2">
        <v>0</v>
      </c>
      <c r="GL42" s="2">
        <f t="shared" si="52"/>
        <v>0</v>
      </c>
      <c r="GM42" s="2">
        <f t="shared" si="53"/>
        <v>123091</v>
      </c>
      <c r="GN42" s="2">
        <f t="shared" si="54"/>
        <v>123091</v>
      </c>
      <c r="GO42" s="2">
        <f t="shared" si="55"/>
        <v>0</v>
      </c>
      <c r="GP42" s="2">
        <f t="shared" si="56"/>
        <v>0</v>
      </c>
      <c r="GQ42" s="2"/>
      <c r="GR42" s="2">
        <v>1</v>
      </c>
      <c r="GS42" s="2">
        <v>1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>
        <f>ROUND(AC42*I42,0)</f>
        <v>1189056</v>
      </c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56</v>
      </c>
      <c r="F43" t="s">
        <v>57</v>
      </c>
      <c r="G43" t="s">
        <v>58</v>
      </c>
      <c r="H43" t="s">
        <v>34</v>
      </c>
      <c r="I43">
        <f>ROUND(ROUND(I37*4+4*2,1),7)</f>
        <v>450.4</v>
      </c>
      <c r="J43">
        <v>0</v>
      </c>
      <c r="K43">
        <f>ROUND(ROUND(I37*4+4*2,1),7)</f>
        <v>450.4</v>
      </c>
      <c r="O43">
        <f t="shared" si="21"/>
        <v>1212837</v>
      </c>
      <c r="P43">
        <f t="shared" ref="P43:P61" si="60">ROUND(CQ43*I43,0)</f>
        <v>1212837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64984090</v>
      </c>
      <c r="AB43">
        <f t="shared" si="32"/>
        <v>2692.8</v>
      </c>
      <c r="AC43">
        <f t="shared" si="33"/>
        <v>2692.8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2692.8</v>
      </c>
      <c r="AL43">
        <v>2692.8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500003</v>
      </c>
      <c r="BN43">
        <v>0</v>
      </c>
      <c r="BO43" t="s">
        <v>3</v>
      </c>
      <c r="BP43">
        <v>0</v>
      </c>
      <c r="BQ43">
        <v>13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1212837</v>
      </c>
      <c r="CQ43">
        <f>AC43</f>
        <v>2692.8</v>
      </c>
      <c r="CR43">
        <f>(((ET43)-(EU43)*BS43)+AE43*BS43)</f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49994392</v>
      </c>
      <c r="EF43">
        <v>13</v>
      </c>
      <c r="EG43" t="s">
        <v>59</v>
      </c>
      <c r="EH43">
        <v>0</v>
      </c>
      <c r="EI43" t="s">
        <v>3</v>
      </c>
      <c r="EJ43">
        <v>1</v>
      </c>
      <c r="EK43">
        <v>500003</v>
      </c>
      <c r="EL43" t="s">
        <v>60</v>
      </c>
      <c r="EM43" t="s">
        <v>61</v>
      </c>
      <c r="EO43" t="s">
        <v>3</v>
      </c>
      <c r="EQ43">
        <v>131072</v>
      </c>
      <c r="ER43">
        <v>2692.8</v>
      </c>
      <c r="ES43">
        <v>2692.8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2640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62</v>
      </c>
      <c r="GD43">
        <v>1</v>
      </c>
      <c r="GF43">
        <v>854914632</v>
      </c>
      <c r="GG43">
        <v>2</v>
      </c>
      <c r="GH43">
        <v>3</v>
      </c>
      <c r="GI43">
        <v>5</v>
      </c>
      <c r="GJ43">
        <v>0</v>
      </c>
      <c r="GK43">
        <v>0</v>
      </c>
      <c r="GL43">
        <f t="shared" si="52"/>
        <v>0</v>
      </c>
      <c r="GM43">
        <f t="shared" si="53"/>
        <v>1212837</v>
      </c>
      <c r="GN43">
        <f t="shared" si="54"/>
        <v>1212837</v>
      </c>
      <c r="GO43">
        <f t="shared" si="55"/>
        <v>0</v>
      </c>
      <c r="GP43">
        <f t="shared" si="56"/>
        <v>0</v>
      </c>
      <c r="GR43">
        <v>1</v>
      </c>
      <c r="GS43">
        <v>1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63</v>
      </c>
      <c r="HF43" t="s">
        <v>31</v>
      </c>
      <c r="HG43">
        <f>ROUND(AC43*I43,0)</f>
        <v>1212837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64</v>
      </c>
      <c r="F44" s="2" t="s">
        <v>65</v>
      </c>
      <c r="G44" s="2" t="s">
        <v>66</v>
      </c>
      <c r="H44" s="2" t="s">
        <v>34</v>
      </c>
      <c r="I44" s="2">
        <f>ROUND(ROUND(I36*6+6*2,1),7)</f>
        <v>675.6</v>
      </c>
      <c r="J44" s="2">
        <v>0</v>
      </c>
      <c r="K44" s="2">
        <f>ROUND(ROUND(I36*6+6*2,1),7)</f>
        <v>675.6</v>
      </c>
      <c r="L44" s="2"/>
      <c r="M44" s="2"/>
      <c r="N44" s="2"/>
      <c r="O44" s="2">
        <f t="shared" si="21"/>
        <v>127965</v>
      </c>
      <c r="P44" s="2">
        <f t="shared" si="60"/>
        <v>127965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88</v>
      </c>
      <c r="X44" s="2">
        <f t="shared" si="30"/>
        <v>0</v>
      </c>
      <c r="Y44" s="2">
        <f t="shared" si="31"/>
        <v>0</v>
      </c>
      <c r="Z44" s="2"/>
      <c r="AA44" s="2">
        <v>64984089</v>
      </c>
      <c r="AB44" s="2">
        <f t="shared" si="32"/>
        <v>189.41</v>
      </c>
      <c r="AC44" s="2">
        <f t="shared" si="33"/>
        <v>189.41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0.13</v>
      </c>
      <c r="AK44" s="2">
        <v>189.41</v>
      </c>
      <c r="AL44" s="2">
        <v>189.41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0.13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67</v>
      </c>
      <c r="BK44" s="2"/>
      <c r="BL44" s="2"/>
      <c r="BM44" s="2">
        <v>500002</v>
      </c>
      <c r="BN44" s="2">
        <v>0</v>
      </c>
      <c r="BO44" s="2" t="s">
        <v>3</v>
      </c>
      <c r="BP44" s="2">
        <v>0</v>
      </c>
      <c r="BQ44" s="2">
        <v>12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127965</v>
      </c>
      <c r="CQ44" s="2">
        <f t="shared" ref="CQ44:CQ61" si="61">AC44*BC44</f>
        <v>189.41</v>
      </c>
      <c r="CR44" s="2">
        <f t="shared" ref="CR44:CR59" si="62">(((ET44)*BB44-(EU44)*BS44)+AE44*BS44)</f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0.13</v>
      </c>
      <c r="CY44" s="2">
        <f>0</f>
        <v>0</v>
      </c>
      <c r="CZ44" s="2">
        <f>0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34</v>
      </c>
      <c r="DW44" s="2" t="s">
        <v>34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49994106</v>
      </c>
      <c r="EF44" s="2">
        <v>12</v>
      </c>
      <c r="EG44" s="2" t="s">
        <v>68</v>
      </c>
      <c r="EH44" s="2">
        <v>0</v>
      </c>
      <c r="EI44" s="2" t="s">
        <v>3</v>
      </c>
      <c r="EJ44" s="2">
        <v>2</v>
      </c>
      <c r="EK44" s="2">
        <v>500002</v>
      </c>
      <c r="EL44" s="2" t="s">
        <v>69</v>
      </c>
      <c r="EM44" s="2" t="s">
        <v>70</v>
      </c>
      <c r="EN44" s="2"/>
      <c r="EO44" s="2" t="s">
        <v>3</v>
      </c>
      <c r="EP44" s="2"/>
      <c r="EQ44" s="2">
        <v>131072</v>
      </c>
      <c r="ER44" s="2">
        <v>189.41</v>
      </c>
      <c r="ES44" s="2">
        <v>189.41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848209078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2"/>
        <v>0</v>
      </c>
      <c r="GM44" s="2">
        <f t="shared" si="53"/>
        <v>127965</v>
      </c>
      <c r="GN44" s="2">
        <f t="shared" si="54"/>
        <v>0</v>
      </c>
      <c r="GO44" s="2">
        <f t="shared" si="55"/>
        <v>127965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64</v>
      </c>
      <c r="F45" t="s">
        <v>65</v>
      </c>
      <c r="G45" t="s">
        <v>66</v>
      </c>
      <c r="H45" t="s">
        <v>34</v>
      </c>
      <c r="I45">
        <f>ROUND(ROUND(I37*6+6*2,1),7)</f>
        <v>675.6</v>
      </c>
      <c r="J45">
        <v>0</v>
      </c>
      <c r="K45">
        <f>ROUND(ROUND(I37*6+6*2,1),7)</f>
        <v>675.6</v>
      </c>
      <c r="O45">
        <f t="shared" si="21"/>
        <v>378778</v>
      </c>
      <c r="P45">
        <f t="shared" si="60"/>
        <v>378778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88</v>
      </c>
      <c r="X45">
        <f t="shared" si="30"/>
        <v>0</v>
      </c>
      <c r="Y45">
        <f t="shared" si="31"/>
        <v>0</v>
      </c>
      <c r="AA45">
        <v>64984090</v>
      </c>
      <c r="AB45">
        <f t="shared" si="32"/>
        <v>189.41</v>
      </c>
      <c r="AC45">
        <f t="shared" si="33"/>
        <v>189.41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0.13</v>
      </c>
      <c r="AK45">
        <v>189.41</v>
      </c>
      <c r="AL45">
        <v>189.41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0.13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2.96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67</v>
      </c>
      <c r="BM45">
        <v>500002</v>
      </c>
      <c r="BN45">
        <v>0</v>
      </c>
      <c r="BO45" t="s">
        <v>65</v>
      </c>
      <c r="BP45">
        <v>1</v>
      </c>
      <c r="BQ45">
        <v>12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378778</v>
      </c>
      <c r="CQ45">
        <f t="shared" si="61"/>
        <v>560.65359999999998</v>
      </c>
      <c r="CR45">
        <f t="shared" si="62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0.13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34</v>
      </c>
      <c r="DW45" t="s">
        <v>34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49994106</v>
      </c>
      <c r="EF45">
        <v>12</v>
      </c>
      <c r="EG45" t="s">
        <v>68</v>
      </c>
      <c r="EH45">
        <v>0</v>
      </c>
      <c r="EI45" t="s">
        <v>3</v>
      </c>
      <c r="EJ45">
        <v>2</v>
      </c>
      <c r="EK45">
        <v>500002</v>
      </c>
      <c r="EL45" t="s">
        <v>69</v>
      </c>
      <c r="EM45" t="s">
        <v>70</v>
      </c>
      <c r="EO45" t="s">
        <v>3</v>
      </c>
      <c r="EQ45">
        <v>131072</v>
      </c>
      <c r="ER45">
        <v>189.41</v>
      </c>
      <c r="ES45">
        <v>189.41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848209078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2"/>
        <v>0</v>
      </c>
      <c r="GM45">
        <f t="shared" si="53"/>
        <v>378778</v>
      </c>
      <c r="GN45">
        <f t="shared" si="54"/>
        <v>0</v>
      </c>
      <c r="GO45">
        <f t="shared" si="55"/>
        <v>378778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3</v>
      </c>
      <c r="F46" s="2" t="s">
        <v>71</v>
      </c>
      <c r="G46" s="2" t="s">
        <v>72</v>
      </c>
      <c r="H46" s="2" t="s">
        <v>39</v>
      </c>
      <c r="I46" s="2">
        <f>ROUND(0.057*135.9/1000,7)</f>
        <v>7.7463000000000002E-3</v>
      </c>
      <c r="J46" s="2">
        <v>0</v>
      </c>
      <c r="K46" s="2">
        <f>ROUND(0.057*135.9/1000,7)</f>
        <v>7.7463000000000002E-3</v>
      </c>
      <c r="L46" s="2"/>
      <c r="M46" s="2"/>
      <c r="N46" s="2"/>
      <c r="O46" s="2">
        <f t="shared" si="21"/>
        <v>63</v>
      </c>
      <c r="P46" s="2">
        <f t="shared" si="60"/>
        <v>63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8190.01</v>
      </c>
      <c r="AC46" s="2">
        <f t="shared" si="33"/>
        <v>8190.01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34.85</v>
      </c>
      <c r="AK46" s="2">
        <v>8190.01</v>
      </c>
      <c r="AL46" s="2">
        <v>8190.01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34.85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73</v>
      </c>
      <c r="BK46" s="2"/>
      <c r="BL46" s="2"/>
      <c r="BM46" s="2">
        <v>500001</v>
      </c>
      <c r="BN46" s="2">
        <v>0</v>
      </c>
      <c r="BO46" s="2" t="s">
        <v>3</v>
      </c>
      <c r="BP46" s="2">
        <v>0</v>
      </c>
      <c r="BQ46" s="2">
        <v>8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63</v>
      </c>
      <c r="CQ46" s="2">
        <f t="shared" si="61"/>
        <v>8190.01</v>
      </c>
      <c r="CR46" s="2">
        <f t="shared" si="62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34.85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39</v>
      </c>
      <c r="DW46" s="2" t="s">
        <v>39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49994105</v>
      </c>
      <c r="EF46" s="2">
        <v>8</v>
      </c>
      <c r="EG46" s="2" t="s">
        <v>74</v>
      </c>
      <c r="EH46" s="2">
        <v>0</v>
      </c>
      <c r="EI46" s="2" t="s">
        <v>3</v>
      </c>
      <c r="EJ46" s="2">
        <v>1</v>
      </c>
      <c r="EK46" s="2">
        <v>500001</v>
      </c>
      <c r="EL46" s="2" t="s">
        <v>75</v>
      </c>
      <c r="EM46" s="2" t="s">
        <v>76</v>
      </c>
      <c r="EN46" s="2"/>
      <c r="EO46" s="2" t="s">
        <v>3</v>
      </c>
      <c r="EP46" s="2"/>
      <c r="EQ46" s="2">
        <v>132096</v>
      </c>
      <c r="ER46" s="2">
        <v>8190.01</v>
      </c>
      <c r="ES46" s="2">
        <v>8190.01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696022960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2"/>
        <v>0</v>
      </c>
      <c r="GM46" s="2">
        <f t="shared" si="53"/>
        <v>63</v>
      </c>
      <c r="GN46" s="2">
        <f t="shared" si="54"/>
        <v>63</v>
      </c>
      <c r="GO46" s="2">
        <f t="shared" si="55"/>
        <v>0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3</v>
      </c>
      <c r="F47" t="s">
        <v>71</v>
      </c>
      <c r="G47" t="s">
        <v>72</v>
      </c>
      <c r="H47" t="s">
        <v>39</v>
      </c>
      <c r="I47">
        <f>ROUND(0.057*135.9/1000,7)</f>
        <v>7.7463000000000002E-3</v>
      </c>
      <c r="J47">
        <v>0</v>
      </c>
      <c r="K47">
        <f>ROUND(0.057*135.9/1000,7)</f>
        <v>7.7463000000000002E-3</v>
      </c>
      <c r="O47">
        <f t="shared" si="21"/>
        <v>1426</v>
      </c>
      <c r="P47">
        <f t="shared" si="60"/>
        <v>1426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8190.01</v>
      </c>
      <c r="AC47">
        <f t="shared" si="33"/>
        <v>8190.01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34.85</v>
      </c>
      <c r="AK47">
        <v>8190.01</v>
      </c>
      <c r="AL47">
        <v>8190.01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34.85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22.48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73</v>
      </c>
      <c r="BM47">
        <v>500001</v>
      </c>
      <c r="BN47">
        <v>0</v>
      </c>
      <c r="BO47" t="s">
        <v>71</v>
      </c>
      <c r="BP47">
        <v>1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1426</v>
      </c>
      <c r="CQ47">
        <f t="shared" si="61"/>
        <v>184111.42480000001</v>
      </c>
      <c r="CR47">
        <f t="shared" si="62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34.85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39</v>
      </c>
      <c r="DW47" t="s">
        <v>39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49994105</v>
      </c>
      <c r="EF47">
        <v>8</v>
      </c>
      <c r="EG47" t="s">
        <v>74</v>
      </c>
      <c r="EH47">
        <v>0</v>
      </c>
      <c r="EI47" t="s">
        <v>3</v>
      </c>
      <c r="EJ47">
        <v>1</v>
      </c>
      <c r="EK47">
        <v>500001</v>
      </c>
      <c r="EL47" t="s">
        <v>75</v>
      </c>
      <c r="EM47" t="s">
        <v>76</v>
      </c>
      <c r="EO47" t="s">
        <v>3</v>
      </c>
      <c r="EQ47">
        <v>132096</v>
      </c>
      <c r="ER47">
        <v>8190.01</v>
      </c>
      <c r="ES47">
        <v>8190.01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696022960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2"/>
        <v>0</v>
      </c>
      <c r="GM47">
        <f t="shared" si="53"/>
        <v>1426</v>
      </c>
      <c r="GN47">
        <f t="shared" si="54"/>
        <v>1426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ROW(SmtRes!A71)</f>
        <v>71</v>
      </c>
      <c r="D48" s="2">
        <f>ROW(EtalonRes!A72)</f>
        <v>72</v>
      </c>
      <c r="E48" s="2" t="s">
        <v>3</v>
      </c>
      <c r="F48" s="2" t="s">
        <v>77</v>
      </c>
      <c r="G48" s="2" t="s">
        <v>78</v>
      </c>
      <c r="H48" s="2" t="s">
        <v>79</v>
      </c>
      <c r="I48" s="2">
        <f>ROUND((I42)/100,7)</f>
        <v>4.5039999999999996</v>
      </c>
      <c r="J48" s="2">
        <v>0</v>
      </c>
      <c r="K48" s="2">
        <f>ROUND((I42)/100,7)</f>
        <v>4.5039999999999996</v>
      </c>
      <c r="L48" s="2"/>
      <c r="M48" s="2"/>
      <c r="N48" s="2"/>
      <c r="O48" s="2">
        <f t="shared" si="21"/>
        <v>21854</v>
      </c>
      <c r="P48" s="2">
        <f t="shared" si="60"/>
        <v>54</v>
      </c>
      <c r="Q48" s="2">
        <f t="shared" si="23"/>
        <v>20163</v>
      </c>
      <c r="R48" s="2">
        <f t="shared" si="24"/>
        <v>1116</v>
      </c>
      <c r="S48" s="2">
        <f t="shared" si="25"/>
        <v>1637</v>
      </c>
      <c r="T48" s="2">
        <f t="shared" si="26"/>
        <v>0</v>
      </c>
      <c r="U48" s="2">
        <f t="shared" si="27"/>
        <v>174.16968</v>
      </c>
      <c r="V48" s="2">
        <f t="shared" si="28"/>
        <v>77.603920000000002</v>
      </c>
      <c r="W48" s="2">
        <f t="shared" si="29"/>
        <v>0</v>
      </c>
      <c r="X48" s="2">
        <f t="shared" si="30"/>
        <v>3221</v>
      </c>
      <c r="Y48" s="2">
        <f t="shared" si="31"/>
        <v>2037</v>
      </c>
      <c r="Z48" s="2"/>
      <c r="AA48" s="2">
        <v>-1</v>
      </c>
      <c r="AB48" s="2">
        <f t="shared" si="32"/>
        <v>4852.1899999999996</v>
      </c>
      <c r="AC48" s="2">
        <f t="shared" si="33"/>
        <v>11.96</v>
      </c>
      <c r="AD48" s="2">
        <f t="shared" si="34"/>
        <v>4476.7299999999996</v>
      </c>
      <c r="AE48" s="2">
        <f t="shared" si="35"/>
        <v>247.77</v>
      </c>
      <c r="AF48" s="2">
        <f t="shared" si="36"/>
        <v>363.5</v>
      </c>
      <c r="AG48" s="2">
        <f t="shared" si="37"/>
        <v>0</v>
      </c>
      <c r="AH48" s="2">
        <f t="shared" si="38"/>
        <v>38.67</v>
      </c>
      <c r="AI48" s="2">
        <f t="shared" si="39"/>
        <v>17.23</v>
      </c>
      <c r="AJ48" s="2">
        <f t="shared" si="40"/>
        <v>0</v>
      </c>
      <c r="AK48" s="2">
        <v>4852.1899999999996</v>
      </c>
      <c r="AL48" s="2">
        <v>11.96</v>
      </c>
      <c r="AM48" s="2">
        <v>4476.7299999999996</v>
      </c>
      <c r="AN48" s="2">
        <v>247.77</v>
      </c>
      <c r="AO48" s="2">
        <v>363.5</v>
      </c>
      <c r="AP48" s="2">
        <v>0</v>
      </c>
      <c r="AQ48" s="2">
        <v>38.67</v>
      </c>
      <c r="AR48" s="2">
        <v>17.23</v>
      </c>
      <c r="AS48" s="2">
        <v>0</v>
      </c>
      <c r="AT48" s="2">
        <v>117</v>
      </c>
      <c r="AU48" s="2">
        <v>74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80</v>
      </c>
      <c r="BK48" s="2"/>
      <c r="BL48" s="2"/>
      <c r="BM48" s="2">
        <v>23001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117</v>
      </c>
      <c r="CA48" s="2">
        <v>74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21854</v>
      </c>
      <c r="CQ48" s="2">
        <f t="shared" si="61"/>
        <v>11.96</v>
      </c>
      <c r="CR48" s="2">
        <f t="shared" si="62"/>
        <v>4476.7299999999996</v>
      </c>
      <c r="CS48" s="2">
        <f t="shared" si="44"/>
        <v>247.77</v>
      </c>
      <c r="CT48" s="2">
        <f t="shared" si="45"/>
        <v>363.5</v>
      </c>
      <c r="CU48" s="2">
        <f t="shared" si="46"/>
        <v>0</v>
      </c>
      <c r="CV48" s="2">
        <f t="shared" si="47"/>
        <v>38.67</v>
      </c>
      <c r="CW48" s="2">
        <f t="shared" si="48"/>
        <v>17.23</v>
      </c>
      <c r="CX48" s="2">
        <f t="shared" si="49"/>
        <v>0</v>
      </c>
      <c r="CY48" s="2">
        <f t="shared" ref="CY48:CY53" si="63">(((S48+R48)*AT48)/100)</f>
        <v>3221.01</v>
      </c>
      <c r="CZ48" s="2">
        <f t="shared" ref="CZ48:CZ53" si="64">(((S48+R48)*AU48)/100)</f>
        <v>2037.22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1003</v>
      </c>
      <c r="DV48" s="2" t="s">
        <v>79</v>
      </c>
      <c r="DW48" s="2" t="s">
        <v>79</v>
      </c>
      <c r="DX48" s="2">
        <v>100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49994236</v>
      </c>
      <c r="EF48" s="2">
        <v>2</v>
      </c>
      <c r="EG48" s="2" t="s">
        <v>26</v>
      </c>
      <c r="EH48" s="2">
        <v>18</v>
      </c>
      <c r="EI48" s="2" t="s">
        <v>81</v>
      </c>
      <c r="EJ48" s="2">
        <v>1</v>
      </c>
      <c r="EK48" s="2">
        <v>23001</v>
      </c>
      <c r="EL48" s="2" t="s">
        <v>81</v>
      </c>
      <c r="EM48" s="2" t="s">
        <v>82</v>
      </c>
      <c r="EN48" s="2"/>
      <c r="EO48" s="2" t="s">
        <v>3</v>
      </c>
      <c r="EP48" s="2"/>
      <c r="EQ48" s="2">
        <v>132096</v>
      </c>
      <c r="ER48" s="2">
        <v>4852.1899999999996</v>
      </c>
      <c r="ES48" s="2">
        <v>11.96</v>
      </c>
      <c r="ET48" s="2">
        <v>4476.7299999999996</v>
      </c>
      <c r="EU48" s="2">
        <v>247.77</v>
      </c>
      <c r="EV48" s="2">
        <v>363.5</v>
      </c>
      <c r="EW48" s="2">
        <v>38.67</v>
      </c>
      <c r="EX48" s="2">
        <v>17.23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117</v>
      </c>
      <c r="FY48" s="2">
        <v>74</v>
      </c>
      <c r="FZ48" s="2"/>
      <c r="GA48" s="2" t="s">
        <v>3</v>
      </c>
      <c r="GB48" s="2"/>
      <c r="GC48" s="2"/>
      <c r="GD48" s="2">
        <v>1</v>
      </c>
      <c r="GE48" s="2"/>
      <c r="GF48" s="2">
        <v>-804497664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2"/>
        <v>0</v>
      </c>
      <c r="GM48" s="2">
        <f t="shared" si="53"/>
        <v>27112</v>
      </c>
      <c r="GN48" s="2">
        <f t="shared" si="54"/>
        <v>27112</v>
      </c>
      <c r="GO48" s="2">
        <f t="shared" si="55"/>
        <v>0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83</v>
      </c>
      <c r="HO48" s="2" t="s">
        <v>84</v>
      </c>
      <c r="HP48" s="2" t="s">
        <v>81</v>
      </c>
      <c r="HQ48" s="2" t="s">
        <v>81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ROW(SmtRes!A78)</f>
        <v>78</v>
      </c>
      <c r="D49">
        <f>ROW(EtalonRes!A80)</f>
        <v>80</v>
      </c>
      <c r="E49" t="s">
        <v>3</v>
      </c>
      <c r="F49" t="s">
        <v>77</v>
      </c>
      <c r="G49" t="s">
        <v>78</v>
      </c>
      <c r="H49" t="s">
        <v>79</v>
      </c>
      <c r="I49">
        <f>ROUND((I43)/100,7)</f>
        <v>4.5039999999999996</v>
      </c>
      <c r="J49">
        <v>0</v>
      </c>
      <c r="K49">
        <f>ROUND((I43)/100,7)</f>
        <v>4.5039999999999996</v>
      </c>
      <c r="O49">
        <f t="shared" si="21"/>
        <v>208078</v>
      </c>
      <c r="P49">
        <f t="shared" si="60"/>
        <v>691</v>
      </c>
      <c r="Q49">
        <f t="shared" si="23"/>
        <v>124004</v>
      </c>
      <c r="R49">
        <f t="shared" si="24"/>
        <v>56836</v>
      </c>
      <c r="S49">
        <f t="shared" si="25"/>
        <v>83383</v>
      </c>
      <c r="T49">
        <f t="shared" si="26"/>
        <v>0</v>
      </c>
      <c r="U49">
        <f t="shared" si="27"/>
        <v>174.16968</v>
      </c>
      <c r="V49">
        <f t="shared" si="28"/>
        <v>77.603920000000002</v>
      </c>
      <c r="W49">
        <f t="shared" si="29"/>
        <v>0</v>
      </c>
      <c r="X49">
        <f t="shared" si="30"/>
        <v>164056</v>
      </c>
      <c r="Y49">
        <f t="shared" si="31"/>
        <v>103762</v>
      </c>
      <c r="AA49">
        <v>-1</v>
      </c>
      <c r="AB49">
        <f t="shared" si="32"/>
        <v>4852.1899999999996</v>
      </c>
      <c r="AC49">
        <f t="shared" si="33"/>
        <v>11.96</v>
      </c>
      <c r="AD49">
        <f t="shared" si="34"/>
        <v>4476.7299999999996</v>
      </c>
      <c r="AE49">
        <f t="shared" si="35"/>
        <v>247.77</v>
      </c>
      <c r="AF49">
        <f t="shared" si="36"/>
        <v>363.5</v>
      </c>
      <c r="AG49">
        <f t="shared" si="37"/>
        <v>0</v>
      </c>
      <c r="AH49">
        <f t="shared" si="38"/>
        <v>38.67</v>
      </c>
      <c r="AI49">
        <f t="shared" si="39"/>
        <v>17.23</v>
      </c>
      <c r="AJ49">
        <f t="shared" si="40"/>
        <v>0</v>
      </c>
      <c r="AK49">
        <v>4852.1899999999996</v>
      </c>
      <c r="AL49">
        <v>11.96</v>
      </c>
      <c r="AM49">
        <v>4476.7299999999996</v>
      </c>
      <c r="AN49">
        <v>247.77</v>
      </c>
      <c r="AO49">
        <v>363.5</v>
      </c>
      <c r="AP49">
        <v>0</v>
      </c>
      <c r="AQ49">
        <v>38.67</v>
      </c>
      <c r="AR49">
        <v>17.23</v>
      </c>
      <c r="AS49">
        <v>0</v>
      </c>
      <c r="AT49">
        <v>117</v>
      </c>
      <c r="AU49">
        <v>74</v>
      </c>
      <c r="AV49">
        <v>1</v>
      </c>
      <c r="AW49">
        <v>1</v>
      </c>
      <c r="AZ49">
        <v>1</v>
      </c>
      <c r="BA49">
        <v>50.93</v>
      </c>
      <c r="BB49">
        <v>6.15</v>
      </c>
      <c r="BC49">
        <v>12.82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80</v>
      </c>
      <c r="BM49">
        <v>23001</v>
      </c>
      <c r="BN49">
        <v>0</v>
      </c>
      <c r="BO49" t="s">
        <v>77</v>
      </c>
      <c r="BP49">
        <v>1</v>
      </c>
      <c r="BQ49">
        <v>2</v>
      </c>
      <c r="BR49">
        <v>0</v>
      </c>
      <c r="BS49">
        <v>50.93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117</v>
      </c>
      <c r="CA49">
        <v>74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208078</v>
      </c>
      <c r="CQ49">
        <f t="shared" si="61"/>
        <v>153.3272</v>
      </c>
      <c r="CR49">
        <f t="shared" si="62"/>
        <v>27531.889499999997</v>
      </c>
      <c r="CS49">
        <f t="shared" si="44"/>
        <v>12618.926100000001</v>
      </c>
      <c r="CT49">
        <f t="shared" si="45"/>
        <v>18513.055</v>
      </c>
      <c r="CU49">
        <f t="shared" si="46"/>
        <v>0</v>
      </c>
      <c r="CV49">
        <f t="shared" si="47"/>
        <v>38.67</v>
      </c>
      <c r="CW49">
        <f t="shared" si="48"/>
        <v>17.23</v>
      </c>
      <c r="CX49">
        <f t="shared" si="49"/>
        <v>0</v>
      </c>
      <c r="CY49">
        <f t="shared" si="63"/>
        <v>164056.23000000001</v>
      </c>
      <c r="CZ49">
        <f t="shared" si="64"/>
        <v>103762.06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79</v>
      </c>
      <c r="DW49" t="s">
        <v>79</v>
      </c>
      <c r="DX49">
        <v>100</v>
      </c>
      <c r="DZ49" t="s">
        <v>3</v>
      </c>
      <c r="EA49" t="s">
        <v>3</v>
      </c>
      <c r="EB49" t="s">
        <v>3</v>
      </c>
      <c r="EC49" t="s">
        <v>3</v>
      </c>
      <c r="EE49">
        <v>49994236</v>
      </c>
      <c r="EF49">
        <v>2</v>
      </c>
      <c r="EG49" t="s">
        <v>26</v>
      </c>
      <c r="EH49">
        <v>18</v>
      </c>
      <c r="EI49" t="s">
        <v>81</v>
      </c>
      <c r="EJ49">
        <v>1</v>
      </c>
      <c r="EK49">
        <v>23001</v>
      </c>
      <c r="EL49" t="s">
        <v>81</v>
      </c>
      <c r="EM49" t="s">
        <v>82</v>
      </c>
      <c r="EO49" t="s">
        <v>3</v>
      </c>
      <c r="EQ49">
        <v>132096</v>
      </c>
      <c r="ER49">
        <v>4852.1899999999996</v>
      </c>
      <c r="ES49">
        <v>11.96</v>
      </c>
      <c r="ET49">
        <v>4476.7299999999996</v>
      </c>
      <c r="EU49">
        <v>247.77</v>
      </c>
      <c r="EV49">
        <v>363.5</v>
      </c>
      <c r="EW49">
        <v>38.67</v>
      </c>
      <c r="EX49">
        <v>17.23</v>
      </c>
      <c r="EY49">
        <v>0</v>
      </c>
      <c r="FQ49">
        <v>0</v>
      </c>
      <c r="FR49">
        <v>0</v>
      </c>
      <c r="FS49">
        <v>0</v>
      </c>
      <c r="FX49">
        <v>117</v>
      </c>
      <c r="FY49">
        <v>74</v>
      </c>
      <c r="GA49" t="s">
        <v>3</v>
      </c>
      <c r="GD49">
        <v>1</v>
      </c>
      <c r="GF49">
        <v>-804497664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475896</v>
      </c>
      <c r="GN49">
        <f t="shared" si="54"/>
        <v>475896</v>
      </c>
      <c r="GO49">
        <f t="shared" si="55"/>
        <v>0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83</v>
      </c>
      <c r="HO49" t="s">
        <v>84</v>
      </c>
      <c r="HP49" t="s">
        <v>81</v>
      </c>
      <c r="HQ49" t="s">
        <v>81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>
        <f>ROW(SmtRes!A85)</f>
        <v>85</v>
      </c>
      <c r="D50" s="2">
        <f>ROW(EtalonRes!A88)</f>
        <v>88</v>
      </c>
      <c r="E50" s="2" t="s">
        <v>3</v>
      </c>
      <c r="F50" s="2" t="s">
        <v>85</v>
      </c>
      <c r="G50" s="2" t="s">
        <v>86</v>
      </c>
      <c r="H50" s="2" t="s">
        <v>79</v>
      </c>
      <c r="I50" s="2">
        <f>ROUND((I44)/100,7)</f>
        <v>6.7560000000000002</v>
      </c>
      <c r="J50" s="2">
        <v>0</v>
      </c>
      <c r="K50" s="2">
        <f>ROUND((I44)/100,7)</f>
        <v>6.7560000000000002</v>
      </c>
      <c r="L50" s="2"/>
      <c r="M50" s="2"/>
      <c r="N50" s="2"/>
      <c r="O50" s="2">
        <f t="shared" si="21"/>
        <v>27049</v>
      </c>
      <c r="P50" s="2">
        <f t="shared" si="60"/>
        <v>51</v>
      </c>
      <c r="Q50" s="2">
        <f t="shared" si="23"/>
        <v>24805</v>
      </c>
      <c r="R50" s="2">
        <f t="shared" si="24"/>
        <v>1361</v>
      </c>
      <c r="S50" s="2">
        <f t="shared" si="25"/>
        <v>2193</v>
      </c>
      <c r="T50" s="2">
        <f t="shared" si="26"/>
        <v>0</v>
      </c>
      <c r="U50" s="2">
        <f t="shared" si="27"/>
        <v>233.28468000000001</v>
      </c>
      <c r="V50" s="2">
        <f t="shared" si="28"/>
        <v>94.651560000000003</v>
      </c>
      <c r="W50" s="2">
        <f t="shared" si="29"/>
        <v>0</v>
      </c>
      <c r="X50" s="2">
        <f t="shared" si="30"/>
        <v>4158</v>
      </c>
      <c r="Y50" s="2">
        <f t="shared" si="31"/>
        <v>2630</v>
      </c>
      <c r="Z50" s="2"/>
      <c r="AA50" s="2">
        <v>-1</v>
      </c>
      <c r="AB50" s="2">
        <f t="shared" si="32"/>
        <v>4003.62</v>
      </c>
      <c r="AC50" s="2">
        <f t="shared" si="33"/>
        <v>7.56</v>
      </c>
      <c r="AD50" s="2">
        <f t="shared" si="34"/>
        <v>3671.48</v>
      </c>
      <c r="AE50" s="2">
        <f t="shared" si="35"/>
        <v>201.46</v>
      </c>
      <c r="AF50" s="2">
        <f t="shared" si="36"/>
        <v>324.58</v>
      </c>
      <c r="AG50" s="2">
        <f t="shared" si="37"/>
        <v>0</v>
      </c>
      <c r="AH50" s="2">
        <f t="shared" si="38"/>
        <v>34.53</v>
      </c>
      <c r="AI50" s="2">
        <f t="shared" si="39"/>
        <v>14.01</v>
      </c>
      <c r="AJ50" s="2">
        <f t="shared" si="40"/>
        <v>0</v>
      </c>
      <c r="AK50" s="2">
        <v>4003.62</v>
      </c>
      <c r="AL50" s="2">
        <v>7.56</v>
      </c>
      <c r="AM50" s="2">
        <v>3671.48</v>
      </c>
      <c r="AN50" s="2">
        <v>201.46</v>
      </c>
      <c r="AO50" s="2">
        <v>324.58</v>
      </c>
      <c r="AP50" s="2">
        <v>0</v>
      </c>
      <c r="AQ50" s="2">
        <v>34.53</v>
      </c>
      <c r="AR50" s="2">
        <v>14.01</v>
      </c>
      <c r="AS50" s="2">
        <v>0</v>
      </c>
      <c r="AT50" s="2">
        <v>117</v>
      </c>
      <c r="AU50" s="2">
        <v>74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87</v>
      </c>
      <c r="BK50" s="2"/>
      <c r="BL50" s="2"/>
      <c r="BM50" s="2">
        <v>23001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117</v>
      </c>
      <c r="CA50" s="2">
        <v>74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27049</v>
      </c>
      <c r="CQ50" s="2">
        <f t="shared" si="61"/>
        <v>7.56</v>
      </c>
      <c r="CR50" s="2">
        <f t="shared" si="62"/>
        <v>3671.48</v>
      </c>
      <c r="CS50" s="2">
        <f t="shared" si="44"/>
        <v>201.46</v>
      </c>
      <c r="CT50" s="2">
        <f t="shared" si="45"/>
        <v>324.58</v>
      </c>
      <c r="CU50" s="2">
        <f t="shared" si="46"/>
        <v>0</v>
      </c>
      <c r="CV50" s="2">
        <f t="shared" si="47"/>
        <v>34.53</v>
      </c>
      <c r="CW50" s="2">
        <f t="shared" si="48"/>
        <v>14.01</v>
      </c>
      <c r="CX50" s="2">
        <f t="shared" si="49"/>
        <v>0</v>
      </c>
      <c r="CY50" s="2">
        <f t="shared" si="63"/>
        <v>4158.18</v>
      </c>
      <c r="CZ50" s="2">
        <f t="shared" si="64"/>
        <v>2629.96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79</v>
      </c>
      <c r="DW50" s="2" t="s">
        <v>79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49994236</v>
      </c>
      <c r="EF50" s="2">
        <v>2</v>
      </c>
      <c r="EG50" s="2" t="s">
        <v>26</v>
      </c>
      <c r="EH50" s="2">
        <v>18</v>
      </c>
      <c r="EI50" s="2" t="s">
        <v>81</v>
      </c>
      <c r="EJ50" s="2">
        <v>1</v>
      </c>
      <c r="EK50" s="2">
        <v>23001</v>
      </c>
      <c r="EL50" s="2" t="s">
        <v>81</v>
      </c>
      <c r="EM50" s="2" t="s">
        <v>82</v>
      </c>
      <c r="EN50" s="2"/>
      <c r="EO50" s="2" t="s">
        <v>3</v>
      </c>
      <c r="EP50" s="2"/>
      <c r="EQ50" s="2">
        <v>132096</v>
      </c>
      <c r="ER50" s="2">
        <v>4003.62</v>
      </c>
      <c r="ES50" s="2">
        <v>7.56</v>
      </c>
      <c r="ET50" s="2">
        <v>3671.48</v>
      </c>
      <c r="EU50" s="2">
        <v>201.46</v>
      </c>
      <c r="EV50" s="2">
        <v>324.58</v>
      </c>
      <c r="EW50" s="2">
        <v>34.53</v>
      </c>
      <c r="EX50" s="2">
        <v>14.01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117</v>
      </c>
      <c r="FY50" s="2">
        <v>74</v>
      </c>
      <c r="FZ50" s="2"/>
      <c r="GA50" s="2" t="s">
        <v>3</v>
      </c>
      <c r="GB50" s="2"/>
      <c r="GC50" s="2"/>
      <c r="GD50" s="2">
        <v>1</v>
      </c>
      <c r="GE50" s="2"/>
      <c r="GF50" s="2">
        <v>-857388173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2"/>
        <v>0</v>
      </c>
      <c r="GM50" s="2">
        <f t="shared" si="53"/>
        <v>33837</v>
      </c>
      <c r="GN50" s="2">
        <f t="shared" si="54"/>
        <v>33837</v>
      </c>
      <c r="GO50" s="2">
        <f t="shared" si="55"/>
        <v>0</v>
      </c>
      <c r="GP50" s="2">
        <f t="shared" si="56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83</v>
      </c>
      <c r="HO50" s="2" t="s">
        <v>84</v>
      </c>
      <c r="HP50" s="2" t="s">
        <v>81</v>
      </c>
      <c r="HQ50" s="2" t="s">
        <v>81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ROW(SmtRes!A92)</f>
        <v>92</v>
      </c>
      <c r="D51">
        <f>ROW(EtalonRes!A96)</f>
        <v>96</v>
      </c>
      <c r="E51" t="s">
        <v>3</v>
      </c>
      <c r="F51" t="s">
        <v>85</v>
      </c>
      <c r="G51" t="s">
        <v>86</v>
      </c>
      <c r="H51" t="s">
        <v>79</v>
      </c>
      <c r="I51">
        <f>ROUND((I45)/100,7)</f>
        <v>6.7560000000000002</v>
      </c>
      <c r="J51">
        <v>0</v>
      </c>
      <c r="K51">
        <f>ROUND((I45)/100,7)</f>
        <v>6.7560000000000002</v>
      </c>
      <c r="O51">
        <f t="shared" si="21"/>
        <v>265133</v>
      </c>
      <c r="P51">
        <f t="shared" si="60"/>
        <v>655</v>
      </c>
      <c r="Q51">
        <f t="shared" si="23"/>
        <v>152796</v>
      </c>
      <c r="R51">
        <f t="shared" si="24"/>
        <v>69319</v>
      </c>
      <c r="S51">
        <f t="shared" si="25"/>
        <v>111682</v>
      </c>
      <c r="T51">
        <f t="shared" si="26"/>
        <v>0</v>
      </c>
      <c r="U51">
        <f t="shared" si="27"/>
        <v>233.28468000000001</v>
      </c>
      <c r="V51">
        <f t="shared" si="28"/>
        <v>94.651560000000003</v>
      </c>
      <c r="W51">
        <f t="shared" si="29"/>
        <v>0</v>
      </c>
      <c r="X51">
        <f t="shared" si="30"/>
        <v>211771</v>
      </c>
      <c r="Y51">
        <f t="shared" si="31"/>
        <v>133941</v>
      </c>
      <c r="AA51">
        <v>-1</v>
      </c>
      <c r="AB51">
        <f t="shared" si="32"/>
        <v>4003.62</v>
      </c>
      <c r="AC51">
        <f t="shared" si="33"/>
        <v>7.56</v>
      </c>
      <c r="AD51">
        <f t="shared" si="34"/>
        <v>3671.48</v>
      </c>
      <c r="AE51">
        <f t="shared" si="35"/>
        <v>201.46</v>
      </c>
      <c r="AF51">
        <f t="shared" si="36"/>
        <v>324.58</v>
      </c>
      <c r="AG51">
        <f t="shared" si="37"/>
        <v>0</v>
      </c>
      <c r="AH51">
        <f t="shared" si="38"/>
        <v>34.53</v>
      </c>
      <c r="AI51">
        <f t="shared" si="39"/>
        <v>14.01</v>
      </c>
      <c r="AJ51">
        <f t="shared" si="40"/>
        <v>0</v>
      </c>
      <c r="AK51">
        <v>4003.62</v>
      </c>
      <c r="AL51">
        <v>7.56</v>
      </c>
      <c r="AM51">
        <v>3671.48</v>
      </c>
      <c r="AN51">
        <v>201.46</v>
      </c>
      <c r="AO51">
        <v>324.58</v>
      </c>
      <c r="AP51">
        <v>0</v>
      </c>
      <c r="AQ51">
        <v>34.53</v>
      </c>
      <c r="AR51">
        <v>14.01</v>
      </c>
      <c r="AS51">
        <v>0</v>
      </c>
      <c r="AT51">
        <v>117</v>
      </c>
      <c r="AU51">
        <v>74</v>
      </c>
      <c r="AV51">
        <v>1</v>
      </c>
      <c r="AW51">
        <v>1</v>
      </c>
      <c r="AZ51">
        <v>1</v>
      </c>
      <c r="BA51">
        <v>50.93</v>
      </c>
      <c r="BB51">
        <v>6.16</v>
      </c>
      <c r="BC51">
        <v>12.83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87</v>
      </c>
      <c r="BM51">
        <v>23001</v>
      </c>
      <c r="BN51">
        <v>0</v>
      </c>
      <c r="BO51" t="s">
        <v>85</v>
      </c>
      <c r="BP51">
        <v>1</v>
      </c>
      <c r="BQ51">
        <v>2</v>
      </c>
      <c r="BR51">
        <v>0</v>
      </c>
      <c r="BS51">
        <v>50.93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117</v>
      </c>
      <c r="CA51">
        <v>74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265133</v>
      </c>
      <c r="CQ51">
        <f t="shared" si="61"/>
        <v>96.994799999999998</v>
      </c>
      <c r="CR51">
        <f t="shared" si="62"/>
        <v>22616.316800000001</v>
      </c>
      <c r="CS51">
        <f t="shared" si="44"/>
        <v>10260.3578</v>
      </c>
      <c r="CT51">
        <f t="shared" si="45"/>
        <v>16530.859399999998</v>
      </c>
      <c r="CU51">
        <f t="shared" si="46"/>
        <v>0</v>
      </c>
      <c r="CV51">
        <f t="shared" si="47"/>
        <v>34.53</v>
      </c>
      <c r="CW51">
        <f t="shared" si="48"/>
        <v>14.01</v>
      </c>
      <c r="CX51">
        <f t="shared" si="49"/>
        <v>0</v>
      </c>
      <c r="CY51">
        <f t="shared" si="63"/>
        <v>211771.17</v>
      </c>
      <c r="CZ51">
        <f t="shared" si="64"/>
        <v>133940.74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49994236</v>
      </c>
      <c r="EF51">
        <v>2</v>
      </c>
      <c r="EG51" t="s">
        <v>26</v>
      </c>
      <c r="EH51">
        <v>18</v>
      </c>
      <c r="EI51" t="s">
        <v>81</v>
      </c>
      <c r="EJ51">
        <v>1</v>
      </c>
      <c r="EK51">
        <v>23001</v>
      </c>
      <c r="EL51" t="s">
        <v>81</v>
      </c>
      <c r="EM51" t="s">
        <v>82</v>
      </c>
      <c r="EO51" t="s">
        <v>3</v>
      </c>
      <c r="EQ51">
        <v>132096</v>
      </c>
      <c r="ER51">
        <v>4003.62</v>
      </c>
      <c r="ES51">
        <v>7.56</v>
      </c>
      <c r="ET51">
        <v>3671.48</v>
      </c>
      <c r="EU51">
        <v>201.46</v>
      </c>
      <c r="EV51">
        <v>324.58</v>
      </c>
      <c r="EW51">
        <v>34.53</v>
      </c>
      <c r="EX51">
        <v>14.01</v>
      </c>
      <c r="EY51">
        <v>0</v>
      </c>
      <c r="FQ51">
        <v>0</v>
      </c>
      <c r="FR51">
        <v>0</v>
      </c>
      <c r="FS51">
        <v>0</v>
      </c>
      <c r="FX51">
        <v>117</v>
      </c>
      <c r="FY51">
        <v>74</v>
      </c>
      <c r="GA51" t="s">
        <v>3</v>
      </c>
      <c r="GD51">
        <v>1</v>
      </c>
      <c r="GF51">
        <v>-857388173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2"/>
        <v>0</v>
      </c>
      <c r="GM51">
        <f t="shared" si="53"/>
        <v>610845</v>
      </c>
      <c r="GN51">
        <f t="shared" si="54"/>
        <v>610845</v>
      </c>
      <c r="GO51">
        <f t="shared" si="55"/>
        <v>0</v>
      </c>
      <c r="GP51">
        <f t="shared" si="56"/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83</v>
      </c>
      <c r="HO51" t="s">
        <v>84</v>
      </c>
      <c r="HP51" t="s">
        <v>81</v>
      </c>
      <c r="HQ51" t="s">
        <v>81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ROW(SmtRes!A95)</f>
        <v>95</v>
      </c>
      <c r="D52" s="2">
        <f>ROW(EtalonRes!A99)</f>
        <v>99</v>
      </c>
      <c r="E52" s="2" t="s">
        <v>88</v>
      </c>
      <c r="F52" s="2" t="s">
        <v>89</v>
      </c>
      <c r="G52" s="2" t="s">
        <v>90</v>
      </c>
      <c r="H52" s="2" t="s">
        <v>91</v>
      </c>
      <c r="I52" s="2">
        <v>3</v>
      </c>
      <c r="J52" s="2">
        <v>0</v>
      </c>
      <c r="K52" s="2">
        <v>3</v>
      </c>
      <c r="L52" s="2"/>
      <c r="M52" s="2"/>
      <c r="N52" s="2"/>
      <c r="O52" s="2">
        <f t="shared" si="21"/>
        <v>403</v>
      </c>
      <c r="P52" s="2">
        <f t="shared" si="60"/>
        <v>400</v>
      </c>
      <c r="Q52" s="2">
        <f t="shared" si="23"/>
        <v>0</v>
      </c>
      <c r="R52" s="2">
        <f t="shared" si="24"/>
        <v>0</v>
      </c>
      <c r="S52" s="2">
        <f t="shared" si="25"/>
        <v>3</v>
      </c>
      <c r="T52" s="2">
        <f t="shared" si="26"/>
        <v>0</v>
      </c>
      <c r="U52" s="2">
        <f t="shared" si="27"/>
        <v>0.3</v>
      </c>
      <c r="V52" s="2">
        <f t="shared" si="28"/>
        <v>0</v>
      </c>
      <c r="W52" s="2">
        <f t="shared" si="29"/>
        <v>0</v>
      </c>
      <c r="X52" s="2">
        <f t="shared" si="30"/>
        <v>3</v>
      </c>
      <c r="Y52" s="2">
        <f t="shared" si="31"/>
        <v>1</v>
      </c>
      <c r="Z52" s="2"/>
      <c r="AA52" s="2">
        <v>64984089</v>
      </c>
      <c r="AB52" s="2">
        <f t="shared" si="32"/>
        <v>134.34</v>
      </c>
      <c r="AC52" s="2">
        <f t="shared" si="33"/>
        <v>133.38</v>
      </c>
      <c r="AD52" s="2">
        <f t="shared" si="34"/>
        <v>0</v>
      </c>
      <c r="AE52" s="2">
        <f t="shared" si="35"/>
        <v>0</v>
      </c>
      <c r="AF52" s="2">
        <f t="shared" si="36"/>
        <v>0.96</v>
      </c>
      <c r="AG52" s="2">
        <f t="shared" si="37"/>
        <v>0</v>
      </c>
      <c r="AH52" s="2">
        <f t="shared" si="38"/>
        <v>0.1</v>
      </c>
      <c r="AI52" s="2">
        <f t="shared" si="39"/>
        <v>0</v>
      </c>
      <c r="AJ52" s="2">
        <f t="shared" si="40"/>
        <v>0</v>
      </c>
      <c r="AK52" s="2">
        <v>134.34</v>
      </c>
      <c r="AL52" s="2">
        <v>133.38</v>
      </c>
      <c r="AM52" s="2">
        <v>0</v>
      </c>
      <c r="AN52" s="2">
        <v>0</v>
      </c>
      <c r="AO52" s="2">
        <v>0.96</v>
      </c>
      <c r="AP52" s="2">
        <v>0</v>
      </c>
      <c r="AQ52" s="2">
        <v>0.1</v>
      </c>
      <c r="AR52" s="2">
        <v>0</v>
      </c>
      <c r="AS52" s="2">
        <v>0</v>
      </c>
      <c r="AT52" s="2">
        <v>90</v>
      </c>
      <c r="AU52" s="2">
        <v>46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92</v>
      </c>
      <c r="BK52" s="2"/>
      <c r="BL52" s="2"/>
      <c r="BM52" s="2">
        <v>110006</v>
      </c>
      <c r="BN52" s="2">
        <v>0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90</v>
      </c>
      <c r="CA52" s="2">
        <v>46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403</v>
      </c>
      <c r="CQ52" s="2">
        <f t="shared" si="61"/>
        <v>133.38</v>
      </c>
      <c r="CR52" s="2">
        <f t="shared" si="62"/>
        <v>0</v>
      </c>
      <c r="CS52" s="2">
        <f t="shared" si="44"/>
        <v>0</v>
      </c>
      <c r="CT52" s="2">
        <f t="shared" si="45"/>
        <v>0.96</v>
      </c>
      <c r="CU52" s="2">
        <f t="shared" si="46"/>
        <v>0</v>
      </c>
      <c r="CV52" s="2">
        <f t="shared" si="47"/>
        <v>0.1</v>
      </c>
      <c r="CW52" s="2">
        <f t="shared" si="48"/>
        <v>0</v>
      </c>
      <c r="CX52" s="2">
        <f t="shared" si="49"/>
        <v>0</v>
      </c>
      <c r="CY52" s="2">
        <f t="shared" si="63"/>
        <v>2.7</v>
      </c>
      <c r="CZ52" s="2">
        <f t="shared" si="64"/>
        <v>1.38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91</v>
      </c>
      <c r="DW52" s="2" t="s">
        <v>91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49994097</v>
      </c>
      <c r="EF52" s="2">
        <v>3</v>
      </c>
      <c r="EG52" s="2" t="s">
        <v>93</v>
      </c>
      <c r="EH52" s="2">
        <v>0</v>
      </c>
      <c r="EI52" s="2" t="s">
        <v>3</v>
      </c>
      <c r="EJ52" s="2">
        <v>2</v>
      </c>
      <c r="EK52" s="2">
        <v>110006</v>
      </c>
      <c r="EL52" s="2" t="s">
        <v>94</v>
      </c>
      <c r="EM52" s="2" t="s">
        <v>95</v>
      </c>
      <c r="EN52" s="2"/>
      <c r="EO52" s="2" t="s">
        <v>3</v>
      </c>
      <c r="EP52" s="2"/>
      <c r="EQ52" s="2">
        <v>131072</v>
      </c>
      <c r="ER52" s="2">
        <v>134.34</v>
      </c>
      <c r="ES52" s="2">
        <v>133.38</v>
      </c>
      <c r="ET52" s="2">
        <v>0</v>
      </c>
      <c r="EU52" s="2">
        <v>0</v>
      </c>
      <c r="EV52" s="2">
        <v>0.96</v>
      </c>
      <c r="EW52" s="2">
        <v>0.1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90</v>
      </c>
      <c r="FY52" s="2">
        <v>46</v>
      </c>
      <c r="FZ52" s="2"/>
      <c r="GA52" s="2" t="s">
        <v>3</v>
      </c>
      <c r="GB52" s="2"/>
      <c r="GC52" s="2"/>
      <c r="GD52" s="2">
        <v>1</v>
      </c>
      <c r="GE52" s="2"/>
      <c r="GF52" s="2">
        <v>-373322999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2"/>
        <v>0</v>
      </c>
      <c r="GM52" s="2">
        <f t="shared" si="53"/>
        <v>407</v>
      </c>
      <c r="GN52" s="2">
        <f t="shared" si="54"/>
        <v>0</v>
      </c>
      <c r="GO52" s="2">
        <f t="shared" si="55"/>
        <v>407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96</v>
      </c>
      <c r="HO52" s="2" t="s">
        <v>97</v>
      </c>
      <c r="HP52" s="2" t="s">
        <v>94</v>
      </c>
      <c r="HQ52" s="2" t="s">
        <v>94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ROW(SmtRes!A98)</f>
        <v>98</v>
      </c>
      <c r="D53">
        <f>ROW(EtalonRes!A102)</f>
        <v>102</v>
      </c>
      <c r="E53" t="s">
        <v>88</v>
      </c>
      <c r="F53" t="s">
        <v>89</v>
      </c>
      <c r="G53" t="s">
        <v>90</v>
      </c>
      <c r="H53" t="s">
        <v>91</v>
      </c>
      <c r="I53">
        <v>3</v>
      </c>
      <c r="J53">
        <v>0</v>
      </c>
      <c r="K53">
        <v>3</v>
      </c>
      <c r="O53">
        <f t="shared" si="21"/>
        <v>1319</v>
      </c>
      <c r="P53">
        <f t="shared" si="60"/>
        <v>1172</v>
      </c>
      <c r="Q53">
        <f t="shared" si="23"/>
        <v>0</v>
      </c>
      <c r="R53">
        <f t="shared" si="24"/>
        <v>0</v>
      </c>
      <c r="S53">
        <f t="shared" si="25"/>
        <v>147</v>
      </c>
      <c r="T53">
        <f t="shared" si="26"/>
        <v>0</v>
      </c>
      <c r="U53">
        <f t="shared" si="27"/>
        <v>0.3</v>
      </c>
      <c r="V53">
        <f t="shared" si="28"/>
        <v>0</v>
      </c>
      <c r="W53">
        <f t="shared" si="29"/>
        <v>0</v>
      </c>
      <c r="X53">
        <f t="shared" si="30"/>
        <v>132</v>
      </c>
      <c r="Y53">
        <f t="shared" si="31"/>
        <v>68</v>
      </c>
      <c r="AA53">
        <v>64984090</v>
      </c>
      <c r="AB53">
        <f t="shared" si="32"/>
        <v>134.34</v>
      </c>
      <c r="AC53">
        <f t="shared" si="33"/>
        <v>133.38</v>
      </c>
      <c r="AD53">
        <f t="shared" si="34"/>
        <v>0</v>
      </c>
      <c r="AE53">
        <f t="shared" si="35"/>
        <v>0</v>
      </c>
      <c r="AF53">
        <f t="shared" si="36"/>
        <v>0.96</v>
      </c>
      <c r="AG53">
        <f t="shared" si="37"/>
        <v>0</v>
      </c>
      <c r="AH53">
        <f t="shared" si="38"/>
        <v>0.1</v>
      </c>
      <c r="AI53">
        <f t="shared" si="39"/>
        <v>0</v>
      </c>
      <c r="AJ53">
        <f t="shared" si="40"/>
        <v>0</v>
      </c>
      <c r="AK53">
        <v>134.34</v>
      </c>
      <c r="AL53">
        <v>133.38</v>
      </c>
      <c r="AM53">
        <v>0</v>
      </c>
      <c r="AN53">
        <v>0</v>
      </c>
      <c r="AO53">
        <v>0.96</v>
      </c>
      <c r="AP53">
        <v>0</v>
      </c>
      <c r="AQ53">
        <v>0.1</v>
      </c>
      <c r="AR53">
        <v>0</v>
      </c>
      <c r="AS53">
        <v>0</v>
      </c>
      <c r="AT53">
        <v>90</v>
      </c>
      <c r="AU53">
        <v>46</v>
      </c>
      <c r="AV53">
        <v>1</v>
      </c>
      <c r="AW53">
        <v>1</v>
      </c>
      <c r="AZ53">
        <v>1</v>
      </c>
      <c r="BA53">
        <v>50.93</v>
      </c>
      <c r="BB53">
        <v>1</v>
      </c>
      <c r="BC53">
        <v>2.93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92</v>
      </c>
      <c r="BM53">
        <v>110006</v>
      </c>
      <c r="BN53">
        <v>0</v>
      </c>
      <c r="BO53" t="s">
        <v>89</v>
      </c>
      <c r="BP53">
        <v>1</v>
      </c>
      <c r="BQ53">
        <v>3</v>
      </c>
      <c r="BR53">
        <v>0</v>
      </c>
      <c r="BS53">
        <v>50.93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46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1319</v>
      </c>
      <c r="CQ53">
        <f t="shared" si="61"/>
        <v>390.80340000000001</v>
      </c>
      <c r="CR53">
        <f t="shared" si="62"/>
        <v>0</v>
      </c>
      <c r="CS53">
        <f t="shared" si="44"/>
        <v>0</v>
      </c>
      <c r="CT53">
        <f t="shared" si="45"/>
        <v>48.892800000000001</v>
      </c>
      <c r="CU53">
        <f t="shared" si="46"/>
        <v>0</v>
      </c>
      <c r="CV53">
        <f t="shared" si="47"/>
        <v>0.1</v>
      </c>
      <c r="CW53">
        <f t="shared" si="48"/>
        <v>0</v>
      </c>
      <c r="CX53">
        <f t="shared" si="49"/>
        <v>0</v>
      </c>
      <c r="CY53">
        <f t="shared" si="63"/>
        <v>132.30000000000001</v>
      </c>
      <c r="CZ53">
        <f t="shared" si="64"/>
        <v>67.62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91</v>
      </c>
      <c r="DW53" t="s">
        <v>91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49994097</v>
      </c>
      <c r="EF53">
        <v>3</v>
      </c>
      <c r="EG53" t="s">
        <v>93</v>
      </c>
      <c r="EH53">
        <v>0</v>
      </c>
      <c r="EI53" t="s">
        <v>3</v>
      </c>
      <c r="EJ53">
        <v>2</v>
      </c>
      <c r="EK53">
        <v>110006</v>
      </c>
      <c r="EL53" t="s">
        <v>94</v>
      </c>
      <c r="EM53" t="s">
        <v>95</v>
      </c>
      <c r="EO53" t="s">
        <v>3</v>
      </c>
      <c r="EQ53">
        <v>131072</v>
      </c>
      <c r="ER53">
        <v>134.34</v>
      </c>
      <c r="ES53">
        <v>133.38</v>
      </c>
      <c r="ET53">
        <v>0</v>
      </c>
      <c r="EU53">
        <v>0</v>
      </c>
      <c r="EV53">
        <v>0.96</v>
      </c>
      <c r="EW53">
        <v>0.1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90</v>
      </c>
      <c r="FY53">
        <v>46</v>
      </c>
      <c r="GA53" t="s">
        <v>3</v>
      </c>
      <c r="GD53">
        <v>1</v>
      </c>
      <c r="GF53">
        <v>-373322999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2"/>
        <v>0</v>
      </c>
      <c r="GM53">
        <f t="shared" si="53"/>
        <v>1519</v>
      </c>
      <c r="GN53">
        <f t="shared" si="54"/>
        <v>0</v>
      </c>
      <c r="GO53">
        <f t="shared" si="55"/>
        <v>1519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96</v>
      </c>
      <c r="HO53" t="s">
        <v>97</v>
      </c>
      <c r="HP53" t="s">
        <v>94</v>
      </c>
      <c r="HQ53" t="s">
        <v>94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3</v>
      </c>
      <c r="F54" s="2" t="s">
        <v>98</v>
      </c>
      <c r="G54" s="2" t="s">
        <v>99</v>
      </c>
      <c r="H54" s="2" t="s">
        <v>100</v>
      </c>
      <c r="I54" s="2">
        <f>ROUND((8)/10,7)</f>
        <v>0.8</v>
      </c>
      <c r="J54" s="2">
        <v>0</v>
      </c>
      <c r="K54" s="2">
        <f>ROUND((8)/10,7)</f>
        <v>0.8</v>
      </c>
      <c r="L54" s="2"/>
      <c r="M54" s="2"/>
      <c r="N54" s="2"/>
      <c r="O54" s="2">
        <f t="shared" si="21"/>
        <v>4735</v>
      </c>
      <c r="P54" s="2">
        <f t="shared" si="60"/>
        <v>4735</v>
      </c>
      <c r="Q54" s="2">
        <f t="shared" si="2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1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5919.1</v>
      </c>
      <c r="AC54" s="2">
        <f t="shared" si="33"/>
        <v>5919.1</v>
      </c>
      <c r="AD54" s="2">
        <f t="shared" si="34"/>
        <v>0</v>
      </c>
      <c r="AE54" s="2">
        <f t="shared" si="35"/>
        <v>0</v>
      </c>
      <c r="AF54" s="2">
        <f t="shared" si="36"/>
        <v>0</v>
      </c>
      <c r="AG54" s="2">
        <f t="shared" si="37"/>
        <v>0</v>
      </c>
      <c r="AH54" s="2">
        <f t="shared" si="38"/>
        <v>0</v>
      </c>
      <c r="AI54" s="2">
        <f t="shared" si="39"/>
        <v>0</v>
      </c>
      <c r="AJ54" s="2">
        <f t="shared" si="40"/>
        <v>1.25</v>
      </c>
      <c r="AK54" s="2">
        <v>5919.1</v>
      </c>
      <c r="AL54" s="2">
        <v>5919.1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1.25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101</v>
      </c>
      <c r="BK54" s="2"/>
      <c r="BL54" s="2"/>
      <c r="BM54" s="2">
        <v>500002</v>
      </c>
      <c r="BN54" s="2">
        <v>0</v>
      </c>
      <c r="BO54" s="2" t="s">
        <v>3</v>
      </c>
      <c r="BP54" s="2">
        <v>0</v>
      </c>
      <c r="BQ54" s="2">
        <v>12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4735</v>
      </c>
      <c r="CQ54" s="2">
        <f t="shared" si="61"/>
        <v>5919.1</v>
      </c>
      <c r="CR54" s="2">
        <f t="shared" si="62"/>
        <v>0</v>
      </c>
      <c r="CS54" s="2">
        <f t="shared" si="44"/>
        <v>0</v>
      </c>
      <c r="CT54" s="2">
        <f t="shared" si="45"/>
        <v>0</v>
      </c>
      <c r="CU54" s="2">
        <f t="shared" si="46"/>
        <v>0</v>
      </c>
      <c r="CV54" s="2">
        <f t="shared" si="47"/>
        <v>0</v>
      </c>
      <c r="CW54" s="2">
        <f t="shared" si="48"/>
        <v>0</v>
      </c>
      <c r="CX54" s="2">
        <f t="shared" si="49"/>
        <v>1.25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100</v>
      </c>
      <c r="DW54" s="2" t="s">
        <v>100</v>
      </c>
      <c r="DX54" s="2">
        <v>10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49994106</v>
      </c>
      <c r="EF54" s="2">
        <v>12</v>
      </c>
      <c r="EG54" s="2" t="s">
        <v>68</v>
      </c>
      <c r="EH54" s="2">
        <v>0</v>
      </c>
      <c r="EI54" s="2" t="s">
        <v>3</v>
      </c>
      <c r="EJ54" s="2">
        <v>2</v>
      </c>
      <c r="EK54" s="2">
        <v>500002</v>
      </c>
      <c r="EL54" s="2" t="s">
        <v>69</v>
      </c>
      <c r="EM54" s="2" t="s">
        <v>70</v>
      </c>
      <c r="EN54" s="2"/>
      <c r="EO54" s="2" t="s">
        <v>3</v>
      </c>
      <c r="EP54" s="2"/>
      <c r="EQ54" s="2">
        <v>132096</v>
      </c>
      <c r="ER54" s="2">
        <v>5919.1</v>
      </c>
      <c r="ES54" s="2">
        <v>5919.1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-1507656808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2"/>
        <v>0</v>
      </c>
      <c r="GM54" s="2">
        <f t="shared" si="53"/>
        <v>4735</v>
      </c>
      <c r="GN54" s="2">
        <f t="shared" si="54"/>
        <v>0</v>
      </c>
      <c r="GO54" s="2">
        <f t="shared" si="55"/>
        <v>4735</v>
      </c>
      <c r="GP54" s="2">
        <f t="shared" si="5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3</v>
      </c>
      <c r="F55" t="s">
        <v>98</v>
      </c>
      <c r="G55" t="s">
        <v>99</v>
      </c>
      <c r="H55" t="s">
        <v>100</v>
      </c>
      <c r="I55">
        <f>ROUND((8)/10,7)</f>
        <v>0.8</v>
      </c>
      <c r="J55">
        <v>0</v>
      </c>
      <c r="K55">
        <f>ROUND((8)/10,7)</f>
        <v>0.8</v>
      </c>
      <c r="O55">
        <f t="shared" si="21"/>
        <v>12548</v>
      </c>
      <c r="P55">
        <f t="shared" si="60"/>
        <v>12548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1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5919.1</v>
      </c>
      <c r="AC55">
        <f t="shared" si="33"/>
        <v>5919.1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1.25</v>
      </c>
      <c r="AK55">
        <v>5919.1</v>
      </c>
      <c r="AL55">
        <v>5919.1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1.25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2.65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101</v>
      </c>
      <c r="BM55">
        <v>500002</v>
      </c>
      <c r="BN55">
        <v>0</v>
      </c>
      <c r="BO55" t="s">
        <v>98</v>
      </c>
      <c r="BP55">
        <v>1</v>
      </c>
      <c r="BQ55">
        <v>12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12548</v>
      </c>
      <c r="CQ55">
        <f t="shared" si="61"/>
        <v>15685.615</v>
      </c>
      <c r="CR55">
        <f t="shared" si="62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1.25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1010</v>
      </c>
      <c r="DV55" t="s">
        <v>100</v>
      </c>
      <c r="DW55" t="s">
        <v>100</v>
      </c>
      <c r="DX55">
        <v>10</v>
      </c>
      <c r="DZ55" t="s">
        <v>3</v>
      </c>
      <c r="EA55" t="s">
        <v>3</v>
      </c>
      <c r="EB55" t="s">
        <v>3</v>
      </c>
      <c r="EC55" t="s">
        <v>3</v>
      </c>
      <c r="EE55">
        <v>49994106</v>
      </c>
      <c r="EF55">
        <v>12</v>
      </c>
      <c r="EG55" t="s">
        <v>68</v>
      </c>
      <c r="EH55">
        <v>0</v>
      </c>
      <c r="EI55" t="s">
        <v>3</v>
      </c>
      <c r="EJ55">
        <v>2</v>
      </c>
      <c r="EK55">
        <v>500002</v>
      </c>
      <c r="EL55" t="s">
        <v>69</v>
      </c>
      <c r="EM55" t="s">
        <v>70</v>
      </c>
      <c r="EO55" t="s">
        <v>3</v>
      </c>
      <c r="EQ55">
        <v>132096</v>
      </c>
      <c r="ER55">
        <v>5919.1</v>
      </c>
      <c r="ES55">
        <v>5919.1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1</v>
      </c>
      <c r="GF55">
        <v>-1507656808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2"/>
        <v>0</v>
      </c>
      <c r="GM55">
        <f t="shared" si="53"/>
        <v>12548</v>
      </c>
      <c r="GN55">
        <f t="shared" si="54"/>
        <v>0</v>
      </c>
      <c r="GO55">
        <f t="shared" si="55"/>
        <v>12548</v>
      </c>
      <c r="GP55">
        <f t="shared" si="56"/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102</v>
      </c>
      <c r="F56" s="2" t="s">
        <v>103</v>
      </c>
      <c r="G56" s="2" t="s">
        <v>104</v>
      </c>
      <c r="H56" s="2" t="s">
        <v>100</v>
      </c>
      <c r="I56" s="2">
        <f>ROUND(6/10,7)</f>
        <v>0.6</v>
      </c>
      <c r="J56" s="2">
        <v>0</v>
      </c>
      <c r="K56" s="2">
        <f>ROUND(6/10,7)</f>
        <v>0.6</v>
      </c>
      <c r="L56" s="2"/>
      <c r="M56" s="2"/>
      <c r="N56" s="2"/>
      <c r="O56" s="2">
        <f t="shared" si="21"/>
        <v>803</v>
      </c>
      <c r="P56" s="2">
        <f t="shared" si="60"/>
        <v>803</v>
      </c>
      <c r="Q56" s="2">
        <f t="shared" si="2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64984089</v>
      </c>
      <c r="AB56" s="2">
        <f t="shared" si="32"/>
        <v>1338.3</v>
      </c>
      <c r="AC56" s="2">
        <f t="shared" si="33"/>
        <v>1338.3</v>
      </c>
      <c r="AD56" s="2">
        <f t="shared" si="34"/>
        <v>0</v>
      </c>
      <c r="AE56" s="2">
        <f t="shared" si="35"/>
        <v>0</v>
      </c>
      <c r="AF56" s="2">
        <f t="shared" si="36"/>
        <v>0</v>
      </c>
      <c r="AG56" s="2">
        <f t="shared" si="37"/>
        <v>0</v>
      </c>
      <c r="AH56" s="2">
        <f t="shared" si="38"/>
        <v>0</v>
      </c>
      <c r="AI56" s="2">
        <f t="shared" si="39"/>
        <v>0</v>
      </c>
      <c r="AJ56" s="2">
        <f t="shared" si="40"/>
        <v>0.2</v>
      </c>
      <c r="AK56" s="2">
        <v>1338.3</v>
      </c>
      <c r="AL56" s="2">
        <v>1338.3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0.2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105</v>
      </c>
      <c r="BK56" s="2"/>
      <c r="BL56" s="2"/>
      <c r="BM56" s="2">
        <v>500002</v>
      </c>
      <c r="BN56" s="2">
        <v>0</v>
      </c>
      <c r="BO56" s="2" t="s">
        <v>3</v>
      </c>
      <c r="BP56" s="2">
        <v>0</v>
      </c>
      <c r="BQ56" s="2">
        <v>12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803</v>
      </c>
      <c r="CQ56" s="2">
        <f t="shared" si="61"/>
        <v>1338.3</v>
      </c>
      <c r="CR56" s="2">
        <f t="shared" si="62"/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0.2</v>
      </c>
      <c r="CY56" s="2">
        <f>0</f>
        <v>0</v>
      </c>
      <c r="CZ56" s="2">
        <f>0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100</v>
      </c>
      <c r="DW56" s="2" t="s">
        <v>100</v>
      </c>
      <c r="DX56" s="2">
        <v>10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49994106</v>
      </c>
      <c r="EF56" s="2">
        <v>12</v>
      </c>
      <c r="EG56" s="2" t="s">
        <v>68</v>
      </c>
      <c r="EH56" s="2">
        <v>0</v>
      </c>
      <c r="EI56" s="2" t="s">
        <v>3</v>
      </c>
      <c r="EJ56" s="2">
        <v>2</v>
      </c>
      <c r="EK56" s="2">
        <v>500002</v>
      </c>
      <c r="EL56" s="2" t="s">
        <v>69</v>
      </c>
      <c r="EM56" s="2" t="s">
        <v>70</v>
      </c>
      <c r="EN56" s="2"/>
      <c r="EO56" s="2" t="s">
        <v>3</v>
      </c>
      <c r="EP56" s="2"/>
      <c r="EQ56" s="2">
        <v>131072</v>
      </c>
      <c r="ER56" s="2">
        <v>1338.3</v>
      </c>
      <c r="ES56" s="2">
        <v>1338.3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3</v>
      </c>
      <c r="GB56" s="2"/>
      <c r="GC56" s="2"/>
      <c r="GD56" s="2">
        <v>1</v>
      </c>
      <c r="GE56" s="2"/>
      <c r="GF56" s="2">
        <v>-2071136800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2"/>
        <v>0</v>
      </c>
      <c r="GM56" s="2">
        <f t="shared" si="53"/>
        <v>803</v>
      </c>
      <c r="GN56" s="2">
        <f t="shared" si="54"/>
        <v>0</v>
      </c>
      <c r="GO56" s="2">
        <f t="shared" si="55"/>
        <v>803</v>
      </c>
      <c r="GP56" s="2">
        <f t="shared" si="56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102</v>
      </c>
      <c r="F57" t="s">
        <v>103</v>
      </c>
      <c r="G57" t="s">
        <v>104</v>
      </c>
      <c r="H57" t="s">
        <v>100</v>
      </c>
      <c r="I57">
        <f>ROUND(6/10,7)</f>
        <v>0.6</v>
      </c>
      <c r="J57">
        <v>0</v>
      </c>
      <c r="K57">
        <f>ROUND(6/10,7)</f>
        <v>0.6</v>
      </c>
      <c r="O57">
        <f t="shared" si="21"/>
        <v>1630</v>
      </c>
      <c r="P57">
        <f t="shared" si="60"/>
        <v>1630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64984090</v>
      </c>
      <c r="AB57">
        <f t="shared" si="32"/>
        <v>1338.3</v>
      </c>
      <c r="AC57">
        <f t="shared" si="33"/>
        <v>1338.3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0.2</v>
      </c>
      <c r="AK57">
        <v>1338.3</v>
      </c>
      <c r="AL57">
        <v>1338.3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0.2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2.0299999999999998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105</v>
      </c>
      <c r="BM57">
        <v>500002</v>
      </c>
      <c r="BN57">
        <v>0</v>
      </c>
      <c r="BO57" t="s">
        <v>103</v>
      </c>
      <c r="BP57">
        <v>1</v>
      </c>
      <c r="BQ57">
        <v>12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1630</v>
      </c>
      <c r="CQ57">
        <f t="shared" si="61"/>
        <v>2716.7489999999998</v>
      </c>
      <c r="CR57">
        <f t="shared" si="62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0.2</v>
      </c>
      <c r="CY57">
        <f>0</f>
        <v>0</v>
      </c>
      <c r="CZ57">
        <f>0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100</v>
      </c>
      <c r="DW57" t="s">
        <v>100</v>
      </c>
      <c r="DX57">
        <v>10</v>
      </c>
      <c r="DZ57" t="s">
        <v>3</v>
      </c>
      <c r="EA57" t="s">
        <v>3</v>
      </c>
      <c r="EB57" t="s">
        <v>3</v>
      </c>
      <c r="EC57" t="s">
        <v>3</v>
      </c>
      <c r="EE57">
        <v>49994106</v>
      </c>
      <c r="EF57">
        <v>12</v>
      </c>
      <c r="EG57" t="s">
        <v>68</v>
      </c>
      <c r="EH57">
        <v>0</v>
      </c>
      <c r="EI57" t="s">
        <v>3</v>
      </c>
      <c r="EJ57">
        <v>2</v>
      </c>
      <c r="EK57">
        <v>500002</v>
      </c>
      <c r="EL57" t="s">
        <v>69</v>
      </c>
      <c r="EM57" t="s">
        <v>70</v>
      </c>
      <c r="EO57" t="s">
        <v>3</v>
      </c>
      <c r="EQ57">
        <v>131072</v>
      </c>
      <c r="ER57">
        <v>1338.3</v>
      </c>
      <c r="ES57">
        <v>1338.3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-2071136800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2"/>
        <v>0</v>
      </c>
      <c r="GM57">
        <f t="shared" si="53"/>
        <v>1630</v>
      </c>
      <c r="GN57">
        <f t="shared" si="54"/>
        <v>0</v>
      </c>
      <c r="GO57">
        <f t="shared" si="55"/>
        <v>1630</v>
      </c>
      <c r="GP57">
        <f t="shared" si="56"/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>
        <f>ROW(SmtRes!A101)</f>
        <v>101</v>
      </c>
      <c r="D58" s="2">
        <f>ROW(EtalonRes!A105)</f>
        <v>105</v>
      </c>
      <c r="E58" s="2" t="s">
        <v>106</v>
      </c>
      <c r="F58" s="2" t="s">
        <v>107</v>
      </c>
      <c r="G58" s="2" t="s">
        <v>108</v>
      </c>
      <c r="H58" s="2" t="s">
        <v>91</v>
      </c>
      <c r="I58" s="2">
        <v>4</v>
      </c>
      <c r="J58" s="2">
        <v>0</v>
      </c>
      <c r="K58" s="2">
        <v>4</v>
      </c>
      <c r="L58" s="2"/>
      <c r="M58" s="2"/>
      <c r="N58" s="2"/>
      <c r="O58" s="2">
        <f t="shared" si="21"/>
        <v>554</v>
      </c>
      <c r="P58" s="2">
        <f t="shared" si="60"/>
        <v>534</v>
      </c>
      <c r="Q58" s="2">
        <f t="shared" si="23"/>
        <v>0</v>
      </c>
      <c r="R58" s="2">
        <f t="shared" si="24"/>
        <v>0</v>
      </c>
      <c r="S58" s="2">
        <f t="shared" si="25"/>
        <v>20</v>
      </c>
      <c r="T58" s="2">
        <f t="shared" si="26"/>
        <v>0</v>
      </c>
      <c r="U58" s="2">
        <f t="shared" si="27"/>
        <v>2.2000000000000002</v>
      </c>
      <c r="V58" s="2">
        <f t="shared" si="28"/>
        <v>0</v>
      </c>
      <c r="W58" s="2">
        <f t="shared" si="29"/>
        <v>0</v>
      </c>
      <c r="X58" s="2">
        <f t="shared" si="30"/>
        <v>18</v>
      </c>
      <c r="Y58" s="2">
        <f t="shared" si="31"/>
        <v>9</v>
      </c>
      <c r="Z58" s="2"/>
      <c r="AA58" s="2">
        <v>64984089</v>
      </c>
      <c r="AB58" s="2">
        <f t="shared" si="32"/>
        <v>138.57</v>
      </c>
      <c r="AC58" s="2">
        <f t="shared" si="33"/>
        <v>133.46</v>
      </c>
      <c r="AD58" s="2">
        <f t="shared" si="34"/>
        <v>0</v>
      </c>
      <c r="AE58" s="2">
        <f t="shared" si="35"/>
        <v>0</v>
      </c>
      <c r="AF58" s="2">
        <f t="shared" si="36"/>
        <v>5.1100000000000003</v>
      </c>
      <c r="AG58" s="2">
        <f t="shared" si="37"/>
        <v>0</v>
      </c>
      <c r="AH58" s="2">
        <f t="shared" si="38"/>
        <v>0.55000000000000004</v>
      </c>
      <c r="AI58" s="2">
        <f t="shared" si="39"/>
        <v>0</v>
      </c>
      <c r="AJ58" s="2">
        <f t="shared" si="40"/>
        <v>0</v>
      </c>
      <c r="AK58" s="2">
        <v>138.57</v>
      </c>
      <c r="AL58" s="2">
        <v>133.46</v>
      </c>
      <c r="AM58" s="2">
        <v>0</v>
      </c>
      <c r="AN58" s="2">
        <v>0</v>
      </c>
      <c r="AO58" s="2">
        <v>5.1100000000000003</v>
      </c>
      <c r="AP58" s="2">
        <v>0</v>
      </c>
      <c r="AQ58" s="2">
        <v>0.55000000000000004</v>
      </c>
      <c r="AR58" s="2">
        <v>0</v>
      </c>
      <c r="AS58" s="2">
        <v>0</v>
      </c>
      <c r="AT58" s="2">
        <v>90</v>
      </c>
      <c r="AU58" s="2">
        <v>46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2</v>
      </c>
      <c r="BJ58" s="2" t="s">
        <v>109</v>
      </c>
      <c r="BK58" s="2"/>
      <c r="BL58" s="2"/>
      <c r="BM58" s="2">
        <v>110006</v>
      </c>
      <c r="BN58" s="2">
        <v>0</v>
      </c>
      <c r="BO58" s="2" t="s">
        <v>3</v>
      </c>
      <c r="BP58" s="2">
        <v>0</v>
      </c>
      <c r="BQ58" s="2">
        <v>3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90</v>
      </c>
      <c r="CA58" s="2">
        <v>46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554</v>
      </c>
      <c r="CQ58" s="2">
        <f t="shared" si="61"/>
        <v>133.46</v>
      </c>
      <c r="CR58" s="2">
        <f t="shared" si="62"/>
        <v>0</v>
      </c>
      <c r="CS58" s="2">
        <f t="shared" si="44"/>
        <v>0</v>
      </c>
      <c r="CT58" s="2">
        <f t="shared" si="45"/>
        <v>5.1100000000000003</v>
      </c>
      <c r="CU58" s="2">
        <f t="shared" si="46"/>
        <v>0</v>
      </c>
      <c r="CV58" s="2">
        <f t="shared" si="47"/>
        <v>0.55000000000000004</v>
      </c>
      <c r="CW58" s="2">
        <f t="shared" si="48"/>
        <v>0</v>
      </c>
      <c r="CX58" s="2">
        <f t="shared" si="49"/>
        <v>0</v>
      </c>
      <c r="CY58" s="2">
        <f>(((S58+R58)*AT58)/100)</f>
        <v>18</v>
      </c>
      <c r="CZ58" s="2">
        <f>(((S58+R58)*AU58)/100)</f>
        <v>9.1999999999999993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91</v>
      </c>
      <c r="DW58" s="2" t="s">
        <v>91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49994097</v>
      </c>
      <c r="EF58" s="2">
        <v>3</v>
      </c>
      <c r="EG58" s="2" t="s">
        <v>93</v>
      </c>
      <c r="EH58" s="2">
        <v>0</v>
      </c>
      <c r="EI58" s="2" t="s">
        <v>3</v>
      </c>
      <c r="EJ58" s="2">
        <v>2</v>
      </c>
      <c r="EK58" s="2">
        <v>110006</v>
      </c>
      <c r="EL58" s="2" t="s">
        <v>94</v>
      </c>
      <c r="EM58" s="2" t="s">
        <v>95</v>
      </c>
      <c r="EN58" s="2"/>
      <c r="EO58" s="2" t="s">
        <v>3</v>
      </c>
      <c r="EP58" s="2"/>
      <c r="EQ58" s="2">
        <v>0</v>
      </c>
      <c r="ER58" s="2">
        <v>138.57</v>
      </c>
      <c r="ES58" s="2">
        <v>133.46</v>
      </c>
      <c r="ET58" s="2">
        <v>0</v>
      </c>
      <c r="EU58" s="2">
        <v>0</v>
      </c>
      <c r="EV58" s="2">
        <v>5.1100000000000003</v>
      </c>
      <c r="EW58" s="2">
        <v>0.55000000000000004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90</v>
      </c>
      <c r="FY58" s="2">
        <v>46</v>
      </c>
      <c r="FZ58" s="2"/>
      <c r="GA58" s="2" t="s">
        <v>3</v>
      </c>
      <c r="GB58" s="2"/>
      <c r="GC58" s="2"/>
      <c r="GD58" s="2">
        <v>1</v>
      </c>
      <c r="GE58" s="2"/>
      <c r="GF58" s="2">
        <v>1754843613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2"/>
        <v>0</v>
      </c>
      <c r="GM58" s="2">
        <f t="shared" si="53"/>
        <v>581</v>
      </c>
      <c r="GN58" s="2">
        <f t="shared" si="54"/>
        <v>0</v>
      </c>
      <c r="GO58" s="2">
        <f t="shared" si="55"/>
        <v>581</v>
      </c>
      <c r="GP58" s="2">
        <f t="shared" si="56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96</v>
      </c>
      <c r="HO58" s="2" t="s">
        <v>97</v>
      </c>
      <c r="HP58" s="2" t="s">
        <v>94</v>
      </c>
      <c r="HQ58" s="2" t="s">
        <v>94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ROW(SmtRes!A104)</f>
        <v>104</v>
      </c>
      <c r="D59">
        <f>ROW(EtalonRes!A108)</f>
        <v>108</v>
      </c>
      <c r="E59" t="s">
        <v>106</v>
      </c>
      <c r="F59" t="s">
        <v>107</v>
      </c>
      <c r="G59" t="s">
        <v>108</v>
      </c>
      <c r="H59" t="s">
        <v>91</v>
      </c>
      <c r="I59">
        <v>4</v>
      </c>
      <c r="J59">
        <v>0</v>
      </c>
      <c r="K59">
        <v>4</v>
      </c>
      <c r="O59">
        <f t="shared" si="21"/>
        <v>2621</v>
      </c>
      <c r="P59">
        <f t="shared" si="60"/>
        <v>1580</v>
      </c>
      <c r="Q59">
        <f t="shared" si="23"/>
        <v>0</v>
      </c>
      <c r="R59">
        <f t="shared" si="24"/>
        <v>0</v>
      </c>
      <c r="S59">
        <f t="shared" si="25"/>
        <v>1041</v>
      </c>
      <c r="T59">
        <f t="shared" si="26"/>
        <v>0</v>
      </c>
      <c r="U59">
        <f t="shared" si="27"/>
        <v>2.2000000000000002</v>
      </c>
      <c r="V59">
        <f t="shared" si="28"/>
        <v>0</v>
      </c>
      <c r="W59">
        <f t="shared" si="29"/>
        <v>0</v>
      </c>
      <c r="X59">
        <f t="shared" si="30"/>
        <v>937</v>
      </c>
      <c r="Y59">
        <f t="shared" si="31"/>
        <v>479</v>
      </c>
      <c r="AA59">
        <v>64984090</v>
      </c>
      <c r="AB59">
        <f t="shared" si="32"/>
        <v>138.57</v>
      </c>
      <c r="AC59">
        <f t="shared" si="33"/>
        <v>133.46</v>
      </c>
      <c r="AD59">
        <f t="shared" si="34"/>
        <v>0</v>
      </c>
      <c r="AE59">
        <f t="shared" si="35"/>
        <v>0</v>
      </c>
      <c r="AF59">
        <f t="shared" si="36"/>
        <v>5.1100000000000003</v>
      </c>
      <c r="AG59">
        <f t="shared" si="37"/>
        <v>0</v>
      </c>
      <c r="AH59">
        <f t="shared" si="38"/>
        <v>0.55000000000000004</v>
      </c>
      <c r="AI59">
        <f t="shared" si="39"/>
        <v>0</v>
      </c>
      <c r="AJ59">
        <f t="shared" si="40"/>
        <v>0</v>
      </c>
      <c r="AK59">
        <v>138.57</v>
      </c>
      <c r="AL59">
        <v>133.46</v>
      </c>
      <c r="AM59">
        <v>0</v>
      </c>
      <c r="AN59">
        <v>0</v>
      </c>
      <c r="AO59">
        <v>5.1100000000000003</v>
      </c>
      <c r="AP59">
        <v>0</v>
      </c>
      <c r="AQ59">
        <v>0.55000000000000004</v>
      </c>
      <c r="AR59">
        <v>0</v>
      </c>
      <c r="AS59">
        <v>0</v>
      </c>
      <c r="AT59">
        <v>90</v>
      </c>
      <c r="AU59">
        <v>46</v>
      </c>
      <c r="AV59">
        <v>1</v>
      </c>
      <c r="AW59">
        <v>1</v>
      </c>
      <c r="AZ59">
        <v>1</v>
      </c>
      <c r="BA59">
        <v>50.93</v>
      </c>
      <c r="BB59">
        <v>1</v>
      </c>
      <c r="BC59">
        <v>2.96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109</v>
      </c>
      <c r="BM59">
        <v>110006</v>
      </c>
      <c r="BN59">
        <v>0</v>
      </c>
      <c r="BO59" t="s">
        <v>107</v>
      </c>
      <c r="BP59">
        <v>1</v>
      </c>
      <c r="BQ59">
        <v>3</v>
      </c>
      <c r="BR59">
        <v>0</v>
      </c>
      <c r="BS59">
        <v>50.93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90</v>
      </c>
      <c r="CA59">
        <v>46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2621</v>
      </c>
      <c r="CQ59">
        <f t="shared" si="61"/>
        <v>395.04160000000002</v>
      </c>
      <c r="CR59">
        <f t="shared" si="62"/>
        <v>0</v>
      </c>
      <c r="CS59">
        <f t="shared" si="44"/>
        <v>0</v>
      </c>
      <c r="CT59">
        <f t="shared" si="45"/>
        <v>260.25229999999999</v>
      </c>
      <c r="CU59">
        <f t="shared" si="46"/>
        <v>0</v>
      </c>
      <c r="CV59">
        <f t="shared" si="47"/>
        <v>0.55000000000000004</v>
      </c>
      <c r="CW59">
        <f t="shared" si="48"/>
        <v>0</v>
      </c>
      <c r="CX59">
        <f t="shared" si="49"/>
        <v>0</v>
      </c>
      <c r="CY59">
        <f>(((S59+R59)*AT59)/100)</f>
        <v>936.9</v>
      </c>
      <c r="CZ59">
        <f>(((S59+R59)*AU59)/100)</f>
        <v>478.86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91</v>
      </c>
      <c r="DW59" t="s">
        <v>91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49994097</v>
      </c>
      <c r="EF59">
        <v>3</v>
      </c>
      <c r="EG59" t="s">
        <v>93</v>
      </c>
      <c r="EH59">
        <v>0</v>
      </c>
      <c r="EI59" t="s">
        <v>3</v>
      </c>
      <c r="EJ59">
        <v>2</v>
      </c>
      <c r="EK59">
        <v>110006</v>
      </c>
      <c r="EL59" t="s">
        <v>94</v>
      </c>
      <c r="EM59" t="s">
        <v>95</v>
      </c>
      <c r="EO59" t="s">
        <v>3</v>
      </c>
      <c r="EQ59">
        <v>0</v>
      </c>
      <c r="ER59">
        <v>138.57</v>
      </c>
      <c r="ES59">
        <v>133.46</v>
      </c>
      <c r="ET59">
        <v>0</v>
      </c>
      <c r="EU59">
        <v>0</v>
      </c>
      <c r="EV59">
        <v>5.1100000000000003</v>
      </c>
      <c r="EW59">
        <v>0.55000000000000004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90</v>
      </c>
      <c r="FY59">
        <v>46</v>
      </c>
      <c r="GA59" t="s">
        <v>3</v>
      </c>
      <c r="GD59">
        <v>1</v>
      </c>
      <c r="GF59">
        <v>1754843613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2"/>
        <v>0</v>
      </c>
      <c r="GM59">
        <f t="shared" si="53"/>
        <v>4037</v>
      </c>
      <c r="GN59">
        <f t="shared" si="54"/>
        <v>0</v>
      </c>
      <c r="GO59">
        <f t="shared" si="55"/>
        <v>4037</v>
      </c>
      <c r="GP59">
        <f t="shared" si="56"/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96</v>
      </c>
      <c r="HO59" t="s">
        <v>97</v>
      </c>
      <c r="HP59" t="s">
        <v>94</v>
      </c>
      <c r="HQ59" t="s">
        <v>94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>
        <f>ROW(SmtRes!A110)</f>
        <v>110</v>
      </c>
      <c r="D60" s="2">
        <f>ROW(EtalonRes!A115)</f>
        <v>115</v>
      </c>
      <c r="E60" s="2" t="s">
        <v>3</v>
      </c>
      <c r="F60" s="2" t="s">
        <v>110</v>
      </c>
      <c r="G60" s="2" t="s">
        <v>111</v>
      </c>
      <c r="H60" s="2" t="s">
        <v>112</v>
      </c>
      <c r="I60" s="2">
        <v>8</v>
      </c>
      <c r="J60" s="2">
        <v>0</v>
      </c>
      <c r="K60" s="2">
        <v>8</v>
      </c>
      <c r="L60" s="2"/>
      <c r="M60" s="2"/>
      <c r="N60" s="2"/>
      <c r="O60" s="2">
        <f t="shared" ref="O60:O77" si="65">ROUND(CP60,0)</f>
        <v>59</v>
      </c>
      <c r="P60" s="2">
        <f t="shared" si="60"/>
        <v>8</v>
      </c>
      <c r="Q60" s="2">
        <f t="shared" ref="Q60:Q77" si="66">ROUND(CR60*I60,0)</f>
        <v>0</v>
      </c>
      <c r="R60" s="2">
        <f t="shared" ref="R60:R77" si="67">ROUND(CS60*I60,0)</f>
        <v>0</v>
      </c>
      <c r="S60" s="2">
        <f t="shared" ref="S60:S77" si="68">ROUND(CT60*I60,0)</f>
        <v>51</v>
      </c>
      <c r="T60" s="2">
        <f t="shared" ref="T60:T77" si="69">ROUND(CU60*I60,0)</f>
        <v>0</v>
      </c>
      <c r="U60" s="2">
        <f t="shared" ref="U60:U77" si="70">ROUND(CV60*I60,7)</f>
        <v>5.6639999999999997</v>
      </c>
      <c r="V60" s="2">
        <f t="shared" ref="V60:V77" si="71">ROUND(CW60*I60,7)</f>
        <v>0</v>
      </c>
      <c r="W60" s="2">
        <f t="shared" ref="W60:W77" si="72">ROUND(CX60*I60,0)</f>
        <v>0</v>
      </c>
      <c r="X60" s="2">
        <f t="shared" ref="X60:X77" si="73">ROUND(CY60,0)</f>
        <v>49</v>
      </c>
      <c r="Y60" s="2">
        <f t="shared" ref="Y60:Y77" si="74">ROUND(CZ60,0)</f>
        <v>26</v>
      </c>
      <c r="Z60" s="2"/>
      <c r="AA60" s="2">
        <v>-1</v>
      </c>
      <c r="AB60" s="2">
        <f t="shared" ref="AB60:AB77" si="75">ROUND((AC60+AD60+AF60),2)</f>
        <v>7.45</v>
      </c>
      <c r="AC60" s="2">
        <f t="shared" ref="AC60:AC77" si="76">ROUND((ES60),2)</f>
        <v>0.98</v>
      </c>
      <c r="AD60" s="2">
        <f>ROUND(((((ET60*ROUND(1.2,7)))-((EU60*ROUND(1.2,7))))+AE60),2)</f>
        <v>0.05</v>
      </c>
      <c r="AE60" s="2">
        <f>ROUND(((EU60*ROUND(1.2,7))),2)</f>
        <v>0</v>
      </c>
      <c r="AF60" s="2">
        <f>ROUND(((EV60*ROUND(1.2,7))),2)</f>
        <v>6.42</v>
      </c>
      <c r="AG60" s="2">
        <f t="shared" ref="AG60:AG77" si="77">ROUND((AP60),2)</f>
        <v>0</v>
      </c>
      <c r="AH60" s="2">
        <f>((EW60*ROUND(1.2,7)))</f>
        <v>0.70799999999999996</v>
      </c>
      <c r="AI60" s="2">
        <f>((EX60*ROUND(1.2,7)))</f>
        <v>0</v>
      </c>
      <c r="AJ60" s="2">
        <f t="shared" ref="AJ60:AJ77" si="78">(AS60)</f>
        <v>0</v>
      </c>
      <c r="AK60" s="2">
        <v>6.37</v>
      </c>
      <c r="AL60" s="2">
        <v>0.98</v>
      </c>
      <c r="AM60" s="2">
        <v>0.04</v>
      </c>
      <c r="AN60" s="2">
        <v>0</v>
      </c>
      <c r="AO60" s="2">
        <v>5.35</v>
      </c>
      <c r="AP60" s="2">
        <v>0</v>
      </c>
      <c r="AQ60" s="2">
        <v>0.59</v>
      </c>
      <c r="AR60" s="2">
        <v>0</v>
      </c>
      <c r="AS60" s="2">
        <v>0</v>
      </c>
      <c r="AT60" s="2">
        <v>97</v>
      </c>
      <c r="AU60" s="2">
        <v>51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2</v>
      </c>
      <c r="BJ60" s="2" t="s">
        <v>113</v>
      </c>
      <c r="BK60" s="2"/>
      <c r="BL60" s="2"/>
      <c r="BM60" s="2">
        <v>108001</v>
      </c>
      <c r="BN60" s="2">
        <v>0</v>
      </c>
      <c r="BO60" s="2" t="s">
        <v>3</v>
      </c>
      <c r="BP60" s="2">
        <v>0</v>
      </c>
      <c r="BQ60" s="2">
        <v>3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97</v>
      </c>
      <c r="CA60" s="2">
        <v>51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547</v>
      </c>
      <c r="CO60" s="2">
        <v>0</v>
      </c>
      <c r="CP60" s="2">
        <f t="shared" ref="CP60:CP77" si="79">(P60+Q60+S60)</f>
        <v>59</v>
      </c>
      <c r="CQ60" s="2">
        <f t="shared" si="61"/>
        <v>0.98</v>
      </c>
      <c r="CR60" s="2">
        <f>((((ET60*ROUND(1.2,7)))*BB60-((EU60*ROUND(1.2,7)))*BS60)+AE60*BS60)</f>
        <v>4.8000000000000001E-2</v>
      </c>
      <c r="CS60" s="2">
        <f t="shared" ref="CS60:CS77" si="80">AE60*BS60</f>
        <v>0</v>
      </c>
      <c r="CT60" s="2">
        <f t="shared" ref="CT60:CT77" si="81">AF60*BA60</f>
        <v>6.42</v>
      </c>
      <c r="CU60" s="2">
        <f t="shared" ref="CU60:CU77" si="82">AG60</f>
        <v>0</v>
      </c>
      <c r="CV60" s="2">
        <f t="shared" ref="CV60:CV77" si="83">AH60</f>
        <v>0.70799999999999996</v>
      </c>
      <c r="CW60" s="2">
        <f t="shared" ref="CW60:CW77" si="84">AI60</f>
        <v>0</v>
      </c>
      <c r="CX60" s="2">
        <f t="shared" ref="CX60:CX77" si="85">AJ60</f>
        <v>0</v>
      </c>
      <c r="CY60" s="2">
        <f>(((S60+R60)*AT60)/100)</f>
        <v>49.47</v>
      </c>
      <c r="CZ60" s="2">
        <f>(((S60+R60)*AU60)/100)</f>
        <v>26.01</v>
      </c>
      <c r="DA60" s="2"/>
      <c r="DB60" s="2">
        <v>1</v>
      </c>
      <c r="DC60" s="2" t="s">
        <v>3</v>
      </c>
      <c r="DD60" s="2" t="s">
        <v>3</v>
      </c>
      <c r="DE60" s="2" t="s">
        <v>114</v>
      </c>
      <c r="DF60" s="2" t="s">
        <v>114</v>
      </c>
      <c r="DG60" s="2" t="s">
        <v>114</v>
      </c>
      <c r="DH60" s="2" t="s">
        <v>3</v>
      </c>
      <c r="DI60" s="2" t="s">
        <v>114</v>
      </c>
      <c r="DJ60" s="2" t="s">
        <v>114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112</v>
      </c>
      <c r="DW60" s="2" t="s">
        <v>112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49994016</v>
      </c>
      <c r="EF60" s="2">
        <v>3</v>
      </c>
      <c r="EG60" s="2" t="s">
        <v>93</v>
      </c>
      <c r="EH60" s="2">
        <v>0</v>
      </c>
      <c r="EI60" s="2" t="s">
        <v>3</v>
      </c>
      <c r="EJ60" s="2">
        <v>2</v>
      </c>
      <c r="EK60" s="2">
        <v>108001</v>
      </c>
      <c r="EL60" s="2" t="s">
        <v>115</v>
      </c>
      <c r="EM60" s="2" t="s">
        <v>116</v>
      </c>
      <c r="EN60" s="2"/>
      <c r="EO60" s="2" t="s">
        <v>117</v>
      </c>
      <c r="EP60" s="2"/>
      <c r="EQ60" s="2">
        <v>132096</v>
      </c>
      <c r="ER60" s="2">
        <v>6.37</v>
      </c>
      <c r="ES60" s="2">
        <v>0.98</v>
      </c>
      <c r="ET60" s="2">
        <v>0.04</v>
      </c>
      <c r="EU60" s="2">
        <v>0</v>
      </c>
      <c r="EV60" s="2">
        <v>5.35</v>
      </c>
      <c r="EW60" s="2">
        <v>0.59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3</v>
      </c>
      <c r="GB60" s="2"/>
      <c r="GC60" s="2"/>
      <c r="GD60" s="2">
        <v>1</v>
      </c>
      <c r="GE60" s="2"/>
      <c r="GF60" s="2">
        <v>-159640830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ref="GL60:GL77" si="86">ROUND(IF(AND(BH60=3,BI60=3,FS60&lt;&gt;0),P60,0),0)</f>
        <v>0</v>
      </c>
      <c r="GM60" s="2">
        <f t="shared" ref="GM60:GM77" si="87">ROUND(O60+X60+Y60,0)+GX60</f>
        <v>134</v>
      </c>
      <c r="GN60" s="2">
        <f t="shared" ref="GN60:GN77" si="88">IF(OR(BI60=0,BI60=1),GM60-GX60,0)</f>
        <v>0</v>
      </c>
      <c r="GO60" s="2">
        <f t="shared" ref="GO60:GO77" si="89">IF(BI60=2,GM60-GX60,0)</f>
        <v>134</v>
      </c>
      <c r="GP60" s="2">
        <f t="shared" ref="GP60:GP77" si="90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77" si="91">ROUND((GT60),2)</f>
        <v>0</v>
      </c>
      <c r="GW60" s="2">
        <v>1</v>
      </c>
      <c r="GX60" s="2">
        <f t="shared" ref="GX60:GX77" si="92">ROUND(HC60*I60,0)</f>
        <v>0</v>
      </c>
      <c r="GY60" s="2"/>
      <c r="GZ60" s="2"/>
      <c r="HA60" s="2">
        <v>0</v>
      </c>
      <c r="HB60" s="2">
        <v>0</v>
      </c>
      <c r="HC60" s="2">
        <f t="shared" ref="HC60:HC77" si="93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118</v>
      </c>
      <c r="HO60" s="2" t="s">
        <v>119</v>
      </c>
      <c r="HP60" s="2" t="s">
        <v>115</v>
      </c>
      <c r="HQ60" s="2" t="s">
        <v>115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ROW(SmtRes!A116)</f>
        <v>116</v>
      </c>
      <c r="D61">
        <f>ROW(EtalonRes!A122)</f>
        <v>122</v>
      </c>
      <c r="E61" t="s">
        <v>3</v>
      </c>
      <c r="F61" t="s">
        <v>110</v>
      </c>
      <c r="G61" t="s">
        <v>111</v>
      </c>
      <c r="H61" t="s">
        <v>112</v>
      </c>
      <c r="I61">
        <v>8</v>
      </c>
      <c r="J61">
        <v>0</v>
      </c>
      <c r="K61">
        <v>8</v>
      </c>
      <c r="O61">
        <f t="shared" si="65"/>
        <v>2729</v>
      </c>
      <c r="P61">
        <f t="shared" si="60"/>
        <v>111</v>
      </c>
      <c r="Q61">
        <f t="shared" si="66"/>
        <v>2</v>
      </c>
      <c r="R61">
        <f t="shared" si="67"/>
        <v>0</v>
      </c>
      <c r="S61">
        <f t="shared" si="68"/>
        <v>2616</v>
      </c>
      <c r="T61">
        <f t="shared" si="69"/>
        <v>0</v>
      </c>
      <c r="U61">
        <f t="shared" si="70"/>
        <v>5.6639999999999997</v>
      </c>
      <c r="V61">
        <f t="shared" si="71"/>
        <v>0</v>
      </c>
      <c r="W61">
        <f t="shared" si="72"/>
        <v>0</v>
      </c>
      <c r="X61">
        <f t="shared" si="73"/>
        <v>2538</v>
      </c>
      <c r="Y61">
        <f t="shared" si="74"/>
        <v>1334</v>
      </c>
      <c r="AA61">
        <v>-1</v>
      </c>
      <c r="AB61">
        <f t="shared" si="75"/>
        <v>7.45</v>
      </c>
      <c r="AC61">
        <f t="shared" si="76"/>
        <v>0.98</v>
      </c>
      <c r="AD61">
        <f>ROUND(((((ET61*ROUND(1.2,7)))-((EU61*ROUND(1.2,7))))+AE61),2)</f>
        <v>0.05</v>
      </c>
      <c r="AE61">
        <f>ROUND(((EU61*ROUND(1.2,7))),2)</f>
        <v>0</v>
      </c>
      <c r="AF61">
        <f>ROUND(((EV61*ROUND(1.2,7))),2)</f>
        <v>6.42</v>
      </c>
      <c r="AG61">
        <f t="shared" si="77"/>
        <v>0</v>
      </c>
      <c r="AH61">
        <f>((EW61*ROUND(1.2,7)))</f>
        <v>0.70799999999999996</v>
      </c>
      <c r="AI61">
        <f>((EX61*ROUND(1.2,7)))</f>
        <v>0</v>
      </c>
      <c r="AJ61">
        <f t="shared" si="78"/>
        <v>0</v>
      </c>
      <c r="AK61">
        <v>6.37</v>
      </c>
      <c r="AL61">
        <v>0.98</v>
      </c>
      <c r="AM61">
        <v>0.04</v>
      </c>
      <c r="AN61">
        <v>0</v>
      </c>
      <c r="AO61">
        <v>5.35</v>
      </c>
      <c r="AP61">
        <v>0</v>
      </c>
      <c r="AQ61">
        <v>0.59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50.93</v>
      </c>
      <c r="BB61">
        <v>4.5</v>
      </c>
      <c r="BC61">
        <v>14.16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2</v>
      </c>
      <c r="BJ61" t="s">
        <v>113</v>
      </c>
      <c r="BM61">
        <v>108001</v>
      </c>
      <c r="BN61">
        <v>0</v>
      </c>
      <c r="BO61" t="s">
        <v>110</v>
      </c>
      <c r="BP61">
        <v>1</v>
      </c>
      <c r="BQ61">
        <v>3</v>
      </c>
      <c r="BR61">
        <v>0</v>
      </c>
      <c r="BS61">
        <v>50.93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547</v>
      </c>
      <c r="CO61">
        <v>0</v>
      </c>
      <c r="CP61">
        <f t="shared" si="79"/>
        <v>2729</v>
      </c>
      <c r="CQ61">
        <f t="shared" si="61"/>
        <v>13.876799999999999</v>
      </c>
      <c r="CR61">
        <f>((((ET61*ROUND(1.2,7)))*BB61-((EU61*ROUND(1.2,7)))*BS61)+AE61*BS61)</f>
        <v>0.216</v>
      </c>
      <c r="CS61">
        <f t="shared" si="80"/>
        <v>0</v>
      </c>
      <c r="CT61">
        <f t="shared" si="81"/>
        <v>326.97059999999999</v>
      </c>
      <c r="CU61">
        <f t="shared" si="82"/>
        <v>0</v>
      </c>
      <c r="CV61">
        <f t="shared" si="83"/>
        <v>0.70799999999999996</v>
      </c>
      <c r="CW61">
        <f t="shared" si="84"/>
        <v>0</v>
      </c>
      <c r="CX61">
        <f t="shared" si="85"/>
        <v>0</v>
      </c>
      <c r="CY61">
        <f>(((S61+R61)*AT61)/100)</f>
        <v>2537.52</v>
      </c>
      <c r="CZ61">
        <f>(((S61+R61)*AU61)/100)</f>
        <v>1334.16</v>
      </c>
      <c r="DB61">
        <v>2</v>
      </c>
      <c r="DC61" t="s">
        <v>3</v>
      </c>
      <c r="DD61" t="s">
        <v>3</v>
      </c>
      <c r="DE61" t="s">
        <v>114</v>
      </c>
      <c r="DF61" t="s">
        <v>114</v>
      </c>
      <c r="DG61" t="s">
        <v>114</v>
      </c>
      <c r="DH61" t="s">
        <v>3</v>
      </c>
      <c r="DI61" t="s">
        <v>114</v>
      </c>
      <c r="DJ61" t="s">
        <v>114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112</v>
      </c>
      <c r="DW61" t="s">
        <v>112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49994016</v>
      </c>
      <c r="EF61">
        <v>3</v>
      </c>
      <c r="EG61" t="s">
        <v>93</v>
      </c>
      <c r="EH61">
        <v>0</v>
      </c>
      <c r="EI61" t="s">
        <v>3</v>
      </c>
      <c r="EJ61">
        <v>2</v>
      </c>
      <c r="EK61">
        <v>108001</v>
      </c>
      <c r="EL61" t="s">
        <v>115</v>
      </c>
      <c r="EM61" t="s">
        <v>116</v>
      </c>
      <c r="EO61" t="s">
        <v>117</v>
      </c>
      <c r="EQ61">
        <v>132096</v>
      </c>
      <c r="ER61">
        <v>6.37</v>
      </c>
      <c r="ES61">
        <v>0.98</v>
      </c>
      <c r="ET61">
        <v>0.04</v>
      </c>
      <c r="EU61">
        <v>0</v>
      </c>
      <c r="EV61">
        <v>5.35</v>
      </c>
      <c r="EW61">
        <v>0.59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-159640830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86"/>
        <v>0</v>
      </c>
      <c r="GM61">
        <f t="shared" si="87"/>
        <v>6601</v>
      </c>
      <c r="GN61">
        <f t="shared" si="88"/>
        <v>0</v>
      </c>
      <c r="GO61">
        <f t="shared" si="89"/>
        <v>6601</v>
      </c>
      <c r="GP61">
        <f t="shared" si="90"/>
        <v>0</v>
      </c>
      <c r="GR61">
        <v>0</v>
      </c>
      <c r="GS61">
        <v>3</v>
      </c>
      <c r="GT61">
        <v>0</v>
      </c>
      <c r="GU61" t="s">
        <v>3</v>
      </c>
      <c r="GV61">
        <f t="shared" si="91"/>
        <v>0</v>
      </c>
      <c r="GW61">
        <v>1</v>
      </c>
      <c r="GX61">
        <f t="shared" si="92"/>
        <v>0</v>
      </c>
      <c r="HA61">
        <v>0</v>
      </c>
      <c r="HB61">
        <v>0</v>
      </c>
      <c r="HC61">
        <f t="shared" si="93"/>
        <v>0</v>
      </c>
      <c r="HE61" t="s">
        <v>3</v>
      </c>
      <c r="HF61" t="s">
        <v>3</v>
      </c>
      <c r="HM61" t="s">
        <v>3</v>
      </c>
      <c r="HN61" t="s">
        <v>118</v>
      </c>
      <c r="HO61" t="s">
        <v>119</v>
      </c>
      <c r="HP61" t="s">
        <v>115</v>
      </c>
      <c r="HQ61" t="s">
        <v>115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/>
      <c r="D62" s="2"/>
      <c r="E62" s="2" t="s">
        <v>120</v>
      </c>
      <c r="F62" s="2" t="s">
        <v>121</v>
      </c>
      <c r="G62" s="2" t="s">
        <v>122</v>
      </c>
      <c r="H62" s="2" t="s">
        <v>54</v>
      </c>
      <c r="I62" s="2">
        <v>8</v>
      </c>
      <c r="J62" s="2">
        <v>0</v>
      </c>
      <c r="K62" s="2">
        <v>8</v>
      </c>
      <c r="L62" s="2"/>
      <c r="M62" s="2"/>
      <c r="N62" s="2"/>
      <c r="O62" s="2">
        <f t="shared" si="65"/>
        <v>3621</v>
      </c>
      <c r="P62" s="2">
        <f>ROUND(ROUND(CQ62*I62,0)/BC62,0)</f>
        <v>3621</v>
      </c>
      <c r="Q62" s="2">
        <f t="shared" si="66"/>
        <v>0</v>
      </c>
      <c r="R62" s="2">
        <f t="shared" si="67"/>
        <v>0</v>
      </c>
      <c r="S62" s="2">
        <f t="shared" si="68"/>
        <v>0</v>
      </c>
      <c r="T62" s="2">
        <f t="shared" si="69"/>
        <v>0</v>
      </c>
      <c r="U62" s="2">
        <f t="shared" si="70"/>
        <v>0</v>
      </c>
      <c r="V62" s="2">
        <f t="shared" si="71"/>
        <v>0</v>
      </c>
      <c r="W62" s="2">
        <f t="shared" si="72"/>
        <v>0</v>
      </c>
      <c r="X62" s="2">
        <f t="shared" si="73"/>
        <v>0</v>
      </c>
      <c r="Y62" s="2">
        <f t="shared" si="74"/>
        <v>0</v>
      </c>
      <c r="Z62" s="2"/>
      <c r="AA62" s="2">
        <v>64984089</v>
      </c>
      <c r="AB62" s="2">
        <f t="shared" si="75"/>
        <v>4372</v>
      </c>
      <c r="AC62" s="2">
        <f t="shared" si="76"/>
        <v>4372</v>
      </c>
      <c r="AD62" s="2">
        <f t="shared" ref="AD62:AD67" si="94">ROUND((((ET62)-(EU62))+AE62),2)</f>
        <v>0</v>
      </c>
      <c r="AE62" s="2">
        <f t="shared" ref="AE62:AF67" si="95">ROUND((EU62),2)</f>
        <v>0</v>
      </c>
      <c r="AF62" s="2">
        <f t="shared" si="95"/>
        <v>0</v>
      </c>
      <c r="AG62" s="2">
        <f t="shared" si="77"/>
        <v>0</v>
      </c>
      <c r="AH62" s="2">
        <f t="shared" ref="AH62:AI67" si="96">(EW62)</f>
        <v>0</v>
      </c>
      <c r="AI62" s="2">
        <f t="shared" si="96"/>
        <v>0</v>
      </c>
      <c r="AJ62" s="2">
        <f t="shared" si="78"/>
        <v>0</v>
      </c>
      <c r="AK62" s="2">
        <v>4372</v>
      </c>
      <c r="AL62" s="2">
        <v>4372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9.66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2</v>
      </c>
      <c r="BJ62" s="2" t="s">
        <v>3</v>
      </c>
      <c r="BK62" s="2"/>
      <c r="BL62" s="2"/>
      <c r="BM62" s="2">
        <v>500004</v>
      </c>
      <c r="BN62" s="2">
        <v>0</v>
      </c>
      <c r="BO62" s="2" t="s">
        <v>3</v>
      </c>
      <c r="BP62" s="2">
        <v>0</v>
      </c>
      <c r="BQ62" s="2">
        <v>14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0</v>
      </c>
      <c r="CA62" s="2">
        <v>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79"/>
        <v>3621</v>
      </c>
      <c r="CQ62" s="2">
        <f>AC62</f>
        <v>4372</v>
      </c>
      <c r="CR62" s="2">
        <f>(((ET62)-(EU62)*BS62)+AE62*BS62)</f>
        <v>0</v>
      </c>
      <c r="CS62" s="2">
        <f t="shared" si="80"/>
        <v>0</v>
      </c>
      <c r="CT62" s="2">
        <f t="shared" si="81"/>
        <v>0</v>
      </c>
      <c r="CU62" s="2">
        <f t="shared" si="82"/>
        <v>0</v>
      </c>
      <c r="CV62" s="2">
        <f t="shared" si="83"/>
        <v>0</v>
      </c>
      <c r="CW62" s="2">
        <f t="shared" si="84"/>
        <v>0</v>
      </c>
      <c r="CX62" s="2">
        <f t="shared" si="85"/>
        <v>0</v>
      </c>
      <c r="CY62" s="2">
        <f>0</f>
        <v>0</v>
      </c>
      <c r="CZ62" s="2">
        <f>0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54</v>
      </c>
      <c r="DW62" s="2" t="s">
        <v>54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49994437</v>
      </c>
      <c r="EF62" s="2">
        <v>14</v>
      </c>
      <c r="EG62" s="2" t="s">
        <v>123</v>
      </c>
      <c r="EH62" s="2">
        <v>0</v>
      </c>
      <c r="EI62" s="2" t="s">
        <v>3</v>
      </c>
      <c r="EJ62" s="2">
        <v>2</v>
      </c>
      <c r="EK62" s="2">
        <v>500004</v>
      </c>
      <c r="EL62" s="2" t="s">
        <v>124</v>
      </c>
      <c r="EM62" s="2" t="s">
        <v>125</v>
      </c>
      <c r="EN62" s="2"/>
      <c r="EO62" s="2" t="s">
        <v>3</v>
      </c>
      <c r="EP62" s="2"/>
      <c r="EQ62" s="2">
        <v>131072</v>
      </c>
      <c r="ER62" s="2">
        <v>3230</v>
      </c>
      <c r="ES62" s="2">
        <v>4372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5</v>
      </c>
      <c r="FA62" s="2"/>
      <c r="FB62" s="2"/>
      <c r="FC62" s="2">
        <v>0</v>
      </c>
      <c r="FD62" s="2">
        <v>18</v>
      </c>
      <c r="FE62" s="2"/>
      <c r="FF62" s="2">
        <v>4372</v>
      </c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0</v>
      </c>
      <c r="FY62" s="2">
        <v>0</v>
      </c>
      <c r="FZ62" s="2"/>
      <c r="GA62" s="2" t="s">
        <v>3</v>
      </c>
      <c r="GB62" s="2"/>
      <c r="GC62" s="2"/>
      <c r="GD62" s="2">
        <v>1</v>
      </c>
      <c r="GE62" s="2"/>
      <c r="GF62" s="2">
        <v>920143021</v>
      </c>
      <c r="GG62" s="2">
        <v>2</v>
      </c>
      <c r="GH62" s="2">
        <v>3</v>
      </c>
      <c r="GI62" s="2">
        <v>3</v>
      </c>
      <c r="GJ62" s="2">
        <v>0</v>
      </c>
      <c r="GK62" s="2">
        <v>0</v>
      </c>
      <c r="GL62" s="2">
        <f t="shared" si="86"/>
        <v>0</v>
      </c>
      <c r="GM62" s="2">
        <f t="shared" si="87"/>
        <v>3621</v>
      </c>
      <c r="GN62" s="2">
        <f t="shared" si="88"/>
        <v>0</v>
      </c>
      <c r="GO62" s="2">
        <f t="shared" si="89"/>
        <v>3621</v>
      </c>
      <c r="GP62" s="2">
        <f t="shared" si="90"/>
        <v>0</v>
      </c>
      <c r="GQ62" s="2"/>
      <c r="GR62" s="2">
        <v>1</v>
      </c>
      <c r="GS62" s="2">
        <v>1</v>
      </c>
      <c r="GT62" s="2">
        <v>0</v>
      </c>
      <c r="GU62" s="2" t="s">
        <v>3</v>
      </c>
      <c r="GV62" s="2">
        <f t="shared" si="91"/>
        <v>0</v>
      </c>
      <c r="GW62" s="2">
        <v>1</v>
      </c>
      <c r="GX62" s="2">
        <f t="shared" si="92"/>
        <v>0</v>
      </c>
      <c r="GY62" s="2"/>
      <c r="GZ62" s="2"/>
      <c r="HA62" s="2">
        <v>0</v>
      </c>
      <c r="HB62" s="2">
        <v>0</v>
      </c>
      <c r="HC62" s="2">
        <f t="shared" si="93"/>
        <v>0</v>
      </c>
      <c r="HD62" s="2"/>
      <c r="HE62" s="2" t="s">
        <v>3</v>
      </c>
      <c r="HF62" s="2" t="s">
        <v>3</v>
      </c>
      <c r="HG62" s="2">
        <f>ROUND(AC62*I62,0)</f>
        <v>34976</v>
      </c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E63" t="s">
        <v>120</v>
      </c>
      <c r="F63" t="s">
        <v>121</v>
      </c>
      <c r="G63" t="s">
        <v>122</v>
      </c>
      <c r="H63" t="s">
        <v>54</v>
      </c>
      <c r="I63">
        <v>8</v>
      </c>
      <c r="J63">
        <v>0</v>
      </c>
      <c r="K63">
        <v>8</v>
      </c>
      <c r="O63">
        <f t="shared" si="65"/>
        <v>35676</v>
      </c>
      <c r="P63">
        <f>ROUND(CQ63*I63,0)</f>
        <v>35676</v>
      </c>
      <c r="Q63">
        <f t="shared" si="66"/>
        <v>0</v>
      </c>
      <c r="R63">
        <f t="shared" si="67"/>
        <v>0</v>
      </c>
      <c r="S63">
        <f t="shared" si="68"/>
        <v>0</v>
      </c>
      <c r="T63">
        <f t="shared" si="69"/>
        <v>0</v>
      </c>
      <c r="U63">
        <f t="shared" si="70"/>
        <v>0</v>
      </c>
      <c r="V63">
        <f t="shared" si="71"/>
        <v>0</v>
      </c>
      <c r="W63">
        <f t="shared" si="72"/>
        <v>0</v>
      </c>
      <c r="X63">
        <f t="shared" si="73"/>
        <v>0</v>
      </c>
      <c r="Y63">
        <f t="shared" si="74"/>
        <v>0</v>
      </c>
      <c r="AA63">
        <v>64984090</v>
      </c>
      <c r="AB63">
        <f t="shared" si="75"/>
        <v>4459.4399999999996</v>
      </c>
      <c r="AC63">
        <f t="shared" si="76"/>
        <v>4459.4399999999996</v>
      </c>
      <c r="AD63">
        <f t="shared" si="94"/>
        <v>0</v>
      </c>
      <c r="AE63">
        <f t="shared" si="95"/>
        <v>0</v>
      </c>
      <c r="AF63">
        <f t="shared" si="95"/>
        <v>0</v>
      </c>
      <c r="AG63">
        <f t="shared" si="77"/>
        <v>0</v>
      </c>
      <c r="AH63">
        <f t="shared" si="96"/>
        <v>0</v>
      </c>
      <c r="AI63">
        <f t="shared" si="96"/>
        <v>0</v>
      </c>
      <c r="AJ63">
        <f t="shared" si="78"/>
        <v>0</v>
      </c>
      <c r="AK63">
        <v>4459.4399999999996</v>
      </c>
      <c r="AL63">
        <v>4459.4399999999996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9.66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2</v>
      </c>
      <c r="BJ63" t="s">
        <v>3</v>
      </c>
      <c r="BM63">
        <v>500004</v>
      </c>
      <c r="BN63">
        <v>0</v>
      </c>
      <c r="BO63" t="s">
        <v>3</v>
      </c>
      <c r="BP63">
        <v>0</v>
      </c>
      <c r="BQ63">
        <v>14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79"/>
        <v>35676</v>
      </c>
      <c r="CQ63">
        <f>AC63</f>
        <v>4459.4399999999996</v>
      </c>
      <c r="CR63">
        <f>(((ET63)-(EU63)*BS63)+AE63*BS63)</f>
        <v>0</v>
      </c>
      <c r="CS63">
        <f t="shared" si="80"/>
        <v>0</v>
      </c>
      <c r="CT63">
        <f t="shared" si="81"/>
        <v>0</v>
      </c>
      <c r="CU63">
        <f t="shared" si="82"/>
        <v>0</v>
      </c>
      <c r="CV63">
        <f t="shared" si="83"/>
        <v>0</v>
      </c>
      <c r="CW63">
        <f t="shared" si="84"/>
        <v>0</v>
      </c>
      <c r="CX63">
        <f t="shared" si="85"/>
        <v>0</v>
      </c>
      <c r="CY63">
        <f>0</f>
        <v>0</v>
      </c>
      <c r="CZ63">
        <f>0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54</v>
      </c>
      <c r="DW63" t="s">
        <v>54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49994437</v>
      </c>
      <c r="EF63">
        <v>14</v>
      </c>
      <c r="EG63" t="s">
        <v>123</v>
      </c>
      <c r="EH63">
        <v>0</v>
      </c>
      <c r="EI63" t="s">
        <v>3</v>
      </c>
      <c r="EJ63">
        <v>2</v>
      </c>
      <c r="EK63">
        <v>500004</v>
      </c>
      <c r="EL63" t="s">
        <v>124</v>
      </c>
      <c r="EM63" t="s">
        <v>125</v>
      </c>
      <c r="EO63" t="s">
        <v>3</v>
      </c>
      <c r="EQ63">
        <v>131072</v>
      </c>
      <c r="ER63">
        <v>4372</v>
      </c>
      <c r="ES63">
        <v>4459.4399999999996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5</v>
      </c>
      <c r="FC63">
        <v>0</v>
      </c>
      <c r="FD63">
        <v>18</v>
      </c>
      <c r="FF63">
        <v>4372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126</v>
      </c>
      <c r="GD63">
        <v>1</v>
      </c>
      <c r="GF63">
        <v>920143021</v>
      </c>
      <c r="GG63">
        <v>2</v>
      </c>
      <c r="GH63">
        <v>3</v>
      </c>
      <c r="GI63">
        <v>5</v>
      </c>
      <c r="GJ63">
        <v>0</v>
      </c>
      <c r="GK63">
        <v>0</v>
      </c>
      <c r="GL63">
        <f t="shared" si="86"/>
        <v>0</v>
      </c>
      <c r="GM63">
        <f t="shared" si="87"/>
        <v>35676</v>
      </c>
      <c r="GN63">
        <f t="shared" si="88"/>
        <v>0</v>
      </c>
      <c r="GO63">
        <f t="shared" si="89"/>
        <v>35676</v>
      </c>
      <c r="GP63">
        <f t="shared" si="90"/>
        <v>0</v>
      </c>
      <c r="GR63">
        <v>1</v>
      </c>
      <c r="GS63">
        <v>1</v>
      </c>
      <c r="GT63">
        <v>0</v>
      </c>
      <c r="GU63" t="s">
        <v>3</v>
      </c>
      <c r="GV63">
        <f t="shared" si="91"/>
        <v>0</v>
      </c>
      <c r="GW63">
        <v>1</v>
      </c>
      <c r="GX63">
        <f t="shared" si="92"/>
        <v>0</v>
      </c>
      <c r="HA63">
        <v>0</v>
      </c>
      <c r="HB63">
        <v>0</v>
      </c>
      <c r="HC63">
        <f t="shared" si="93"/>
        <v>0</v>
      </c>
      <c r="HE63" t="s">
        <v>63</v>
      </c>
      <c r="HF63" t="s">
        <v>31</v>
      </c>
      <c r="HG63">
        <f>ROUND(AC63*I63,0)</f>
        <v>35676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127</v>
      </c>
      <c r="F64" s="2" t="s">
        <v>121</v>
      </c>
      <c r="G64" s="2" t="s">
        <v>128</v>
      </c>
      <c r="H64" s="2" t="s">
        <v>34</v>
      </c>
      <c r="I64" s="2">
        <f>ROUND(70,7)</f>
        <v>70</v>
      </c>
      <c r="J64" s="2">
        <v>0</v>
      </c>
      <c r="K64" s="2">
        <f>ROUND(70,7)</f>
        <v>70</v>
      </c>
      <c r="L64" s="2"/>
      <c r="M64" s="2"/>
      <c r="N64" s="2"/>
      <c r="O64" s="2">
        <f t="shared" si="65"/>
        <v>797</v>
      </c>
      <c r="P64" s="2">
        <f>ROUND(ROUND(CQ64*I64,0)/BC64,0)</f>
        <v>797</v>
      </c>
      <c r="Q64" s="2">
        <f t="shared" si="66"/>
        <v>0</v>
      </c>
      <c r="R64" s="2">
        <f t="shared" si="67"/>
        <v>0</v>
      </c>
      <c r="S64" s="2">
        <f t="shared" si="68"/>
        <v>0</v>
      </c>
      <c r="T64" s="2">
        <f t="shared" si="69"/>
        <v>0</v>
      </c>
      <c r="U64" s="2">
        <f t="shared" si="70"/>
        <v>0</v>
      </c>
      <c r="V64" s="2">
        <f t="shared" si="71"/>
        <v>0</v>
      </c>
      <c r="W64" s="2">
        <f t="shared" si="72"/>
        <v>0</v>
      </c>
      <c r="X64" s="2">
        <f t="shared" si="73"/>
        <v>0</v>
      </c>
      <c r="Y64" s="2">
        <f t="shared" si="74"/>
        <v>0</v>
      </c>
      <c r="Z64" s="2"/>
      <c r="AA64" s="2">
        <v>64984089</v>
      </c>
      <c r="AB64" s="2">
        <f t="shared" si="75"/>
        <v>110</v>
      </c>
      <c r="AC64" s="2">
        <f t="shared" si="76"/>
        <v>110</v>
      </c>
      <c r="AD64" s="2">
        <f t="shared" si="94"/>
        <v>0</v>
      </c>
      <c r="AE64" s="2">
        <f t="shared" si="95"/>
        <v>0</v>
      </c>
      <c r="AF64" s="2">
        <f t="shared" si="95"/>
        <v>0</v>
      </c>
      <c r="AG64" s="2">
        <f t="shared" si="77"/>
        <v>0</v>
      </c>
      <c r="AH64" s="2">
        <f t="shared" si="96"/>
        <v>0</v>
      </c>
      <c r="AI64" s="2">
        <f t="shared" si="96"/>
        <v>0</v>
      </c>
      <c r="AJ64" s="2">
        <f t="shared" si="78"/>
        <v>0</v>
      </c>
      <c r="AK64" s="2">
        <v>110</v>
      </c>
      <c r="AL64" s="2">
        <v>110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9.66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2</v>
      </c>
      <c r="BJ64" s="2" t="s">
        <v>3</v>
      </c>
      <c r="BK64" s="2"/>
      <c r="BL64" s="2"/>
      <c r="BM64" s="2">
        <v>500004</v>
      </c>
      <c r="BN64" s="2">
        <v>0</v>
      </c>
      <c r="BO64" s="2" t="s">
        <v>3</v>
      </c>
      <c r="BP64" s="2">
        <v>0</v>
      </c>
      <c r="BQ64" s="2">
        <v>14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79"/>
        <v>797</v>
      </c>
      <c r="CQ64" s="2">
        <f>AC64</f>
        <v>110</v>
      </c>
      <c r="CR64" s="2">
        <f>(((ET64)-(EU64)*BS64)+AE64*BS64)</f>
        <v>0</v>
      </c>
      <c r="CS64" s="2">
        <f t="shared" si="80"/>
        <v>0</v>
      </c>
      <c r="CT64" s="2">
        <f t="shared" si="81"/>
        <v>0</v>
      </c>
      <c r="CU64" s="2">
        <f t="shared" si="82"/>
        <v>0</v>
      </c>
      <c r="CV64" s="2">
        <f t="shared" si="83"/>
        <v>0</v>
      </c>
      <c r="CW64" s="2">
        <f t="shared" si="84"/>
        <v>0</v>
      </c>
      <c r="CX64" s="2">
        <f t="shared" si="85"/>
        <v>0</v>
      </c>
      <c r="CY64" s="2">
        <f>0</f>
        <v>0</v>
      </c>
      <c r="CZ64" s="2">
        <f>0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1003</v>
      </c>
      <c r="DV64" s="2" t="s">
        <v>34</v>
      </c>
      <c r="DW64" s="2" t="s">
        <v>34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49994437</v>
      </c>
      <c r="EF64" s="2">
        <v>14</v>
      </c>
      <c r="EG64" s="2" t="s">
        <v>123</v>
      </c>
      <c r="EH64" s="2">
        <v>0</v>
      </c>
      <c r="EI64" s="2" t="s">
        <v>3</v>
      </c>
      <c r="EJ64" s="2">
        <v>2</v>
      </c>
      <c r="EK64" s="2">
        <v>500004</v>
      </c>
      <c r="EL64" s="2" t="s">
        <v>124</v>
      </c>
      <c r="EM64" s="2" t="s">
        <v>125</v>
      </c>
      <c r="EN64" s="2"/>
      <c r="EO64" s="2" t="s">
        <v>3</v>
      </c>
      <c r="EP64" s="2"/>
      <c r="EQ64" s="2">
        <v>131072</v>
      </c>
      <c r="ER64" s="2">
        <v>0</v>
      </c>
      <c r="ES64" s="2">
        <v>110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5</v>
      </c>
      <c r="FA64" s="2"/>
      <c r="FB64" s="2"/>
      <c r="FC64" s="2">
        <v>0</v>
      </c>
      <c r="FD64" s="2">
        <v>18</v>
      </c>
      <c r="FE64" s="2"/>
      <c r="FF64" s="2">
        <v>110</v>
      </c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3</v>
      </c>
      <c r="GB64" s="2"/>
      <c r="GC64" s="2"/>
      <c r="GD64" s="2">
        <v>1</v>
      </c>
      <c r="GE64" s="2"/>
      <c r="GF64" s="2">
        <v>-157374079</v>
      </c>
      <c r="GG64" s="2">
        <v>2</v>
      </c>
      <c r="GH64" s="2">
        <v>3</v>
      </c>
      <c r="GI64" s="2">
        <v>3</v>
      </c>
      <c r="GJ64" s="2">
        <v>0</v>
      </c>
      <c r="GK64" s="2">
        <v>0</v>
      </c>
      <c r="GL64" s="2">
        <f t="shared" si="86"/>
        <v>0</v>
      </c>
      <c r="GM64" s="2">
        <f t="shared" si="87"/>
        <v>797</v>
      </c>
      <c r="GN64" s="2">
        <f t="shared" si="88"/>
        <v>0</v>
      </c>
      <c r="GO64" s="2">
        <f t="shared" si="89"/>
        <v>797</v>
      </c>
      <c r="GP64" s="2">
        <f t="shared" si="90"/>
        <v>0</v>
      </c>
      <c r="GQ64" s="2"/>
      <c r="GR64" s="2">
        <v>1</v>
      </c>
      <c r="GS64" s="2">
        <v>1</v>
      </c>
      <c r="GT64" s="2">
        <v>0</v>
      </c>
      <c r="GU64" s="2" t="s">
        <v>3</v>
      </c>
      <c r="GV64" s="2">
        <f t="shared" si="91"/>
        <v>0</v>
      </c>
      <c r="GW64" s="2">
        <v>1</v>
      </c>
      <c r="GX64" s="2">
        <f t="shared" si="92"/>
        <v>0</v>
      </c>
      <c r="GY64" s="2"/>
      <c r="GZ64" s="2"/>
      <c r="HA64" s="2">
        <v>0</v>
      </c>
      <c r="HB64" s="2">
        <v>0</v>
      </c>
      <c r="HC64" s="2">
        <f t="shared" si="93"/>
        <v>0</v>
      </c>
      <c r="HD64" s="2"/>
      <c r="HE64" s="2" t="s">
        <v>3</v>
      </c>
      <c r="HF64" s="2" t="s">
        <v>3</v>
      </c>
      <c r="HG64" s="2">
        <f>ROUND(AC64*I64,0)</f>
        <v>7700</v>
      </c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127</v>
      </c>
      <c r="F65" t="s">
        <v>121</v>
      </c>
      <c r="G65" t="s">
        <v>128</v>
      </c>
      <c r="H65" t="s">
        <v>34</v>
      </c>
      <c r="I65">
        <f>ROUND(70,7)</f>
        <v>70</v>
      </c>
      <c r="J65">
        <v>0</v>
      </c>
      <c r="K65">
        <f>ROUND(70,7)</f>
        <v>70</v>
      </c>
      <c r="O65">
        <f t="shared" si="65"/>
        <v>7854</v>
      </c>
      <c r="P65">
        <f>ROUND(CQ65*I65,0)</f>
        <v>7854</v>
      </c>
      <c r="Q65">
        <f t="shared" si="66"/>
        <v>0</v>
      </c>
      <c r="R65">
        <f t="shared" si="67"/>
        <v>0</v>
      </c>
      <c r="S65">
        <f t="shared" si="68"/>
        <v>0</v>
      </c>
      <c r="T65">
        <f t="shared" si="69"/>
        <v>0</v>
      </c>
      <c r="U65">
        <f t="shared" si="70"/>
        <v>0</v>
      </c>
      <c r="V65">
        <f t="shared" si="71"/>
        <v>0</v>
      </c>
      <c r="W65">
        <f t="shared" si="72"/>
        <v>0</v>
      </c>
      <c r="X65">
        <f t="shared" si="73"/>
        <v>0</v>
      </c>
      <c r="Y65">
        <f t="shared" si="74"/>
        <v>0</v>
      </c>
      <c r="AA65">
        <v>64984090</v>
      </c>
      <c r="AB65">
        <f t="shared" si="75"/>
        <v>112.2</v>
      </c>
      <c r="AC65">
        <f t="shared" si="76"/>
        <v>112.2</v>
      </c>
      <c r="AD65">
        <f t="shared" si="94"/>
        <v>0</v>
      </c>
      <c r="AE65">
        <f t="shared" si="95"/>
        <v>0</v>
      </c>
      <c r="AF65">
        <f t="shared" si="95"/>
        <v>0</v>
      </c>
      <c r="AG65">
        <f t="shared" si="77"/>
        <v>0</v>
      </c>
      <c r="AH65">
        <f t="shared" si="96"/>
        <v>0</v>
      </c>
      <c r="AI65">
        <f t="shared" si="96"/>
        <v>0</v>
      </c>
      <c r="AJ65">
        <f t="shared" si="78"/>
        <v>0</v>
      </c>
      <c r="AK65">
        <v>112.2</v>
      </c>
      <c r="AL65">
        <v>112.2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9.66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3</v>
      </c>
      <c r="BM65">
        <v>500004</v>
      </c>
      <c r="BN65">
        <v>0</v>
      </c>
      <c r="BO65" t="s">
        <v>3</v>
      </c>
      <c r="BP65">
        <v>0</v>
      </c>
      <c r="BQ65">
        <v>14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79"/>
        <v>7854</v>
      </c>
      <c r="CQ65">
        <f>AC65</f>
        <v>112.2</v>
      </c>
      <c r="CR65">
        <f>(((ET65)-(EU65)*BS65)+AE65*BS65)</f>
        <v>0</v>
      </c>
      <c r="CS65">
        <f t="shared" si="80"/>
        <v>0</v>
      </c>
      <c r="CT65">
        <f t="shared" si="81"/>
        <v>0</v>
      </c>
      <c r="CU65">
        <f t="shared" si="82"/>
        <v>0</v>
      </c>
      <c r="CV65">
        <f t="shared" si="83"/>
        <v>0</v>
      </c>
      <c r="CW65">
        <f t="shared" si="84"/>
        <v>0</v>
      </c>
      <c r="CX65">
        <f t="shared" si="85"/>
        <v>0</v>
      </c>
      <c r="CY65">
        <f>0</f>
        <v>0</v>
      </c>
      <c r="CZ65">
        <f>0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34</v>
      </c>
      <c r="DW65" t="s">
        <v>34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49994437</v>
      </c>
      <c r="EF65">
        <v>14</v>
      </c>
      <c r="EG65" t="s">
        <v>123</v>
      </c>
      <c r="EH65">
        <v>0</v>
      </c>
      <c r="EI65" t="s">
        <v>3</v>
      </c>
      <c r="EJ65">
        <v>2</v>
      </c>
      <c r="EK65">
        <v>500004</v>
      </c>
      <c r="EL65" t="s">
        <v>124</v>
      </c>
      <c r="EM65" t="s">
        <v>125</v>
      </c>
      <c r="EO65" t="s">
        <v>3</v>
      </c>
      <c r="EQ65">
        <v>131072</v>
      </c>
      <c r="ER65">
        <v>110</v>
      </c>
      <c r="ES65">
        <v>112.2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110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129</v>
      </c>
      <c r="GD65">
        <v>1</v>
      </c>
      <c r="GF65">
        <v>-157374079</v>
      </c>
      <c r="GG65">
        <v>2</v>
      </c>
      <c r="GH65">
        <v>3</v>
      </c>
      <c r="GI65">
        <v>5</v>
      </c>
      <c r="GJ65">
        <v>0</v>
      </c>
      <c r="GK65">
        <v>0</v>
      </c>
      <c r="GL65">
        <f t="shared" si="86"/>
        <v>0</v>
      </c>
      <c r="GM65">
        <f t="shared" si="87"/>
        <v>7854</v>
      </c>
      <c r="GN65">
        <f t="shared" si="88"/>
        <v>0</v>
      </c>
      <c r="GO65">
        <f t="shared" si="89"/>
        <v>7854</v>
      </c>
      <c r="GP65">
        <f t="shared" si="90"/>
        <v>0</v>
      </c>
      <c r="GR65">
        <v>1</v>
      </c>
      <c r="GS65">
        <v>1</v>
      </c>
      <c r="GT65">
        <v>0</v>
      </c>
      <c r="GU65" t="s">
        <v>3</v>
      </c>
      <c r="GV65">
        <f t="shared" si="91"/>
        <v>0</v>
      </c>
      <c r="GW65">
        <v>1</v>
      </c>
      <c r="GX65">
        <f t="shared" si="92"/>
        <v>0</v>
      </c>
      <c r="HA65">
        <v>0</v>
      </c>
      <c r="HB65">
        <v>0</v>
      </c>
      <c r="HC65">
        <f t="shared" si="93"/>
        <v>0</v>
      </c>
      <c r="HE65" t="s">
        <v>63</v>
      </c>
      <c r="HF65" t="s">
        <v>31</v>
      </c>
      <c r="HG65">
        <f>ROUND(AC65*I65,0)</f>
        <v>7854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>
        <f>ROW(SmtRes!A119)</f>
        <v>119</v>
      </c>
      <c r="D66" s="2">
        <f>ROW(EtalonRes!A125)</f>
        <v>125</v>
      </c>
      <c r="E66" s="2" t="s">
        <v>130</v>
      </c>
      <c r="F66" s="2" t="s">
        <v>107</v>
      </c>
      <c r="G66" s="2" t="s">
        <v>108</v>
      </c>
      <c r="H66" s="2" t="s">
        <v>91</v>
      </c>
      <c r="I66" s="2">
        <v>4</v>
      </c>
      <c r="J66" s="2">
        <v>0</v>
      </c>
      <c r="K66" s="2">
        <v>4</v>
      </c>
      <c r="L66" s="2"/>
      <c r="M66" s="2"/>
      <c r="N66" s="2"/>
      <c r="O66" s="2">
        <f t="shared" si="65"/>
        <v>554</v>
      </c>
      <c r="P66" s="2">
        <f>ROUND(CQ66*I66,0)</f>
        <v>534</v>
      </c>
      <c r="Q66" s="2">
        <f t="shared" si="66"/>
        <v>0</v>
      </c>
      <c r="R66" s="2">
        <f t="shared" si="67"/>
        <v>0</v>
      </c>
      <c r="S66" s="2">
        <f t="shared" si="68"/>
        <v>20</v>
      </c>
      <c r="T66" s="2">
        <f t="shared" si="69"/>
        <v>0</v>
      </c>
      <c r="U66" s="2">
        <f t="shared" si="70"/>
        <v>2.2000000000000002</v>
      </c>
      <c r="V66" s="2">
        <f t="shared" si="71"/>
        <v>0</v>
      </c>
      <c r="W66" s="2">
        <f t="shared" si="72"/>
        <v>0</v>
      </c>
      <c r="X66" s="2">
        <f t="shared" si="73"/>
        <v>18</v>
      </c>
      <c r="Y66" s="2">
        <f t="shared" si="74"/>
        <v>9</v>
      </c>
      <c r="Z66" s="2"/>
      <c r="AA66" s="2">
        <v>64984089</v>
      </c>
      <c r="AB66" s="2">
        <f t="shared" si="75"/>
        <v>138.57</v>
      </c>
      <c r="AC66" s="2">
        <f t="shared" si="76"/>
        <v>133.46</v>
      </c>
      <c r="AD66" s="2">
        <f t="shared" si="94"/>
        <v>0</v>
      </c>
      <c r="AE66" s="2">
        <f t="shared" si="95"/>
        <v>0</v>
      </c>
      <c r="AF66" s="2">
        <f t="shared" si="95"/>
        <v>5.1100000000000003</v>
      </c>
      <c r="AG66" s="2">
        <f t="shared" si="77"/>
        <v>0</v>
      </c>
      <c r="AH66" s="2">
        <f t="shared" si="96"/>
        <v>0.55000000000000004</v>
      </c>
      <c r="AI66" s="2">
        <f t="shared" si="96"/>
        <v>0</v>
      </c>
      <c r="AJ66" s="2">
        <f t="shared" si="78"/>
        <v>0</v>
      </c>
      <c r="AK66" s="2">
        <v>138.57</v>
      </c>
      <c r="AL66" s="2">
        <v>133.46</v>
      </c>
      <c r="AM66" s="2">
        <v>0</v>
      </c>
      <c r="AN66" s="2">
        <v>0</v>
      </c>
      <c r="AO66" s="2">
        <v>5.1100000000000003</v>
      </c>
      <c r="AP66" s="2">
        <v>0</v>
      </c>
      <c r="AQ66" s="2">
        <v>0.55000000000000004</v>
      </c>
      <c r="AR66" s="2">
        <v>0</v>
      </c>
      <c r="AS66" s="2">
        <v>0</v>
      </c>
      <c r="AT66" s="2">
        <v>90</v>
      </c>
      <c r="AU66" s="2">
        <v>46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109</v>
      </c>
      <c r="BK66" s="2"/>
      <c r="BL66" s="2"/>
      <c r="BM66" s="2">
        <v>110006</v>
      </c>
      <c r="BN66" s="2">
        <v>0</v>
      </c>
      <c r="BO66" s="2" t="s">
        <v>3</v>
      </c>
      <c r="BP66" s="2">
        <v>0</v>
      </c>
      <c r="BQ66" s="2">
        <v>3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90</v>
      </c>
      <c r="CA66" s="2">
        <v>46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79"/>
        <v>554</v>
      </c>
      <c r="CQ66" s="2">
        <f>AC66*BC66</f>
        <v>133.46</v>
      </c>
      <c r="CR66" s="2">
        <f>(((ET66)*BB66-(EU66)*BS66)+AE66*BS66)</f>
        <v>0</v>
      </c>
      <c r="CS66" s="2">
        <f t="shared" si="80"/>
        <v>0</v>
      </c>
      <c r="CT66" s="2">
        <f t="shared" si="81"/>
        <v>5.1100000000000003</v>
      </c>
      <c r="CU66" s="2">
        <f t="shared" si="82"/>
        <v>0</v>
      </c>
      <c r="CV66" s="2">
        <f t="shared" si="83"/>
        <v>0.55000000000000004</v>
      </c>
      <c r="CW66" s="2">
        <f t="shared" si="84"/>
        <v>0</v>
      </c>
      <c r="CX66" s="2">
        <f t="shared" si="85"/>
        <v>0</v>
      </c>
      <c r="CY66" s="2">
        <f>(((S66+R66)*AT66)/100)</f>
        <v>18</v>
      </c>
      <c r="CZ66" s="2">
        <f>(((S66+R66)*AU66)/100)</f>
        <v>9.1999999999999993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91</v>
      </c>
      <c r="DW66" s="2" t="s">
        <v>91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49994097</v>
      </c>
      <c r="EF66" s="2">
        <v>3</v>
      </c>
      <c r="EG66" s="2" t="s">
        <v>93</v>
      </c>
      <c r="EH66" s="2">
        <v>0</v>
      </c>
      <c r="EI66" s="2" t="s">
        <v>3</v>
      </c>
      <c r="EJ66" s="2">
        <v>2</v>
      </c>
      <c r="EK66" s="2">
        <v>110006</v>
      </c>
      <c r="EL66" s="2" t="s">
        <v>94</v>
      </c>
      <c r="EM66" s="2" t="s">
        <v>95</v>
      </c>
      <c r="EN66" s="2"/>
      <c r="EO66" s="2" t="s">
        <v>3</v>
      </c>
      <c r="EP66" s="2"/>
      <c r="EQ66" s="2">
        <v>0</v>
      </c>
      <c r="ER66" s="2">
        <v>138.57</v>
      </c>
      <c r="ES66" s="2">
        <v>133.46</v>
      </c>
      <c r="ET66" s="2">
        <v>0</v>
      </c>
      <c r="EU66" s="2">
        <v>0</v>
      </c>
      <c r="EV66" s="2">
        <v>5.1100000000000003</v>
      </c>
      <c r="EW66" s="2">
        <v>0.55000000000000004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90</v>
      </c>
      <c r="FY66" s="2">
        <v>46</v>
      </c>
      <c r="FZ66" s="2"/>
      <c r="GA66" s="2" t="s">
        <v>3</v>
      </c>
      <c r="GB66" s="2"/>
      <c r="GC66" s="2"/>
      <c r="GD66" s="2">
        <v>1</v>
      </c>
      <c r="GE66" s="2"/>
      <c r="GF66" s="2">
        <v>1754843613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86"/>
        <v>0</v>
      </c>
      <c r="GM66" s="2">
        <f t="shared" si="87"/>
        <v>581</v>
      </c>
      <c r="GN66" s="2">
        <f t="shared" si="88"/>
        <v>0</v>
      </c>
      <c r="GO66" s="2">
        <f t="shared" si="89"/>
        <v>581</v>
      </c>
      <c r="GP66" s="2">
        <f t="shared" si="90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1"/>
        <v>0</v>
      </c>
      <c r="GW66" s="2">
        <v>1</v>
      </c>
      <c r="GX66" s="2">
        <f t="shared" si="92"/>
        <v>0</v>
      </c>
      <c r="GY66" s="2"/>
      <c r="GZ66" s="2"/>
      <c r="HA66" s="2">
        <v>0</v>
      </c>
      <c r="HB66" s="2">
        <v>0</v>
      </c>
      <c r="HC66" s="2">
        <f t="shared" si="93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96</v>
      </c>
      <c r="HO66" s="2" t="s">
        <v>97</v>
      </c>
      <c r="HP66" s="2" t="s">
        <v>94</v>
      </c>
      <c r="HQ66" s="2" t="s">
        <v>94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ROW(SmtRes!A122)</f>
        <v>122</v>
      </c>
      <c r="D67">
        <f>ROW(EtalonRes!A128)</f>
        <v>128</v>
      </c>
      <c r="E67" t="s">
        <v>130</v>
      </c>
      <c r="F67" t="s">
        <v>107</v>
      </c>
      <c r="G67" t="s">
        <v>108</v>
      </c>
      <c r="H67" t="s">
        <v>91</v>
      </c>
      <c r="I67">
        <v>4</v>
      </c>
      <c r="J67">
        <v>0</v>
      </c>
      <c r="K67">
        <v>4</v>
      </c>
      <c r="O67">
        <f t="shared" si="65"/>
        <v>2621</v>
      </c>
      <c r="P67">
        <f>ROUND(CQ67*I67,0)</f>
        <v>1580</v>
      </c>
      <c r="Q67">
        <f t="shared" si="66"/>
        <v>0</v>
      </c>
      <c r="R67">
        <f t="shared" si="67"/>
        <v>0</v>
      </c>
      <c r="S67">
        <f t="shared" si="68"/>
        <v>1041</v>
      </c>
      <c r="T67">
        <f t="shared" si="69"/>
        <v>0</v>
      </c>
      <c r="U67">
        <f t="shared" si="70"/>
        <v>2.2000000000000002</v>
      </c>
      <c r="V67">
        <f t="shared" si="71"/>
        <v>0</v>
      </c>
      <c r="W67">
        <f t="shared" si="72"/>
        <v>0</v>
      </c>
      <c r="X67">
        <f t="shared" si="73"/>
        <v>937</v>
      </c>
      <c r="Y67">
        <f t="shared" si="74"/>
        <v>479</v>
      </c>
      <c r="AA67">
        <v>64984090</v>
      </c>
      <c r="AB67">
        <f t="shared" si="75"/>
        <v>138.57</v>
      </c>
      <c r="AC67">
        <f t="shared" si="76"/>
        <v>133.46</v>
      </c>
      <c r="AD67">
        <f t="shared" si="94"/>
        <v>0</v>
      </c>
      <c r="AE67">
        <f t="shared" si="95"/>
        <v>0</v>
      </c>
      <c r="AF67">
        <f t="shared" si="95"/>
        <v>5.1100000000000003</v>
      </c>
      <c r="AG67">
        <f t="shared" si="77"/>
        <v>0</v>
      </c>
      <c r="AH67">
        <f t="shared" si="96"/>
        <v>0.55000000000000004</v>
      </c>
      <c r="AI67">
        <f t="shared" si="96"/>
        <v>0</v>
      </c>
      <c r="AJ67">
        <f t="shared" si="78"/>
        <v>0</v>
      </c>
      <c r="AK67">
        <v>138.57</v>
      </c>
      <c r="AL67">
        <v>133.46</v>
      </c>
      <c r="AM67">
        <v>0</v>
      </c>
      <c r="AN67">
        <v>0</v>
      </c>
      <c r="AO67">
        <v>5.1100000000000003</v>
      </c>
      <c r="AP67">
        <v>0</v>
      </c>
      <c r="AQ67">
        <v>0.55000000000000004</v>
      </c>
      <c r="AR67">
        <v>0</v>
      </c>
      <c r="AS67">
        <v>0</v>
      </c>
      <c r="AT67">
        <v>90</v>
      </c>
      <c r="AU67">
        <v>46</v>
      </c>
      <c r="AV67">
        <v>1</v>
      </c>
      <c r="AW67">
        <v>1</v>
      </c>
      <c r="AZ67">
        <v>1</v>
      </c>
      <c r="BA67">
        <v>50.93</v>
      </c>
      <c r="BB67">
        <v>1</v>
      </c>
      <c r="BC67">
        <v>2.96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109</v>
      </c>
      <c r="BM67">
        <v>110006</v>
      </c>
      <c r="BN67">
        <v>0</v>
      </c>
      <c r="BO67" t="s">
        <v>107</v>
      </c>
      <c r="BP67">
        <v>1</v>
      </c>
      <c r="BQ67">
        <v>3</v>
      </c>
      <c r="BR67">
        <v>0</v>
      </c>
      <c r="BS67">
        <v>50.93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90</v>
      </c>
      <c r="CA67">
        <v>46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79"/>
        <v>2621</v>
      </c>
      <c r="CQ67">
        <f>AC67*BC67</f>
        <v>395.04160000000002</v>
      </c>
      <c r="CR67">
        <f>(((ET67)*BB67-(EU67)*BS67)+AE67*BS67)</f>
        <v>0</v>
      </c>
      <c r="CS67">
        <f t="shared" si="80"/>
        <v>0</v>
      </c>
      <c r="CT67">
        <f t="shared" si="81"/>
        <v>260.25229999999999</v>
      </c>
      <c r="CU67">
        <f t="shared" si="82"/>
        <v>0</v>
      </c>
      <c r="CV67">
        <f t="shared" si="83"/>
        <v>0.55000000000000004</v>
      </c>
      <c r="CW67">
        <f t="shared" si="84"/>
        <v>0</v>
      </c>
      <c r="CX67">
        <f t="shared" si="85"/>
        <v>0</v>
      </c>
      <c r="CY67">
        <f>(((S67+R67)*AT67)/100)</f>
        <v>936.9</v>
      </c>
      <c r="CZ67">
        <f>(((S67+R67)*AU67)/100)</f>
        <v>478.86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91</v>
      </c>
      <c r="DW67" t="s">
        <v>91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49994097</v>
      </c>
      <c r="EF67">
        <v>3</v>
      </c>
      <c r="EG67" t="s">
        <v>93</v>
      </c>
      <c r="EH67">
        <v>0</v>
      </c>
      <c r="EI67" t="s">
        <v>3</v>
      </c>
      <c r="EJ67">
        <v>2</v>
      </c>
      <c r="EK67">
        <v>110006</v>
      </c>
      <c r="EL67" t="s">
        <v>94</v>
      </c>
      <c r="EM67" t="s">
        <v>95</v>
      </c>
      <c r="EO67" t="s">
        <v>3</v>
      </c>
      <c r="EQ67">
        <v>0</v>
      </c>
      <c r="ER67">
        <v>138.57</v>
      </c>
      <c r="ES67">
        <v>133.46</v>
      </c>
      <c r="ET67">
        <v>0</v>
      </c>
      <c r="EU67">
        <v>0</v>
      </c>
      <c r="EV67">
        <v>5.1100000000000003</v>
      </c>
      <c r="EW67">
        <v>0.55000000000000004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90</v>
      </c>
      <c r="FY67">
        <v>46</v>
      </c>
      <c r="GA67" t="s">
        <v>3</v>
      </c>
      <c r="GD67">
        <v>1</v>
      </c>
      <c r="GF67">
        <v>1754843613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6"/>
        <v>0</v>
      </c>
      <c r="GM67">
        <f t="shared" si="87"/>
        <v>4037</v>
      </c>
      <c r="GN67">
        <f t="shared" si="88"/>
        <v>0</v>
      </c>
      <c r="GO67">
        <f t="shared" si="89"/>
        <v>4037</v>
      </c>
      <c r="GP67">
        <f t="shared" si="90"/>
        <v>0</v>
      </c>
      <c r="GR67">
        <v>0</v>
      </c>
      <c r="GS67">
        <v>3</v>
      </c>
      <c r="GT67">
        <v>0</v>
      </c>
      <c r="GU67" t="s">
        <v>3</v>
      </c>
      <c r="GV67">
        <f t="shared" si="91"/>
        <v>0</v>
      </c>
      <c r="GW67">
        <v>1</v>
      </c>
      <c r="GX67">
        <f t="shared" si="92"/>
        <v>0</v>
      </c>
      <c r="HA67">
        <v>0</v>
      </c>
      <c r="HB67">
        <v>0</v>
      </c>
      <c r="HC67">
        <f t="shared" si="93"/>
        <v>0</v>
      </c>
      <c r="HE67" t="s">
        <v>3</v>
      </c>
      <c r="HF67" t="s">
        <v>3</v>
      </c>
      <c r="HM67" t="s">
        <v>3</v>
      </c>
      <c r="HN67" t="s">
        <v>96</v>
      </c>
      <c r="HO67" t="s">
        <v>97</v>
      </c>
      <c r="HP67" t="s">
        <v>94</v>
      </c>
      <c r="HQ67" t="s">
        <v>94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ROW(SmtRes!A131)</f>
        <v>131</v>
      </c>
      <c r="D68" s="2">
        <f>ROW(EtalonRes!A137)</f>
        <v>137</v>
      </c>
      <c r="E68" s="2" t="s">
        <v>3</v>
      </c>
      <c r="F68" s="2" t="s">
        <v>131</v>
      </c>
      <c r="G68" s="2" t="s">
        <v>132</v>
      </c>
      <c r="H68" s="2" t="s">
        <v>112</v>
      </c>
      <c r="I68" s="2">
        <v>8</v>
      </c>
      <c r="J68" s="2">
        <v>0</v>
      </c>
      <c r="K68" s="2">
        <v>8</v>
      </c>
      <c r="L68" s="2"/>
      <c r="M68" s="2"/>
      <c r="N68" s="2"/>
      <c r="O68" s="2">
        <f t="shared" si="65"/>
        <v>1133</v>
      </c>
      <c r="P68" s="2">
        <f>ROUND(CQ68*I68,0)</f>
        <v>62</v>
      </c>
      <c r="Q68" s="2">
        <f t="shared" si="66"/>
        <v>806</v>
      </c>
      <c r="R68" s="2">
        <f t="shared" si="67"/>
        <v>63</v>
      </c>
      <c r="S68" s="2">
        <f t="shared" si="68"/>
        <v>265</v>
      </c>
      <c r="T68" s="2">
        <f t="shared" si="69"/>
        <v>0</v>
      </c>
      <c r="U68" s="2">
        <f t="shared" si="70"/>
        <v>27.552</v>
      </c>
      <c r="V68" s="2">
        <f t="shared" si="71"/>
        <v>5.3760000000000003</v>
      </c>
      <c r="W68" s="2">
        <f t="shared" si="72"/>
        <v>0</v>
      </c>
      <c r="X68" s="2">
        <f t="shared" si="73"/>
        <v>318</v>
      </c>
      <c r="Y68" s="2">
        <f t="shared" si="74"/>
        <v>167</v>
      </c>
      <c r="Z68" s="2"/>
      <c r="AA68" s="2">
        <v>-1</v>
      </c>
      <c r="AB68" s="2">
        <f t="shared" si="75"/>
        <v>141.61000000000001</v>
      </c>
      <c r="AC68" s="2">
        <f t="shared" si="76"/>
        <v>7.77</v>
      </c>
      <c r="AD68" s="2">
        <f>ROUND(((((ET68*ROUND(1.2,7)))-((EU68*ROUND(1.2,7))))+AE68),2)</f>
        <v>100.71</v>
      </c>
      <c r="AE68" s="2">
        <f>ROUND(((EU68*ROUND(1.2,7))),2)</f>
        <v>7.85</v>
      </c>
      <c r="AF68" s="2">
        <f>ROUND(((EV68*ROUND(1.2,7))),2)</f>
        <v>33.130000000000003</v>
      </c>
      <c r="AG68" s="2">
        <f t="shared" si="77"/>
        <v>0</v>
      </c>
      <c r="AH68" s="2">
        <f>((EW68*ROUND(1.2,7)))</f>
        <v>3.444</v>
      </c>
      <c r="AI68" s="2">
        <f>((EX68*ROUND(1.2,7)))</f>
        <v>0.67200000000000004</v>
      </c>
      <c r="AJ68" s="2">
        <f t="shared" si="78"/>
        <v>0</v>
      </c>
      <c r="AK68" s="2">
        <v>119.3</v>
      </c>
      <c r="AL68" s="2">
        <v>7.77</v>
      </c>
      <c r="AM68" s="2">
        <v>83.92</v>
      </c>
      <c r="AN68" s="2">
        <v>6.54</v>
      </c>
      <c r="AO68" s="2">
        <v>27.61</v>
      </c>
      <c r="AP68" s="2">
        <v>0</v>
      </c>
      <c r="AQ68" s="2">
        <v>2.87</v>
      </c>
      <c r="AR68" s="2">
        <v>0.56000000000000005</v>
      </c>
      <c r="AS68" s="2">
        <v>0</v>
      </c>
      <c r="AT68" s="2">
        <v>97</v>
      </c>
      <c r="AU68" s="2">
        <v>51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133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547</v>
      </c>
      <c r="CO68" s="2">
        <v>0</v>
      </c>
      <c r="CP68" s="2">
        <f t="shared" si="79"/>
        <v>1133</v>
      </c>
      <c r="CQ68" s="2">
        <f>AC68*BC68</f>
        <v>7.77</v>
      </c>
      <c r="CR68" s="2">
        <f>((((ET68*ROUND(1.2,7)))*BB68-((EU68*ROUND(1.2,7)))*BS68)+AE68*BS68)</f>
        <v>100.70599999999999</v>
      </c>
      <c r="CS68" s="2">
        <f t="shared" si="80"/>
        <v>7.85</v>
      </c>
      <c r="CT68" s="2">
        <f t="shared" si="81"/>
        <v>33.130000000000003</v>
      </c>
      <c r="CU68" s="2">
        <f t="shared" si="82"/>
        <v>0</v>
      </c>
      <c r="CV68" s="2">
        <f t="shared" si="83"/>
        <v>3.444</v>
      </c>
      <c r="CW68" s="2">
        <f t="shared" si="84"/>
        <v>0.67200000000000004</v>
      </c>
      <c r="CX68" s="2">
        <f t="shared" si="85"/>
        <v>0</v>
      </c>
      <c r="CY68" s="2">
        <f>(((S68+R68)*AT68)/100)</f>
        <v>318.16000000000003</v>
      </c>
      <c r="CZ68" s="2">
        <f>(((S68+R68)*AU68)/100)</f>
        <v>167.28</v>
      </c>
      <c r="DA68" s="2"/>
      <c r="DB68" s="2">
        <v>3</v>
      </c>
      <c r="DC68" s="2" t="s">
        <v>3</v>
      </c>
      <c r="DD68" s="2" t="s">
        <v>3</v>
      </c>
      <c r="DE68" s="2" t="s">
        <v>114</v>
      </c>
      <c r="DF68" s="2" t="s">
        <v>114</v>
      </c>
      <c r="DG68" s="2" t="s">
        <v>114</v>
      </c>
      <c r="DH68" s="2" t="s">
        <v>3</v>
      </c>
      <c r="DI68" s="2" t="s">
        <v>114</v>
      </c>
      <c r="DJ68" s="2" t="s">
        <v>114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112</v>
      </c>
      <c r="DW68" s="2" t="s">
        <v>112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49994016</v>
      </c>
      <c r="EF68" s="2">
        <v>3</v>
      </c>
      <c r="EG68" s="2" t="s">
        <v>93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115</v>
      </c>
      <c r="EM68" s="2" t="s">
        <v>116</v>
      </c>
      <c r="EN68" s="2"/>
      <c r="EO68" s="2" t="s">
        <v>117</v>
      </c>
      <c r="EP68" s="2"/>
      <c r="EQ68" s="2">
        <v>132096</v>
      </c>
      <c r="ER68" s="2">
        <v>119.3</v>
      </c>
      <c r="ES68" s="2">
        <v>7.77</v>
      </c>
      <c r="ET68" s="2">
        <v>83.92</v>
      </c>
      <c r="EU68" s="2">
        <v>6.54</v>
      </c>
      <c r="EV68" s="2">
        <v>27.61</v>
      </c>
      <c r="EW68" s="2">
        <v>2.87</v>
      </c>
      <c r="EX68" s="2">
        <v>0.56000000000000005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782277690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6"/>
        <v>0</v>
      </c>
      <c r="GM68" s="2">
        <f t="shared" si="87"/>
        <v>1618</v>
      </c>
      <c r="GN68" s="2">
        <f t="shared" si="88"/>
        <v>0</v>
      </c>
      <c r="GO68" s="2">
        <f t="shared" si="89"/>
        <v>1618</v>
      </c>
      <c r="GP68" s="2">
        <f t="shared" si="90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1"/>
        <v>0</v>
      </c>
      <c r="GW68" s="2">
        <v>1</v>
      </c>
      <c r="GX68" s="2">
        <f t="shared" si="92"/>
        <v>0</v>
      </c>
      <c r="GY68" s="2"/>
      <c r="GZ68" s="2"/>
      <c r="HA68" s="2">
        <v>0</v>
      </c>
      <c r="HB68" s="2">
        <v>0</v>
      </c>
      <c r="HC68" s="2">
        <f t="shared" si="93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118</v>
      </c>
      <c r="HO68" s="2" t="s">
        <v>119</v>
      </c>
      <c r="HP68" s="2" t="s">
        <v>115</v>
      </c>
      <c r="HQ68" s="2" t="s">
        <v>115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ROW(SmtRes!A140)</f>
        <v>140</v>
      </c>
      <c r="D69">
        <f>ROW(EtalonRes!A146)</f>
        <v>146</v>
      </c>
      <c r="E69" t="s">
        <v>3</v>
      </c>
      <c r="F69" t="s">
        <v>131</v>
      </c>
      <c r="G69" t="s">
        <v>132</v>
      </c>
      <c r="H69" t="s">
        <v>112</v>
      </c>
      <c r="I69">
        <v>8</v>
      </c>
      <c r="J69">
        <v>0</v>
      </c>
      <c r="K69">
        <v>8</v>
      </c>
      <c r="O69">
        <f t="shared" si="65"/>
        <v>20954</v>
      </c>
      <c r="P69">
        <f>ROUND(CQ69*I69,0)</f>
        <v>905</v>
      </c>
      <c r="Q69">
        <f t="shared" si="66"/>
        <v>6551</v>
      </c>
      <c r="R69">
        <f t="shared" si="67"/>
        <v>3198</v>
      </c>
      <c r="S69">
        <f t="shared" si="68"/>
        <v>13498</v>
      </c>
      <c r="T69">
        <f t="shared" si="69"/>
        <v>0</v>
      </c>
      <c r="U69">
        <f t="shared" si="70"/>
        <v>27.552</v>
      </c>
      <c r="V69">
        <f t="shared" si="71"/>
        <v>5.3760000000000003</v>
      </c>
      <c r="W69">
        <f t="shared" si="72"/>
        <v>0</v>
      </c>
      <c r="X69">
        <f t="shared" si="73"/>
        <v>16195</v>
      </c>
      <c r="Y69">
        <f t="shared" si="74"/>
        <v>8515</v>
      </c>
      <c r="AA69">
        <v>-1</v>
      </c>
      <c r="AB69">
        <f t="shared" si="75"/>
        <v>141.61000000000001</v>
      </c>
      <c r="AC69">
        <f t="shared" si="76"/>
        <v>7.77</v>
      </c>
      <c r="AD69">
        <f>ROUND(((((ET69*ROUND(1.2,7)))-((EU69*ROUND(1.2,7))))+AE69),2)</f>
        <v>100.71</v>
      </c>
      <c r="AE69">
        <f>ROUND(((EU69*ROUND(1.2,7))),2)</f>
        <v>7.85</v>
      </c>
      <c r="AF69">
        <f>ROUND(((EV69*ROUND(1.2,7))),2)</f>
        <v>33.130000000000003</v>
      </c>
      <c r="AG69">
        <f t="shared" si="77"/>
        <v>0</v>
      </c>
      <c r="AH69">
        <f>((EW69*ROUND(1.2,7)))</f>
        <v>3.444</v>
      </c>
      <c r="AI69">
        <f>((EX69*ROUND(1.2,7)))</f>
        <v>0.67200000000000004</v>
      </c>
      <c r="AJ69">
        <f t="shared" si="78"/>
        <v>0</v>
      </c>
      <c r="AK69">
        <v>119.3</v>
      </c>
      <c r="AL69">
        <v>7.77</v>
      </c>
      <c r="AM69">
        <v>83.92</v>
      </c>
      <c r="AN69">
        <v>6.54</v>
      </c>
      <c r="AO69">
        <v>27.61</v>
      </c>
      <c r="AP69">
        <v>0</v>
      </c>
      <c r="AQ69">
        <v>2.87</v>
      </c>
      <c r="AR69">
        <v>0.56000000000000005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50.93</v>
      </c>
      <c r="BB69">
        <v>8.1300000000000008</v>
      </c>
      <c r="BC69">
        <v>14.56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133</v>
      </c>
      <c r="BM69">
        <v>108001</v>
      </c>
      <c r="BN69">
        <v>0</v>
      </c>
      <c r="BO69" t="s">
        <v>131</v>
      </c>
      <c r="BP69">
        <v>1</v>
      </c>
      <c r="BQ69">
        <v>3</v>
      </c>
      <c r="BR69">
        <v>0</v>
      </c>
      <c r="BS69">
        <v>50.93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547</v>
      </c>
      <c r="CO69">
        <v>0</v>
      </c>
      <c r="CP69">
        <f t="shared" si="79"/>
        <v>20954</v>
      </c>
      <c r="CQ69">
        <f>AC69*BC69</f>
        <v>113.13119999999999</v>
      </c>
      <c r="CR69">
        <f>((((ET69*ROUND(1.2,7)))*BB69-((EU69*ROUND(1.2,7)))*BS69)+AE69*BS69)</f>
        <v>818.82538</v>
      </c>
      <c r="CS69">
        <f t="shared" si="80"/>
        <v>399.8005</v>
      </c>
      <c r="CT69">
        <f t="shared" si="81"/>
        <v>1687.3109000000002</v>
      </c>
      <c r="CU69">
        <f t="shared" si="82"/>
        <v>0</v>
      </c>
      <c r="CV69">
        <f t="shared" si="83"/>
        <v>3.444</v>
      </c>
      <c r="CW69">
        <f t="shared" si="84"/>
        <v>0.67200000000000004</v>
      </c>
      <c r="CX69">
        <f t="shared" si="85"/>
        <v>0</v>
      </c>
      <c r="CY69">
        <f>(((S69+R69)*AT69)/100)</f>
        <v>16195.12</v>
      </c>
      <c r="CZ69">
        <f>(((S69+R69)*AU69)/100)</f>
        <v>8514.9599999999991</v>
      </c>
      <c r="DB69">
        <v>4</v>
      </c>
      <c r="DC69" t="s">
        <v>3</v>
      </c>
      <c r="DD69" t="s">
        <v>3</v>
      </c>
      <c r="DE69" t="s">
        <v>114</v>
      </c>
      <c r="DF69" t="s">
        <v>114</v>
      </c>
      <c r="DG69" t="s">
        <v>114</v>
      </c>
      <c r="DH69" t="s">
        <v>3</v>
      </c>
      <c r="DI69" t="s">
        <v>114</v>
      </c>
      <c r="DJ69" t="s">
        <v>114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112</v>
      </c>
      <c r="DW69" t="s">
        <v>112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49994016</v>
      </c>
      <c r="EF69">
        <v>3</v>
      </c>
      <c r="EG69" t="s">
        <v>93</v>
      </c>
      <c r="EH69">
        <v>0</v>
      </c>
      <c r="EI69" t="s">
        <v>3</v>
      </c>
      <c r="EJ69">
        <v>2</v>
      </c>
      <c r="EK69">
        <v>108001</v>
      </c>
      <c r="EL69" t="s">
        <v>115</v>
      </c>
      <c r="EM69" t="s">
        <v>116</v>
      </c>
      <c r="EO69" t="s">
        <v>117</v>
      </c>
      <c r="EQ69">
        <v>132096</v>
      </c>
      <c r="ER69">
        <v>119.3</v>
      </c>
      <c r="ES69">
        <v>7.77</v>
      </c>
      <c r="ET69">
        <v>83.92</v>
      </c>
      <c r="EU69">
        <v>6.54</v>
      </c>
      <c r="EV69">
        <v>27.61</v>
      </c>
      <c r="EW69">
        <v>2.87</v>
      </c>
      <c r="EX69">
        <v>0.56000000000000005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782277690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86"/>
        <v>0</v>
      </c>
      <c r="GM69">
        <f t="shared" si="87"/>
        <v>45664</v>
      </c>
      <c r="GN69">
        <f t="shared" si="88"/>
        <v>0</v>
      </c>
      <c r="GO69">
        <f t="shared" si="89"/>
        <v>45664</v>
      </c>
      <c r="GP69">
        <f t="shared" si="90"/>
        <v>0</v>
      </c>
      <c r="GR69">
        <v>0</v>
      </c>
      <c r="GS69">
        <v>3</v>
      </c>
      <c r="GT69">
        <v>0</v>
      </c>
      <c r="GU69" t="s">
        <v>3</v>
      </c>
      <c r="GV69">
        <f t="shared" si="91"/>
        <v>0</v>
      </c>
      <c r="GW69">
        <v>1</v>
      </c>
      <c r="GX69">
        <f t="shared" si="92"/>
        <v>0</v>
      </c>
      <c r="HA69">
        <v>0</v>
      </c>
      <c r="HB69">
        <v>0</v>
      </c>
      <c r="HC69">
        <f t="shared" si="93"/>
        <v>0</v>
      </c>
      <c r="HE69" t="s">
        <v>3</v>
      </c>
      <c r="HF69" t="s">
        <v>3</v>
      </c>
      <c r="HM69" t="s">
        <v>3</v>
      </c>
      <c r="HN69" t="s">
        <v>118</v>
      </c>
      <c r="HO69" t="s">
        <v>119</v>
      </c>
      <c r="HP69" t="s">
        <v>115</v>
      </c>
      <c r="HQ69" t="s">
        <v>115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134</v>
      </c>
      <c r="F70" s="2" t="s">
        <v>121</v>
      </c>
      <c r="G70" s="2" t="s">
        <v>135</v>
      </c>
      <c r="H70" s="2" t="s">
        <v>54</v>
      </c>
      <c r="I70" s="2">
        <f>ROUND(ROUND(8,4),7)</f>
        <v>8</v>
      </c>
      <c r="J70" s="2">
        <v>0</v>
      </c>
      <c r="K70" s="2">
        <f>ROUND(ROUND(8,4),7)</f>
        <v>8</v>
      </c>
      <c r="L70" s="2"/>
      <c r="M70" s="2"/>
      <c r="N70" s="2"/>
      <c r="O70" s="2">
        <f t="shared" si="65"/>
        <v>26225</v>
      </c>
      <c r="P70" s="2">
        <f>ROUND(ROUND(CQ70*I70,0)/BC70,0)</f>
        <v>26225</v>
      </c>
      <c r="Q70" s="2">
        <f t="shared" si="66"/>
        <v>0</v>
      </c>
      <c r="R70" s="2">
        <f t="shared" si="67"/>
        <v>0</v>
      </c>
      <c r="S70" s="2">
        <f t="shared" si="68"/>
        <v>0</v>
      </c>
      <c r="T70" s="2">
        <f t="shared" si="69"/>
        <v>0</v>
      </c>
      <c r="U70" s="2">
        <f t="shared" si="70"/>
        <v>0</v>
      </c>
      <c r="V70" s="2">
        <f t="shared" si="71"/>
        <v>0</v>
      </c>
      <c r="W70" s="2">
        <f t="shared" si="72"/>
        <v>0</v>
      </c>
      <c r="X70" s="2">
        <f t="shared" si="73"/>
        <v>0</v>
      </c>
      <c r="Y70" s="2">
        <f t="shared" si="74"/>
        <v>0</v>
      </c>
      <c r="Z70" s="2"/>
      <c r="AA70" s="2">
        <v>64984089</v>
      </c>
      <c r="AB70" s="2">
        <f t="shared" si="75"/>
        <v>31666.67</v>
      </c>
      <c r="AC70" s="2">
        <f t="shared" si="76"/>
        <v>31666.67</v>
      </c>
      <c r="AD70" s="2">
        <f t="shared" ref="AD70:AD77" si="97">ROUND((((ET70)-(EU70))+AE70),2)</f>
        <v>0</v>
      </c>
      <c r="AE70" s="2">
        <f t="shared" ref="AE70:AF77" si="98">ROUND((EU70),2)</f>
        <v>0</v>
      </c>
      <c r="AF70" s="2">
        <f t="shared" si="98"/>
        <v>0</v>
      </c>
      <c r="AG70" s="2">
        <f t="shared" si="77"/>
        <v>0</v>
      </c>
      <c r="AH70" s="2">
        <f t="shared" ref="AH70:AI77" si="99">(EW70)</f>
        <v>0</v>
      </c>
      <c r="AI70" s="2">
        <f t="shared" si="99"/>
        <v>0</v>
      </c>
      <c r="AJ70" s="2">
        <f t="shared" si="78"/>
        <v>0</v>
      </c>
      <c r="AK70" s="2">
        <v>31666.67</v>
      </c>
      <c r="AL70" s="2">
        <v>31666.67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9.66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500004</v>
      </c>
      <c r="BN70" s="2">
        <v>0</v>
      </c>
      <c r="BO70" s="2" t="s">
        <v>3</v>
      </c>
      <c r="BP70" s="2">
        <v>0</v>
      </c>
      <c r="BQ70" s="2">
        <v>14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0</v>
      </c>
      <c r="CA70" s="2">
        <v>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79"/>
        <v>26225</v>
      </c>
      <c r="CQ70" s="2">
        <f>AC70</f>
        <v>31666.67</v>
      </c>
      <c r="CR70" s="2">
        <f>(((ET70)-(EU70)*BS70)+AE70*BS70)</f>
        <v>0</v>
      </c>
      <c r="CS70" s="2">
        <f t="shared" si="80"/>
        <v>0</v>
      </c>
      <c r="CT70" s="2">
        <f t="shared" si="81"/>
        <v>0</v>
      </c>
      <c r="CU70" s="2">
        <f t="shared" si="82"/>
        <v>0</v>
      </c>
      <c r="CV70" s="2">
        <f t="shared" si="83"/>
        <v>0</v>
      </c>
      <c r="CW70" s="2">
        <f t="shared" si="84"/>
        <v>0</v>
      </c>
      <c r="CX70" s="2">
        <f t="shared" si="85"/>
        <v>0</v>
      </c>
      <c r="CY70" s="2">
        <f>0</f>
        <v>0</v>
      </c>
      <c r="CZ70" s="2">
        <f>0</f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54</v>
      </c>
      <c r="DW70" s="2" t="s">
        <v>54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49994437</v>
      </c>
      <c r="EF70" s="2">
        <v>14</v>
      </c>
      <c r="EG70" s="2" t="s">
        <v>123</v>
      </c>
      <c r="EH70" s="2">
        <v>0</v>
      </c>
      <c r="EI70" s="2" t="s">
        <v>3</v>
      </c>
      <c r="EJ70" s="2">
        <v>2</v>
      </c>
      <c r="EK70" s="2">
        <v>500004</v>
      </c>
      <c r="EL70" s="2" t="s">
        <v>124</v>
      </c>
      <c r="EM70" s="2" t="s">
        <v>125</v>
      </c>
      <c r="EN70" s="2"/>
      <c r="EO70" s="2" t="s">
        <v>3</v>
      </c>
      <c r="EP70" s="2"/>
      <c r="EQ70" s="2">
        <v>131072</v>
      </c>
      <c r="ER70" s="2">
        <v>0</v>
      </c>
      <c r="ES70" s="2">
        <v>31666.67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5</v>
      </c>
      <c r="FA70" s="2"/>
      <c r="FB70" s="2"/>
      <c r="FC70" s="2">
        <v>0</v>
      </c>
      <c r="FD70" s="2">
        <v>18</v>
      </c>
      <c r="FE70" s="2"/>
      <c r="FF70" s="2">
        <v>31666.67</v>
      </c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0</v>
      </c>
      <c r="FY70" s="2">
        <v>0</v>
      </c>
      <c r="FZ70" s="2"/>
      <c r="GA70" s="2" t="s">
        <v>3</v>
      </c>
      <c r="GB70" s="2"/>
      <c r="GC70" s="2"/>
      <c r="GD70" s="2">
        <v>1</v>
      </c>
      <c r="GE70" s="2"/>
      <c r="GF70" s="2">
        <v>2120084477</v>
      </c>
      <c r="GG70" s="2">
        <v>2</v>
      </c>
      <c r="GH70" s="2">
        <v>3</v>
      </c>
      <c r="GI70" s="2">
        <v>3</v>
      </c>
      <c r="GJ70" s="2">
        <v>0</v>
      </c>
      <c r="GK70" s="2">
        <v>0</v>
      </c>
      <c r="GL70" s="2">
        <f t="shared" si="86"/>
        <v>0</v>
      </c>
      <c r="GM70" s="2">
        <f t="shared" si="87"/>
        <v>26225</v>
      </c>
      <c r="GN70" s="2">
        <f t="shared" si="88"/>
        <v>0</v>
      </c>
      <c r="GO70" s="2">
        <f t="shared" si="89"/>
        <v>26225</v>
      </c>
      <c r="GP70" s="2">
        <f t="shared" si="90"/>
        <v>0</v>
      </c>
      <c r="GQ70" s="2"/>
      <c r="GR70" s="2">
        <v>1</v>
      </c>
      <c r="GS70" s="2">
        <v>1</v>
      </c>
      <c r="GT70" s="2">
        <v>0</v>
      </c>
      <c r="GU70" s="2" t="s">
        <v>3</v>
      </c>
      <c r="GV70" s="2">
        <f t="shared" si="91"/>
        <v>0</v>
      </c>
      <c r="GW70" s="2">
        <v>1</v>
      </c>
      <c r="GX70" s="2">
        <f t="shared" si="92"/>
        <v>0</v>
      </c>
      <c r="GY70" s="2"/>
      <c r="GZ70" s="2"/>
      <c r="HA70" s="2">
        <v>0</v>
      </c>
      <c r="HB70" s="2">
        <v>0</v>
      </c>
      <c r="HC70" s="2">
        <f t="shared" si="93"/>
        <v>0</v>
      </c>
      <c r="HD70" s="2"/>
      <c r="HE70" s="2" t="s">
        <v>3</v>
      </c>
      <c r="HF70" s="2" t="s">
        <v>3</v>
      </c>
      <c r="HG70" s="2">
        <f>ROUND(AC70*I70,0)</f>
        <v>253333</v>
      </c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134</v>
      </c>
      <c r="F71" t="s">
        <v>121</v>
      </c>
      <c r="G71" t="s">
        <v>135</v>
      </c>
      <c r="H71" t="s">
        <v>54</v>
      </c>
      <c r="I71">
        <f>ROUND(ROUND(8,4),7)</f>
        <v>8</v>
      </c>
      <c r="J71">
        <v>0</v>
      </c>
      <c r="K71">
        <f>ROUND(ROUND(8,4),7)</f>
        <v>8</v>
      </c>
      <c r="O71">
        <f t="shared" si="65"/>
        <v>258400</v>
      </c>
      <c r="P71">
        <f t="shared" ref="P71:P77" si="100">ROUND(CQ71*I71,0)</f>
        <v>258400</v>
      </c>
      <c r="Q71">
        <f t="shared" si="66"/>
        <v>0</v>
      </c>
      <c r="R71">
        <f t="shared" si="67"/>
        <v>0</v>
      </c>
      <c r="S71">
        <f t="shared" si="68"/>
        <v>0</v>
      </c>
      <c r="T71">
        <f t="shared" si="69"/>
        <v>0</v>
      </c>
      <c r="U71">
        <f t="shared" si="70"/>
        <v>0</v>
      </c>
      <c r="V71">
        <f t="shared" si="71"/>
        <v>0</v>
      </c>
      <c r="W71">
        <f t="shared" si="72"/>
        <v>0</v>
      </c>
      <c r="X71">
        <f t="shared" si="73"/>
        <v>0</v>
      </c>
      <c r="Y71">
        <f t="shared" si="74"/>
        <v>0</v>
      </c>
      <c r="AA71">
        <v>64984090</v>
      </c>
      <c r="AB71">
        <f t="shared" si="75"/>
        <v>32300</v>
      </c>
      <c r="AC71">
        <f t="shared" si="76"/>
        <v>32300</v>
      </c>
      <c r="AD71">
        <f t="shared" si="97"/>
        <v>0</v>
      </c>
      <c r="AE71">
        <f t="shared" si="98"/>
        <v>0</v>
      </c>
      <c r="AF71">
        <f t="shared" si="98"/>
        <v>0</v>
      </c>
      <c r="AG71">
        <f t="shared" si="77"/>
        <v>0</v>
      </c>
      <c r="AH71">
        <f t="shared" si="99"/>
        <v>0</v>
      </c>
      <c r="AI71">
        <f t="shared" si="99"/>
        <v>0</v>
      </c>
      <c r="AJ71">
        <f t="shared" si="78"/>
        <v>0</v>
      </c>
      <c r="AK71">
        <v>32300</v>
      </c>
      <c r="AL71">
        <v>32300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9.66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500004</v>
      </c>
      <c r="BN71">
        <v>0</v>
      </c>
      <c r="BO71" t="s">
        <v>3</v>
      </c>
      <c r="BP71">
        <v>0</v>
      </c>
      <c r="BQ71">
        <v>14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9"/>
        <v>258400</v>
      </c>
      <c r="CQ71">
        <f>AC71</f>
        <v>32300</v>
      </c>
      <c r="CR71">
        <f>(((ET71)-(EU71)*BS71)+AE71*BS71)</f>
        <v>0</v>
      </c>
      <c r="CS71">
        <f t="shared" si="80"/>
        <v>0</v>
      </c>
      <c r="CT71">
        <f t="shared" si="81"/>
        <v>0</v>
      </c>
      <c r="CU71">
        <f t="shared" si="82"/>
        <v>0</v>
      </c>
      <c r="CV71">
        <f t="shared" si="83"/>
        <v>0</v>
      </c>
      <c r="CW71">
        <f t="shared" si="84"/>
        <v>0</v>
      </c>
      <c r="CX71">
        <f t="shared" si="85"/>
        <v>0</v>
      </c>
      <c r="CY71">
        <f>0</f>
        <v>0</v>
      </c>
      <c r="CZ71">
        <f>0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54</v>
      </c>
      <c r="DW71" t="s">
        <v>54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49994437</v>
      </c>
      <c r="EF71">
        <v>14</v>
      </c>
      <c r="EG71" t="s">
        <v>123</v>
      </c>
      <c r="EH71">
        <v>0</v>
      </c>
      <c r="EI71" t="s">
        <v>3</v>
      </c>
      <c r="EJ71">
        <v>2</v>
      </c>
      <c r="EK71">
        <v>500004</v>
      </c>
      <c r="EL71" t="s">
        <v>124</v>
      </c>
      <c r="EM71" t="s">
        <v>125</v>
      </c>
      <c r="EO71" t="s">
        <v>3</v>
      </c>
      <c r="EQ71">
        <v>131072</v>
      </c>
      <c r="ER71">
        <v>31666.67</v>
      </c>
      <c r="ES71">
        <v>32300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31666.67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136</v>
      </c>
      <c r="GD71">
        <v>1</v>
      </c>
      <c r="GF71">
        <v>2120084477</v>
      </c>
      <c r="GG71">
        <v>2</v>
      </c>
      <c r="GH71">
        <v>3</v>
      </c>
      <c r="GI71">
        <v>5</v>
      </c>
      <c r="GJ71">
        <v>0</v>
      </c>
      <c r="GK71">
        <v>0</v>
      </c>
      <c r="GL71">
        <f t="shared" si="86"/>
        <v>0</v>
      </c>
      <c r="GM71">
        <f t="shared" si="87"/>
        <v>258400</v>
      </c>
      <c r="GN71">
        <f t="shared" si="88"/>
        <v>0</v>
      </c>
      <c r="GO71">
        <f t="shared" si="89"/>
        <v>258400</v>
      </c>
      <c r="GP71">
        <f t="shared" si="90"/>
        <v>0</v>
      </c>
      <c r="GR71">
        <v>1</v>
      </c>
      <c r="GS71">
        <v>1</v>
      </c>
      <c r="GT71">
        <v>0</v>
      </c>
      <c r="GU71" t="s">
        <v>3</v>
      </c>
      <c r="GV71">
        <f t="shared" si="91"/>
        <v>0</v>
      </c>
      <c r="GW71">
        <v>1</v>
      </c>
      <c r="GX71">
        <f t="shared" si="92"/>
        <v>0</v>
      </c>
      <c r="HA71">
        <v>0</v>
      </c>
      <c r="HB71">
        <v>0</v>
      </c>
      <c r="HC71">
        <f t="shared" si="93"/>
        <v>0</v>
      </c>
      <c r="HE71" t="s">
        <v>63</v>
      </c>
      <c r="HF71" t="s">
        <v>31</v>
      </c>
      <c r="HG71">
        <f>ROUND(AC71*I71,0)</f>
        <v>258400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>
        <f>ROW(SmtRes!A150)</f>
        <v>150</v>
      </c>
      <c r="D72" s="2">
        <f>ROW(EtalonRes!A156)</f>
        <v>156</v>
      </c>
      <c r="E72" s="2" t="s">
        <v>3</v>
      </c>
      <c r="F72" s="2" t="s">
        <v>137</v>
      </c>
      <c r="G72" s="2" t="s">
        <v>138</v>
      </c>
      <c r="H72" s="2" t="s">
        <v>139</v>
      </c>
      <c r="I72" s="2">
        <f>ROUND((I42+I44)/100,7)</f>
        <v>11.26</v>
      </c>
      <c r="J72" s="2">
        <v>0</v>
      </c>
      <c r="K72" s="2">
        <f>ROUND((I42+I44)/100,7)</f>
        <v>11.26</v>
      </c>
      <c r="L72" s="2"/>
      <c r="M72" s="2"/>
      <c r="N72" s="2"/>
      <c r="O72" s="2">
        <f t="shared" si="65"/>
        <v>780</v>
      </c>
      <c r="P72" s="2">
        <f t="shared" si="100"/>
        <v>159</v>
      </c>
      <c r="Q72" s="2">
        <f t="shared" si="66"/>
        <v>50</v>
      </c>
      <c r="R72" s="2">
        <f t="shared" si="67"/>
        <v>3</v>
      </c>
      <c r="S72" s="2">
        <f t="shared" si="68"/>
        <v>571</v>
      </c>
      <c r="T72" s="2">
        <f t="shared" si="69"/>
        <v>0</v>
      </c>
      <c r="U72" s="2">
        <f t="shared" si="70"/>
        <v>60.691400000000002</v>
      </c>
      <c r="V72" s="2">
        <f t="shared" si="71"/>
        <v>0.22520000000000001</v>
      </c>
      <c r="W72" s="2">
        <f t="shared" si="72"/>
        <v>0</v>
      </c>
      <c r="X72" s="2">
        <f t="shared" si="73"/>
        <v>557</v>
      </c>
      <c r="Y72" s="2">
        <f t="shared" si="74"/>
        <v>293</v>
      </c>
      <c r="Z72" s="2"/>
      <c r="AA72" s="2">
        <v>-1</v>
      </c>
      <c r="AB72" s="2">
        <f t="shared" si="75"/>
        <v>69.23</v>
      </c>
      <c r="AC72" s="2">
        <f t="shared" si="76"/>
        <v>14.12</v>
      </c>
      <c r="AD72" s="2">
        <f t="shared" si="97"/>
        <v>4.4400000000000004</v>
      </c>
      <c r="AE72" s="2">
        <f t="shared" si="98"/>
        <v>0.27</v>
      </c>
      <c r="AF72" s="2">
        <f t="shared" si="98"/>
        <v>50.67</v>
      </c>
      <c r="AG72" s="2">
        <f t="shared" si="77"/>
        <v>0</v>
      </c>
      <c r="AH72" s="2">
        <f t="shared" si="99"/>
        <v>5.39</v>
      </c>
      <c r="AI72" s="2">
        <f t="shared" si="99"/>
        <v>0.02</v>
      </c>
      <c r="AJ72" s="2">
        <f t="shared" si="78"/>
        <v>0</v>
      </c>
      <c r="AK72" s="2">
        <v>69.23</v>
      </c>
      <c r="AL72" s="2">
        <v>14.12</v>
      </c>
      <c r="AM72" s="2">
        <v>4.4400000000000004</v>
      </c>
      <c r="AN72" s="2">
        <v>0.27</v>
      </c>
      <c r="AO72" s="2">
        <v>50.67</v>
      </c>
      <c r="AP72" s="2">
        <v>0</v>
      </c>
      <c r="AQ72" s="2">
        <v>5.39</v>
      </c>
      <c r="AR72" s="2">
        <v>0.02</v>
      </c>
      <c r="AS72" s="2">
        <v>0</v>
      </c>
      <c r="AT72" s="2">
        <v>97</v>
      </c>
      <c r="AU72" s="2">
        <v>51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2</v>
      </c>
      <c r="BJ72" s="2" t="s">
        <v>140</v>
      </c>
      <c r="BK72" s="2"/>
      <c r="BL72" s="2"/>
      <c r="BM72" s="2">
        <v>108001</v>
      </c>
      <c r="BN72" s="2">
        <v>0</v>
      </c>
      <c r="BO72" s="2" t="s">
        <v>3</v>
      </c>
      <c r="BP72" s="2">
        <v>0</v>
      </c>
      <c r="BQ72" s="2">
        <v>3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97</v>
      </c>
      <c r="CA72" s="2">
        <v>51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79"/>
        <v>780</v>
      </c>
      <c r="CQ72" s="2">
        <f t="shared" ref="CQ72:CQ77" si="101">AC72*BC72</f>
        <v>14.12</v>
      </c>
      <c r="CR72" s="2">
        <f t="shared" ref="CR72:CR77" si="102">(((ET72)*BB72-(EU72)*BS72)+AE72*BS72)</f>
        <v>4.4399999999999995</v>
      </c>
      <c r="CS72" s="2">
        <f t="shared" si="80"/>
        <v>0.27</v>
      </c>
      <c r="CT72" s="2">
        <f t="shared" si="81"/>
        <v>50.67</v>
      </c>
      <c r="CU72" s="2">
        <f t="shared" si="82"/>
        <v>0</v>
      </c>
      <c r="CV72" s="2">
        <f t="shared" si="83"/>
        <v>5.39</v>
      </c>
      <c r="CW72" s="2">
        <f t="shared" si="84"/>
        <v>0.02</v>
      </c>
      <c r="CX72" s="2">
        <f t="shared" si="85"/>
        <v>0</v>
      </c>
      <c r="CY72" s="2">
        <f>(((S72+R72)*AT72)/100)</f>
        <v>556.78</v>
      </c>
      <c r="CZ72" s="2">
        <f>(((S72+R72)*AU72)/100)</f>
        <v>292.74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1003</v>
      </c>
      <c r="DV72" s="2" t="s">
        <v>139</v>
      </c>
      <c r="DW72" s="2" t="s">
        <v>139</v>
      </c>
      <c r="DX72" s="2">
        <v>100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49994016</v>
      </c>
      <c r="EF72" s="2">
        <v>3</v>
      </c>
      <c r="EG72" s="2" t="s">
        <v>93</v>
      </c>
      <c r="EH72" s="2">
        <v>0</v>
      </c>
      <c r="EI72" s="2" t="s">
        <v>3</v>
      </c>
      <c r="EJ72" s="2">
        <v>2</v>
      </c>
      <c r="EK72" s="2">
        <v>108001</v>
      </c>
      <c r="EL72" s="2" t="s">
        <v>115</v>
      </c>
      <c r="EM72" s="2" t="s">
        <v>116</v>
      </c>
      <c r="EN72" s="2"/>
      <c r="EO72" s="2" t="s">
        <v>3</v>
      </c>
      <c r="EP72" s="2"/>
      <c r="EQ72" s="2">
        <v>132096</v>
      </c>
      <c r="ER72" s="2">
        <v>69.23</v>
      </c>
      <c r="ES72" s="2">
        <v>14.12</v>
      </c>
      <c r="ET72" s="2">
        <v>4.4400000000000004</v>
      </c>
      <c r="EU72" s="2">
        <v>0.27</v>
      </c>
      <c r="EV72" s="2">
        <v>50.67</v>
      </c>
      <c r="EW72" s="2">
        <v>5.39</v>
      </c>
      <c r="EX72" s="2">
        <v>0.02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97</v>
      </c>
      <c r="FY72" s="2">
        <v>51</v>
      </c>
      <c r="FZ72" s="2"/>
      <c r="GA72" s="2" t="s">
        <v>3</v>
      </c>
      <c r="GB72" s="2"/>
      <c r="GC72" s="2"/>
      <c r="GD72" s="2">
        <v>1</v>
      </c>
      <c r="GE72" s="2"/>
      <c r="GF72" s="2">
        <v>409836818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6"/>
        <v>0</v>
      </c>
      <c r="GM72" s="2">
        <f t="shared" si="87"/>
        <v>1630</v>
      </c>
      <c r="GN72" s="2">
        <f t="shared" si="88"/>
        <v>0</v>
      </c>
      <c r="GO72" s="2">
        <f t="shared" si="89"/>
        <v>1630</v>
      </c>
      <c r="GP72" s="2">
        <f t="shared" si="90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1"/>
        <v>0</v>
      </c>
      <c r="GW72" s="2">
        <v>1</v>
      </c>
      <c r="GX72" s="2">
        <f t="shared" si="92"/>
        <v>0</v>
      </c>
      <c r="GY72" s="2"/>
      <c r="GZ72" s="2"/>
      <c r="HA72" s="2">
        <v>0</v>
      </c>
      <c r="HB72" s="2">
        <v>0</v>
      </c>
      <c r="HC72" s="2">
        <f t="shared" si="93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118</v>
      </c>
      <c r="HO72" s="2" t="s">
        <v>119</v>
      </c>
      <c r="HP72" s="2" t="s">
        <v>115</v>
      </c>
      <c r="HQ72" s="2" t="s">
        <v>115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C73">
        <f>ROW(SmtRes!A160)</f>
        <v>160</v>
      </c>
      <c r="D73">
        <f>ROW(EtalonRes!A166)</f>
        <v>166</v>
      </c>
      <c r="E73" t="s">
        <v>3</v>
      </c>
      <c r="F73" t="s">
        <v>137</v>
      </c>
      <c r="G73" t="s">
        <v>138</v>
      </c>
      <c r="H73" t="s">
        <v>139</v>
      </c>
      <c r="I73">
        <f>ROUND((I43+I45)/100,7)</f>
        <v>11.26</v>
      </c>
      <c r="J73">
        <v>0</v>
      </c>
      <c r="K73">
        <f>ROUND((I43+I45)/100,7)</f>
        <v>11.26</v>
      </c>
      <c r="O73">
        <f t="shared" si="65"/>
        <v>32811</v>
      </c>
      <c r="P73">
        <f t="shared" si="100"/>
        <v>2943</v>
      </c>
      <c r="Q73">
        <f t="shared" si="66"/>
        <v>810</v>
      </c>
      <c r="R73">
        <f t="shared" si="67"/>
        <v>155</v>
      </c>
      <c r="S73">
        <f t="shared" si="68"/>
        <v>29058</v>
      </c>
      <c r="T73">
        <f t="shared" si="69"/>
        <v>0</v>
      </c>
      <c r="U73">
        <f t="shared" si="70"/>
        <v>60.691400000000002</v>
      </c>
      <c r="V73">
        <f t="shared" si="71"/>
        <v>0.22520000000000001</v>
      </c>
      <c r="W73">
        <f t="shared" si="72"/>
        <v>0</v>
      </c>
      <c r="X73">
        <f t="shared" si="73"/>
        <v>28337</v>
      </c>
      <c r="Y73">
        <f t="shared" si="74"/>
        <v>14899</v>
      </c>
      <c r="AA73">
        <v>-1</v>
      </c>
      <c r="AB73">
        <f t="shared" si="75"/>
        <v>69.23</v>
      </c>
      <c r="AC73">
        <f t="shared" si="76"/>
        <v>14.12</v>
      </c>
      <c r="AD73">
        <f t="shared" si="97"/>
        <v>4.4400000000000004</v>
      </c>
      <c r="AE73">
        <f t="shared" si="98"/>
        <v>0.27</v>
      </c>
      <c r="AF73">
        <f t="shared" si="98"/>
        <v>50.67</v>
      </c>
      <c r="AG73">
        <f t="shared" si="77"/>
        <v>0</v>
      </c>
      <c r="AH73">
        <f t="shared" si="99"/>
        <v>5.39</v>
      </c>
      <c r="AI73">
        <f t="shared" si="99"/>
        <v>0.02</v>
      </c>
      <c r="AJ73">
        <f t="shared" si="78"/>
        <v>0</v>
      </c>
      <c r="AK73">
        <v>69.23</v>
      </c>
      <c r="AL73">
        <v>14.12</v>
      </c>
      <c r="AM73">
        <v>4.4400000000000004</v>
      </c>
      <c r="AN73">
        <v>0.27</v>
      </c>
      <c r="AO73">
        <v>50.67</v>
      </c>
      <c r="AP73">
        <v>0</v>
      </c>
      <c r="AQ73">
        <v>5.39</v>
      </c>
      <c r="AR73">
        <v>0.02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50.93</v>
      </c>
      <c r="BB73">
        <v>16.21</v>
      </c>
      <c r="BC73">
        <v>18.510000000000002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140</v>
      </c>
      <c r="BM73">
        <v>108001</v>
      </c>
      <c r="BN73">
        <v>0</v>
      </c>
      <c r="BO73" t="s">
        <v>137</v>
      </c>
      <c r="BP73">
        <v>1</v>
      </c>
      <c r="BQ73">
        <v>3</v>
      </c>
      <c r="BR73">
        <v>0</v>
      </c>
      <c r="BS73">
        <v>50.93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9"/>
        <v>32811</v>
      </c>
      <c r="CQ73">
        <f t="shared" si="101"/>
        <v>261.3612</v>
      </c>
      <c r="CR73">
        <f t="shared" si="102"/>
        <v>71.972400000000007</v>
      </c>
      <c r="CS73">
        <f t="shared" si="80"/>
        <v>13.751100000000001</v>
      </c>
      <c r="CT73">
        <f t="shared" si="81"/>
        <v>2580.6231000000002</v>
      </c>
      <c r="CU73">
        <f t="shared" si="82"/>
        <v>0</v>
      </c>
      <c r="CV73">
        <f t="shared" si="83"/>
        <v>5.39</v>
      </c>
      <c r="CW73">
        <f t="shared" si="84"/>
        <v>0.02</v>
      </c>
      <c r="CX73">
        <f t="shared" si="85"/>
        <v>0</v>
      </c>
      <c r="CY73">
        <f>(((S73+R73)*AT73)/100)</f>
        <v>28336.61</v>
      </c>
      <c r="CZ73">
        <f>(((S73+R73)*AU73)/100)</f>
        <v>14898.63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139</v>
      </c>
      <c r="DW73" t="s">
        <v>139</v>
      </c>
      <c r="DX73">
        <v>100</v>
      </c>
      <c r="DZ73" t="s">
        <v>3</v>
      </c>
      <c r="EA73" t="s">
        <v>3</v>
      </c>
      <c r="EB73" t="s">
        <v>3</v>
      </c>
      <c r="EC73" t="s">
        <v>3</v>
      </c>
      <c r="EE73">
        <v>49994016</v>
      </c>
      <c r="EF73">
        <v>3</v>
      </c>
      <c r="EG73" t="s">
        <v>93</v>
      </c>
      <c r="EH73">
        <v>0</v>
      </c>
      <c r="EI73" t="s">
        <v>3</v>
      </c>
      <c r="EJ73">
        <v>2</v>
      </c>
      <c r="EK73">
        <v>108001</v>
      </c>
      <c r="EL73" t="s">
        <v>115</v>
      </c>
      <c r="EM73" t="s">
        <v>116</v>
      </c>
      <c r="EO73" t="s">
        <v>3</v>
      </c>
      <c r="EQ73">
        <v>132096</v>
      </c>
      <c r="ER73">
        <v>69.23</v>
      </c>
      <c r="ES73">
        <v>14.12</v>
      </c>
      <c r="ET73">
        <v>4.4400000000000004</v>
      </c>
      <c r="EU73">
        <v>0.27</v>
      </c>
      <c r="EV73">
        <v>50.67</v>
      </c>
      <c r="EW73">
        <v>5.39</v>
      </c>
      <c r="EX73">
        <v>0.02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409836818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6"/>
        <v>0</v>
      </c>
      <c r="GM73">
        <f t="shared" si="87"/>
        <v>76047</v>
      </c>
      <c r="GN73">
        <f t="shared" si="88"/>
        <v>0</v>
      </c>
      <c r="GO73">
        <f t="shared" si="89"/>
        <v>76047</v>
      </c>
      <c r="GP73">
        <f t="shared" si="90"/>
        <v>0</v>
      </c>
      <c r="GR73">
        <v>0</v>
      </c>
      <c r="GS73">
        <v>3</v>
      </c>
      <c r="GT73">
        <v>0</v>
      </c>
      <c r="GU73" t="s">
        <v>3</v>
      </c>
      <c r="GV73">
        <f t="shared" si="91"/>
        <v>0</v>
      </c>
      <c r="GW73">
        <v>1</v>
      </c>
      <c r="GX73">
        <f t="shared" si="92"/>
        <v>0</v>
      </c>
      <c r="HA73">
        <v>0</v>
      </c>
      <c r="HB73">
        <v>0</v>
      </c>
      <c r="HC73">
        <f t="shared" si="93"/>
        <v>0</v>
      </c>
      <c r="HE73" t="s">
        <v>3</v>
      </c>
      <c r="HF73" t="s">
        <v>3</v>
      </c>
      <c r="HM73" t="s">
        <v>3</v>
      </c>
      <c r="HN73" t="s">
        <v>118</v>
      </c>
      <c r="HO73" t="s">
        <v>119</v>
      </c>
      <c r="HP73" t="s">
        <v>115</v>
      </c>
      <c r="HQ73" t="s">
        <v>115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/>
      <c r="D74" s="2"/>
      <c r="E74" s="2" t="s">
        <v>3</v>
      </c>
      <c r="F74" s="2" t="s">
        <v>141</v>
      </c>
      <c r="G74" s="2" t="s">
        <v>142</v>
      </c>
      <c r="H74" s="2" t="s">
        <v>34</v>
      </c>
      <c r="I74" s="2">
        <f>ROUND(I42+I44,7)</f>
        <v>1126</v>
      </c>
      <c r="J74" s="2">
        <v>0</v>
      </c>
      <c r="K74" s="2">
        <f>ROUND(I42+I44,7)</f>
        <v>1126</v>
      </c>
      <c r="L74" s="2"/>
      <c r="M74" s="2"/>
      <c r="N74" s="2"/>
      <c r="O74" s="2">
        <f t="shared" si="65"/>
        <v>13523</v>
      </c>
      <c r="P74" s="2">
        <f t="shared" si="100"/>
        <v>13523</v>
      </c>
      <c r="Q74" s="2">
        <f t="shared" si="66"/>
        <v>0</v>
      </c>
      <c r="R74" s="2">
        <f t="shared" si="67"/>
        <v>0</v>
      </c>
      <c r="S74" s="2">
        <f t="shared" si="68"/>
        <v>0</v>
      </c>
      <c r="T74" s="2">
        <f t="shared" si="69"/>
        <v>0</v>
      </c>
      <c r="U74" s="2">
        <f t="shared" si="70"/>
        <v>0</v>
      </c>
      <c r="V74" s="2">
        <f t="shared" si="71"/>
        <v>0</v>
      </c>
      <c r="W74" s="2">
        <f t="shared" si="72"/>
        <v>23</v>
      </c>
      <c r="X74" s="2">
        <f t="shared" si="73"/>
        <v>0</v>
      </c>
      <c r="Y74" s="2">
        <f t="shared" si="74"/>
        <v>0</v>
      </c>
      <c r="Z74" s="2"/>
      <c r="AA74" s="2">
        <v>-1</v>
      </c>
      <c r="AB74" s="2">
        <f t="shared" si="75"/>
        <v>12.01</v>
      </c>
      <c r="AC74" s="2">
        <f t="shared" si="76"/>
        <v>12.01</v>
      </c>
      <c r="AD74" s="2">
        <f t="shared" si="97"/>
        <v>0</v>
      </c>
      <c r="AE74" s="2">
        <f t="shared" si="98"/>
        <v>0</v>
      </c>
      <c r="AF74" s="2">
        <f t="shared" si="98"/>
        <v>0</v>
      </c>
      <c r="AG74" s="2">
        <f t="shared" si="77"/>
        <v>0</v>
      </c>
      <c r="AH74" s="2">
        <f t="shared" si="99"/>
        <v>0</v>
      </c>
      <c r="AI74" s="2">
        <f t="shared" si="99"/>
        <v>0</v>
      </c>
      <c r="AJ74" s="2">
        <f t="shared" si="78"/>
        <v>0.02</v>
      </c>
      <c r="AK74" s="2">
        <v>12.01</v>
      </c>
      <c r="AL74" s="2">
        <v>12.01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0.02</v>
      </c>
      <c r="AT74" s="2">
        <v>0</v>
      </c>
      <c r="AU74" s="2">
        <v>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2</v>
      </c>
      <c r="BJ74" s="2" t="s">
        <v>143</v>
      </c>
      <c r="BK74" s="2"/>
      <c r="BL74" s="2"/>
      <c r="BM74" s="2">
        <v>500002</v>
      </c>
      <c r="BN74" s="2">
        <v>0</v>
      </c>
      <c r="BO74" s="2" t="s">
        <v>3</v>
      </c>
      <c r="BP74" s="2">
        <v>0</v>
      </c>
      <c r="BQ74" s="2">
        <v>12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0</v>
      </c>
      <c r="CA74" s="2">
        <v>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79"/>
        <v>13523</v>
      </c>
      <c r="CQ74" s="2">
        <f t="shared" si="101"/>
        <v>12.01</v>
      </c>
      <c r="CR74" s="2">
        <f t="shared" si="102"/>
        <v>0</v>
      </c>
      <c r="CS74" s="2">
        <f t="shared" si="80"/>
        <v>0</v>
      </c>
      <c r="CT74" s="2">
        <f t="shared" si="81"/>
        <v>0</v>
      </c>
      <c r="CU74" s="2">
        <f t="shared" si="82"/>
        <v>0</v>
      </c>
      <c r="CV74" s="2">
        <f t="shared" si="83"/>
        <v>0</v>
      </c>
      <c r="CW74" s="2">
        <f t="shared" si="84"/>
        <v>0</v>
      </c>
      <c r="CX74" s="2">
        <f t="shared" si="85"/>
        <v>0.02</v>
      </c>
      <c r="CY74" s="2">
        <f>0</f>
        <v>0</v>
      </c>
      <c r="CZ74" s="2">
        <f>0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34</v>
      </c>
      <c r="DW74" s="2" t="s">
        <v>34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49994106</v>
      </c>
      <c r="EF74" s="2">
        <v>12</v>
      </c>
      <c r="EG74" s="2" t="s">
        <v>68</v>
      </c>
      <c r="EH74" s="2">
        <v>0</v>
      </c>
      <c r="EI74" s="2" t="s">
        <v>3</v>
      </c>
      <c r="EJ74" s="2">
        <v>2</v>
      </c>
      <c r="EK74" s="2">
        <v>500002</v>
      </c>
      <c r="EL74" s="2" t="s">
        <v>69</v>
      </c>
      <c r="EM74" s="2" t="s">
        <v>70</v>
      </c>
      <c r="EN74" s="2"/>
      <c r="EO74" s="2" t="s">
        <v>3</v>
      </c>
      <c r="EP74" s="2"/>
      <c r="EQ74" s="2">
        <v>132096</v>
      </c>
      <c r="ER74" s="2">
        <v>12.01</v>
      </c>
      <c r="ES74" s="2">
        <v>12.01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0</v>
      </c>
      <c r="FY74" s="2">
        <v>0</v>
      </c>
      <c r="FZ74" s="2"/>
      <c r="GA74" s="2" t="s">
        <v>3</v>
      </c>
      <c r="GB74" s="2"/>
      <c r="GC74" s="2"/>
      <c r="GD74" s="2">
        <v>1</v>
      </c>
      <c r="GE74" s="2"/>
      <c r="GF74" s="2">
        <v>-1627210225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6"/>
        <v>0</v>
      </c>
      <c r="GM74" s="2">
        <f t="shared" si="87"/>
        <v>13523</v>
      </c>
      <c r="GN74" s="2">
        <f t="shared" si="88"/>
        <v>0</v>
      </c>
      <c r="GO74" s="2">
        <f t="shared" si="89"/>
        <v>13523</v>
      </c>
      <c r="GP74" s="2">
        <f t="shared" si="90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1"/>
        <v>0</v>
      </c>
      <c r="GW74" s="2">
        <v>1</v>
      </c>
      <c r="GX74" s="2">
        <f t="shared" si="92"/>
        <v>0</v>
      </c>
      <c r="GY74" s="2"/>
      <c r="GZ74" s="2"/>
      <c r="HA74" s="2">
        <v>0</v>
      </c>
      <c r="HB74" s="2">
        <v>0</v>
      </c>
      <c r="HC74" s="2">
        <f t="shared" si="93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E75" t="s">
        <v>3</v>
      </c>
      <c r="F75" t="s">
        <v>141</v>
      </c>
      <c r="G75" t="s">
        <v>142</v>
      </c>
      <c r="H75" t="s">
        <v>34</v>
      </c>
      <c r="I75">
        <f>ROUND(I43+I45,7)</f>
        <v>1126</v>
      </c>
      <c r="J75">
        <v>0</v>
      </c>
      <c r="K75">
        <f>ROUND(I43+I45,7)</f>
        <v>1126</v>
      </c>
      <c r="O75">
        <f t="shared" si="65"/>
        <v>90471</v>
      </c>
      <c r="P75">
        <f t="shared" si="100"/>
        <v>90471</v>
      </c>
      <c r="Q75">
        <f t="shared" si="66"/>
        <v>0</v>
      </c>
      <c r="R75">
        <f t="shared" si="67"/>
        <v>0</v>
      </c>
      <c r="S75">
        <f t="shared" si="68"/>
        <v>0</v>
      </c>
      <c r="T75">
        <f t="shared" si="69"/>
        <v>0</v>
      </c>
      <c r="U75">
        <f t="shared" si="70"/>
        <v>0</v>
      </c>
      <c r="V75">
        <f t="shared" si="71"/>
        <v>0</v>
      </c>
      <c r="W75">
        <f t="shared" si="72"/>
        <v>23</v>
      </c>
      <c r="X75">
        <f t="shared" si="73"/>
        <v>0</v>
      </c>
      <c r="Y75">
        <f t="shared" si="74"/>
        <v>0</v>
      </c>
      <c r="AA75">
        <v>-1</v>
      </c>
      <c r="AB75">
        <f t="shared" si="75"/>
        <v>12.01</v>
      </c>
      <c r="AC75">
        <f t="shared" si="76"/>
        <v>12.01</v>
      </c>
      <c r="AD75">
        <f t="shared" si="97"/>
        <v>0</v>
      </c>
      <c r="AE75">
        <f t="shared" si="98"/>
        <v>0</v>
      </c>
      <c r="AF75">
        <f t="shared" si="98"/>
        <v>0</v>
      </c>
      <c r="AG75">
        <f t="shared" si="77"/>
        <v>0</v>
      </c>
      <c r="AH75">
        <f t="shared" si="99"/>
        <v>0</v>
      </c>
      <c r="AI75">
        <f t="shared" si="99"/>
        <v>0</v>
      </c>
      <c r="AJ75">
        <f t="shared" si="78"/>
        <v>0.02</v>
      </c>
      <c r="AK75">
        <v>12.01</v>
      </c>
      <c r="AL75">
        <v>12.01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0.02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6.69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143</v>
      </c>
      <c r="BM75">
        <v>500002</v>
      </c>
      <c r="BN75">
        <v>0</v>
      </c>
      <c r="BO75" t="s">
        <v>141</v>
      </c>
      <c r="BP75">
        <v>1</v>
      </c>
      <c r="BQ75">
        <v>12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9"/>
        <v>90471</v>
      </c>
      <c r="CQ75">
        <f t="shared" si="101"/>
        <v>80.346900000000005</v>
      </c>
      <c r="CR75">
        <f t="shared" si="102"/>
        <v>0</v>
      </c>
      <c r="CS75">
        <f t="shared" si="80"/>
        <v>0</v>
      </c>
      <c r="CT75">
        <f t="shared" si="81"/>
        <v>0</v>
      </c>
      <c r="CU75">
        <f t="shared" si="82"/>
        <v>0</v>
      </c>
      <c r="CV75">
        <f t="shared" si="83"/>
        <v>0</v>
      </c>
      <c r="CW75">
        <f t="shared" si="84"/>
        <v>0</v>
      </c>
      <c r="CX75">
        <f t="shared" si="85"/>
        <v>0.02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34</v>
      </c>
      <c r="DW75" t="s">
        <v>34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49994106</v>
      </c>
      <c r="EF75">
        <v>12</v>
      </c>
      <c r="EG75" t="s">
        <v>68</v>
      </c>
      <c r="EH75">
        <v>0</v>
      </c>
      <c r="EI75" t="s">
        <v>3</v>
      </c>
      <c r="EJ75">
        <v>2</v>
      </c>
      <c r="EK75">
        <v>500002</v>
      </c>
      <c r="EL75" t="s">
        <v>69</v>
      </c>
      <c r="EM75" t="s">
        <v>70</v>
      </c>
      <c r="EO75" t="s">
        <v>3</v>
      </c>
      <c r="EQ75">
        <v>132096</v>
      </c>
      <c r="ER75">
        <v>12.01</v>
      </c>
      <c r="ES75">
        <v>12.01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-1627210225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86"/>
        <v>0</v>
      </c>
      <c r="GM75">
        <f t="shared" si="87"/>
        <v>90471</v>
      </c>
      <c r="GN75">
        <f t="shared" si="88"/>
        <v>0</v>
      </c>
      <c r="GO75">
        <f t="shared" si="89"/>
        <v>90471</v>
      </c>
      <c r="GP75">
        <f t="shared" si="90"/>
        <v>0</v>
      </c>
      <c r="GR75">
        <v>0</v>
      </c>
      <c r="GS75">
        <v>3</v>
      </c>
      <c r="GT75">
        <v>0</v>
      </c>
      <c r="GU75" t="s">
        <v>3</v>
      </c>
      <c r="GV75">
        <f t="shared" si="91"/>
        <v>0</v>
      </c>
      <c r="GW75">
        <v>1</v>
      </c>
      <c r="GX75">
        <f t="shared" si="92"/>
        <v>0</v>
      </c>
      <c r="HA75">
        <v>0</v>
      </c>
      <c r="HB75">
        <v>0</v>
      </c>
      <c r="HC75">
        <f t="shared" si="93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ROW(SmtRes!A163)</f>
        <v>163</v>
      </c>
      <c r="D76" s="2">
        <f>ROW(EtalonRes!A169)</f>
        <v>169</v>
      </c>
      <c r="E76" s="2" t="s">
        <v>144</v>
      </c>
      <c r="F76" s="2" t="s">
        <v>145</v>
      </c>
      <c r="G76" s="2" t="s">
        <v>146</v>
      </c>
      <c r="H76" s="2" t="s">
        <v>24</v>
      </c>
      <c r="I76" s="2">
        <v>1</v>
      </c>
      <c r="J76" s="2">
        <v>0</v>
      </c>
      <c r="K76" s="2">
        <v>1</v>
      </c>
      <c r="L76" s="2"/>
      <c r="M76" s="2"/>
      <c r="N76" s="2"/>
      <c r="O76" s="2">
        <f t="shared" si="65"/>
        <v>971</v>
      </c>
      <c r="P76" s="2">
        <f t="shared" si="100"/>
        <v>0</v>
      </c>
      <c r="Q76" s="2">
        <f t="shared" si="66"/>
        <v>968</v>
      </c>
      <c r="R76" s="2">
        <f t="shared" si="67"/>
        <v>8</v>
      </c>
      <c r="S76" s="2">
        <f t="shared" si="68"/>
        <v>3</v>
      </c>
      <c r="T76" s="2">
        <f t="shared" si="69"/>
        <v>0</v>
      </c>
      <c r="U76" s="2">
        <f t="shared" si="70"/>
        <v>0.28000000000000003</v>
      </c>
      <c r="V76" s="2">
        <f t="shared" si="71"/>
        <v>0.56000000000000005</v>
      </c>
      <c r="W76" s="2">
        <f t="shared" si="72"/>
        <v>0</v>
      </c>
      <c r="X76" s="2">
        <f t="shared" si="73"/>
        <v>12</v>
      </c>
      <c r="Y76" s="2">
        <f t="shared" si="74"/>
        <v>5</v>
      </c>
      <c r="Z76" s="2"/>
      <c r="AA76" s="2">
        <v>64984089</v>
      </c>
      <c r="AB76" s="2">
        <f t="shared" si="75"/>
        <v>970.68</v>
      </c>
      <c r="AC76" s="2">
        <f t="shared" si="76"/>
        <v>0</v>
      </c>
      <c r="AD76" s="2">
        <f t="shared" si="97"/>
        <v>967.99</v>
      </c>
      <c r="AE76" s="2">
        <f t="shared" si="98"/>
        <v>7.81</v>
      </c>
      <c r="AF76" s="2">
        <f t="shared" si="98"/>
        <v>2.69</v>
      </c>
      <c r="AG76" s="2">
        <f t="shared" si="77"/>
        <v>0</v>
      </c>
      <c r="AH76" s="2">
        <f t="shared" si="99"/>
        <v>0.28000000000000003</v>
      </c>
      <c r="AI76" s="2">
        <f t="shared" si="99"/>
        <v>0.56000000000000005</v>
      </c>
      <c r="AJ76" s="2">
        <f t="shared" si="78"/>
        <v>0</v>
      </c>
      <c r="AK76" s="2">
        <v>970.68</v>
      </c>
      <c r="AL76" s="2">
        <v>0</v>
      </c>
      <c r="AM76" s="2">
        <v>967.99</v>
      </c>
      <c r="AN76" s="2">
        <v>7.81</v>
      </c>
      <c r="AO76" s="2">
        <v>2.69</v>
      </c>
      <c r="AP76" s="2">
        <v>0</v>
      </c>
      <c r="AQ76" s="2">
        <v>0.28000000000000003</v>
      </c>
      <c r="AR76" s="2">
        <v>0.56000000000000005</v>
      </c>
      <c r="AS76" s="2">
        <v>0</v>
      </c>
      <c r="AT76" s="2">
        <v>106</v>
      </c>
      <c r="AU76" s="2">
        <v>45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147</v>
      </c>
      <c r="BK76" s="2"/>
      <c r="BL76" s="2"/>
      <c r="BM76" s="2">
        <v>4001</v>
      </c>
      <c r="BN76" s="2">
        <v>0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106</v>
      </c>
      <c r="CA76" s="2">
        <v>45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79"/>
        <v>971</v>
      </c>
      <c r="CQ76" s="2">
        <f t="shared" si="101"/>
        <v>0</v>
      </c>
      <c r="CR76" s="2">
        <f t="shared" si="102"/>
        <v>967.99</v>
      </c>
      <c r="CS76" s="2">
        <f t="shared" si="80"/>
        <v>7.81</v>
      </c>
      <c r="CT76" s="2">
        <f t="shared" si="81"/>
        <v>2.69</v>
      </c>
      <c r="CU76" s="2">
        <f t="shared" si="82"/>
        <v>0</v>
      </c>
      <c r="CV76" s="2">
        <f t="shared" si="83"/>
        <v>0.28000000000000003</v>
      </c>
      <c r="CW76" s="2">
        <f t="shared" si="84"/>
        <v>0.56000000000000005</v>
      </c>
      <c r="CX76" s="2">
        <f t="shared" si="85"/>
        <v>0</v>
      </c>
      <c r="CY76" s="2">
        <f>(((S76+R76)*AT76)/100)</f>
        <v>11.66</v>
      </c>
      <c r="CZ76" s="2">
        <f>(((S76+R76)*AU76)/100)</f>
        <v>4.95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24</v>
      </c>
      <c r="DW76" s="2" t="s">
        <v>24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49994164</v>
      </c>
      <c r="EF76" s="2">
        <v>2</v>
      </c>
      <c r="EG76" s="2" t="s">
        <v>26</v>
      </c>
      <c r="EH76" s="2">
        <v>4</v>
      </c>
      <c r="EI76" s="2" t="s">
        <v>27</v>
      </c>
      <c r="EJ76" s="2">
        <v>1</v>
      </c>
      <c r="EK76" s="2">
        <v>4001</v>
      </c>
      <c r="EL76" s="2" t="s">
        <v>27</v>
      </c>
      <c r="EM76" s="2" t="s">
        <v>28</v>
      </c>
      <c r="EN76" s="2"/>
      <c r="EO76" s="2" t="s">
        <v>3</v>
      </c>
      <c r="EP76" s="2"/>
      <c r="EQ76" s="2">
        <v>131072</v>
      </c>
      <c r="ER76" s="2">
        <v>970.68</v>
      </c>
      <c r="ES76" s="2">
        <v>0</v>
      </c>
      <c r="ET76" s="2">
        <v>967.99</v>
      </c>
      <c r="EU76" s="2">
        <v>7.81</v>
      </c>
      <c r="EV76" s="2">
        <v>2.69</v>
      </c>
      <c r="EW76" s="2">
        <v>0.28000000000000003</v>
      </c>
      <c r="EX76" s="2">
        <v>0.56000000000000005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106</v>
      </c>
      <c r="FY76" s="2">
        <v>45</v>
      </c>
      <c r="FZ76" s="2"/>
      <c r="GA76" s="2" t="s">
        <v>3</v>
      </c>
      <c r="GB76" s="2"/>
      <c r="GC76" s="2"/>
      <c r="GD76" s="2">
        <v>1</v>
      </c>
      <c r="GE76" s="2"/>
      <c r="GF76" s="2">
        <v>431483221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86"/>
        <v>0</v>
      </c>
      <c r="GM76" s="2">
        <f t="shared" si="87"/>
        <v>988</v>
      </c>
      <c r="GN76" s="2">
        <f t="shared" si="88"/>
        <v>988</v>
      </c>
      <c r="GO76" s="2">
        <f t="shared" si="89"/>
        <v>0</v>
      </c>
      <c r="GP76" s="2">
        <f t="shared" si="90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1"/>
        <v>0</v>
      </c>
      <c r="GW76" s="2">
        <v>1</v>
      </c>
      <c r="GX76" s="2">
        <f t="shared" si="92"/>
        <v>0</v>
      </c>
      <c r="GY76" s="2"/>
      <c r="GZ76" s="2"/>
      <c r="HA76" s="2">
        <v>0</v>
      </c>
      <c r="HB76" s="2">
        <v>0</v>
      </c>
      <c r="HC76" s="2">
        <f t="shared" si="93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29</v>
      </c>
      <c r="HO76" s="2" t="s">
        <v>30</v>
      </c>
      <c r="HP76" s="2" t="s">
        <v>27</v>
      </c>
      <c r="HQ76" s="2" t="s">
        <v>27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ROW(SmtRes!A166)</f>
        <v>166</v>
      </c>
      <c r="D77">
        <f>ROW(EtalonRes!A172)</f>
        <v>172</v>
      </c>
      <c r="E77" t="s">
        <v>144</v>
      </c>
      <c r="F77" t="s">
        <v>145</v>
      </c>
      <c r="G77" t="s">
        <v>146</v>
      </c>
      <c r="H77" t="s">
        <v>24</v>
      </c>
      <c r="I77">
        <v>1</v>
      </c>
      <c r="J77">
        <v>0</v>
      </c>
      <c r="K77">
        <v>1</v>
      </c>
      <c r="O77">
        <f t="shared" si="65"/>
        <v>4580</v>
      </c>
      <c r="P77">
        <f t="shared" si="100"/>
        <v>0</v>
      </c>
      <c r="Q77">
        <f t="shared" si="66"/>
        <v>4443</v>
      </c>
      <c r="R77">
        <f t="shared" si="67"/>
        <v>398</v>
      </c>
      <c r="S77">
        <f t="shared" si="68"/>
        <v>137</v>
      </c>
      <c r="T77">
        <f t="shared" si="69"/>
        <v>0</v>
      </c>
      <c r="U77">
        <f t="shared" si="70"/>
        <v>0.28000000000000003</v>
      </c>
      <c r="V77">
        <f t="shared" si="71"/>
        <v>0.56000000000000005</v>
      </c>
      <c r="W77">
        <f t="shared" si="72"/>
        <v>0</v>
      </c>
      <c r="X77">
        <f t="shared" si="73"/>
        <v>567</v>
      </c>
      <c r="Y77">
        <f t="shared" si="74"/>
        <v>241</v>
      </c>
      <c r="AA77">
        <v>64984090</v>
      </c>
      <c r="AB77">
        <f t="shared" si="75"/>
        <v>970.68</v>
      </c>
      <c r="AC77">
        <f t="shared" si="76"/>
        <v>0</v>
      </c>
      <c r="AD77">
        <f t="shared" si="97"/>
        <v>967.99</v>
      </c>
      <c r="AE77">
        <f t="shared" si="98"/>
        <v>7.81</v>
      </c>
      <c r="AF77">
        <f t="shared" si="98"/>
        <v>2.69</v>
      </c>
      <c r="AG77">
        <f t="shared" si="77"/>
        <v>0</v>
      </c>
      <c r="AH77">
        <f t="shared" si="99"/>
        <v>0.28000000000000003</v>
      </c>
      <c r="AI77">
        <f t="shared" si="99"/>
        <v>0.56000000000000005</v>
      </c>
      <c r="AJ77">
        <f t="shared" si="78"/>
        <v>0</v>
      </c>
      <c r="AK77">
        <v>970.68</v>
      </c>
      <c r="AL77">
        <v>0</v>
      </c>
      <c r="AM77">
        <v>967.99</v>
      </c>
      <c r="AN77">
        <v>7.81</v>
      </c>
      <c r="AO77">
        <v>2.69</v>
      </c>
      <c r="AP77">
        <v>0</v>
      </c>
      <c r="AQ77">
        <v>0.28000000000000003</v>
      </c>
      <c r="AR77">
        <v>0.56000000000000005</v>
      </c>
      <c r="AS77">
        <v>0</v>
      </c>
      <c r="AT77">
        <v>106</v>
      </c>
      <c r="AU77">
        <v>45</v>
      </c>
      <c r="AV77">
        <v>1</v>
      </c>
      <c r="AW77">
        <v>1</v>
      </c>
      <c r="AZ77">
        <v>1</v>
      </c>
      <c r="BA77">
        <v>50.93</v>
      </c>
      <c r="BB77">
        <v>4.59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147</v>
      </c>
      <c r="BM77">
        <v>4001</v>
      </c>
      <c r="BN77">
        <v>0</v>
      </c>
      <c r="BO77" t="s">
        <v>145</v>
      </c>
      <c r="BP77">
        <v>1</v>
      </c>
      <c r="BQ77">
        <v>2</v>
      </c>
      <c r="BR77">
        <v>0</v>
      </c>
      <c r="BS77">
        <v>50.93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106</v>
      </c>
      <c r="CA77">
        <v>45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9"/>
        <v>4580</v>
      </c>
      <c r="CQ77">
        <f t="shared" si="101"/>
        <v>0</v>
      </c>
      <c r="CR77">
        <f t="shared" si="102"/>
        <v>4443.0740999999998</v>
      </c>
      <c r="CS77">
        <f t="shared" si="80"/>
        <v>397.76329999999996</v>
      </c>
      <c r="CT77">
        <f t="shared" si="81"/>
        <v>137.0017</v>
      </c>
      <c r="CU77">
        <f t="shared" si="82"/>
        <v>0</v>
      </c>
      <c r="CV77">
        <f t="shared" si="83"/>
        <v>0.28000000000000003</v>
      </c>
      <c r="CW77">
        <f t="shared" si="84"/>
        <v>0.56000000000000005</v>
      </c>
      <c r="CX77">
        <f t="shared" si="85"/>
        <v>0</v>
      </c>
      <c r="CY77">
        <f>(((S77+R77)*AT77)/100)</f>
        <v>567.1</v>
      </c>
      <c r="CZ77">
        <f>(((S77+R77)*AU77)/100)</f>
        <v>240.75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24</v>
      </c>
      <c r="DW77" t="s">
        <v>24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49994164</v>
      </c>
      <c r="EF77">
        <v>2</v>
      </c>
      <c r="EG77" t="s">
        <v>26</v>
      </c>
      <c r="EH77">
        <v>4</v>
      </c>
      <c r="EI77" t="s">
        <v>27</v>
      </c>
      <c r="EJ77">
        <v>1</v>
      </c>
      <c r="EK77">
        <v>4001</v>
      </c>
      <c r="EL77" t="s">
        <v>27</v>
      </c>
      <c r="EM77" t="s">
        <v>28</v>
      </c>
      <c r="EO77" t="s">
        <v>3</v>
      </c>
      <c r="EQ77">
        <v>131072</v>
      </c>
      <c r="ER77">
        <v>970.68</v>
      </c>
      <c r="ES77">
        <v>0</v>
      </c>
      <c r="ET77">
        <v>967.99</v>
      </c>
      <c r="EU77">
        <v>7.81</v>
      </c>
      <c r="EV77">
        <v>2.69</v>
      </c>
      <c r="EW77">
        <v>0.28000000000000003</v>
      </c>
      <c r="EX77">
        <v>0.56000000000000005</v>
      </c>
      <c r="EY77">
        <v>0</v>
      </c>
      <c r="FQ77">
        <v>0</v>
      </c>
      <c r="FR77">
        <v>0</v>
      </c>
      <c r="FS77">
        <v>0</v>
      </c>
      <c r="FX77">
        <v>106</v>
      </c>
      <c r="FY77">
        <v>45</v>
      </c>
      <c r="GA77" t="s">
        <v>3</v>
      </c>
      <c r="GD77">
        <v>1</v>
      </c>
      <c r="GF77">
        <v>431483221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86"/>
        <v>0</v>
      </c>
      <c r="GM77">
        <f t="shared" si="87"/>
        <v>5388</v>
      </c>
      <c r="GN77">
        <f t="shared" si="88"/>
        <v>5388</v>
      </c>
      <c r="GO77">
        <f t="shared" si="89"/>
        <v>0</v>
      </c>
      <c r="GP77">
        <f t="shared" si="90"/>
        <v>0</v>
      </c>
      <c r="GR77">
        <v>0</v>
      </c>
      <c r="GS77">
        <v>3</v>
      </c>
      <c r="GT77">
        <v>0</v>
      </c>
      <c r="GU77" t="s">
        <v>3</v>
      </c>
      <c r="GV77">
        <f t="shared" si="91"/>
        <v>0</v>
      </c>
      <c r="GW77">
        <v>1</v>
      </c>
      <c r="GX77">
        <f t="shared" si="92"/>
        <v>0</v>
      </c>
      <c r="HA77">
        <v>0</v>
      </c>
      <c r="HB77">
        <v>0</v>
      </c>
      <c r="HC77">
        <f t="shared" si="93"/>
        <v>0</v>
      </c>
      <c r="HE77" t="s">
        <v>3</v>
      </c>
      <c r="HF77" t="s">
        <v>3</v>
      </c>
      <c r="HM77" t="s">
        <v>3</v>
      </c>
      <c r="HN77" t="s">
        <v>29</v>
      </c>
      <c r="HO77" t="s">
        <v>30</v>
      </c>
      <c r="HP77" t="s">
        <v>27</v>
      </c>
      <c r="HQ77" t="s">
        <v>27</v>
      </c>
      <c r="HS77">
        <v>0</v>
      </c>
      <c r="IK77">
        <v>0</v>
      </c>
    </row>
    <row r="79" spans="1:255" x14ac:dyDescent="0.2">
      <c r="A79" s="3">
        <v>51</v>
      </c>
      <c r="B79" s="3">
        <f>B24</f>
        <v>1</v>
      </c>
      <c r="C79" s="3">
        <f>A24</f>
        <v>4</v>
      </c>
      <c r="D79" s="3">
        <f>ROW(A24)</f>
        <v>24</v>
      </c>
      <c r="E79" s="3"/>
      <c r="F79" s="3" t="str">
        <f>IF(F24&lt;&gt;"",F24,"")</f>
        <v/>
      </c>
      <c r="G79" s="3" t="str">
        <f>IF(G24&lt;&gt;"",G24,"")</f>
        <v>Закрытый переход №1Б</v>
      </c>
      <c r="H79" s="3">
        <v>0</v>
      </c>
      <c r="I79" s="3"/>
      <c r="J79" s="3"/>
      <c r="K79" s="3"/>
      <c r="L79" s="3"/>
      <c r="M79" s="3"/>
      <c r="N79" s="3"/>
      <c r="O79" s="3">
        <f t="shared" ref="O79:T79" si="103">ROUND(AB79,0)</f>
        <v>1489224</v>
      </c>
      <c r="P79" s="3">
        <f t="shared" si="103"/>
        <v>832079</v>
      </c>
      <c r="Q79" s="3">
        <f t="shared" si="103"/>
        <v>652947</v>
      </c>
      <c r="R79" s="3">
        <f t="shared" si="103"/>
        <v>11856</v>
      </c>
      <c r="S79" s="3">
        <f t="shared" si="103"/>
        <v>4198</v>
      </c>
      <c r="T79" s="3">
        <f t="shared" si="103"/>
        <v>0</v>
      </c>
      <c r="U79" s="3">
        <f>AH79</f>
        <v>411.76199999999994</v>
      </c>
      <c r="V79" s="3">
        <f>AI79</f>
        <v>862.51199999999994</v>
      </c>
      <c r="W79" s="3">
        <f>ROUND(AJ79,0)</f>
        <v>1933</v>
      </c>
      <c r="X79" s="3">
        <f>ROUND(AK79,0)</f>
        <v>17011</v>
      </c>
      <c r="Y79" s="3">
        <f>ROUND(AL79,0)</f>
        <v>7224</v>
      </c>
      <c r="Z79" s="3"/>
      <c r="AA79" s="3"/>
      <c r="AB79" s="3">
        <f>ROUND(SUMIF(AA28:AA77,"=64984089",O28:O77),0)</f>
        <v>1489224</v>
      </c>
      <c r="AC79" s="3">
        <f>ROUND(SUMIF(AA28:AA77,"=64984089",P28:P77),0)</f>
        <v>832079</v>
      </c>
      <c r="AD79" s="3">
        <f>ROUND(SUMIF(AA28:AA77,"=64984089",Q28:Q77),0)</f>
        <v>652947</v>
      </c>
      <c r="AE79" s="3">
        <f>ROUND(SUMIF(AA28:AA77,"=64984089",R28:R77),0)</f>
        <v>11856</v>
      </c>
      <c r="AF79" s="3">
        <f>ROUND(SUMIF(AA28:AA77,"=64984089",S28:S77),0)</f>
        <v>4198</v>
      </c>
      <c r="AG79" s="3">
        <f>ROUND(SUMIF(AA28:AA77,"=64984089",T28:T77),0)</f>
        <v>0</v>
      </c>
      <c r="AH79" s="3">
        <f>SUMIF(AA28:AA77,"=64984089",U28:U77)</f>
        <v>411.76199999999994</v>
      </c>
      <c r="AI79" s="3">
        <f>SUMIF(AA28:AA77,"=64984089",V28:V77)</f>
        <v>862.51199999999994</v>
      </c>
      <c r="AJ79" s="3">
        <f>ROUND(SUMIF(AA28:AA77,"=64984089",W28:W77),0)</f>
        <v>1933</v>
      </c>
      <c r="AK79" s="3">
        <f>ROUND(SUMIF(AA28:AA77,"=64984089",X28:X77),0)</f>
        <v>17011</v>
      </c>
      <c r="AL79" s="3">
        <f>ROUND(SUMIF(AA28:AA77,"=64984089",Y28:Y77),0)</f>
        <v>7224</v>
      </c>
      <c r="AM79" s="3"/>
      <c r="AN79" s="3"/>
      <c r="AO79" s="3">
        <f t="shared" ref="AO79:BD79" si="104">ROUND(BX79,0)</f>
        <v>0</v>
      </c>
      <c r="AP79" s="3">
        <f t="shared" si="104"/>
        <v>0</v>
      </c>
      <c r="AQ79" s="3">
        <f t="shared" si="104"/>
        <v>0</v>
      </c>
      <c r="AR79" s="3">
        <f t="shared" si="104"/>
        <v>1513459</v>
      </c>
      <c r="AS79" s="3">
        <f t="shared" si="104"/>
        <v>1352479</v>
      </c>
      <c r="AT79" s="3">
        <f t="shared" si="104"/>
        <v>160980</v>
      </c>
      <c r="AU79" s="3">
        <f t="shared" si="104"/>
        <v>0</v>
      </c>
      <c r="AV79" s="3">
        <f t="shared" si="104"/>
        <v>832079</v>
      </c>
      <c r="AW79" s="3">
        <f t="shared" si="104"/>
        <v>832079</v>
      </c>
      <c r="AX79" s="3">
        <f t="shared" si="104"/>
        <v>0</v>
      </c>
      <c r="AY79" s="3">
        <f t="shared" si="104"/>
        <v>832079</v>
      </c>
      <c r="AZ79" s="3">
        <f t="shared" si="104"/>
        <v>0</v>
      </c>
      <c r="BA79" s="3">
        <f t="shared" si="104"/>
        <v>0</v>
      </c>
      <c r="BB79" s="3">
        <f t="shared" si="104"/>
        <v>0</v>
      </c>
      <c r="BC79" s="3">
        <f t="shared" si="104"/>
        <v>0</v>
      </c>
      <c r="BD79" s="3">
        <f t="shared" si="104"/>
        <v>0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>
        <f>ROUND(SUMIF(AA28:AA77,"=64984089",FQ28:FQ77),0)</f>
        <v>0</v>
      </c>
      <c r="BY79" s="3">
        <f>ROUND(SUMIF(AA28:AA77,"=64984089",FR28:FR77),0)</f>
        <v>0</v>
      </c>
      <c r="BZ79" s="3">
        <f>ROUND(SUMIF(AA28:AA77,"=64984089",GL28:GL77),0)</f>
        <v>0</v>
      </c>
      <c r="CA79" s="3">
        <f>ROUND(SUMIF(AA28:AA77,"=64984089",GM28:GM77),0)</f>
        <v>1513459</v>
      </c>
      <c r="CB79" s="3">
        <f>ROUND(SUMIF(AA28:AA77,"=64984089",GN28:GN77),0)</f>
        <v>1352479</v>
      </c>
      <c r="CC79" s="3">
        <f>ROUND(SUMIF(AA28:AA77,"=64984089",GO28:GO77),0)</f>
        <v>160980</v>
      </c>
      <c r="CD79" s="3">
        <f>ROUND(SUMIF(AA28:AA77,"=64984089",GP28:GP77),0)</f>
        <v>0</v>
      </c>
      <c r="CE79" s="3">
        <f>AC79-BX79</f>
        <v>832079</v>
      </c>
      <c r="CF79" s="3">
        <f>AC79-BY79</f>
        <v>832079</v>
      </c>
      <c r="CG79" s="3">
        <f>BX79-BZ79</f>
        <v>0</v>
      </c>
      <c r="CH79" s="3">
        <f>AC79-BX79-BY79+BZ79</f>
        <v>832079</v>
      </c>
      <c r="CI79" s="3">
        <f>BY79-BZ79</f>
        <v>0</v>
      </c>
      <c r="CJ79" s="3">
        <f>ROUND(SUMIF(AA28:AA77,"=64984089",GX28:GX77),0)</f>
        <v>0</v>
      </c>
      <c r="CK79" s="3">
        <f>ROUND(SUMIF(AA28:AA77,"=64984089",GY28:GY77),0)</f>
        <v>0</v>
      </c>
      <c r="CL79" s="3">
        <f>ROUND(SUMIF(AA28:AA77,"=64984089",GZ28:GZ77),0)</f>
        <v>0</v>
      </c>
      <c r="CM79" s="3">
        <f>ROUND(SUMIF(AA28:AA77,"=64984089",HD28:HD77),0)</f>
        <v>0</v>
      </c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4">
        <f t="shared" ref="DG79:DL79" si="105">ROUND(DT79,0)</f>
        <v>8669468</v>
      </c>
      <c r="DH79" s="4">
        <f t="shared" si="105"/>
        <v>4841607</v>
      </c>
      <c r="DI79" s="4">
        <f t="shared" si="105"/>
        <v>3614001</v>
      </c>
      <c r="DJ79" s="4">
        <f t="shared" si="105"/>
        <v>603838</v>
      </c>
      <c r="DK79" s="4">
        <f t="shared" si="105"/>
        <v>213860</v>
      </c>
      <c r="DL79" s="4">
        <f t="shared" si="105"/>
        <v>0</v>
      </c>
      <c r="DM79" s="4">
        <f>DZ79</f>
        <v>411.76199999999994</v>
      </c>
      <c r="DN79" s="4">
        <f>EA79</f>
        <v>862.51199999999994</v>
      </c>
      <c r="DO79" s="4">
        <f>ROUND(EB79,0)</f>
        <v>1933</v>
      </c>
      <c r="DP79" s="4">
        <f>ROUND(EC79,0)</f>
        <v>866403</v>
      </c>
      <c r="DQ79" s="4">
        <f>ROUND(ED79,0)</f>
        <v>367987</v>
      </c>
      <c r="DR79" s="4"/>
      <c r="DS79" s="4"/>
      <c r="DT79" s="4">
        <f>ROUND(SUMIF(AA28:AA77,"=64984090",O28:O77),0)</f>
        <v>8669468</v>
      </c>
      <c r="DU79" s="4">
        <f>ROUND(SUMIF(AA28:AA77,"=64984090",P28:P77),0)</f>
        <v>4841607</v>
      </c>
      <c r="DV79" s="4">
        <f>ROUND(SUMIF(AA28:AA77,"=64984090",Q28:Q77),0)</f>
        <v>3614001</v>
      </c>
      <c r="DW79" s="4">
        <f>ROUND(SUMIF(AA28:AA77,"=64984090",R28:R77),0)</f>
        <v>603838</v>
      </c>
      <c r="DX79" s="4">
        <f>ROUND(SUMIF(AA28:AA77,"=64984090",S28:S77),0)</f>
        <v>213860</v>
      </c>
      <c r="DY79" s="4">
        <f>ROUND(SUMIF(AA28:AA77,"=64984090",T28:T77),0)</f>
        <v>0</v>
      </c>
      <c r="DZ79" s="4">
        <f>SUMIF(AA28:AA77,"=64984090",U28:U77)</f>
        <v>411.76199999999994</v>
      </c>
      <c r="EA79" s="4">
        <f>SUMIF(AA28:AA77,"=64984090",V28:V77)</f>
        <v>862.51199999999994</v>
      </c>
      <c r="EB79" s="4">
        <f>ROUND(SUMIF(AA28:AA77,"=64984090",W28:W77),0)</f>
        <v>1933</v>
      </c>
      <c r="EC79" s="4">
        <f>ROUND(SUMIF(AA28:AA77,"=64984090",X28:X77),0)</f>
        <v>866403</v>
      </c>
      <c r="ED79" s="4">
        <f>ROUND(SUMIF(AA28:AA77,"=64984090",Y28:Y77),0)</f>
        <v>367987</v>
      </c>
      <c r="EE79" s="4"/>
      <c r="EF79" s="4"/>
      <c r="EG79" s="4">
        <f t="shared" ref="EG79:EV79" si="106">ROUND(FP79,0)</f>
        <v>0</v>
      </c>
      <c r="EH79" s="4">
        <f t="shared" si="106"/>
        <v>0</v>
      </c>
      <c r="EI79" s="4">
        <f t="shared" si="106"/>
        <v>0</v>
      </c>
      <c r="EJ79" s="4">
        <f t="shared" si="106"/>
        <v>9903858</v>
      </c>
      <c r="EK79" s="4">
        <f t="shared" si="106"/>
        <v>9211927</v>
      </c>
      <c r="EL79" s="4">
        <f t="shared" si="106"/>
        <v>691931</v>
      </c>
      <c r="EM79" s="4">
        <f t="shared" si="106"/>
        <v>0</v>
      </c>
      <c r="EN79" s="4">
        <f t="shared" si="106"/>
        <v>4841607</v>
      </c>
      <c r="EO79" s="4">
        <f t="shared" si="106"/>
        <v>4841607</v>
      </c>
      <c r="EP79" s="4">
        <f t="shared" si="106"/>
        <v>0</v>
      </c>
      <c r="EQ79" s="4">
        <f t="shared" si="106"/>
        <v>4841607</v>
      </c>
      <c r="ER79" s="4">
        <f t="shared" si="106"/>
        <v>0</v>
      </c>
      <c r="ES79" s="4">
        <f t="shared" si="106"/>
        <v>0</v>
      </c>
      <c r="ET79" s="4">
        <f t="shared" si="106"/>
        <v>0</v>
      </c>
      <c r="EU79" s="4">
        <f t="shared" si="106"/>
        <v>0</v>
      </c>
      <c r="EV79" s="4">
        <f t="shared" si="106"/>
        <v>0</v>
      </c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>
        <f>ROUND(SUMIF(AA28:AA77,"=64984090",FQ28:FQ77),0)</f>
        <v>0</v>
      </c>
      <c r="FQ79" s="4">
        <f>ROUND(SUMIF(AA28:AA77,"=64984090",FR28:FR77),0)</f>
        <v>0</v>
      </c>
      <c r="FR79" s="4">
        <f>ROUND(SUMIF(AA28:AA77,"=64984090",GL28:GL77),0)</f>
        <v>0</v>
      </c>
      <c r="FS79" s="4">
        <f>ROUND(SUMIF(AA28:AA77,"=64984090",GM28:GM77),0)</f>
        <v>9903858</v>
      </c>
      <c r="FT79" s="4">
        <f>ROUND(SUMIF(AA28:AA77,"=64984090",GN28:GN77),0)</f>
        <v>9211927</v>
      </c>
      <c r="FU79" s="4">
        <f>ROUND(SUMIF(AA28:AA77,"=64984090",GO28:GO77),0)</f>
        <v>691931</v>
      </c>
      <c r="FV79" s="4">
        <f>ROUND(SUMIF(AA28:AA77,"=64984090",GP28:GP77),0)</f>
        <v>0</v>
      </c>
      <c r="FW79" s="4">
        <f>DU79-FP79</f>
        <v>4841607</v>
      </c>
      <c r="FX79" s="4">
        <f>DU79-FQ79</f>
        <v>4841607</v>
      </c>
      <c r="FY79" s="4">
        <f>FP79-FR79</f>
        <v>0</v>
      </c>
      <c r="FZ79" s="4">
        <f>DU79-FP79-FQ79+FR79</f>
        <v>4841607</v>
      </c>
      <c r="GA79" s="4">
        <f>FQ79-FR79</f>
        <v>0</v>
      </c>
      <c r="GB79" s="4">
        <f>ROUND(SUMIF(AA28:AA77,"=64984090",GX28:GX77),0)</f>
        <v>0</v>
      </c>
      <c r="GC79" s="4">
        <f>ROUND(SUMIF(AA28:AA77,"=64984090",GY28:GY77),0)</f>
        <v>0</v>
      </c>
      <c r="GD79" s="4">
        <f>ROUND(SUMIF(AA28:AA77,"=64984090",GZ28:GZ77),0)</f>
        <v>0</v>
      </c>
      <c r="GE79" s="4">
        <f>ROUND(SUMIF(AA28:AA77,"=64984090",HD28:HD77),0)</f>
        <v>0</v>
      </c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201</v>
      </c>
      <c r="F81" s="5">
        <f>ROUND(Source!O79,O81)</f>
        <v>1489224</v>
      </c>
      <c r="G81" s="5" t="s">
        <v>148</v>
      </c>
      <c r="H81" s="5" t="s">
        <v>149</v>
      </c>
      <c r="I81" s="5"/>
      <c r="J81" s="5"/>
      <c r="K81" s="5">
        <v>201</v>
      </c>
      <c r="L81" s="5">
        <v>1</v>
      </c>
      <c r="M81" s="5">
        <v>3</v>
      </c>
      <c r="N81" s="5" t="s">
        <v>3</v>
      </c>
      <c r="O81" s="5">
        <v>0</v>
      </c>
      <c r="P81" s="5">
        <f>ROUND(Source!DG79,O81)</f>
        <v>8669468</v>
      </c>
      <c r="Q81" s="5"/>
      <c r="R81" s="5"/>
      <c r="S81" s="5"/>
      <c r="T81" s="5"/>
      <c r="U81" s="5"/>
      <c r="V81" s="5"/>
      <c r="W81" s="5">
        <v>1489224</v>
      </c>
      <c r="X81" s="5">
        <v>1</v>
      </c>
      <c r="Y81" s="5">
        <v>1489224</v>
      </c>
      <c r="Z81" s="5">
        <v>8669468</v>
      </c>
      <c r="AA81" s="5">
        <v>1</v>
      </c>
      <c r="AB81" s="5">
        <v>8669468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202</v>
      </c>
      <c r="F82" s="5">
        <f>ROUND(Source!P79,O82)</f>
        <v>832079</v>
      </c>
      <c r="G82" s="5" t="s">
        <v>150</v>
      </c>
      <c r="H82" s="5" t="s">
        <v>151</v>
      </c>
      <c r="I82" s="5"/>
      <c r="J82" s="5"/>
      <c r="K82" s="5">
        <v>202</v>
      </c>
      <c r="L82" s="5">
        <v>2</v>
      </c>
      <c r="M82" s="5">
        <v>3</v>
      </c>
      <c r="N82" s="5" t="s">
        <v>3</v>
      </c>
      <c r="O82" s="5">
        <v>0</v>
      </c>
      <c r="P82" s="5">
        <f>ROUND(Source!DH79,O82)</f>
        <v>4841607</v>
      </c>
      <c r="Q82" s="5"/>
      <c r="R82" s="5"/>
      <c r="S82" s="5"/>
      <c r="T82" s="5"/>
      <c r="U82" s="5"/>
      <c r="V82" s="5"/>
      <c r="W82" s="5">
        <v>832079</v>
      </c>
      <c r="X82" s="5">
        <v>1</v>
      </c>
      <c r="Y82" s="5">
        <v>832079</v>
      </c>
      <c r="Z82" s="5">
        <v>4841607</v>
      </c>
      <c r="AA82" s="5">
        <v>1</v>
      </c>
      <c r="AB82" s="5">
        <v>4841607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222</v>
      </c>
      <c r="F83" s="5">
        <f>ROUND(Source!AO79,O83)</f>
        <v>0</v>
      </c>
      <c r="G83" s="5" t="s">
        <v>152</v>
      </c>
      <c r="H83" s="5" t="s">
        <v>153</v>
      </c>
      <c r="I83" s="5"/>
      <c r="J83" s="5"/>
      <c r="K83" s="5">
        <v>222</v>
      </c>
      <c r="L83" s="5">
        <v>3</v>
      </c>
      <c r="M83" s="5">
        <v>3</v>
      </c>
      <c r="N83" s="5" t="s">
        <v>3</v>
      </c>
      <c r="O83" s="5">
        <v>0</v>
      </c>
      <c r="P83" s="5">
        <f>ROUND(Source!EG79,O83)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225</v>
      </c>
      <c r="F84" s="5">
        <f>ROUND(Source!AV79,O84)</f>
        <v>832079</v>
      </c>
      <c r="G84" s="5" t="s">
        <v>154</v>
      </c>
      <c r="H84" s="5" t="s">
        <v>155</v>
      </c>
      <c r="I84" s="5"/>
      <c r="J84" s="5"/>
      <c r="K84" s="5">
        <v>225</v>
      </c>
      <c r="L84" s="5">
        <v>4</v>
      </c>
      <c r="M84" s="5">
        <v>3</v>
      </c>
      <c r="N84" s="5" t="s">
        <v>3</v>
      </c>
      <c r="O84" s="5">
        <v>0</v>
      </c>
      <c r="P84" s="5">
        <f>ROUND(Source!EN79,O84)</f>
        <v>4841607</v>
      </c>
      <c r="Q84" s="5"/>
      <c r="R84" s="5"/>
      <c r="S84" s="5"/>
      <c r="T84" s="5"/>
      <c r="U84" s="5"/>
      <c r="V84" s="5"/>
      <c r="W84" s="5">
        <v>832079</v>
      </c>
      <c r="X84" s="5">
        <v>1</v>
      </c>
      <c r="Y84" s="5">
        <v>832079</v>
      </c>
      <c r="Z84" s="5">
        <v>4841607</v>
      </c>
      <c r="AA84" s="5">
        <v>1</v>
      </c>
      <c r="AB84" s="5">
        <v>4841607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226</v>
      </c>
      <c r="F85" s="5">
        <f>ROUND(Source!AW79,O85)</f>
        <v>832079</v>
      </c>
      <c r="G85" s="5" t="s">
        <v>156</v>
      </c>
      <c r="H85" s="5" t="s">
        <v>157</v>
      </c>
      <c r="I85" s="5"/>
      <c r="J85" s="5"/>
      <c r="K85" s="5">
        <v>226</v>
      </c>
      <c r="L85" s="5">
        <v>5</v>
      </c>
      <c r="M85" s="5">
        <v>3</v>
      </c>
      <c r="N85" s="5" t="s">
        <v>3</v>
      </c>
      <c r="O85" s="5">
        <v>0</v>
      </c>
      <c r="P85" s="5">
        <f>ROUND(Source!EO79,O85)</f>
        <v>4841607</v>
      </c>
      <c r="Q85" s="5"/>
      <c r="R85" s="5"/>
      <c r="S85" s="5"/>
      <c r="T85" s="5"/>
      <c r="U85" s="5"/>
      <c r="V85" s="5"/>
      <c r="W85" s="5">
        <v>832079</v>
      </c>
      <c r="X85" s="5">
        <v>1</v>
      </c>
      <c r="Y85" s="5">
        <v>832079</v>
      </c>
      <c r="Z85" s="5">
        <v>4841607</v>
      </c>
      <c r="AA85" s="5">
        <v>1</v>
      </c>
      <c r="AB85" s="5">
        <v>4841607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227</v>
      </c>
      <c r="F86" s="5">
        <f>ROUND(Source!AX79,O86)</f>
        <v>0</v>
      </c>
      <c r="G86" s="5" t="s">
        <v>158</v>
      </c>
      <c r="H86" s="5" t="s">
        <v>159</v>
      </c>
      <c r="I86" s="5"/>
      <c r="J86" s="5"/>
      <c r="K86" s="5">
        <v>227</v>
      </c>
      <c r="L86" s="5">
        <v>6</v>
      </c>
      <c r="M86" s="5">
        <v>3</v>
      </c>
      <c r="N86" s="5" t="s">
        <v>3</v>
      </c>
      <c r="O86" s="5">
        <v>0</v>
      </c>
      <c r="P86" s="5">
        <f>ROUND(Source!EP79,O86)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228</v>
      </c>
      <c r="F87" s="5">
        <f>ROUND(Source!AY79,O87)</f>
        <v>832079</v>
      </c>
      <c r="G87" s="5" t="s">
        <v>160</v>
      </c>
      <c r="H87" s="5" t="s">
        <v>161</v>
      </c>
      <c r="I87" s="5"/>
      <c r="J87" s="5"/>
      <c r="K87" s="5">
        <v>228</v>
      </c>
      <c r="L87" s="5">
        <v>7</v>
      </c>
      <c r="M87" s="5">
        <v>3</v>
      </c>
      <c r="N87" s="5" t="s">
        <v>3</v>
      </c>
      <c r="O87" s="5">
        <v>0</v>
      </c>
      <c r="P87" s="5">
        <f>ROUND(Source!EQ79,O87)</f>
        <v>4841607</v>
      </c>
      <c r="Q87" s="5"/>
      <c r="R87" s="5"/>
      <c r="S87" s="5"/>
      <c r="T87" s="5"/>
      <c r="U87" s="5"/>
      <c r="V87" s="5"/>
      <c r="W87" s="5">
        <v>832079</v>
      </c>
      <c r="X87" s="5">
        <v>1</v>
      </c>
      <c r="Y87" s="5">
        <v>832079</v>
      </c>
      <c r="Z87" s="5">
        <v>4841607</v>
      </c>
      <c r="AA87" s="5">
        <v>1</v>
      </c>
      <c r="AB87" s="5">
        <v>4841607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216</v>
      </c>
      <c r="F88" s="5">
        <f>ROUND(Source!AP79,O88)</f>
        <v>0</v>
      </c>
      <c r="G88" s="5" t="s">
        <v>162</v>
      </c>
      <c r="H88" s="5" t="s">
        <v>163</v>
      </c>
      <c r="I88" s="5"/>
      <c r="J88" s="5"/>
      <c r="K88" s="5">
        <v>216</v>
      </c>
      <c r="L88" s="5">
        <v>8</v>
      </c>
      <c r="M88" s="5">
        <v>3</v>
      </c>
      <c r="N88" s="5" t="s">
        <v>3</v>
      </c>
      <c r="O88" s="5">
        <v>0</v>
      </c>
      <c r="P88" s="5">
        <f>ROUND(Source!EH79,O88)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223</v>
      </c>
      <c r="F89" s="5">
        <f>ROUND(Source!AQ79,O89)</f>
        <v>0</v>
      </c>
      <c r="G89" s="5" t="s">
        <v>164</v>
      </c>
      <c r="H89" s="5" t="s">
        <v>165</v>
      </c>
      <c r="I89" s="5"/>
      <c r="J89" s="5"/>
      <c r="K89" s="5">
        <v>223</v>
      </c>
      <c r="L89" s="5">
        <v>9</v>
      </c>
      <c r="M89" s="5">
        <v>3</v>
      </c>
      <c r="N89" s="5" t="s">
        <v>3</v>
      </c>
      <c r="O89" s="5">
        <v>0</v>
      </c>
      <c r="P89" s="5">
        <f>ROUND(Source!EI79,O89)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229</v>
      </c>
      <c r="F90" s="5">
        <f>ROUND(Source!AZ79,O90)</f>
        <v>0</v>
      </c>
      <c r="G90" s="5" t="s">
        <v>166</v>
      </c>
      <c r="H90" s="5" t="s">
        <v>167</v>
      </c>
      <c r="I90" s="5"/>
      <c r="J90" s="5"/>
      <c r="K90" s="5">
        <v>229</v>
      </c>
      <c r="L90" s="5">
        <v>10</v>
      </c>
      <c r="M90" s="5">
        <v>3</v>
      </c>
      <c r="N90" s="5" t="s">
        <v>3</v>
      </c>
      <c r="O90" s="5">
        <v>0</v>
      </c>
      <c r="P90" s="5">
        <f>ROUND(Source!ER79,O90)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203</v>
      </c>
      <c r="F91" s="5">
        <f>ROUND(Source!Q79,O91)</f>
        <v>652947</v>
      </c>
      <c r="G91" s="5" t="s">
        <v>168</v>
      </c>
      <c r="H91" s="5" t="s">
        <v>169</v>
      </c>
      <c r="I91" s="5"/>
      <c r="J91" s="5"/>
      <c r="K91" s="5">
        <v>203</v>
      </c>
      <c r="L91" s="5">
        <v>11</v>
      </c>
      <c r="M91" s="5">
        <v>3</v>
      </c>
      <c r="N91" s="5" t="s">
        <v>3</v>
      </c>
      <c r="O91" s="5">
        <v>0</v>
      </c>
      <c r="P91" s="5">
        <f>ROUND(Source!DI79,O91)</f>
        <v>3614001</v>
      </c>
      <c r="Q91" s="5"/>
      <c r="R91" s="5"/>
      <c r="S91" s="5"/>
      <c r="T91" s="5"/>
      <c r="U91" s="5"/>
      <c r="V91" s="5"/>
      <c r="W91" s="5">
        <v>652947</v>
      </c>
      <c r="X91" s="5">
        <v>1</v>
      </c>
      <c r="Y91" s="5">
        <v>652947</v>
      </c>
      <c r="Z91" s="5">
        <v>3614001</v>
      </c>
      <c r="AA91" s="5">
        <v>1</v>
      </c>
      <c r="AB91" s="5">
        <v>3614001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231</v>
      </c>
      <c r="F92" s="5">
        <f>ROUND(Source!BB79,O92)</f>
        <v>0</v>
      </c>
      <c r="G92" s="5" t="s">
        <v>170</v>
      </c>
      <c r="H92" s="5" t="s">
        <v>171</v>
      </c>
      <c r="I92" s="5"/>
      <c r="J92" s="5"/>
      <c r="K92" s="5">
        <v>231</v>
      </c>
      <c r="L92" s="5">
        <v>12</v>
      </c>
      <c r="M92" s="5">
        <v>3</v>
      </c>
      <c r="N92" s="5" t="s">
        <v>3</v>
      </c>
      <c r="O92" s="5">
        <v>0</v>
      </c>
      <c r="P92" s="5">
        <f>ROUND(Source!ET79,O92)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204</v>
      </c>
      <c r="F93" s="5">
        <f>ROUND(Source!R79,O93)</f>
        <v>11856</v>
      </c>
      <c r="G93" s="5" t="s">
        <v>172</v>
      </c>
      <c r="H93" s="5" t="s">
        <v>173</v>
      </c>
      <c r="I93" s="5"/>
      <c r="J93" s="5"/>
      <c r="K93" s="5">
        <v>204</v>
      </c>
      <c r="L93" s="5">
        <v>13</v>
      </c>
      <c r="M93" s="5">
        <v>3</v>
      </c>
      <c r="N93" s="5" t="s">
        <v>3</v>
      </c>
      <c r="O93" s="5">
        <v>0</v>
      </c>
      <c r="P93" s="5">
        <f>ROUND(Source!DJ79,O93)</f>
        <v>603838</v>
      </c>
      <c r="Q93" s="5"/>
      <c r="R93" s="5"/>
      <c r="S93" s="5"/>
      <c r="T93" s="5"/>
      <c r="U93" s="5"/>
      <c r="V93" s="5"/>
      <c r="W93" s="5">
        <v>11856</v>
      </c>
      <c r="X93" s="5">
        <v>1</v>
      </c>
      <c r="Y93" s="5">
        <v>11856</v>
      </c>
      <c r="Z93" s="5">
        <v>603838</v>
      </c>
      <c r="AA93" s="5">
        <v>1</v>
      </c>
      <c r="AB93" s="5">
        <v>603838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205</v>
      </c>
      <c r="F94" s="5">
        <f>ROUND(Source!S79,O94)</f>
        <v>4198</v>
      </c>
      <c r="G94" s="5" t="s">
        <v>174</v>
      </c>
      <c r="H94" s="5" t="s">
        <v>175</v>
      </c>
      <c r="I94" s="5"/>
      <c r="J94" s="5"/>
      <c r="K94" s="5">
        <v>205</v>
      </c>
      <c r="L94" s="5">
        <v>14</v>
      </c>
      <c r="M94" s="5">
        <v>3</v>
      </c>
      <c r="N94" s="5" t="s">
        <v>3</v>
      </c>
      <c r="O94" s="5">
        <v>0</v>
      </c>
      <c r="P94" s="5">
        <f>ROUND(Source!DK79,O94)</f>
        <v>213860</v>
      </c>
      <c r="Q94" s="5"/>
      <c r="R94" s="5"/>
      <c r="S94" s="5"/>
      <c r="T94" s="5"/>
      <c r="U94" s="5"/>
      <c r="V94" s="5"/>
      <c r="W94" s="5">
        <v>4198</v>
      </c>
      <c r="X94" s="5">
        <v>1</v>
      </c>
      <c r="Y94" s="5">
        <v>4198</v>
      </c>
      <c r="Z94" s="5">
        <v>213860</v>
      </c>
      <c r="AA94" s="5">
        <v>1</v>
      </c>
      <c r="AB94" s="5">
        <v>213860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232</v>
      </c>
      <c r="F95" s="5">
        <f>ROUND(Source!BC79,O95)</f>
        <v>0</v>
      </c>
      <c r="G95" s="5" t="s">
        <v>176</v>
      </c>
      <c r="H95" s="5" t="s">
        <v>177</v>
      </c>
      <c r="I95" s="5"/>
      <c r="J95" s="5"/>
      <c r="K95" s="5">
        <v>232</v>
      </c>
      <c r="L95" s="5">
        <v>15</v>
      </c>
      <c r="M95" s="5">
        <v>3</v>
      </c>
      <c r="N95" s="5" t="s">
        <v>3</v>
      </c>
      <c r="O95" s="5">
        <v>0</v>
      </c>
      <c r="P95" s="5">
        <f>ROUND(Source!EU79,O95)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214</v>
      </c>
      <c r="F96" s="5">
        <f>ROUND(Source!AS79,O96)</f>
        <v>1352479</v>
      </c>
      <c r="G96" s="5" t="s">
        <v>178</v>
      </c>
      <c r="H96" s="5" t="s">
        <v>179</v>
      </c>
      <c r="I96" s="5"/>
      <c r="J96" s="5"/>
      <c r="K96" s="5">
        <v>214</v>
      </c>
      <c r="L96" s="5">
        <v>16</v>
      </c>
      <c r="M96" s="5">
        <v>3</v>
      </c>
      <c r="N96" s="5" t="s">
        <v>3</v>
      </c>
      <c r="O96" s="5">
        <v>0</v>
      </c>
      <c r="P96" s="5">
        <f>ROUND(Source!EK79,O96)</f>
        <v>9211927</v>
      </c>
      <c r="Q96" s="5"/>
      <c r="R96" s="5"/>
      <c r="S96" s="5"/>
      <c r="T96" s="5"/>
      <c r="U96" s="5"/>
      <c r="V96" s="5"/>
      <c r="W96" s="5">
        <v>1352479</v>
      </c>
      <c r="X96" s="5">
        <v>1</v>
      </c>
      <c r="Y96" s="5">
        <v>1352479</v>
      </c>
      <c r="Z96" s="5">
        <v>9211927</v>
      </c>
      <c r="AA96" s="5">
        <v>1</v>
      </c>
      <c r="AB96" s="5">
        <v>9211927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215</v>
      </c>
      <c r="F97" s="5">
        <f>ROUND(Source!AT79,O97)</f>
        <v>160980</v>
      </c>
      <c r="G97" s="5" t="s">
        <v>180</v>
      </c>
      <c r="H97" s="5" t="s">
        <v>181</v>
      </c>
      <c r="I97" s="5"/>
      <c r="J97" s="5"/>
      <c r="K97" s="5">
        <v>215</v>
      </c>
      <c r="L97" s="5">
        <v>17</v>
      </c>
      <c r="M97" s="5">
        <v>3</v>
      </c>
      <c r="N97" s="5" t="s">
        <v>3</v>
      </c>
      <c r="O97" s="5">
        <v>0</v>
      </c>
      <c r="P97" s="5">
        <f>ROUND(Source!EL79,O97)</f>
        <v>691931</v>
      </c>
      <c r="Q97" s="5"/>
      <c r="R97" s="5"/>
      <c r="S97" s="5"/>
      <c r="T97" s="5"/>
      <c r="U97" s="5"/>
      <c r="V97" s="5"/>
      <c r="W97" s="5">
        <v>160980</v>
      </c>
      <c r="X97" s="5">
        <v>1</v>
      </c>
      <c r="Y97" s="5">
        <v>160980</v>
      </c>
      <c r="Z97" s="5">
        <v>691931</v>
      </c>
      <c r="AA97" s="5">
        <v>1</v>
      </c>
      <c r="AB97" s="5">
        <v>691931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217</v>
      </c>
      <c r="F98" s="5">
        <f>ROUND(Source!AU79,O98)</f>
        <v>0</v>
      </c>
      <c r="G98" s="5" t="s">
        <v>182</v>
      </c>
      <c r="H98" s="5" t="s">
        <v>183</v>
      </c>
      <c r="I98" s="5"/>
      <c r="J98" s="5"/>
      <c r="K98" s="5">
        <v>217</v>
      </c>
      <c r="L98" s="5">
        <v>18</v>
      </c>
      <c r="M98" s="5">
        <v>3</v>
      </c>
      <c r="N98" s="5" t="s">
        <v>3</v>
      </c>
      <c r="O98" s="5">
        <v>0</v>
      </c>
      <c r="P98" s="5">
        <f>ROUND(Source!EM79,O98)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230</v>
      </c>
      <c r="F99" s="5">
        <f>ROUND(Source!BA79,O99)</f>
        <v>0</v>
      </c>
      <c r="G99" s="5" t="s">
        <v>184</v>
      </c>
      <c r="H99" s="5" t="s">
        <v>185</v>
      </c>
      <c r="I99" s="5"/>
      <c r="J99" s="5"/>
      <c r="K99" s="5">
        <v>230</v>
      </c>
      <c r="L99" s="5">
        <v>19</v>
      </c>
      <c r="M99" s="5">
        <v>3</v>
      </c>
      <c r="N99" s="5" t="s">
        <v>3</v>
      </c>
      <c r="O99" s="5">
        <v>0</v>
      </c>
      <c r="P99" s="5">
        <f>ROUND(Source!ES79,O99)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206</v>
      </c>
      <c r="F100" s="5">
        <f>ROUND(Source!T79,O100)</f>
        <v>0</v>
      </c>
      <c r="G100" s="5" t="s">
        <v>186</v>
      </c>
      <c r="H100" s="5" t="s">
        <v>187</v>
      </c>
      <c r="I100" s="5"/>
      <c r="J100" s="5"/>
      <c r="K100" s="5">
        <v>206</v>
      </c>
      <c r="L100" s="5">
        <v>20</v>
      </c>
      <c r="M100" s="5">
        <v>3</v>
      </c>
      <c r="N100" s="5" t="s">
        <v>3</v>
      </c>
      <c r="O100" s="5">
        <v>0</v>
      </c>
      <c r="P100" s="5">
        <f>ROUND(Source!DL79,O100)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207</v>
      </c>
      <c r="F101" s="5">
        <f>ROUND(Source!U79,O101)</f>
        <v>411.762</v>
      </c>
      <c r="G101" s="5" t="s">
        <v>188</v>
      </c>
      <c r="H101" s="5" t="s">
        <v>189</v>
      </c>
      <c r="I101" s="5"/>
      <c r="J101" s="5"/>
      <c r="K101" s="5">
        <v>207</v>
      </c>
      <c r="L101" s="5">
        <v>21</v>
      </c>
      <c r="M101" s="5">
        <v>3</v>
      </c>
      <c r="N101" s="5" t="s">
        <v>3</v>
      </c>
      <c r="O101" s="5">
        <v>7</v>
      </c>
      <c r="P101" s="5">
        <f>ROUND(Source!DM79,O101)</f>
        <v>411.762</v>
      </c>
      <c r="Q101" s="5"/>
      <c r="R101" s="5"/>
      <c r="S101" s="5"/>
      <c r="T101" s="5"/>
      <c r="U101" s="5"/>
      <c r="V101" s="5"/>
      <c r="W101" s="5">
        <v>411.762</v>
      </c>
      <c r="X101" s="5">
        <v>1</v>
      </c>
      <c r="Y101" s="5">
        <v>411.762</v>
      </c>
      <c r="Z101" s="5">
        <v>411.762</v>
      </c>
      <c r="AA101" s="5">
        <v>1</v>
      </c>
      <c r="AB101" s="5">
        <v>411.762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208</v>
      </c>
      <c r="F102" s="5">
        <f>ROUND(Source!V79,O102)</f>
        <v>862.51199999999994</v>
      </c>
      <c r="G102" s="5" t="s">
        <v>190</v>
      </c>
      <c r="H102" s="5" t="s">
        <v>191</v>
      </c>
      <c r="I102" s="5"/>
      <c r="J102" s="5"/>
      <c r="K102" s="5">
        <v>208</v>
      </c>
      <c r="L102" s="5">
        <v>22</v>
      </c>
      <c r="M102" s="5">
        <v>3</v>
      </c>
      <c r="N102" s="5" t="s">
        <v>3</v>
      </c>
      <c r="O102" s="5">
        <v>7</v>
      </c>
      <c r="P102" s="5">
        <f>ROUND(Source!DN79,O102)</f>
        <v>862.51199999999994</v>
      </c>
      <c r="Q102" s="5"/>
      <c r="R102" s="5"/>
      <c r="S102" s="5"/>
      <c r="T102" s="5"/>
      <c r="U102" s="5"/>
      <c r="V102" s="5"/>
      <c r="W102" s="5">
        <v>862.51199999999994</v>
      </c>
      <c r="X102" s="5">
        <v>1</v>
      </c>
      <c r="Y102" s="5">
        <v>862.51199999999994</v>
      </c>
      <c r="Z102" s="5">
        <v>862.51199999999994</v>
      </c>
      <c r="AA102" s="5">
        <v>1</v>
      </c>
      <c r="AB102" s="5">
        <v>862.51199999999994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209</v>
      </c>
      <c r="F103" s="5">
        <f>ROUND(Source!W79,O103)</f>
        <v>1933</v>
      </c>
      <c r="G103" s="5" t="s">
        <v>192</v>
      </c>
      <c r="H103" s="5" t="s">
        <v>193</v>
      </c>
      <c r="I103" s="5"/>
      <c r="J103" s="5"/>
      <c r="K103" s="5">
        <v>209</v>
      </c>
      <c r="L103" s="5">
        <v>23</v>
      </c>
      <c r="M103" s="5">
        <v>3</v>
      </c>
      <c r="N103" s="5" t="s">
        <v>3</v>
      </c>
      <c r="O103" s="5">
        <v>0</v>
      </c>
      <c r="P103" s="5">
        <f>ROUND(Source!DO79,O103)</f>
        <v>1933</v>
      </c>
      <c r="Q103" s="5"/>
      <c r="R103" s="5"/>
      <c r="S103" s="5"/>
      <c r="T103" s="5"/>
      <c r="U103" s="5"/>
      <c r="V103" s="5"/>
      <c r="W103" s="5">
        <v>1933</v>
      </c>
      <c r="X103" s="5">
        <v>1</v>
      </c>
      <c r="Y103" s="5">
        <v>1933</v>
      </c>
      <c r="Z103" s="5">
        <v>1933</v>
      </c>
      <c r="AA103" s="5">
        <v>1</v>
      </c>
      <c r="AB103" s="5">
        <v>1933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233</v>
      </c>
      <c r="F104" s="5">
        <f>ROUND(Source!BD79,O104)</f>
        <v>0</v>
      </c>
      <c r="G104" s="5" t="s">
        <v>194</v>
      </c>
      <c r="H104" s="5" t="s">
        <v>195</v>
      </c>
      <c r="I104" s="5"/>
      <c r="J104" s="5"/>
      <c r="K104" s="5">
        <v>233</v>
      </c>
      <c r="L104" s="5">
        <v>24</v>
      </c>
      <c r="M104" s="5">
        <v>3</v>
      </c>
      <c r="N104" s="5" t="s">
        <v>3</v>
      </c>
      <c r="O104" s="5">
        <v>0</v>
      </c>
      <c r="P104" s="5">
        <f>ROUND(Source!EV79,O104)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210</v>
      </c>
      <c r="F105" s="5">
        <f>ROUND(Source!X79,O105)</f>
        <v>17011</v>
      </c>
      <c r="G105" s="5" t="s">
        <v>196</v>
      </c>
      <c r="H105" s="5" t="s">
        <v>197</v>
      </c>
      <c r="I105" s="5"/>
      <c r="J105" s="5"/>
      <c r="K105" s="5">
        <v>210</v>
      </c>
      <c r="L105" s="5">
        <v>25</v>
      </c>
      <c r="M105" s="5">
        <v>3</v>
      </c>
      <c r="N105" s="5" t="s">
        <v>3</v>
      </c>
      <c r="O105" s="5">
        <v>0</v>
      </c>
      <c r="P105" s="5">
        <f>ROUND(Source!DP79,O105)</f>
        <v>866403</v>
      </c>
      <c r="Q105" s="5"/>
      <c r="R105" s="5"/>
      <c r="S105" s="5"/>
      <c r="T105" s="5"/>
      <c r="U105" s="5"/>
      <c r="V105" s="5"/>
      <c r="W105" s="5">
        <v>17011</v>
      </c>
      <c r="X105" s="5">
        <v>1</v>
      </c>
      <c r="Y105" s="5">
        <v>17011</v>
      </c>
      <c r="Z105" s="5">
        <v>866403</v>
      </c>
      <c r="AA105" s="5">
        <v>1</v>
      </c>
      <c r="AB105" s="5">
        <v>866403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211</v>
      </c>
      <c r="F106" s="5">
        <f>ROUND(Source!Y79,O106)</f>
        <v>7224</v>
      </c>
      <c r="G106" s="5" t="s">
        <v>198</v>
      </c>
      <c r="H106" s="5" t="s">
        <v>199</v>
      </c>
      <c r="I106" s="5"/>
      <c r="J106" s="5"/>
      <c r="K106" s="5">
        <v>211</v>
      </c>
      <c r="L106" s="5">
        <v>26</v>
      </c>
      <c r="M106" s="5">
        <v>3</v>
      </c>
      <c r="N106" s="5" t="s">
        <v>3</v>
      </c>
      <c r="O106" s="5">
        <v>0</v>
      </c>
      <c r="P106" s="5">
        <f>ROUND(Source!DQ79,O106)</f>
        <v>367987</v>
      </c>
      <c r="Q106" s="5"/>
      <c r="R106" s="5"/>
      <c r="S106" s="5"/>
      <c r="T106" s="5"/>
      <c r="U106" s="5"/>
      <c r="V106" s="5"/>
      <c r="W106" s="5">
        <v>7224</v>
      </c>
      <c r="X106" s="5">
        <v>1</v>
      </c>
      <c r="Y106" s="5">
        <v>7224</v>
      </c>
      <c r="Z106" s="5">
        <v>367987</v>
      </c>
      <c r="AA106" s="5">
        <v>1</v>
      </c>
      <c r="AB106" s="5">
        <v>367987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224</v>
      </c>
      <c r="F107" s="5">
        <f>ROUND(Source!AR79,O107)</f>
        <v>1513459</v>
      </c>
      <c r="G107" s="5" t="s">
        <v>200</v>
      </c>
      <c r="H107" s="5" t="s">
        <v>201</v>
      </c>
      <c r="I107" s="5"/>
      <c r="J107" s="5"/>
      <c r="K107" s="5">
        <v>224</v>
      </c>
      <c r="L107" s="5">
        <v>27</v>
      </c>
      <c r="M107" s="5">
        <v>3</v>
      </c>
      <c r="N107" s="5" t="s">
        <v>3</v>
      </c>
      <c r="O107" s="5">
        <v>0</v>
      </c>
      <c r="P107" s="5">
        <f>ROUND(Source!EJ79,O107)</f>
        <v>9903858</v>
      </c>
      <c r="Q107" s="5"/>
      <c r="R107" s="5"/>
      <c r="S107" s="5"/>
      <c r="T107" s="5"/>
      <c r="U107" s="5"/>
      <c r="V107" s="5"/>
      <c r="W107" s="5">
        <v>1513459</v>
      </c>
      <c r="X107" s="5">
        <v>1</v>
      </c>
      <c r="Y107" s="5">
        <v>1513459</v>
      </c>
      <c r="Z107" s="5">
        <v>9903858</v>
      </c>
      <c r="AA107" s="5">
        <v>1</v>
      </c>
      <c r="AB107" s="5">
        <v>9903858</v>
      </c>
    </row>
    <row r="109" spans="1:206" x14ac:dyDescent="0.2">
      <c r="A109" s="1">
        <v>4</v>
      </c>
      <c r="B109" s="1">
        <v>1</v>
      </c>
      <c r="C109" s="1"/>
      <c r="D109" s="1">
        <f>ROW(A158)</f>
        <v>158</v>
      </c>
      <c r="E109" s="1"/>
      <c r="F109" s="1" t="s">
        <v>3</v>
      </c>
      <c r="G109" s="1" t="s">
        <v>202</v>
      </c>
      <c r="H109" s="1" t="s">
        <v>3</v>
      </c>
      <c r="I109" s="1">
        <v>0</v>
      </c>
      <c r="J109" s="1"/>
      <c r="K109" s="1">
        <v>-1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>
        <v>0</v>
      </c>
      <c r="U109" s="1" t="s">
        <v>3</v>
      </c>
      <c r="V109" s="1">
        <v>2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3">
        <v>52</v>
      </c>
      <c r="B111" s="3">
        <f t="shared" ref="B111:G111" si="107">B158</f>
        <v>1</v>
      </c>
      <c r="C111" s="3">
        <f t="shared" si="107"/>
        <v>4</v>
      </c>
      <c r="D111" s="3">
        <f t="shared" si="107"/>
        <v>109</v>
      </c>
      <c r="E111" s="3">
        <f t="shared" si="107"/>
        <v>0</v>
      </c>
      <c r="F111" s="3" t="str">
        <f t="shared" si="107"/>
        <v/>
      </c>
      <c r="G111" s="3" t="str">
        <f t="shared" si="107"/>
        <v>Закрытый переход №2Б</v>
      </c>
      <c r="H111" s="3"/>
      <c r="I111" s="3"/>
      <c r="J111" s="3"/>
      <c r="K111" s="3"/>
      <c r="L111" s="3"/>
      <c r="M111" s="3"/>
      <c r="N111" s="3"/>
      <c r="O111" s="3">
        <f t="shared" ref="O111:AT111" si="108">O158</f>
        <v>3115359</v>
      </c>
      <c r="P111" s="3">
        <f t="shared" si="108"/>
        <v>1724334</v>
      </c>
      <c r="Q111" s="3">
        <f t="shared" si="108"/>
        <v>1382174</v>
      </c>
      <c r="R111" s="3">
        <f t="shared" si="108"/>
        <v>25134</v>
      </c>
      <c r="S111" s="3">
        <f t="shared" si="108"/>
        <v>8851</v>
      </c>
      <c r="T111" s="3">
        <f t="shared" si="108"/>
        <v>0</v>
      </c>
      <c r="U111" s="3">
        <f t="shared" si="108"/>
        <v>867.39299999999992</v>
      </c>
      <c r="V111" s="3">
        <f t="shared" si="108"/>
        <v>1828.3229999999999</v>
      </c>
      <c r="W111" s="3">
        <f t="shared" si="108"/>
        <v>4104</v>
      </c>
      <c r="X111" s="3">
        <f t="shared" si="108"/>
        <v>36020</v>
      </c>
      <c r="Y111" s="3">
        <f t="shared" si="108"/>
        <v>15293</v>
      </c>
      <c r="Z111" s="3">
        <f t="shared" si="108"/>
        <v>0</v>
      </c>
      <c r="AA111" s="3">
        <f t="shared" si="108"/>
        <v>0</v>
      </c>
      <c r="AB111" s="3">
        <f t="shared" si="108"/>
        <v>3115359</v>
      </c>
      <c r="AC111" s="3">
        <f t="shared" si="108"/>
        <v>1724334</v>
      </c>
      <c r="AD111" s="3">
        <f t="shared" si="108"/>
        <v>1382174</v>
      </c>
      <c r="AE111" s="3">
        <f t="shared" si="108"/>
        <v>25134</v>
      </c>
      <c r="AF111" s="3">
        <f t="shared" si="108"/>
        <v>8851</v>
      </c>
      <c r="AG111" s="3">
        <f t="shared" si="108"/>
        <v>0</v>
      </c>
      <c r="AH111" s="3">
        <f t="shared" si="108"/>
        <v>867.39299999999992</v>
      </c>
      <c r="AI111" s="3">
        <f t="shared" si="108"/>
        <v>1828.3229999999999</v>
      </c>
      <c r="AJ111" s="3">
        <f t="shared" si="108"/>
        <v>4104</v>
      </c>
      <c r="AK111" s="3">
        <f t="shared" si="108"/>
        <v>36020</v>
      </c>
      <c r="AL111" s="3">
        <f t="shared" si="108"/>
        <v>15293</v>
      </c>
      <c r="AM111" s="3">
        <f t="shared" si="108"/>
        <v>0</v>
      </c>
      <c r="AN111" s="3">
        <f t="shared" si="108"/>
        <v>0</v>
      </c>
      <c r="AO111" s="3">
        <f t="shared" si="108"/>
        <v>0</v>
      </c>
      <c r="AP111" s="3">
        <f t="shared" si="108"/>
        <v>0</v>
      </c>
      <c r="AQ111" s="3">
        <f t="shared" si="108"/>
        <v>0</v>
      </c>
      <c r="AR111" s="3">
        <f t="shared" si="108"/>
        <v>3166672</v>
      </c>
      <c r="AS111" s="3">
        <f t="shared" si="108"/>
        <v>2865332</v>
      </c>
      <c r="AT111" s="3">
        <f t="shared" si="108"/>
        <v>301340</v>
      </c>
      <c r="AU111" s="3">
        <f t="shared" ref="AU111:BZ111" si="109">AU158</f>
        <v>0</v>
      </c>
      <c r="AV111" s="3">
        <f t="shared" si="109"/>
        <v>1724334</v>
      </c>
      <c r="AW111" s="3">
        <f t="shared" si="109"/>
        <v>1724334</v>
      </c>
      <c r="AX111" s="3">
        <f t="shared" si="109"/>
        <v>0</v>
      </c>
      <c r="AY111" s="3">
        <f t="shared" si="109"/>
        <v>1724334</v>
      </c>
      <c r="AZ111" s="3">
        <f t="shared" si="109"/>
        <v>0</v>
      </c>
      <c r="BA111" s="3">
        <f t="shared" si="109"/>
        <v>0</v>
      </c>
      <c r="BB111" s="3">
        <f t="shared" si="109"/>
        <v>0</v>
      </c>
      <c r="BC111" s="3">
        <f t="shared" si="109"/>
        <v>0</v>
      </c>
      <c r="BD111" s="3">
        <f t="shared" si="109"/>
        <v>0</v>
      </c>
      <c r="BE111" s="3">
        <f t="shared" si="109"/>
        <v>0</v>
      </c>
      <c r="BF111" s="3">
        <f t="shared" si="109"/>
        <v>0</v>
      </c>
      <c r="BG111" s="3">
        <f t="shared" si="109"/>
        <v>0</v>
      </c>
      <c r="BH111" s="3">
        <f t="shared" si="109"/>
        <v>0</v>
      </c>
      <c r="BI111" s="3">
        <f t="shared" si="109"/>
        <v>0</v>
      </c>
      <c r="BJ111" s="3">
        <f t="shared" si="109"/>
        <v>0</v>
      </c>
      <c r="BK111" s="3">
        <f t="shared" si="109"/>
        <v>0</v>
      </c>
      <c r="BL111" s="3">
        <f t="shared" si="109"/>
        <v>0</v>
      </c>
      <c r="BM111" s="3">
        <f t="shared" si="109"/>
        <v>0</v>
      </c>
      <c r="BN111" s="3">
        <f t="shared" si="109"/>
        <v>0</v>
      </c>
      <c r="BO111" s="3">
        <f t="shared" si="109"/>
        <v>0</v>
      </c>
      <c r="BP111" s="3">
        <f t="shared" si="109"/>
        <v>0</v>
      </c>
      <c r="BQ111" s="3">
        <f t="shared" si="109"/>
        <v>0</v>
      </c>
      <c r="BR111" s="3">
        <f t="shared" si="109"/>
        <v>0</v>
      </c>
      <c r="BS111" s="3">
        <f t="shared" si="109"/>
        <v>0</v>
      </c>
      <c r="BT111" s="3">
        <f t="shared" si="109"/>
        <v>0</v>
      </c>
      <c r="BU111" s="3">
        <f t="shared" si="109"/>
        <v>0</v>
      </c>
      <c r="BV111" s="3">
        <f t="shared" si="109"/>
        <v>0</v>
      </c>
      <c r="BW111" s="3">
        <f t="shared" si="109"/>
        <v>0</v>
      </c>
      <c r="BX111" s="3">
        <f t="shared" si="109"/>
        <v>0</v>
      </c>
      <c r="BY111" s="3">
        <f t="shared" si="109"/>
        <v>0</v>
      </c>
      <c r="BZ111" s="3">
        <f t="shared" si="109"/>
        <v>0</v>
      </c>
      <c r="CA111" s="3">
        <f t="shared" ref="CA111:DF111" si="110">CA158</f>
        <v>3166672</v>
      </c>
      <c r="CB111" s="3">
        <f t="shared" si="110"/>
        <v>2865332</v>
      </c>
      <c r="CC111" s="3">
        <f t="shared" si="110"/>
        <v>301340</v>
      </c>
      <c r="CD111" s="3">
        <f t="shared" si="110"/>
        <v>0</v>
      </c>
      <c r="CE111" s="3">
        <f t="shared" si="110"/>
        <v>1724334</v>
      </c>
      <c r="CF111" s="3">
        <f t="shared" si="110"/>
        <v>1724334</v>
      </c>
      <c r="CG111" s="3">
        <f t="shared" si="110"/>
        <v>0</v>
      </c>
      <c r="CH111" s="3">
        <f t="shared" si="110"/>
        <v>1724334</v>
      </c>
      <c r="CI111" s="3">
        <f t="shared" si="110"/>
        <v>0</v>
      </c>
      <c r="CJ111" s="3">
        <f t="shared" si="110"/>
        <v>0</v>
      </c>
      <c r="CK111" s="3">
        <f t="shared" si="110"/>
        <v>0</v>
      </c>
      <c r="CL111" s="3">
        <f t="shared" si="110"/>
        <v>0</v>
      </c>
      <c r="CM111" s="3">
        <f t="shared" si="110"/>
        <v>0</v>
      </c>
      <c r="CN111" s="3">
        <f t="shared" si="110"/>
        <v>0</v>
      </c>
      <c r="CO111" s="3">
        <f t="shared" si="110"/>
        <v>0</v>
      </c>
      <c r="CP111" s="3">
        <f t="shared" si="110"/>
        <v>0</v>
      </c>
      <c r="CQ111" s="3">
        <f t="shared" si="110"/>
        <v>0</v>
      </c>
      <c r="CR111" s="3">
        <f t="shared" si="110"/>
        <v>0</v>
      </c>
      <c r="CS111" s="3">
        <f t="shared" si="110"/>
        <v>0</v>
      </c>
      <c r="CT111" s="3">
        <f t="shared" si="110"/>
        <v>0</v>
      </c>
      <c r="CU111" s="3">
        <f t="shared" si="110"/>
        <v>0</v>
      </c>
      <c r="CV111" s="3">
        <f t="shared" si="110"/>
        <v>0</v>
      </c>
      <c r="CW111" s="3">
        <f t="shared" si="110"/>
        <v>0</v>
      </c>
      <c r="CX111" s="3">
        <f t="shared" si="110"/>
        <v>0</v>
      </c>
      <c r="CY111" s="3">
        <f t="shared" si="110"/>
        <v>0</v>
      </c>
      <c r="CZ111" s="3">
        <f t="shared" si="110"/>
        <v>0</v>
      </c>
      <c r="DA111" s="3">
        <f t="shared" si="110"/>
        <v>0</v>
      </c>
      <c r="DB111" s="3">
        <f t="shared" si="110"/>
        <v>0</v>
      </c>
      <c r="DC111" s="3">
        <f t="shared" si="110"/>
        <v>0</v>
      </c>
      <c r="DD111" s="3">
        <f t="shared" si="110"/>
        <v>0</v>
      </c>
      <c r="DE111" s="3">
        <f t="shared" si="110"/>
        <v>0</v>
      </c>
      <c r="DF111" s="3">
        <f t="shared" si="110"/>
        <v>0</v>
      </c>
      <c r="DG111" s="4">
        <f t="shared" ref="DG111:EL111" si="111">DG158</f>
        <v>18007229</v>
      </c>
      <c r="DH111" s="4">
        <f t="shared" si="111"/>
        <v>9902502</v>
      </c>
      <c r="DI111" s="4">
        <f t="shared" si="111"/>
        <v>7653919</v>
      </c>
      <c r="DJ111" s="4">
        <f t="shared" si="111"/>
        <v>1280072</v>
      </c>
      <c r="DK111" s="4">
        <f t="shared" si="111"/>
        <v>450808</v>
      </c>
      <c r="DL111" s="4">
        <f t="shared" si="111"/>
        <v>0</v>
      </c>
      <c r="DM111" s="4">
        <f t="shared" si="111"/>
        <v>867.39299999999992</v>
      </c>
      <c r="DN111" s="4">
        <f t="shared" si="111"/>
        <v>1828.3229999999999</v>
      </c>
      <c r="DO111" s="4">
        <f t="shared" si="111"/>
        <v>4104</v>
      </c>
      <c r="DP111" s="4">
        <f t="shared" si="111"/>
        <v>1834417</v>
      </c>
      <c r="DQ111" s="4">
        <f t="shared" si="111"/>
        <v>778916</v>
      </c>
      <c r="DR111" s="4">
        <f t="shared" si="111"/>
        <v>0</v>
      </c>
      <c r="DS111" s="4">
        <f t="shared" si="111"/>
        <v>0</v>
      </c>
      <c r="DT111" s="4">
        <f t="shared" si="111"/>
        <v>18007229</v>
      </c>
      <c r="DU111" s="4">
        <f t="shared" si="111"/>
        <v>9902502</v>
      </c>
      <c r="DV111" s="4">
        <f t="shared" si="111"/>
        <v>7653919</v>
      </c>
      <c r="DW111" s="4">
        <f t="shared" si="111"/>
        <v>1280072</v>
      </c>
      <c r="DX111" s="4">
        <f t="shared" si="111"/>
        <v>450808</v>
      </c>
      <c r="DY111" s="4">
        <f t="shared" si="111"/>
        <v>0</v>
      </c>
      <c r="DZ111" s="4">
        <f t="shared" si="111"/>
        <v>867.39299999999992</v>
      </c>
      <c r="EA111" s="4">
        <f t="shared" si="111"/>
        <v>1828.3229999999999</v>
      </c>
      <c r="EB111" s="4">
        <f t="shared" si="111"/>
        <v>4104</v>
      </c>
      <c r="EC111" s="4">
        <f t="shared" si="111"/>
        <v>1834417</v>
      </c>
      <c r="ED111" s="4">
        <f t="shared" si="111"/>
        <v>778916</v>
      </c>
      <c r="EE111" s="4">
        <f t="shared" si="111"/>
        <v>0</v>
      </c>
      <c r="EF111" s="4">
        <f t="shared" si="111"/>
        <v>0</v>
      </c>
      <c r="EG111" s="4">
        <f t="shared" si="111"/>
        <v>0</v>
      </c>
      <c r="EH111" s="4">
        <f t="shared" si="111"/>
        <v>0</v>
      </c>
      <c r="EI111" s="4">
        <f t="shared" si="111"/>
        <v>0</v>
      </c>
      <c r="EJ111" s="4">
        <f t="shared" si="111"/>
        <v>20620562</v>
      </c>
      <c r="EK111" s="4">
        <f t="shared" si="111"/>
        <v>19513748</v>
      </c>
      <c r="EL111" s="4">
        <f t="shared" si="111"/>
        <v>1106814</v>
      </c>
      <c r="EM111" s="4">
        <f t="shared" ref="EM111:FR111" si="112">EM158</f>
        <v>0</v>
      </c>
      <c r="EN111" s="4">
        <f t="shared" si="112"/>
        <v>9902502</v>
      </c>
      <c r="EO111" s="4">
        <f t="shared" si="112"/>
        <v>9902502</v>
      </c>
      <c r="EP111" s="4">
        <f t="shared" si="112"/>
        <v>0</v>
      </c>
      <c r="EQ111" s="4">
        <f t="shared" si="112"/>
        <v>9902502</v>
      </c>
      <c r="ER111" s="4">
        <f t="shared" si="112"/>
        <v>0</v>
      </c>
      <c r="ES111" s="4">
        <f t="shared" si="112"/>
        <v>0</v>
      </c>
      <c r="ET111" s="4">
        <f t="shared" si="112"/>
        <v>0</v>
      </c>
      <c r="EU111" s="4">
        <f t="shared" si="112"/>
        <v>0</v>
      </c>
      <c r="EV111" s="4">
        <f t="shared" si="112"/>
        <v>0</v>
      </c>
      <c r="EW111" s="4">
        <f t="shared" si="112"/>
        <v>0</v>
      </c>
      <c r="EX111" s="4">
        <f t="shared" si="112"/>
        <v>0</v>
      </c>
      <c r="EY111" s="4">
        <f t="shared" si="112"/>
        <v>0</v>
      </c>
      <c r="EZ111" s="4">
        <f t="shared" si="112"/>
        <v>0</v>
      </c>
      <c r="FA111" s="4">
        <f t="shared" si="112"/>
        <v>0</v>
      </c>
      <c r="FB111" s="4">
        <f t="shared" si="112"/>
        <v>0</v>
      </c>
      <c r="FC111" s="4">
        <f t="shared" si="112"/>
        <v>0</v>
      </c>
      <c r="FD111" s="4">
        <f t="shared" si="112"/>
        <v>0</v>
      </c>
      <c r="FE111" s="4">
        <f t="shared" si="112"/>
        <v>0</v>
      </c>
      <c r="FF111" s="4">
        <f t="shared" si="112"/>
        <v>0</v>
      </c>
      <c r="FG111" s="4">
        <f t="shared" si="112"/>
        <v>0</v>
      </c>
      <c r="FH111" s="4">
        <f t="shared" si="112"/>
        <v>0</v>
      </c>
      <c r="FI111" s="4">
        <f t="shared" si="112"/>
        <v>0</v>
      </c>
      <c r="FJ111" s="4">
        <f t="shared" si="112"/>
        <v>0</v>
      </c>
      <c r="FK111" s="4">
        <f t="shared" si="112"/>
        <v>0</v>
      </c>
      <c r="FL111" s="4">
        <f t="shared" si="112"/>
        <v>0</v>
      </c>
      <c r="FM111" s="4">
        <f t="shared" si="112"/>
        <v>0</v>
      </c>
      <c r="FN111" s="4">
        <f t="shared" si="112"/>
        <v>0</v>
      </c>
      <c r="FO111" s="4">
        <f t="shared" si="112"/>
        <v>0</v>
      </c>
      <c r="FP111" s="4">
        <f t="shared" si="112"/>
        <v>0</v>
      </c>
      <c r="FQ111" s="4">
        <f t="shared" si="112"/>
        <v>0</v>
      </c>
      <c r="FR111" s="4">
        <f t="shared" si="112"/>
        <v>0</v>
      </c>
      <c r="FS111" s="4">
        <f t="shared" ref="FS111:GX111" si="113">FS158</f>
        <v>20620562</v>
      </c>
      <c r="FT111" s="4">
        <f t="shared" si="113"/>
        <v>19513748</v>
      </c>
      <c r="FU111" s="4">
        <f t="shared" si="113"/>
        <v>1106814</v>
      </c>
      <c r="FV111" s="4">
        <f t="shared" si="113"/>
        <v>0</v>
      </c>
      <c r="FW111" s="4">
        <f t="shared" si="113"/>
        <v>9902502</v>
      </c>
      <c r="FX111" s="4">
        <f t="shared" si="113"/>
        <v>9902502</v>
      </c>
      <c r="FY111" s="4">
        <f t="shared" si="113"/>
        <v>0</v>
      </c>
      <c r="FZ111" s="4">
        <f t="shared" si="113"/>
        <v>9902502</v>
      </c>
      <c r="GA111" s="4">
        <f t="shared" si="113"/>
        <v>0</v>
      </c>
      <c r="GB111" s="4">
        <f t="shared" si="113"/>
        <v>0</v>
      </c>
      <c r="GC111" s="4">
        <f t="shared" si="113"/>
        <v>0</v>
      </c>
      <c r="GD111" s="4">
        <f t="shared" si="113"/>
        <v>0</v>
      </c>
      <c r="GE111" s="4">
        <f t="shared" si="113"/>
        <v>0</v>
      </c>
      <c r="GF111" s="4">
        <f t="shared" si="113"/>
        <v>0</v>
      </c>
      <c r="GG111" s="4">
        <f t="shared" si="113"/>
        <v>0</v>
      </c>
      <c r="GH111" s="4">
        <f t="shared" si="113"/>
        <v>0</v>
      </c>
      <c r="GI111" s="4">
        <f t="shared" si="113"/>
        <v>0</v>
      </c>
      <c r="GJ111" s="4">
        <f t="shared" si="113"/>
        <v>0</v>
      </c>
      <c r="GK111" s="4">
        <f t="shared" si="113"/>
        <v>0</v>
      </c>
      <c r="GL111" s="4">
        <f t="shared" si="113"/>
        <v>0</v>
      </c>
      <c r="GM111" s="4">
        <f t="shared" si="113"/>
        <v>0</v>
      </c>
      <c r="GN111" s="4">
        <f t="shared" si="113"/>
        <v>0</v>
      </c>
      <c r="GO111" s="4">
        <f t="shared" si="113"/>
        <v>0</v>
      </c>
      <c r="GP111" s="4">
        <f t="shared" si="113"/>
        <v>0</v>
      </c>
      <c r="GQ111" s="4">
        <f t="shared" si="113"/>
        <v>0</v>
      </c>
      <c r="GR111" s="4">
        <f t="shared" si="113"/>
        <v>0</v>
      </c>
      <c r="GS111" s="4">
        <f t="shared" si="113"/>
        <v>0</v>
      </c>
      <c r="GT111" s="4">
        <f t="shared" si="113"/>
        <v>0</v>
      </c>
      <c r="GU111" s="4">
        <f t="shared" si="113"/>
        <v>0</v>
      </c>
      <c r="GV111" s="4">
        <f t="shared" si="113"/>
        <v>0</v>
      </c>
      <c r="GW111" s="4">
        <f t="shared" si="113"/>
        <v>0</v>
      </c>
      <c r="GX111" s="4">
        <f t="shared" si="113"/>
        <v>0</v>
      </c>
    </row>
    <row r="113" spans="1:255" x14ac:dyDescent="0.2">
      <c r="A113" s="2">
        <v>17</v>
      </c>
      <c r="B113" s="2">
        <v>1</v>
      </c>
      <c r="C113" s="2">
        <f>ROW(SmtRes!A170)</f>
        <v>170</v>
      </c>
      <c r="D113" s="2">
        <f>ROW(EtalonRes!A176)</f>
        <v>176</v>
      </c>
      <c r="E113" s="2" t="s">
        <v>134</v>
      </c>
      <c r="F113" s="2" t="s">
        <v>22</v>
      </c>
      <c r="G113" s="2" t="s">
        <v>23</v>
      </c>
      <c r="H113" s="2" t="s">
        <v>24</v>
      </c>
      <c r="I113" s="2">
        <f>ROUND(ROUND(1,4),7)</f>
        <v>1</v>
      </c>
      <c r="J113" s="2">
        <v>0</v>
      </c>
      <c r="K113" s="2">
        <f>ROUND(ROUND(1,4),7)</f>
        <v>1</v>
      </c>
      <c r="L113" s="2"/>
      <c r="M113" s="2"/>
      <c r="N113" s="2"/>
      <c r="O113" s="2">
        <f t="shared" ref="O113:O156" si="114">ROUND(CP113,0)</f>
        <v>3133</v>
      </c>
      <c r="P113" s="2">
        <f t="shared" ref="P113:P126" si="115">ROUND(CQ113*I113,0)</f>
        <v>0</v>
      </c>
      <c r="Q113" s="2">
        <f t="shared" ref="Q113:Q156" si="116">ROUND(CR113*I113,0)</f>
        <v>3125</v>
      </c>
      <c r="R113" s="2">
        <f t="shared" ref="R113:R156" si="117">ROUND(CS113*I113,0)</f>
        <v>34</v>
      </c>
      <c r="S113" s="2">
        <f t="shared" ref="S113:S156" si="118">ROUND(CT113*I113,0)</f>
        <v>8</v>
      </c>
      <c r="T113" s="2">
        <f t="shared" ref="T113:T156" si="119">ROUND(CU113*I113,0)</f>
        <v>0</v>
      </c>
      <c r="U113" s="2">
        <f t="shared" ref="U113:U156" si="120">ROUND(CV113*I113,7)</f>
        <v>0.88</v>
      </c>
      <c r="V113" s="2">
        <f t="shared" ref="V113:V156" si="121">ROUND(CW113*I113,7)</f>
        <v>2.59</v>
      </c>
      <c r="W113" s="2">
        <f t="shared" ref="W113:W156" si="122">ROUND(CX113*I113,0)</f>
        <v>0</v>
      </c>
      <c r="X113" s="2">
        <f t="shared" ref="X113:X156" si="123">ROUND(CY113,0)</f>
        <v>45</v>
      </c>
      <c r="Y113" s="2">
        <f t="shared" ref="Y113:Y156" si="124">ROUND(CZ113,0)</f>
        <v>19</v>
      </c>
      <c r="Z113" s="2"/>
      <c r="AA113" s="2">
        <v>64984089</v>
      </c>
      <c r="AB113" s="2">
        <f t="shared" ref="AB113:AB156" si="125">ROUND((AC113+AD113+AF113),2)</f>
        <v>3133.92</v>
      </c>
      <c r="AC113" s="2">
        <f t="shared" ref="AC113:AC156" si="126">ROUND((ES113),2)</f>
        <v>0</v>
      </c>
      <c r="AD113" s="2">
        <f t="shared" ref="AD113:AD156" si="127">ROUND((((ET113)-(EU113))+AE113),2)</f>
        <v>3125.45</v>
      </c>
      <c r="AE113" s="2">
        <f t="shared" ref="AE113:AE156" si="128">ROUND((EU113),2)</f>
        <v>34.130000000000003</v>
      </c>
      <c r="AF113" s="2">
        <f t="shared" ref="AF113:AF156" si="129">ROUND((EV113),2)</f>
        <v>8.4700000000000006</v>
      </c>
      <c r="AG113" s="2">
        <f t="shared" ref="AG113:AG156" si="130">ROUND((AP113),2)</f>
        <v>0</v>
      </c>
      <c r="AH113" s="2">
        <f t="shared" ref="AH113:AH156" si="131">(EW113)</f>
        <v>0.88</v>
      </c>
      <c r="AI113" s="2">
        <f t="shared" ref="AI113:AI156" si="132">(EX113)</f>
        <v>2.59</v>
      </c>
      <c r="AJ113" s="2">
        <f t="shared" ref="AJ113:AJ156" si="133">(AS113)</f>
        <v>0</v>
      </c>
      <c r="AK113" s="2">
        <v>3133.92</v>
      </c>
      <c r="AL113" s="2">
        <v>0</v>
      </c>
      <c r="AM113" s="2">
        <v>3125.45</v>
      </c>
      <c r="AN113" s="2">
        <v>34.130000000000003</v>
      </c>
      <c r="AO113" s="2">
        <v>8.4700000000000006</v>
      </c>
      <c r="AP113" s="2">
        <v>0</v>
      </c>
      <c r="AQ113" s="2">
        <v>0.88</v>
      </c>
      <c r="AR113" s="2">
        <v>2.59</v>
      </c>
      <c r="AS113" s="2">
        <v>0</v>
      </c>
      <c r="AT113" s="2">
        <v>106</v>
      </c>
      <c r="AU113" s="2">
        <v>45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1</v>
      </c>
      <c r="BJ113" s="2" t="s">
        <v>25</v>
      </c>
      <c r="BK113" s="2"/>
      <c r="BL113" s="2"/>
      <c r="BM113" s="2">
        <v>4001</v>
      </c>
      <c r="BN113" s="2">
        <v>0</v>
      </c>
      <c r="BO113" s="2" t="s">
        <v>3</v>
      </c>
      <c r="BP113" s="2">
        <v>0</v>
      </c>
      <c r="BQ113" s="2">
        <v>2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106</v>
      </c>
      <c r="CA113" s="2">
        <v>45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ref="CP113:CP156" si="134">(P113+Q113+S113)</f>
        <v>3133</v>
      </c>
      <c r="CQ113" s="2">
        <f t="shared" ref="CQ113:CQ126" si="135">AC113*BC113</f>
        <v>0</v>
      </c>
      <c r="CR113" s="2">
        <f t="shared" ref="CR113:CR126" si="136">(((ET113)*BB113-(EU113)*BS113)+AE113*BS113)</f>
        <v>3125.45</v>
      </c>
      <c r="CS113" s="2">
        <f t="shared" ref="CS113:CS156" si="137">AE113*BS113</f>
        <v>34.130000000000003</v>
      </c>
      <c r="CT113" s="2">
        <f t="shared" ref="CT113:CT156" si="138">AF113*BA113</f>
        <v>8.4700000000000006</v>
      </c>
      <c r="CU113" s="2">
        <f t="shared" ref="CU113:CU156" si="139">AG113</f>
        <v>0</v>
      </c>
      <c r="CV113" s="2">
        <f t="shared" ref="CV113:CV156" si="140">AH113</f>
        <v>0.88</v>
      </c>
      <c r="CW113" s="2">
        <f t="shared" ref="CW113:CW156" si="141">AI113</f>
        <v>2.59</v>
      </c>
      <c r="CX113" s="2">
        <f t="shared" ref="CX113:CX156" si="142">AJ113</f>
        <v>0</v>
      </c>
      <c r="CY113" s="2">
        <f t="shared" ref="CY113:CY126" si="143">(((S113+R113)*AT113)/100)</f>
        <v>44.52</v>
      </c>
      <c r="CZ113" s="2">
        <f t="shared" ref="CZ113:CZ126" si="144">(((S113+R113)*AU113)/100)</f>
        <v>18.899999999999999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24</v>
      </c>
      <c r="DW113" s="2" t="s">
        <v>24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49994164</v>
      </c>
      <c r="EF113" s="2">
        <v>2</v>
      </c>
      <c r="EG113" s="2" t="s">
        <v>26</v>
      </c>
      <c r="EH113" s="2">
        <v>4</v>
      </c>
      <c r="EI113" s="2" t="s">
        <v>27</v>
      </c>
      <c r="EJ113" s="2">
        <v>1</v>
      </c>
      <c r="EK113" s="2">
        <v>4001</v>
      </c>
      <c r="EL113" s="2" t="s">
        <v>27</v>
      </c>
      <c r="EM113" s="2" t="s">
        <v>28</v>
      </c>
      <c r="EN113" s="2"/>
      <c r="EO113" s="2" t="s">
        <v>3</v>
      </c>
      <c r="EP113" s="2"/>
      <c r="EQ113" s="2">
        <v>131072</v>
      </c>
      <c r="ER113" s="2">
        <v>3133.92</v>
      </c>
      <c r="ES113" s="2">
        <v>0</v>
      </c>
      <c r="ET113" s="2">
        <v>3125.45</v>
      </c>
      <c r="EU113" s="2">
        <v>34.130000000000003</v>
      </c>
      <c r="EV113" s="2">
        <v>8.4700000000000006</v>
      </c>
      <c r="EW113" s="2">
        <v>0.88</v>
      </c>
      <c r="EX113" s="2">
        <v>2.59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106</v>
      </c>
      <c r="FY113" s="2">
        <v>45</v>
      </c>
      <c r="FZ113" s="2"/>
      <c r="GA113" s="2" t="s">
        <v>3</v>
      </c>
      <c r="GB113" s="2"/>
      <c r="GC113" s="2"/>
      <c r="GD113" s="2">
        <v>1</v>
      </c>
      <c r="GE113" s="2"/>
      <c r="GF113" s="2">
        <v>2024578501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ref="GL113:GL156" si="145">ROUND(IF(AND(BH113=3,BI113=3,FS113&lt;&gt;0),P113,0),0)</f>
        <v>0</v>
      </c>
      <c r="GM113" s="2">
        <f t="shared" ref="GM113:GM156" si="146">ROUND(O113+X113+Y113,0)+GX113</f>
        <v>3197</v>
      </c>
      <c r="GN113" s="2">
        <f t="shared" ref="GN113:GN156" si="147">IF(OR(BI113=0,BI113=1),GM113-GX113,0)</f>
        <v>3197</v>
      </c>
      <c r="GO113" s="2">
        <f t="shared" ref="GO113:GO156" si="148">IF(BI113=2,GM113-GX113,0)</f>
        <v>0</v>
      </c>
      <c r="GP113" s="2">
        <f t="shared" ref="GP113:GP156" si="149">IF(BI113=4,GM113-GX113,0)</f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ref="GV113:GV156" si="150">ROUND((GT113),2)</f>
        <v>0</v>
      </c>
      <c r="GW113" s="2">
        <v>1</v>
      </c>
      <c r="GX113" s="2">
        <f t="shared" ref="GX113:GX156" si="151">ROUND(HC113*I113,0)</f>
        <v>0</v>
      </c>
      <c r="GY113" s="2"/>
      <c r="GZ113" s="2"/>
      <c r="HA113" s="2">
        <v>0</v>
      </c>
      <c r="HB113" s="2">
        <v>0</v>
      </c>
      <c r="HC113" s="2">
        <f t="shared" ref="HC113:HC156" si="152">GV113*GW113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29</v>
      </c>
      <c r="HO113" s="2" t="s">
        <v>30</v>
      </c>
      <c r="HP113" s="2" t="s">
        <v>27</v>
      </c>
      <c r="HQ113" s="2" t="s">
        <v>27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ROW(SmtRes!A174)</f>
        <v>174</v>
      </c>
      <c r="D114">
        <f>ROW(EtalonRes!A180)</f>
        <v>180</v>
      </c>
      <c r="E114" t="s">
        <v>134</v>
      </c>
      <c r="F114" t="s">
        <v>22</v>
      </c>
      <c r="G114" t="s">
        <v>23</v>
      </c>
      <c r="H114" t="s">
        <v>24</v>
      </c>
      <c r="I114">
        <f>ROUND(ROUND(1,4),7)</f>
        <v>1</v>
      </c>
      <c r="J114">
        <v>0</v>
      </c>
      <c r="K114">
        <f>ROUND(ROUND(1,4),7)</f>
        <v>1</v>
      </c>
      <c r="O114">
        <f t="shared" si="114"/>
        <v>15339</v>
      </c>
      <c r="P114">
        <f t="shared" si="115"/>
        <v>0</v>
      </c>
      <c r="Q114">
        <f t="shared" si="116"/>
        <v>14908</v>
      </c>
      <c r="R114">
        <f t="shared" si="117"/>
        <v>1738</v>
      </c>
      <c r="S114">
        <f t="shared" si="118"/>
        <v>431</v>
      </c>
      <c r="T114">
        <f t="shared" si="119"/>
        <v>0</v>
      </c>
      <c r="U114">
        <f t="shared" si="120"/>
        <v>0.88</v>
      </c>
      <c r="V114">
        <f t="shared" si="121"/>
        <v>2.59</v>
      </c>
      <c r="W114">
        <f t="shared" si="122"/>
        <v>0</v>
      </c>
      <c r="X114">
        <f t="shared" si="123"/>
        <v>2299</v>
      </c>
      <c r="Y114">
        <f t="shared" si="124"/>
        <v>976</v>
      </c>
      <c r="AA114">
        <v>64984090</v>
      </c>
      <c r="AB114">
        <f t="shared" si="125"/>
        <v>3133.92</v>
      </c>
      <c r="AC114">
        <f t="shared" si="126"/>
        <v>0</v>
      </c>
      <c r="AD114">
        <f t="shared" si="127"/>
        <v>3125.45</v>
      </c>
      <c r="AE114">
        <f t="shared" si="128"/>
        <v>34.130000000000003</v>
      </c>
      <c r="AF114">
        <f t="shared" si="129"/>
        <v>8.4700000000000006</v>
      </c>
      <c r="AG114">
        <f t="shared" si="130"/>
        <v>0</v>
      </c>
      <c r="AH114">
        <f t="shared" si="131"/>
        <v>0.88</v>
      </c>
      <c r="AI114">
        <f t="shared" si="132"/>
        <v>2.59</v>
      </c>
      <c r="AJ114">
        <f t="shared" si="133"/>
        <v>0</v>
      </c>
      <c r="AK114">
        <v>3133.92</v>
      </c>
      <c r="AL114">
        <v>0</v>
      </c>
      <c r="AM114">
        <v>3125.45</v>
      </c>
      <c r="AN114">
        <v>34.130000000000003</v>
      </c>
      <c r="AO114">
        <v>8.4700000000000006</v>
      </c>
      <c r="AP114">
        <v>0</v>
      </c>
      <c r="AQ114">
        <v>0.88</v>
      </c>
      <c r="AR114">
        <v>2.59</v>
      </c>
      <c r="AS114">
        <v>0</v>
      </c>
      <c r="AT114">
        <v>106</v>
      </c>
      <c r="AU114">
        <v>45</v>
      </c>
      <c r="AV114">
        <v>1</v>
      </c>
      <c r="AW114">
        <v>1</v>
      </c>
      <c r="AZ114">
        <v>1</v>
      </c>
      <c r="BA114">
        <v>50.93</v>
      </c>
      <c r="BB114">
        <v>4.7699999999999996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25</v>
      </c>
      <c r="BM114">
        <v>4001</v>
      </c>
      <c r="BN114">
        <v>0</v>
      </c>
      <c r="BO114" t="s">
        <v>22</v>
      </c>
      <c r="BP114">
        <v>1</v>
      </c>
      <c r="BQ114">
        <v>2</v>
      </c>
      <c r="BR114">
        <v>0</v>
      </c>
      <c r="BS114">
        <v>50.93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106</v>
      </c>
      <c r="CA114">
        <v>45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34"/>
        <v>15339</v>
      </c>
      <c r="CQ114">
        <f t="shared" si="135"/>
        <v>0</v>
      </c>
      <c r="CR114">
        <f t="shared" si="136"/>
        <v>14908.396499999997</v>
      </c>
      <c r="CS114">
        <f t="shared" si="137"/>
        <v>1738.2409</v>
      </c>
      <c r="CT114">
        <f t="shared" si="138"/>
        <v>431.37710000000004</v>
      </c>
      <c r="CU114">
        <f t="shared" si="139"/>
        <v>0</v>
      </c>
      <c r="CV114">
        <f t="shared" si="140"/>
        <v>0.88</v>
      </c>
      <c r="CW114">
        <f t="shared" si="141"/>
        <v>2.59</v>
      </c>
      <c r="CX114">
        <f t="shared" si="142"/>
        <v>0</v>
      </c>
      <c r="CY114">
        <f t="shared" si="143"/>
        <v>2299.14</v>
      </c>
      <c r="CZ114">
        <f t="shared" si="144"/>
        <v>976.05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24</v>
      </c>
      <c r="DW114" t="s">
        <v>24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49994164</v>
      </c>
      <c r="EF114">
        <v>2</v>
      </c>
      <c r="EG114" t="s">
        <v>26</v>
      </c>
      <c r="EH114">
        <v>4</v>
      </c>
      <c r="EI114" t="s">
        <v>27</v>
      </c>
      <c r="EJ114">
        <v>1</v>
      </c>
      <c r="EK114">
        <v>4001</v>
      </c>
      <c r="EL114" t="s">
        <v>27</v>
      </c>
      <c r="EM114" t="s">
        <v>28</v>
      </c>
      <c r="EO114" t="s">
        <v>3</v>
      </c>
      <c r="EQ114">
        <v>131072</v>
      </c>
      <c r="ER114">
        <v>3133.92</v>
      </c>
      <c r="ES114">
        <v>0</v>
      </c>
      <c r="ET114">
        <v>3125.45</v>
      </c>
      <c r="EU114">
        <v>34.130000000000003</v>
      </c>
      <c r="EV114">
        <v>8.4700000000000006</v>
      </c>
      <c r="EW114">
        <v>0.88</v>
      </c>
      <c r="EX114">
        <v>2.59</v>
      </c>
      <c r="EY114">
        <v>0</v>
      </c>
      <c r="FQ114">
        <v>0</v>
      </c>
      <c r="FR114">
        <v>0</v>
      </c>
      <c r="FS114">
        <v>0</v>
      </c>
      <c r="FX114">
        <v>106</v>
      </c>
      <c r="FY114">
        <v>45</v>
      </c>
      <c r="GA114" t="s">
        <v>3</v>
      </c>
      <c r="GD114">
        <v>1</v>
      </c>
      <c r="GF114">
        <v>2024578501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45"/>
        <v>0</v>
      </c>
      <c r="GM114">
        <f t="shared" si="146"/>
        <v>18614</v>
      </c>
      <c r="GN114">
        <f t="shared" si="147"/>
        <v>18614</v>
      </c>
      <c r="GO114">
        <f t="shared" si="148"/>
        <v>0</v>
      </c>
      <c r="GP114">
        <f t="shared" si="149"/>
        <v>0</v>
      </c>
      <c r="GR114">
        <v>0</v>
      </c>
      <c r="GS114">
        <v>3</v>
      </c>
      <c r="GT114">
        <v>0</v>
      </c>
      <c r="GU114" t="s">
        <v>3</v>
      </c>
      <c r="GV114">
        <f t="shared" si="150"/>
        <v>0</v>
      </c>
      <c r="GW114">
        <v>1</v>
      </c>
      <c r="GX114">
        <f t="shared" si="151"/>
        <v>0</v>
      </c>
      <c r="HA114">
        <v>0</v>
      </c>
      <c r="HB114">
        <v>0</v>
      </c>
      <c r="HC114">
        <f t="shared" si="152"/>
        <v>0</v>
      </c>
      <c r="HE114" t="s">
        <v>3</v>
      </c>
      <c r="HF114" t="s">
        <v>3</v>
      </c>
      <c r="HM114" t="s">
        <v>3</v>
      </c>
      <c r="HN114" t="s">
        <v>29</v>
      </c>
      <c r="HO114" t="s">
        <v>30</v>
      </c>
      <c r="HP114" t="s">
        <v>27</v>
      </c>
      <c r="HQ114" t="s">
        <v>27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>
        <f>ROW(SmtRes!A188)</f>
        <v>188</v>
      </c>
      <c r="D115" s="2">
        <f>ROW(EtalonRes!A194)</f>
        <v>194</v>
      </c>
      <c r="E115" s="2" t="s">
        <v>203</v>
      </c>
      <c r="F115" s="2" t="s">
        <v>32</v>
      </c>
      <c r="G115" s="2" t="s">
        <v>33</v>
      </c>
      <c r="H115" s="2" t="s">
        <v>34</v>
      </c>
      <c r="I115" s="2">
        <v>234.9</v>
      </c>
      <c r="J115" s="2">
        <v>0</v>
      </c>
      <c r="K115" s="2">
        <v>234.9</v>
      </c>
      <c r="L115" s="2"/>
      <c r="M115" s="2"/>
      <c r="N115" s="2"/>
      <c r="O115" s="2">
        <f t="shared" si="114"/>
        <v>1393329</v>
      </c>
      <c r="P115" s="2">
        <f t="shared" si="115"/>
        <v>6446</v>
      </c>
      <c r="Q115" s="2">
        <f t="shared" si="116"/>
        <v>1378081</v>
      </c>
      <c r="R115" s="2">
        <f t="shared" si="117"/>
        <v>25092</v>
      </c>
      <c r="S115" s="2">
        <f t="shared" si="118"/>
        <v>8802</v>
      </c>
      <c r="T115" s="2">
        <f t="shared" si="119"/>
        <v>0</v>
      </c>
      <c r="U115" s="2">
        <f t="shared" si="120"/>
        <v>862.08299999999997</v>
      </c>
      <c r="V115" s="2">
        <f t="shared" si="121"/>
        <v>1825.173</v>
      </c>
      <c r="W115" s="2">
        <f t="shared" si="122"/>
        <v>0</v>
      </c>
      <c r="X115" s="2">
        <f t="shared" si="123"/>
        <v>35928</v>
      </c>
      <c r="Y115" s="2">
        <f t="shared" si="124"/>
        <v>15252</v>
      </c>
      <c r="Z115" s="2"/>
      <c r="AA115" s="2">
        <v>64984089</v>
      </c>
      <c r="AB115" s="2">
        <f t="shared" si="125"/>
        <v>5931.58</v>
      </c>
      <c r="AC115" s="2">
        <f t="shared" si="126"/>
        <v>27.44</v>
      </c>
      <c r="AD115" s="2">
        <f t="shared" si="127"/>
        <v>5866.67</v>
      </c>
      <c r="AE115" s="2">
        <f t="shared" si="128"/>
        <v>106.82</v>
      </c>
      <c r="AF115" s="2">
        <f t="shared" si="129"/>
        <v>37.47</v>
      </c>
      <c r="AG115" s="2">
        <f t="shared" si="130"/>
        <v>0</v>
      </c>
      <c r="AH115" s="2">
        <f t="shared" si="131"/>
        <v>3.67</v>
      </c>
      <c r="AI115" s="2">
        <f t="shared" si="132"/>
        <v>7.77</v>
      </c>
      <c r="AJ115" s="2">
        <f t="shared" si="133"/>
        <v>0</v>
      </c>
      <c r="AK115" s="2">
        <v>5931.58</v>
      </c>
      <c r="AL115" s="2">
        <v>27.44</v>
      </c>
      <c r="AM115" s="2">
        <v>5866.67</v>
      </c>
      <c r="AN115" s="2">
        <v>106.82</v>
      </c>
      <c r="AO115" s="2">
        <v>37.47</v>
      </c>
      <c r="AP115" s="2">
        <v>0</v>
      </c>
      <c r="AQ115" s="2">
        <v>3.67</v>
      </c>
      <c r="AR115" s="2">
        <v>7.77</v>
      </c>
      <c r="AS115" s="2">
        <v>0</v>
      </c>
      <c r="AT115" s="2">
        <v>106</v>
      </c>
      <c r="AU115" s="2">
        <v>45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1</v>
      </c>
      <c r="BJ115" s="2" t="s">
        <v>35</v>
      </c>
      <c r="BK115" s="2"/>
      <c r="BL115" s="2"/>
      <c r="BM115" s="2">
        <v>4001</v>
      </c>
      <c r="BN115" s="2">
        <v>0</v>
      </c>
      <c r="BO115" s="2" t="s">
        <v>3</v>
      </c>
      <c r="BP115" s="2">
        <v>0</v>
      </c>
      <c r="BQ115" s="2">
        <v>2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106</v>
      </c>
      <c r="CA115" s="2">
        <v>45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34"/>
        <v>1393329</v>
      </c>
      <c r="CQ115" s="2">
        <f t="shared" si="135"/>
        <v>27.44</v>
      </c>
      <c r="CR115" s="2">
        <f t="shared" si="136"/>
        <v>5866.67</v>
      </c>
      <c r="CS115" s="2">
        <f t="shared" si="137"/>
        <v>106.82</v>
      </c>
      <c r="CT115" s="2">
        <f t="shared" si="138"/>
        <v>37.47</v>
      </c>
      <c r="CU115" s="2">
        <f t="shared" si="139"/>
        <v>0</v>
      </c>
      <c r="CV115" s="2">
        <f t="shared" si="140"/>
        <v>3.67</v>
      </c>
      <c r="CW115" s="2">
        <f t="shared" si="141"/>
        <v>7.77</v>
      </c>
      <c r="CX115" s="2">
        <f t="shared" si="142"/>
        <v>0</v>
      </c>
      <c r="CY115" s="2">
        <f t="shared" si="143"/>
        <v>35927.64</v>
      </c>
      <c r="CZ115" s="2">
        <f t="shared" si="144"/>
        <v>15252.3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1003</v>
      </c>
      <c r="DV115" s="2" t="s">
        <v>34</v>
      </c>
      <c r="DW115" s="2" t="s">
        <v>34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49994164</v>
      </c>
      <c r="EF115" s="2">
        <v>2</v>
      </c>
      <c r="EG115" s="2" t="s">
        <v>26</v>
      </c>
      <c r="EH115" s="2">
        <v>4</v>
      </c>
      <c r="EI115" s="2" t="s">
        <v>27</v>
      </c>
      <c r="EJ115" s="2">
        <v>1</v>
      </c>
      <c r="EK115" s="2">
        <v>4001</v>
      </c>
      <c r="EL115" s="2" t="s">
        <v>27</v>
      </c>
      <c r="EM115" s="2" t="s">
        <v>28</v>
      </c>
      <c r="EN115" s="2"/>
      <c r="EO115" s="2" t="s">
        <v>3</v>
      </c>
      <c r="EP115" s="2"/>
      <c r="EQ115" s="2">
        <v>0</v>
      </c>
      <c r="ER115" s="2">
        <v>5931.58</v>
      </c>
      <c r="ES115" s="2">
        <v>27.44</v>
      </c>
      <c r="ET115" s="2">
        <v>5866.67</v>
      </c>
      <c r="EU115" s="2">
        <v>106.82</v>
      </c>
      <c r="EV115" s="2">
        <v>37.47</v>
      </c>
      <c r="EW115" s="2">
        <v>3.67</v>
      </c>
      <c r="EX115" s="2">
        <v>7.77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106</v>
      </c>
      <c r="FY115" s="2">
        <v>45</v>
      </c>
      <c r="FZ115" s="2"/>
      <c r="GA115" s="2" t="s">
        <v>3</v>
      </c>
      <c r="GB115" s="2"/>
      <c r="GC115" s="2"/>
      <c r="GD115" s="2">
        <v>1</v>
      </c>
      <c r="GE115" s="2"/>
      <c r="GF115" s="2">
        <v>-1843024603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45"/>
        <v>0</v>
      </c>
      <c r="GM115" s="2">
        <f t="shared" si="146"/>
        <v>1444509</v>
      </c>
      <c r="GN115" s="2">
        <f t="shared" si="147"/>
        <v>1444509</v>
      </c>
      <c r="GO115" s="2">
        <f t="shared" si="148"/>
        <v>0</v>
      </c>
      <c r="GP115" s="2">
        <f t="shared" si="149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50"/>
        <v>0</v>
      </c>
      <c r="GW115" s="2">
        <v>1</v>
      </c>
      <c r="GX115" s="2">
        <f t="shared" si="151"/>
        <v>0</v>
      </c>
      <c r="GY115" s="2"/>
      <c r="GZ115" s="2"/>
      <c r="HA115" s="2">
        <v>0</v>
      </c>
      <c r="HB115" s="2">
        <v>0</v>
      </c>
      <c r="HC115" s="2">
        <f t="shared" si="152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29</v>
      </c>
      <c r="HO115" s="2" t="s">
        <v>30</v>
      </c>
      <c r="HP115" s="2" t="s">
        <v>27</v>
      </c>
      <c r="HQ115" s="2" t="s">
        <v>27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C116">
        <f>ROW(SmtRes!A202)</f>
        <v>202</v>
      </c>
      <c r="D116">
        <f>ROW(EtalonRes!A208)</f>
        <v>208</v>
      </c>
      <c r="E116" t="s">
        <v>203</v>
      </c>
      <c r="F116" t="s">
        <v>32</v>
      </c>
      <c r="G116" t="s">
        <v>33</v>
      </c>
      <c r="H116" t="s">
        <v>34</v>
      </c>
      <c r="I116">
        <v>234.9</v>
      </c>
      <c r="J116">
        <v>0</v>
      </c>
      <c r="K116">
        <v>234.9</v>
      </c>
      <c r="O116">
        <f t="shared" si="114"/>
        <v>8184358</v>
      </c>
      <c r="P116">
        <f t="shared" si="115"/>
        <v>101519</v>
      </c>
      <c r="Q116">
        <f t="shared" si="116"/>
        <v>7634568</v>
      </c>
      <c r="R116">
        <f t="shared" si="117"/>
        <v>1277936</v>
      </c>
      <c r="S116">
        <f t="shared" si="118"/>
        <v>448271</v>
      </c>
      <c r="T116">
        <f t="shared" si="119"/>
        <v>0</v>
      </c>
      <c r="U116">
        <f t="shared" si="120"/>
        <v>862.08299999999997</v>
      </c>
      <c r="V116">
        <f t="shared" si="121"/>
        <v>1825.173</v>
      </c>
      <c r="W116">
        <f t="shared" si="122"/>
        <v>0</v>
      </c>
      <c r="X116">
        <f t="shared" si="123"/>
        <v>1829779</v>
      </c>
      <c r="Y116">
        <f t="shared" si="124"/>
        <v>776793</v>
      </c>
      <c r="AA116">
        <v>64984090</v>
      </c>
      <c r="AB116">
        <f t="shared" si="125"/>
        <v>5931.58</v>
      </c>
      <c r="AC116">
        <f t="shared" si="126"/>
        <v>27.44</v>
      </c>
      <c r="AD116">
        <f t="shared" si="127"/>
        <v>5866.67</v>
      </c>
      <c r="AE116">
        <f t="shared" si="128"/>
        <v>106.82</v>
      </c>
      <c r="AF116">
        <f t="shared" si="129"/>
        <v>37.47</v>
      </c>
      <c r="AG116">
        <f t="shared" si="130"/>
        <v>0</v>
      </c>
      <c r="AH116">
        <f t="shared" si="131"/>
        <v>3.67</v>
      </c>
      <c r="AI116">
        <f t="shared" si="132"/>
        <v>7.77</v>
      </c>
      <c r="AJ116">
        <f t="shared" si="133"/>
        <v>0</v>
      </c>
      <c r="AK116">
        <v>5931.58</v>
      </c>
      <c r="AL116">
        <v>27.44</v>
      </c>
      <c r="AM116">
        <v>5866.67</v>
      </c>
      <c r="AN116">
        <v>106.82</v>
      </c>
      <c r="AO116">
        <v>37.47</v>
      </c>
      <c r="AP116">
        <v>0</v>
      </c>
      <c r="AQ116">
        <v>3.67</v>
      </c>
      <c r="AR116">
        <v>7.77</v>
      </c>
      <c r="AS116">
        <v>0</v>
      </c>
      <c r="AT116">
        <v>106</v>
      </c>
      <c r="AU116">
        <v>45</v>
      </c>
      <c r="AV116">
        <v>1</v>
      </c>
      <c r="AW116">
        <v>1</v>
      </c>
      <c r="AZ116">
        <v>1</v>
      </c>
      <c r="BA116">
        <v>50.93</v>
      </c>
      <c r="BB116">
        <v>5.54</v>
      </c>
      <c r="BC116">
        <v>15.75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35</v>
      </c>
      <c r="BM116">
        <v>4001</v>
      </c>
      <c r="BN116">
        <v>0</v>
      </c>
      <c r="BO116" t="s">
        <v>32</v>
      </c>
      <c r="BP116">
        <v>1</v>
      </c>
      <c r="BQ116">
        <v>2</v>
      </c>
      <c r="BR116">
        <v>0</v>
      </c>
      <c r="BS116">
        <v>50.93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106</v>
      </c>
      <c r="CA116">
        <v>45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34"/>
        <v>8184358</v>
      </c>
      <c r="CQ116">
        <f t="shared" si="135"/>
        <v>432.18</v>
      </c>
      <c r="CR116">
        <f t="shared" si="136"/>
        <v>32501.3518</v>
      </c>
      <c r="CS116">
        <f t="shared" si="137"/>
        <v>5440.3425999999999</v>
      </c>
      <c r="CT116">
        <f t="shared" si="138"/>
        <v>1908.3471</v>
      </c>
      <c r="CU116">
        <f t="shared" si="139"/>
        <v>0</v>
      </c>
      <c r="CV116">
        <f t="shared" si="140"/>
        <v>3.67</v>
      </c>
      <c r="CW116">
        <f t="shared" si="141"/>
        <v>7.77</v>
      </c>
      <c r="CX116">
        <f t="shared" si="142"/>
        <v>0</v>
      </c>
      <c r="CY116">
        <f t="shared" si="143"/>
        <v>1829779.42</v>
      </c>
      <c r="CZ116">
        <f t="shared" si="144"/>
        <v>776793.15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34</v>
      </c>
      <c r="DW116" t="s">
        <v>34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49994164</v>
      </c>
      <c r="EF116">
        <v>2</v>
      </c>
      <c r="EG116" t="s">
        <v>26</v>
      </c>
      <c r="EH116">
        <v>4</v>
      </c>
      <c r="EI116" t="s">
        <v>27</v>
      </c>
      <c r="EJ116">
        <v>1</v>
      </c>
      <c r="EK116">
        <v>4001</v>
      </c>
      <c r="EL116" t="s">
        <v>27</v>
      </c>
      <c r="EM116" t="s">
        <v>28</v>
      </c>
      <c r="EO116" t="s">
        <v>3</v>
      </c>
      <c r="EQ116">
        <v>0</v>
      </c>
      <c r="ER116">
        <v>5931.58</v>
      </c>
      <c r="ES116">
        <v>27.44</v>
      </c>
      <c r="ET116">
        <v>5866.67</v>
      </c>
      <c r="EU116">
        <v>106.82</v>
      </c>
      <c r="EV116">
        <v>37.47</v>
      </c>
      <c r="EW116">
        <v>3.67</v>
      </c>
      <c r="EX116">
        <v>7.77</v>
      </c>
      <c r="EY116">
        <v>0</v>
      </c>
      <c r="FQ116">
        <v>0</v>
      </c>
      <c r="FR116">
        <v>0</v>
      </c>
      <c r="FS116">
        <v>0</v>
      </c>
      <c r="FX116">
        <v>106</v>
      </c>
      <c r="FY116">
        <v>45</v>
      </c>
      <c r="GA116" t="s">
        <v>3</v>
      </c>
      <c r="GD116">
        <v>1</v>
      </c>
      <c r="GF116">
        <v>-1843024603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45"/>
        <v>0</v>
      </c>
      <c r="GM116">
        <f t="shared" si="146"/>
        <v>10790930</v>
      </c>
      <c r="GN116">
        <f t="shared" si="147"/>
        <v>10790930</v>
      </c>
      <c r="GO116">
        <f t="shared" si="148"/>
        <v>0</v>
      </c>
      <c r="GP116">
        <f t="shared" si="149"/>
        <v>0</v>
      </c>
      <c r="GR116">
        <v>0</v>
      </c>
      <c r="GS116">
        <v>3</v>
      </c>
      <c r="GT116">
        <v>0</v>
      </c>
      <c r="GU116" t="s">
        <v>3</v>
      </c>
      <c r="GV116">
        <f t="shared" si="150"/>
        <v>0</v>
      </c>
      <c r="GW116">
        <v>1</v>
      </c>
      <c r="GX116">
        <f t="shared" si="151"/>
        <v>0</v>
      </c>
      <c r="HA116">
        <v>0</v>
      </c>
      <c r="HB116">
        <v>0</v>
      </c>
      <c r="HC116">
        <f t="shared" si="152"/>
        <v>0</v>
      </c>
      <c r="HE116" t="s">
        <v>3</v>
      </c>
      <c r="HF116" t="s">
        <v>3</v>
      </c>
      <c r="HM116" t="s">
        <v>3</v>
      </c>
      <c r="HN116" t="s">
        <v>29</v>
      </c>
      <c r="HO116" t="s">
        <v>30</v>
      </c>
      <c r="HP116" t="s">
        <v>27</v>
      </c>
      <c r="HQ116" t="s">
        <v>27</v>
      </c>
      <c r="HS116">
        <v>0</v>
      </c>
      <c r="IK116">
        <v>0</v>
      </c>
    </row>
    <row r="117" spans="1:255" x14ac:dyDescent="0.2">
      <c r="A117" s="2">
        <v>18</v>
      </c>
      <c r="B117" s="2">
        <v>1</v>
      </c>
      <c r="C117" s="2">
        <v>187</v>
      </c>
      <c r="D117" s="2"/>
      <c r="E117" s="2" t="s">
        <v>204</v>
      </c>
      <c r="F117" s="2" t="s">
        <v>37</v>
      </c>
      <c r="G117" s="2" t="s">
        <v>38</v>
      </c>
      <c r="H117" s="2" t="s">
        <v>39</v>
      </c>
      <c r="I117" s="2">
        <f>I115*J117</f>
        <v>4.8154500000000002</v>
      </c>
      <c r="J117" s="2">
        <v>2.0500000000000001E-2</v>
      </c>
      <c r="K117" s="2">
        <v>2.0500000000000001E-2</v>
      </c>
      <c r="L117" s="2"/>
      <c r="M117" s="2"/>
      <c r="N117" s="2"/>
      <c r="O117" s="2">
        <f t="shared" si="114"/>
        <v>325297</v>
      </c>
      <c r="P117" s="2">
        <f t="shared" si="115"/>
        <v>325297</v>
      </c>
      <c r="Q117" s="2">
        <f t="shared" si="116"/>
        <v>0</v>
      </c>
      <c r="R117" s="2">
        <f t="shared" si="117"/>
        <v>0</v>
      </c>
      <c r="S117" s="2">
        <f t="shared" si="118"/>
        <v>0</v>
      </c>
      <c r="T117" s="2">
        <f t="shared" si="119"/>
        <v>0</v>
      </c>
      <c r="U117" s="2">
        <f t="shared" si="120"/>
        <v>0</v>
      </c>
      <c r="V117" s="2">
        <f t="shared" si="121"/>
        <v>0</v>
      </c>
      <c r="W117" s="2">
        <f t="shared" si="122"/>
        <v>183</v>
      </c>
      <c r="X117" s="2">
        <f t="shared" si="123"/>
        <v>0</v>
      </c>
      <c r="Y117" s="2">
        <f t="shared" si="124"/>
        <v>0</v>
      </c>
      <c r="Z117" s="2"/>
      <c r="AA117" s="2">
        <v>64984089</v>
      </c>
      <c r="AB117" s="2">
        <f t="shared" si="125"/>
        <v>67552.77</v>
      </c>
      <c r="AC117" s="2">
        <f t="shared" si="126"/>
        <v>67552.77</v>
      </c>
      <c r="AD117" s="2">
        <f t="shared" si="127"/>
        <v>0</v>
      </c>
      <c r="AE117" s="2">
        <f t="shared" si="128"/>
        <v>0</v>
      </c>
      <c r="AF117" s="2">
        <f t="shared" si="129"/>
        <v>0</v>
      </c>
      <c r="AG117" s="2">
        <f t="shared" si="130"/>
        <v>0</v>
      </c>
      <c r="AH117" s="2">
        <f t="shared" si="131"/>
        <v>0</v>
      </c>
      <c r="AI117" s="2">
        <f t="shared" si="132"/>
        <v>0</v>
      </c>
      <c r="AJ117" s="2">
        <f t="shared" si="133"/>
        <v>37.93</v>
      </c>
      <c r="AK117" s="2">
        <v>67552.77</v>
      </c>
      <c r="AL117" s="2">
        <v>67552.77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37.93</v>
      </c>
      <c r="AT117" s="2">
        <v>106</v>
      </c>
      <c r="AU117" s="2">
        <v>45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40</v>
      </c>
      <c r="BK117" s="2"/>
      <c r="BL117" s="2"/>
      <c r="BM117" s="2">
        <v>4001</v>
      </c>
      <c r="BN117" s="2">
        <v>0</v>
      </c>
      <c r="BO117" s="2" t="s">
        <v>3</v>
      </c>
      <c r="BP117" s="2">
        <v>0</v>
      </c>
      <c r="BQ117" s="2">
        <v>2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106</v>
      </c>
      <c r="CA117" s="2">
        <v>45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34"/>
        <v>325297</v>
      </c>
      <c r="CQ117" s="2">
        <f t="shared" si="135"/>
        <v>67552.77</v>
      </c>
      <c r="CR117" s="2">
        <f t="shared" si="136"/>
        <v>0</v>
      </c>
      <c r="CS117" s="2">
        <f t="shared" si="137"/>
        <v>0</v>
      </c>
      <c r="CT117" s="2">
        <f t="shared" si="138"/>
        <v>0</v>
      </c>
      <c r="CU117" s="2">
        <f t="shared" si="139"/>
        <v>0</v>
      </c>
      <c r="CV117" s="2">
        <f t="shared" si="140"/>
        <v>0</v>
      </c>
      <c r="CW117" s="2">
        <f t="shared" si="141"/>
        <v>0</v>
      </c>
      <c r="CX117" s="2">
        <f t="shared" si="142"/>
        <v>37.93</v>
      </c>
      <c r="CY117" s="2">
        <f t="shared" si="143"/>
        <v>0</v>
      </c>
      <c r="CZ117" s="2">
        <f t="shared" si="144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1009</v>
      </c>
      <c r="DV117" s="2" t="s">
        <v>39</v>
      </c>
      <c r="DW117" s="2" t="s">
        <v>39</v>
      </c>
      <c r="DX117" s="2">
        <v>1000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49994164</v>
      </c>
      <c r="EF117" s="2">
        <v>2</v>
      </c>
      <c r="EG117" s="2" t="s">
        <v>26</v>
      </c>
      <c r="EH117" s="2">
        <v>4</v>
      </c>
      <c r="EI117" s="2" t="s">
        <v>27</v>
      </c>
      <c r="EJ117" s="2">
        <v>1</v>
      </c>
      <c r="EK117" s="2">
        <v>4001</v>
      </c>
      <c r="EL117" s="2" t="s">
        <v>27</v>
      </c>
      <c r="EM117" s="2" t="s">
        <v>28</v>
      </c>
      <c r="EN117" s="2"/>
      <c r="EO117" s="2" t="s">
        <v>3</v>
      </c>
      <c r="EP117" s="2"/>
      <c r="EQ117" s="2">
        <v>0</v>
      </c>
      <c r="ER117" s="2">
        <v>67552.77</v>
      </c>
      <c r="ES117" s="2">
        <v>67552.77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106</v>
      </c>
      <c r="FY117" s="2">
        <v>45</v>
      </c>
      <c r="FZ117" s="2"/>
      <c r="GA117" s="2" t="s">
        <v>3</v>
      </c>
      <c r="GB117" s="2"/>
      <c r="GC117" s="2"/>
      <c r="GD117" s="2">
        <v>1</v>
      </c>
      <c r="GE117" s="2"/>
      <c r="GF117" s="2">
        <v>-884004090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45"/>
        <v>0</v>
      </c>
      <c r="GM117" s="2">
        <f t="shared" si="146"/>
        <v>325297</v>
      </c>
      <c r="GN117" s="2">
        <f t="shared" si="147"/>
        <v>325297</v>
      </c>
      <c r="GO117" s="2">
        <f t="shared" si="148"/>
        <v>0</v>
      </c>
      <c r="GP117" s="2">
        <f t="shared" si="149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50"/>
        <v>0</v>
      </c>
      <c r="GW117" s="2">
        <v>1</v>
      </c>
      <c r="GX117" s="2">
        <f t="shared" si="151"/>
        <v>0</v>
      </c>
      <c r="GY117" s="2"/>
      <c r="GZ117" s="2"/>
      <c r="HA117" s="2">
        <v>0</v>
      </c>
      <c r="HB117" s="2">
        <v>0</v>
      </c>
      <c r="HC117" s="2">
        <f t="shared" si="152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29</v>
      </c>
      <c r="HO117" s="2" t="s">
        <v>30</v>
      </c>
      <c r="HP117" s="2" t="s">
        <v>27</v>
      </c>
      <c r="HQ117" s="2" t="s">
        <v>27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18</v>
      </c>
      <c r="B118">
        <v>1</v>
      </c>
      <c r="C118">
        <v>201</v>
      </c>
      <c r="E118" t="s">
        <v>204</v>
      </c>
      <c r="F118" t="s">
        <v>37</v>
      </c>
      <c r="G118" t="s">
        <v>38</v>
      </c>
      <c r="H118" t="s">
        <v>39</v>
      </c>
      <c r="I118">
        <f>I116*J118</f>
        <v>4.8154500000000002</v>
      </c>
      <c r="J118">
        <v>2.0500000000000001E-2</v>
      </c>
      <c r="K118">
        <v>2.0500000000000001E-2</v>
      </c>
      <c r="O118">
        <f t="shared" si="114"/>
        <v>2085154</v>
      </c>
      <c r="P118">
        <f t="shared" si="115"/>
        <v>2085154</v>
      </c>
      <c r="Q118">
        <f t="shared" si="116"/>
        <v>0</v>
      </c>
      <c r="R118">
        <f t="shared" si="117"/>
        <v>0</v>
      </c>
      <c r="S118">
        <f t="shared" si="118"/>
        <v>0</v>
      </c>
      <c r="T118">
        <f t="shared" si="119"/>
        <v>0</v>
      </c>
      <c r="U118">
        <f t="shared" si="120"/>
        <v>0</v>
      </c>
      <c r="V118">
        <f t="shared" si="121"/>
        <v>0</v>
      </c>
      <c r="W118">
        <f t="shared" si="122"/>
        <v>183</v>
      </c>
      <c r="X118">
        <f t="shared" si="123"/>
        <v>0</v>
      </c>
      <c r="Y118">
        <f t="shared" si="124"/>
        <v>0</v>
      </c>
      <c r="AA118">
        <v>64984090</v>
      </c>
      <c r="AB118">
        <f t="shared" si="125"/>
        <v>67552.77</v>
      </c>
      <c r="AC118">
        <f t="shared" si="126"/>
        <v>67552.77</v>
      </c>
      <c r="AD118">
        <f t="shared" si="127"/>
        <v>0</v>
      </c>
      <c r="AE118">
        <f t="shared" si="128"/>
        <v>0</v>
      </c>
      <c r="AF118">
        <f t="shared" si="129"/>
        <v>0</v>
      </c>
      <c r="AG118">
        <f t="shared" si="130"/>
        <v>0</v>
      </c>
      <c r="AH118">
        <f t="shared" si="131"/>
        <v>0</v>
      </c>
      <c r="AI118">
        <f t="shared" si="132"/>
        <v>0</v>
      </c>
      <c r="AJ118">
        <f t="shared" si="133"/>
        <v>37.93</v>
      </c>
      <c r="AK118">
        <v>67552.77</v>
      </c>
      <c r="AL118">
        <v>67552.77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37.93</v>
      </c>
      <c r="AT118">
        <v>106</v>
      </c>
      <c r="AU118">
        <v>45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6.41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40</v>
      </c>
      <c r="BM118">
        <v>4001</v>
      </c>
      <c r="BN118">
        <v>0</v>
      </c>
      <c r="BO118" t="s">
        <v>37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106</v>
      </c>
      <c r="CA118">
        <v>45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34"/>
        <v>2085154</v>
      </c>
      <c r="CQ118">
        <f t="shared" si="135"/>
        <v>433013.25570000004</v>
      </c>
      <c r="CR118">
        <f t="shared" si="136"/>
        <v>0</v>
      </c>
      <c r="CS118">
        <f t="shared" si="137"/>
        <v>0</v>
      </c>
      <c r="CT118">
        <f t="shared" si="138"/>
        <v>0</v>
      </c>
      <c r="CU118">
        <f t="shared" si="139"/>
        <v>0</v>
      </c>
      <c r="CV118">
        <f t="shared" si="140"/>
        <v>0</v>
      </c>
      <c r="CW118">
        <f t="shared" si="141"/>
        <v>0</v>
      </c>
      <c r="CX118">
        <f t="shared" si="142"/>
        <v>37.93</v>
      </c>
      <c r="CY118">
        <f t="shared" si="143"/>
        <v>0</v>
      </c>
      <c r="CZ118">
        <f t="shared" si="144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39</v>
      </c>
      <c r="DW118" t="s">
        <v>39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49994164</v>
      </c>
      <c r="EF118">
        <v>2</v>
      </c>
      <c r="EG118" t="s">
        <v>26</v>
      </c>
      <c r="EH118">
        <v>4</v>
      </c>
      <c r="EI118" t="s">
        <v>27</v>
      </c>
      <c r="EJ118">
        <v>1</v>
      </c>
      <c r="EK118">
        <v>4001</v>
      </c>
      <c r="EL118" t="s">
        <v>27</v>
      </c>
      <c r="EM118" t="s">
        <v>28</v>
      </c>
      <c r="EO118" t="s">
        <v>3</v>
      </c>
      <c r="EQ118">
        <v>0</v>
      </c>
      <c r="ER118">
        <v>67552.77</v>
      </c>
      <c r="ES118">
        <v>67552.77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106</v>
      </c>
      <c r="FY118">
        <v>45</v>
      </c>
      <c r="GA118" t="s">
        <v>3</v>
      </c>
      <c r="GD118">
        <v>1</v>
      </c>
      <c r="GF118">
        <v>-884004090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45"/>
        <v>0</v>
      </c>
      <c r="GM118">
        <f t="shared" si="146"/>
        <v>2085154</v>
      </c>
      <c r="GN118">
        <f t="shared" si="147"/>
        <v>2085154</v>
      </c>
      <c r="GO118">
        <f t="shared" si="148"/>
        <v>0</v>
      </c>
      <c r="GP118">
        <f t="shared" si="149"/>
        <v>0</v>
      </c>
      <c r="GR118">
        <v>0</v>
      </c>
      <c r="GS118">
        <v>3</v>
      </c>
      <c r="GT118">
        <v>0</v>
      </c>
      <c r="GU118" t="s">
        <v>3</v>
      </c>
      <c r="GV118">
        <f t="shared" si="150"/>
        <v>0</v>
      </c>
      <c r="GW118">
        <v>1</v>
      </c>
      <c r="GX118">
        <f t="shared" si="151"/>
        <v>0</v>
      </c>
      <c r="HA118">
        <v>0</v>
      </c>
      <c r="HB118">
        <v>0</v>
      </c>
      <c r="HC118">
        <f t="shared" si="152"/>
        <v>0</v>
      </c>
      <c r="HE118" t="s">
        <v>3</v>
      </c>
      <c r="HF118" t="s">
        <v>3</v>
      </c>
      <c r="HM118" t="s">
        <v>3</v>
      </c>
      <c r="HN118" t="s">
        <v>29</v>
      </c>
      <c r="HO118" t="s">
        <v>30</v>
      </c>
      <c r="HP118" t="s">
        <v>27</v>
      </c>
      <c r="HQ118" t="s">
        <v>27</v>
      </c>
      <c r="HS118">
        <v>0</v>
      </c>
      <c r="IK118">
        <v>0</v>
      </c>
    </row>
    <row r="119" spans="1:255" x14ac:dyDescent="0.2">
      <c r="A119" s="2">
        <v>18</v>
      </c>
      <c r="B119" s="2">
        <v>1</v>
      </c>
      <c r="C119" s="2">
        <v>186</v>
      </c>
      <c r="D119" s="2"/>
      <c r="E119" s="2" t="s">
        <v>205</v>
      </c>
      <c r="F119" s="2" t="s">
        <v>42</v>
      </c>
      <c r="G119" s="2" t="s">
        <v>43</v>
      </c>
      <c r="H119" s="2" t="s">
        <v>44</v>
      </c>
      <c r="I119" s="2">
        <f>I115*J119</f>
        <v>93419.73</v>
      </c>
      <c r="J119" s="2">
        <v>397.7</v>
      </c>
      <c r="K119" s="2">
        <v>397.7</v>
      </c>
      <c r="L119" s="2"/>
      <c r="M119" s="2"/>
      <c r="N119" s="2"/>
      <c r="O119" s="2">
        <f t="shared" si="114"/>
        <v>832370</v>
      </c>
      <c r="P119" s="2">
        <f t="shared" si="115"/>
        <v>832370</v>
      </c>
      <c r="Q119" s="2">
        <f t="shared" si="116"/>
        <v>0</v>
      </c>
      <c r="R119" s="2">
        <f t="shared" si="117"/>
        <v>0</v>
      </c>
      <c r="S119" s="2">
        <f t="shared" si="118"/>
        <v>0</v>
      </c>
      <c r="T119" s="2">
        <f t="shared" si="119"/>
        <v>0</v>
      </c>
      <c r="U119" s="2">
        <f t="shared" si="120"/>
        <v>0</v>
      </c>
      <c r="V119" s="2">
        <f t="shared" si="121"/>
        <v>0</v>
      </c>
      <c r="W119" s="2">
        <f t="shared" si="122"/>
        <v>3737</v>
      </c>
      <c r="X119" s="2">
        <f t="shared" si="123"/>
        <v>0</v>
      </c>
      <c r="Y119" s="2">
        <f t="shared" si="124"/>
        <v>0</v>
      </c>
      <c r="Z119" s="2"/>
      <c r="AA119" s="2">
        <v>64984089</v>
      </c>
      <c r="AB119" s="2">
        <f t="shared" si="125"/>
        <v>8.91</v>
      </c>
      <c r="AC119" s="2">
        <f t="shared" si="126"/>
        <v>8.91</v>
      </c>
      <c r="AD119" s="2">
        <f t="shared" si="127"/>
        <v>0</v>
      </c>
      <c r="AE119" s="2">
        <f t="shared" si="128"/>
        <v>0</v>
      </c>
      <c r="AF119" s="2">
        <f t="shared" si="129"/>
        <v>0</v>
      </c>
      <c r="AG119" s="2">
        <f t="shared" si="130"/>
        <v>0</v>
      </c>
      <c r="AH119" s="2">
        <f t="shared" si="131"/>
        <v>0</v>
      </c>
      <c r="AI119" s="2">
        <f t="shared" si="132"/>
        <v>0</v>
      </c>
      <c r="AJ119" s="2">
        <f t="shared" si="133"/>
        <v>0.04</v>
      </c>
      <c r="AK119" s="2">
        <v>8.91</v>
      </c>
      <c r="AL119" s="2">
        <v>8.91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0.04</v>
      </c>
      <c r="AT119" s="2">
        <v>106</v>
      </c>
      <c r="AU119" s="2">
        <v>45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45</v>
      </c>
      <c r="BK119" s="2"/>
      <c r="BL119" s="2"/>
      <c r="BM119" s="2">
        <v>4001</v>
      </c>
      <c r="BN119" s="2">
        <v>0</v>
      </c>
      <c r="BO119" s="2" t="s">
        <v>3</v>
      </c>
      <c r="BP119" s="2">
        <v>0</v>
      </c>
      <c r="BQ119" s="2">
        <v>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106</v>
      </c>
      <c r="CA119" s="2">
        <v>45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134"/>
        <v>832370</v>
      </c>
      <c r="CQ119" s="2">
        <f t="shared" si="135"/>
        <v>8.91</v>
      </c>
      <c r="CR119" s="2">
        <f t="shared" si="136"/>
        <v>0</v>
      </c>
      <c r="CS119" s="2">
        <f t="shared" si="137"/>
        <v>0</v>
      </c>
      <c r="CT119" s="2">
        <f t="shared" si="138"/>
        <v>0</v>
      </c>
      <c r="CU119" s="2">
        <f t="shared" si="139"/>
        <v>0</v>
      </c>
      <c r="CV119" s="2">
        <f t="shared" si="140"/>
        <v>0</v>
      </c>
      <c r="CW119" s="2">
        <f t="shared" si="141"/>
        <v>0</v>
      </c>
      <c r="CX119" s="2">
        <f t="shared" si="142"/>
        <v>0.04</v>
      </c>
      <c r="CY119" s="2">
        <f t="shared" si="143"/>
        <v>0</v>
      </c>
      <c r="CZ119" s="2">
        <f t="shared" si="144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1009</v>
      </c>
      <c r="DV119" s="2" t="s">
        <v>44</v>
      </c>
      <c r="DW119" s="2" t="s">
        <v>44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49994164</v>
      </c>
      <c r="EF119" s="2">
        <v>2</v>
      </c>
      <c r="EG119" s="2" t="s">
        <v>26</v>
      </c>
      <c r="EH119" s="2">
        <v>4</v>
      </c>
      <c r="EI119" s="2" t="s">
        <v>27</v>
      </c>
      <c r="EJ119" s="2">
        <v>1</v>
      </c>
      <c r="EK119" s="2">
        <v>4001</v>
      </c>
      <c r="EL119" s="2" t="s">
        <v>27</v>
      </c>
      <c r="EM119" s="2" t="s">
        <v>28</v>
      </c>
      <c r="EN119" s="2"/>
      <c r="EO119" s="2" t="s">
        <v>3</v>
      </c>
      <c r="EP119" s="2"/>
      <c r="EQ119" s="2">
        <v>0</v>
      </c>
      <c r="ER119" s="2">
        <v>8.91</v>
      </c>
      <c r="ES119" s="2">
        <v>8.91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106</v>
      </c>
      <c r="FY119" s="2">
        <v>45</v>
      </c>
      <c r="FZ119" s="2"/>
      <c r="GA119" s="2" t="s">
        <v>3</v>
      </c>
      <c r="GB119" s="2"/>
      <c r="GC119" s="2"/>
      <c r="GD119" s="2">
        <v>1</v>
      </c>
      <c r="GE119" s="2"/>
      <c r="GF119" s="2">
        <v>-2092902032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145"/>
        <v>0</v>
      </c>
      <c r="GM119" s="2">
        <f t="shared" si="146"/>
        <v>832370</v>
      </c>
      <c r="GN119" s="2">
        <f t="shared" si="147"/>
        <v>832370</v>
      </c>
      <c r="GO119" s="2">
        <f t="shared" si="148"/>
        <v>0</v>
      </c>
      <c r="GP119" s="2">
        <f t="shared" si="149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50"/>
        <v>0</v>
      </c>
      <c r="GW119" s="2">
        <v>1</v>
      </c>
      <c r="GX119" s="2">
        <f t="shared" si="151"/>
        <v>0</v>
      </c>
      <c r="GY119" s="2"/>
      <c r="GZ119" s="2"/>
      <c r="HA119" s="2">
        <v>0</v>
      </c>
      <c r="HB119" s="2">
        <v>0</v>
      </c>
      <c r="HC119" s="2">
        <f t="shared" si="152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29</v>
      </c>
      <c r="HO119" s="2" t="s">
        <v>30</v>
      </c>
      <c r="HP119" s="2" t="s">
        <v>27</v>
      </c>
      <c r="HQ119" s="2" t="s">
        <v>27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18</v>
      </c>
      <c r="B120">
        <v>1</v>
      </c>
      <c r="C120">
        <v>200</v>
      </c>
      <c r="E120" t="s">
        <v>205</v>
      </c>
      <c r="F120" t="s">
        <v>42</v>
      </c>
      <c r="G120" t="s">
        <v>43</v>
      </c>
      <c r="H120" t="s">
        <v>44</v>
      </c>
      <c r="I120">
        <f>I116*J120</f>
        <v>93419.73</v>
      </c>
      <c r="J120">
        <v>397.7</v>
      </c>
      <c r="K120">
        <v>397.7</v>
      </c>
      <c r="O120">
        <f t="shared" si="114"/>
        <v>4061965</v>
      </c>
      <c r="P120">
        <f t="shared" si="115"/>
        <v>4061965</v>
      </c>
      <c r="Q120">
        <f t="shared" si="116"/>
        <v>0</v>
      </c>
      <c r="R120">
        <f t="shared" si="117"/>
        <v>0</v>
      </c>
      <c r="S120">
        <f t="shared" si="118"/>
        <v>0</v>
      </c>
      <c r="T120">
        <f t="shared" si="119"/>
        <v>0</v>
      </c>
      <c r="U120">
        <f t="shared" si="120"/>
        <v>0</v>
      </c>
      <c r="V120">
        <f t="shared" si="121"/>
        <v>0</v>
      </c>
      <c r="W120">
        <f t="shared" si="122"/>
        <v>3737</v>
      </c>
      <c r="X120">
        <f t="shared" si="123"/>
        <v>0</v>
      </c>
      <c r="Y120">
        <f t="shared" si="124"/>
        <v>0</v>
      </c>
      <c r="AA120">
        <v>64984090</v>
      </c>
      <c r="AB120">
        <f t="shared" si="125"/>
        <v>8.91</v>
      </c>
      <c r="AC120">
        <f t="shared" si="126"/>
        <v>8.91</v>
      </c>
      <c r="AD120">
        <f t="shared" si="127"/>
        <v>0</v>
      </c>
      <c r="AE120">
        <f t="shared" si="128"/>
        <v>0</v>
      </c>
      <c r="AF120">
        <f t="shared" si="129"/>
        <v>0</v>
      </c>
      <c r="AG120">
        <f t="shared" si="130"/>
        <v>0</v>
      </c>
      <c r="AH120">
        <f t="shared" si="131"/>
        <v>0</v>
      </c>
      <c r="AI120">
        <f t="shared" si="132"/>
        <v>0</v>
      </c>
      <c r="AJ120">
        <f t="shared" si="133"/>
        <v>0.04</v>
      </c>
      <c r="AK120">
        <v>8.91</v>
      </c>
      <c r="AL120">
        <v>8.91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0.04</v>
      </c>
      <c r="AT120">
        <v>106</v>
      </c>
      <c r="AU120">
        <v>45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4.88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45</v>
      </c>
      <c r="BM120">
        <v>4001</v>
      </c>
      <c r="BN120">
        <v>0</v>
      </c>
      <c r="BO120" t="s">
        <v>42</v>
      </c>
      <c r="BP120">
        <v>1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106</v>
      </c>
      <c r="CA120">
        <v>45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34"/>
        <v>4061965</v>
      </c>
      <c r="CQ120">
        <f t="shared" si="135"/>
        <v>43.480800000000002</v>
      </c>
      <c r="CR120">
        <f t="shared" si="136"/>
        <v>0</v>
      </c>
      <c r="CS120">
        <f t="shared" si="137"/>
        <v>0</v>
      </c>
      <c r="CT120">
        <f t="shared" si="138"/>
        <v>0</v>
      </c>
      <c r="CU120">
        <f t="shared" si="139"/>
        <v>0</v>
      </c>
      <c r="CV120">
        <f t="shared" si="140"/>
        <v>0</v>
      </c>
      <c r="CW120">
        <f t="shared" si="141"/>
        <v>0</v>
      </c>
      <c r="CX120">
        <f t="shared" si="142"/>
        <v>0.04</v>
      </c>
      <c r="CY120">
        <f t="shared" si="143"/>
        <v>0</v>
      </c>
      <c r="CZ120">
        <f t="shared" si="144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1009</v>
      </c>
      <c r="DV120" t="s">
        <v>44</v>
      </c>
      <c r="DW120" t="s">
        <v>44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49994164</v>
      </c>
      <c r="EF120">
        <v>2</v>
      </c>
      <c r="EG120" t="s">
        <v>26</v>
      </c>
      <c r="EH120">
        <v>4</v>
      </c>
      <c r="EI120" t="s">
        <v>27</v>
      </c>
      <c r="EJ120">
        <v>1</v>
      </c>
      <c r="EK120">
        <v>4001</v>
      </c>
      <c r="EL120" t="s">
        <v>27</v>
      </c>
      <c r="EM120" t="s">
        <v>28</v>
      </c>
      <c r="EO120" t="s">
        <v>3</v>
      </c>
      <c r="EQ120">
        <v>0</v>
      </c>
      <c r="ER120">
        <v>8.91</v>
      </c>
      <c r="ES120">
        <v>8.91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106</v>
      </c>
      <c r="FY120">
        <v>45</v>
      </c>
      <c r="GA120" t="s">
        <v>3</v>
      </c>
      <c r="GD120">
        <v>1</v>
      </c>
      <c r="GF120">
        <v>-2092902032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45"/>
        <v>0</v>
      </c>
      <c r="GM120">
        <f t="shared" si="146"/>
        <v>4061965</v>
      </c>
      <c r="GN120">
        <f t="shared" si="147"/>
        <v>4061965</v>
      </c>
      <c r="GO120">
        <f t="shared" si="148"/>
        <v>0</v>
      </c>
      <c r="GP120">
        <f t="shared" si="149"/>
        <v>0</v>
      </c>
      <c r="GR120">
        <v>0</v>
      </c>
      <c r="GS120">
        <v>3</v>
      </c>
      <c r="GT120">
        <v>0</v>
      </c>
      <c r="GU120" t="s">
        <v>3</v>
      </c>
      <c r="GV120">
        <f t="shared" si="150"/>
        <v>0</v>
      </c>
      <c r="GW120">
        <v>1</v>
      </c>
      <c r="GX120">
        <f t="shared" si="151"/>
        <v>0</v>
      </c>
      <c r="HA120">
        <v>0</v>
      </c>
      <c r="HB120">
        <v>0</v>
      </c>
      <c r="HC120">
        <f t="shared" si="152"/>
        <v>0</v>
      </c>
      <c r="HE120" t="s">
        <v>3</v>
      </c>
      <c r="HF120" t="s">
        <v>3</v>
      </c>
      <c r="HM120" t="s">
        <v>3</v>
      </c>
      <c r="HN120" t="s">
        <v>29</v>
      </c>
      <c r="HO120" t="s">
        <v>30</v>
      </c>
      <c r="HP120" t="s">
        <v>27</v>
      </c>
      <c r="HQ120" t="s">
        <v>27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ROW(SmtRes!A216)</f>
        <v>216</v>
      </c>
      <c r="D121" s="2">
        <f>ROW(EtalonRes!A222)</f>
        <v>222</v>
      </c>
      <c r="E121" s="2" t="s">
        <v>3</v>
      </c>
      <c r="F121" s="2" t="s">
        <v>46</v>
      </c>
      <c r="G121" s="2" t="s">
        <v>47</v>
      </c>
      <c r="H121" s="2" t="s">
        <v>34</v>
      </c>
      <c r="I121" s="2">
        <f>ROUND(234.9,7)</f>
        <v>234.9</v>
      </c>
      <c r="J121" s="2">
        <v>0</v>
      </c>
      <c r="K121" s="2">
        <f>ROUND(234.9,7)</f>
        <v>234.9</v>
      </c>
      <c r="L121" s="2"/>
      <c r="M121" s="2"/>
      <c r="N121" s="2"/>
      <c r="O121" s="2">
        <f t="shared" si="114"/>
        <v>1883640</v>
      </c>
      <c r="P121" s="2">
        <f t="shared" si="115"/>
        <v>10253</v>
      </c>
      <c r="Q121" s="2">
        <f t="shared" si="116"/>
        <v>1861146</v>
      </c>
      <c r="R121" s="2">
        <f t="shared" si="117"/>
        <v>34185</v>
      </c>
      <c r="S121" s="2">
        <f t="shared" si="118"/>
        <v>12241</v>
      </c>
      <c r="T121" s="2">
        <f t="shared" si="119"/>
        <v>0</v>
      </c>
      <c r="U121" s="2">
        <f t="shared" si="120"/>
        <v>1216.7819999999999</v>
      </c>
      <c r="V121" s="2">
        <f t="shared" si="121"/>
        <v>2485.2420000000002</v>
      </c>
      <c r="W121" s="2">
        <f t="shared" si="122"/>
        <v>0</v>
      </c>
      <c r="X121" s="2">
        <f t="shared" si="123"/>
        <v>49212</v>
      </c>
      <c r="Y121" s="2">
        <f t="shared" si="124"/>
        <v>20892</v>
      </c>
      <c r="Z121" s="2"/>
      <c r="AA121" s="2">
        <v>-1</v>
      </c>
      <c r="AB121" s="2">
        <f t="shared" si="125"/>
        <v>8018.9</v>
      </c>
      <c r="AC121" s="2">
        <f t="shared" si="126"/>
        <v>43.65</v>
      </c>
      <c r="AD121" s="2">
        <f t="shared" si="127"/>
        <v>7923.14</v>
      </c>
      <c r="AE121" s="2">
        <f t="shared" si="128"/>
        <v>145.53</v>
      </c>
      <c r="AF121" s="2">
        <f t="shared" si="129"/>
        <v>52.11</v>
      </c>
      <c r="AG121" s="2">
        <f t="shared" si="130"/>
        <v>0</v>
      </c>
      <c r="AH121" s="2">
        <f t="shared" si="131"/>
        <v>5.18</v>
      </c>
      <c r="AI121" s="2">
        <f t="shared" si="132"/>
        <v>10.58</v>
      </c>
      <c r="AJ121" s="2">
        <f t="shared" si="133"/>
        <v>0</v>
      </c>
      <c r="AK121" s="2">
        <v>8018.9</v>
      </c>
      <c r="AL121" s="2">
        <v>43.65</v>
      </c>
      <c r="AM121" s="2">
        <v>7923.14</v>
      </c>
      <c r="AN121" s="2">
        <v>145.53</v>
      </c>
      <c r="AO121" s="2">
        <v>52.11</v>
      </c>
      <c r="AP121" s="2">
        <v>0</v>
      </c>
      <c r="AQ121" s="2">
        <v>5.18</v>
      </c>
      <c r="AR121" s="2">
        <v>10.58</v>
      </c>
      <c r="AS121" s="2">
        <v>0</v>
      </c>
      <c r="AT121" s="2">
        <v>106</v>
      </c>
      <c r="AU121" s="2">
        <v>45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48</v>
      </c>
      <c r="BK121" s="2"/>
      <c r="BL121" s="2"/>
      <c r="BM121" s="2">
        <v>4001</v>
      </c>
      <c r="BN121" s="2">
        <v>0</v>
      </c>
      <c r="BO121" s="2" t="s">
        <v>3</v>
      </c>
      <c r="BP121" s="2">
        <v>0</v>
      </c>
      <c r="BQ121" s="2">
        <v>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106</v>
      </c>
      <c r="CA121" s="2">
        <v>45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34"/>
        <v>1883640</v>
      </c>
      <c r="CQ121" s="2">
        <f t="shared" si="135"/>
        <v>43.65</v>
      </c>
      <c r="CR121" s="2">
        <f t="shared" si="136"/>
        <v>7923.14</v>
      </c>
      <c r="CS121" s="2">
        <f t="shared" si="137"/>
        <v>145.53</v>
      </c>
      <c r="CT121" s="2">
        <f t="shared" si="138"/>
        <v>52.11</v>
      </c>
      <c r="CU121" s="2">
        <f t="shared" si="139"/>
        <v>0</v>
      </c>
      <c r="CV121" s="2">
        <f t="shared" si="140"/>
        <v>5.18</v>
      </c>
      <c r="CW121" s="2">
        <f t="shared" si="141"/>
        <v>10.58</v>
      </c>
      <c r="CX121" s="2">
        <f t="shared" si="142"/>
        <v>0</v>
      </c>
      <c r="CY121" s="2">
        <f t="shared" si="143"/>
        <v>49211.56</v>
      </c>
      <c r="CZ121" s="2">
        <f t="shared" si="144"/>
        <v>20891.7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34</v>
      </c>
      <c r="DW121" s="2" t="s">
        <v>34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49994164</v>
      </c>
      <c r="EF121" s="2">
        <v>2</v>
      </c>
      <c r="EG121" s="2" t="s">
        <v>26</v>
      </c>
      <c r="EH121" s="2">
        <v>4</v>
      </c>
      <c r="EI121" s="2" t="s">
        <v>27</v>
      </c>
      <c r="EJ121" s="2">
        <v>1</v>
      </c>
      <c r="EK121" s="2">
        <v>4001</v>
      </c>
      <c r="EL121" s="2" t="s">
        <v>27</v>
      </c>
      <c r="EM121" s="2" t="s">
        <v>28</v>
      </c>
      <c r="EN121" s="2"/>
      <c r="EO121" s="2" t="s">
        <v>3</v>
      </c>
      <c r="EP121" s="2"/>
      <c r="EQ121" s="2">
        <v>132096</v>
      </c>
      <c r="ER121" s="2">
        <v>8018.9</v>
      </c>
      <c r="ES121" s="2">
        <v>43.65</v>
      </c>
      <c r="ET121" s="2">
        <v>7923.14</v>
      </c>
      <c r="EU121" s="2">
        <v>145.53</v>
      </c>
      <c r="EV121" s="2">
        <v>52.11</v>
      </c>
      <c r="EW121" s="2">
        <v>5.18</v>
      </c>
      <c r="EX121" s="2">
        <v>10.58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106</v>
      </c>
      <c r="FY121" s="2">
        <v>45</v>
      </c>
      <c r="FZ121" s="2"/>
      <c r="GA121" s="2" t="s">
        <v>3</v>
      </c>
      <c r="GB121" s="2"/>
      <c r="GC121" s="2"/>
      <c r="GD121" s="2">
        <v>1</v>
      </c>
      <c r="GE121" s="2"/>
      <c r="GF121" s="2">
        <v>-1228065565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45"/>
        <v>0</v>
      </c>
      <c r="GM121" s="2">
        <f t="shared" si="146"/>
        <v>1953744</v>
      </c>
      <c r="GN121" s="2">
        <f t="shared" si="147"/>
        <v>1953744</v>
      </c>
      <c r="GO121" s="2">
        <f t="shared" si="148"/>
        <v>0</v>
      </c>
      <c r="GP121" s="2">
        <f t="shared" si="149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50"/>
        <v>0</v>
      </c>
      <c r="GW121" s="2">
        <v>1</v>
      </c>
      <c r="GX121" s="2">
        <f t="shared" si="151"/>
        <v>0</v>
      </c>
      <c r="GY121" s="2"/>
      <c r="GZ121" s="2"/>
      <c r="HA121" s="2">
        <v>0</v>
      </c>
      <c r="HB121" s="2">
        <v>0</v>
      </c>
      <c r="HC121" s="2">
        <f t="shared" si="152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29</v>
      </c>
      <c r="HO121" s="2" t="s">
        <v>30</v>
      </c>
      <c r="HP121" s="2" t="s">
        <v>27</v>
      </c>
      <c r="HQ121" s="2" t="s">
        <v>27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ROW(SmtRes!A230)</f>
        <v>230</v>
      </c>
      <c r="D122">
        <f>ROW(EtalonRes!A236)</f>
        <v>236</v>
      </c>
      <c r="E122" t="s">
        <v>3</v>
      </c>
      <c r="F122" t="s">
        <v>46</v>
      </c>
      <c r="G122" t="s">
        <v>47</v>
      </c>
      <c r="H122" t="s">
        <v>34</v>
      </c>
      <c r="I122">
        <f>ROUND(234.9,7)</f>
        <v>234.9</v>
      </c>
      <c r="J122">
        <v>0</v>
      </c>
      <c r="K122">
        <f>ROUND(234.9,7)</f>
        <v>234.9</v>
      </c>
      <c r="O122">
        <f t="shared" si="114"/>
        <v>11259568</v>
      </c>
      <c r="P122">
        <f t="shared" si="115"/>
        <v>157902</v>
      </c>
      <c r="Q122">
        <f t="shared" si="116"/>
        <v>10478250</v>
      </c>
      <c r="R122">
        <f t="shared" si="117"/>
        <v>1741042</v>
      </c>
      <c r="S122">
        <f t="shared" si="118"/>
        <v>623416</v>
      </c>
      <c r="T122">
        <f t="shared" si="119"/>
        <v>0</v>
      </c>
      <c r="U122">
        <f t="shared" si="120"/>
        <v>1216.7819999999999</v>
      </c>
      <c r="V122">
        <f t="shared" si="121"/>
        <v>2485.2420000000002</v>
      </c>
      <c r="W122">
        <f t="shared" si="122"/>
        <v>0</v>
      </c>
      <c r="X122">
        <f t="shared" si="123"/>
        <v>2506325</v>
      </c>
      <c r="Y122">
        <f t="shared" si="124"/>
        <v>1064006</v>
      </c>
      <c r="AA122">
        <v>-1</v>
      </c>
      <c r="AB122">
        <f t="shared" si="125"/>
        <v>8018.9</v>
      </c>
      <c r="AC122">
        <f t="shared" si="126"/>
        <v>43.65</v>
      </c>
      <c r="AD122">
        <f t="shared" si="127"/>
        <v>7923.14</v>
      </c>
      <c r="AE122">
        <f t="shared" si="128"/>
        <v>145.53</v>
      </c>
      <c r="AF122">
        <f t="shared" si="129"/>
        <v>52.11</v>
      </c>
      <c r="AG122">
        <f t="shared" si="130"/>
        <v>0</v>
      </c>
      <c r="AH122">
        <f t="shared" si="131"/>
        <v>5.18</v>
      </c>
      <c r="AI122">
        <f t="shared" si="132"/>
        <v>10.58</v>
      </c>
      <c r="AJ122">
        <f t="shared" si="133"/>
        <v>0</v>
      </c>
      <c r="AK122">
        <v>8018.9</v>
      </c>
      <c r="AL122">
        <v>43.65</v>
      </c>
      <c r="AM122">
        <v>7923.14</v>
      </c>
      <c r="AN122">
        <v>145.53</v>
      </c>
      <c r="AO122">
        <v>52.11</v>
      </c>
      <c r="AP122">
        <v>0</v>
      </c>
      <c r="AQ122">
        <v>5.18</v>
      </c>
      <c r="AR122">
        <v>10.58</v>
      </c>
      <c r="AS122">
        <v>0</v>
      </c>
      <c r="AT122">
        <v>106</v>
      </c>
      <c r="AU122">
        <v>45</v>
      </c>
      <c r="AV122">
        <v>1</v>
      </c>
      <c r="AW122">
        <v>1</v>
      </c>
      <c r="AZ122">
        <v>1</v>
      </c>
      <c r="BA122">
        <v>50.93</v>
      </c>
      <c r="BB122">
        <v>5.63</v>
      </c>
      <c r="BC122">
        <v>15.4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48</v>
      </c>
      <c r="BM122">
        <v>4001</v>
      </c>
      <c r="BN122">
        <v>0</v>
      </c>
      <c r="BO122" t="s">
        <v>46</v>
      </c>
      <c r="BP122">
        <v>1</v>
      </c>
      <c r="BQ122">
        <v>2</v>
      </c>
      <c r="BR122">
        <v>0</v>
      </c>
      <c r="BS122">
        <v>50.93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106</v>
      </c>
      <c r="CA122">
        <v>45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34"/>
        <v>11259568</v>
      </c>
      <c r="CQ122">
        <f t="shared" si="135"/>
        <v>672.21</v>
      </c>
      <c r="CR122">
        <f t="shared" si="136"/>
        <v>44607.278200000001</v>
      </c>
      <c r="CS122">
        <f t="shared" si="137"/>
        <v>7411.8428999999996</v>
      </c>
      <c r="CT122">
        <f t="shared" si="138"/>
        <v>2653.9623000000001</v>
      </c>
      <c r="CU122">
        <f t="shared" si="139"/>
        <v>0</v>
      </c>
      <c r="CV122">
        <f t="shared" si="140"/>
        <v>5.18</v>
      </c>
      <c r="CW122">
        <f t="shared" si="141"/>
        <v>10.58</v>
      </c>
      <c r="CX122">
        <f t="shared" si="142"/>
        <v>0</v>
      </c>
      <c r="CY122">
        <f t="shared" si="143"/>
        <v>2506325.48</v>
      </c>
      <c r="CZ122">
        <f t="shared" si="144"/>
        <v>1064006.1000000001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1003</v>
      </c>
      <c r="DV122" t="s">
        <v>34</v>
      </c>
      <c r="DW122" t="s">
        <v>34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49994164</v>
      </c>
      <c r="EF122">
        <v>2</v>
      </c>
      <c r="EG122" t="s">
        <v>26</v>
      </c>
      <c r="EH122">
        <v>4</v>
      </c>
      <c r="EI122" t="s">
        <v>27</v>
      </c>
      <c r="EJ122">
        <v>1</v>
      </c>
      <c r="EK122">
        <v>4001</v>
      </c>
      <c r="EL122" t="s">
        <v>27</v>
      </c>
      <c r="EM122" t="s">
        <v>28</v>
      </c>
      <c r="EO122" t="s">
        <v>3</v>
      </c>
      <c r="EQ122">
        <v>132096</v>
      </c>
      <c r="ER122">
        <v>8018.9</v>
      </c>
      <c r="ES122">
        <v>43.65</v>
      </c>
      <c r="ET122">
        <v>7923.14</v>
      </c>
      <c r="EU122">
        <v>145.53</v>
      </c>
      <c r="EV122">
        <v>52.11</v>
      </c>
      <c r="EW122">
        <v>5.18</v>
      </c>
      <c r="EX122">
        <v>10.58</v>
      </c>
      <c r="EY122">
        <v>0</v>
      </c>
      <c r="FQ122">
        <v>0</v>
      </c>
      <c r="FR122">
        <v>0</v>
      </c>
      <c r="FS122">
        <v>0</v>
      </c>
      <c r="FX122">
        <v>106</v>
      </c>
      <c r="FY122">
        <v>45</v>
      </c>
      <c r="GA122" t="s">
        <v>3</v>
      </c>
      <c r="GD122">
        <v>1</v>
      </c>
      <c r="GF122">
        <v>-1228065565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45"/>
        <v>0</v>
      </c>
      <c r="GM122">
        <f t="shared" si="146"/>
        <v>14829899</v>
      </c>
      <c r="GN122">
        <f t="shared" si="147"/>
        <v>14829899</v>
      </c>
      <c r="GO122">
        <f t="shared" si="148"/>
        <v>0</v>
      </c>
      <c r="GP122">
        <f t="shared" si="149"/>
        <v>0</v>
      </c>
      <c r="GR122">
        <v>0</v>
      </c>
      <c r="GS122">
        <v>3</v>
      </c>
      <c r="GT122">
        <v>0</v>
      </c>
      <c r="GU122" t="s">
        <v>3</v>
      </c>
      <c r="GV122">
        <f t="shared" si="150"/>
        <v>0</v>
      </c>
      <c r="GW122">
        <v>1</v>
      </c>
      <c r="GX122">
        <f t="shared" si="151"/>
        <v>0</v>
      </c>
      <c r="HA122">
        <v>0</v>
      </c>
      <c r="HB122">
        <v>0</v>
      </c>
      <c r="HC122">
        <f t="shared" si="152"/>
        <v>0</v>
      </c>
      <c r="HE122" t="s">
        <v>3</v>
      </c>
      <c r="HF122" t="s">
        <v>3</v>
      </c>
      <c r="HM122" t="s">
        <v>3</v>
      </c>
      <c r="HN122" t="s">
        <v>29</v>
      </c>
      <c r="HO122" t="s">
        <v>30</v>
      </c>
      <c r="HP122" t="s">
        <v>27</v>
      </c>
      <c r="HQ122" t="s">
        <v>27</v>
      </c>
      <c r="HS122">
        <v>0</v>
      </c>
      <c r="IK122">
        <v>0</v>
      </c>
    </row>
    <row r="123" spans="1:255" x14ac:dyDescent="0.2">
      <c r="A123" s="2">
        <v>18</v>
      </c>
      <c r="B123" s="2">
        <v>1</v>
      </c>
      <c r="C123" s="2">
        <v>215</v>
      </c>
      <c r="D123" s="2"/>
      <c r="E123" s="2" t="s">
        <v>3</v>
      </c>
      <c r="F123" s="2" t="s">
        <v>49</v>
      </c>
      <c r="G123" s="2" t="s">
        <v>50</v>
      </c>
      <c r="H123" s="2" t="s">
        <v>39</v>
      </c>
      <c r="I123" s="2">
        <f>I121*J123</f>
        <v>7.8691500000000003</v>
      </c>
      <c r="J123" s="2">
        <v>3.3500000000000002E-2</v>
      </c>
      <c r="K123" s="2">
        <v>3.3500000000000002E-2</v>
      </c>
      <c r="L123" s="2"/>
      <c r="M123" s="2"/>
      <c r="N123" s="2"/>
      <c r="O123" s="2">
        <f t="shared" si="114"/>
        <v>241515</v>
      </c>
      <c r="P123" s="2">
        <f t="shared" si="115"/>
        <v>241515</v>
      </c>
      <c r="Q123" s="2">
        <f t="shared" si="116"/>
        <v>0</v>
      </c>
      <c r="R123" s="2">
        <f t="shared" si="117"/>
        <v>0</v>
      </c>
      <c r="S123" s="2">
        <f t="shared" si="118"/>
        <v>0</v>
      </c>
      <c r="T123" s="2">
        <f t="shared" si="119"/>
        <v>0</v>
      </c>
      <c r="U123" s="2">
        <f t="shared" si="120"/>
        <v>0</v>
      </c>
      <c r="V123" s="2">
        <f t="shared" si="121"/>
        <v>0</v>
      </c>
      <c r="W123" s="2">
        <f t="shared" si="122"/>
        <v>298</v>
      </c>
      <c r="X123" s="2">
        <f t="shared" si="123"/>
        <v>0</v>
      </c>
      <c r="Y123" s="2">
        <f t="shared" si="124"/>
        <v>0</v>
      </c>
      <c r="Z123" s="2"/>
      <c r="AA123" s="2">
        <v>-1</v>
      </c>
      <c r="AB123" s="2">
        <f t="shared" si="125"/>
        <v>30691.33</v>
      </c>
      <c r="AC123" s="2">
        <f t="shared" si="126"/>
        <v>30691.33</v>
      </c>
      <c r="AD123" s="2">
        <f t="shared" si="127"/>
        <v>0</v>
      </c>
      <c r="AE123" s="2">
        <f t="shared" si="128"/>
        <v>0</v>
      </c>
      <c r="AF123" s="2">
        <f t="shared" si="129"/>
        <v>0</v>
      </c>
      <c r="AG123" s="2">
        <f t="shared" si="130"/>
        <v>0</v>
      </c>
      <c r="AH123" s="2">
        <f t="shared" si="131"/>
        <v>0</v>
      </c>
      <c r="AI123" s="2">
        <f t="shared" si="132"/>
        <v>0</v>
      </c>
      <c r="AJ123" s="2">
        <f t="shared" si="133"/>
        <v>37.93</v>
      </c>
      <c r="AK123" s="2">
        <v>30691.33</v>
      </c>
      <c r="AL123" s="2">
        <v>30691.33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37.93</v>
      </c>
      <c r="AT123" s="2">
        <v>106</v>
      </c>
      <c r="AU123" s="2">
        <v>45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51</v>
      </c>
      <c r="BK123" s="2"/>
      <c r="BL123" s="2"/>
      <c r="BM123" s="2">
        <v>4001</v>
      </c>
      <c r="BN123" s="2">
        <v>0</v>
      </c>
      <c r="BO123" s="2" t="s">
        <v>3</v>
      </c>
      <c r="BP123" s="2">
        <v>0</v>
      </c>
      <c r="BQ123" s="2">
        <v>2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106</v>
      </c>
      <c r="CA123" s="2">
        <v>45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34"/>
        <v>241515</v>
      </c>
      <c r="CQ123" s="2">
        <f t="shared" si="135"/>
        <v>30691.33</v>
      </c>
      <c r="CR123" s="2">
        <f t="shared" si="136"/>
        <v>0</v>
      </c>
      <c r="CS123" s="2">
        <f t="shared" si="137"/>
        <v>0</v>
      </c>
      <c r="CT123" s="2">
        <f t="shared" si="138"/>
        <v>0</v>
      </c>
      <c r="CU123" s="2">
        <f t="shared" si="139"/>
        <v>0</v>
      </c>
      <c r="CV123" s="2">
        <f t="shared" si="140"/>
        <v>0</v>
      </c>
      <c r="CW123" s="2">
        <f t="shared" si="141"/>
        <v>0</v>
      </c>
      <c r="CX123" s="2">
        <f t="shared" si="142"/>
        <v>37.93</v>
      </c>
      <c r="CY123" s="2">
        <f t="shared" si="143"/>
        <v>0</v>
      </c>
      <c r="CZ123" s="2">
        <f t="shared" si="144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39</v>
      </c>
      <c r="DW123" s="2" t="s">
        <v>39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49994164</v>
      </c>
      <c r="EF123" s="2">
        <v>2</v>
      </c>
      <c r="EG123" s="2" t="s">
        <v>26</v>
      </c>
      <c r="EH123" s="2">
        <v>4</v>
      </c>
      <c r="EI123" s="2" t="s">
        <v>27</v>
      </c>
      <c r="EJ123" s="2">
        <v>1</v>
      </c>
      <c r="EK123" s="2">
        <v>4001</v>
      </c>
      <c r="EL123" s="2" t="s">
        <v>27</v>
      </c>
      <c r="EM123" s="2" t="s">
        <v>28</v>
      </c>
      <c r="EN123" s="2"/>
      <c r="EO123" s="2" t="s">
        <v>3</v>
      </c>
      <c r="EP123" s="2"/>
      <c r="EQ123" s="2">
        <v>1024</v>
      </c>
      <c r="ER123" s="2">
        <v>30691.33</v>
      </c>
      <c r="ES123" s="2">
        <v>30691.33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106</v>
      </c>
      <c r="FY123" s="2">
        <v>45</v>
      </c>
      <c r="FZ123" s="2"/>
      <c r="GA123" s="2" t="s">
        <v>3</v>
      </c>
      <c r="GB123" s="2"/>
      <c r="GC123" s="2"/>
      <c r="GD123" s="2">
        <v>1</v>
      </c>
      <c r="GE123" s="2"/>
      <c r="GF123" s="2">
        <v>-330339129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45"/>
        <v>0</v>
      </c>
      <c r="GM123" s="2">
        <f t="shared" si="146"/>
        <v>241515</v>
      </c>
      <c r="GN123" s="2">
        <f t="shared" si="147"/>
        <v>241515</v>
      </c>
      <c r="GO123" s="2">
        <f t="shared" si="148"/>
        <v>0</v>
      </c>
      <c r="GP123" s="2">
        <f t="shared" si="149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50"/>
        <v>0</v>
      </c>
      <c r="GW123" s="2">
        <v>1</v>
      </c>
      <c r="GX123" s="2">
        <f t="shared" si="151"/>
        <v>0</v>
      </c>
      <c r="GY123" s="2"/>
      <c r="GZ123" s="2"/>
      <c r="HA123" s="2">
        <v>0</v>
      </c>
      <c r="HB123" s="2">
        <v>0</v>
      </c>
      <c r="HC123" s="2">
        <f t="shared" si="152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29</v>
      </c>
      <c r="HO123" s="2" t="s">
        <v>30</v>
      </c>
      <c r="HP123" s="2" t="s">
        <v>27</v>
      </c>
      <c r="HQ123" s="2" t="s">
        <v>27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18</v>
      </c>
      <c r="B124">
        <v>1</v>
      </c>
      <c r="C124">
        <v>229</v>
      </c>
      <c r="E124" t="s">
        <v>3</v>
      </c>
      <c r="F124" t="s">
        <v>49</v>
      </c>
      <c r="G124" t="s">
        <v>50</v>
      </c>
      <c r="H124" t="s">
        <v>39</v>
      </c>
      <c r="I124">
        <f>I122*J124</f>
        <v>7.8691500000000003</v>
      </c>
      <c r="J124">
        <v>3.3500000000000002E-2</v>
      </c>
      <c r="K124">
        <v>3.3500000000000002E-2</v>
      </c>
      <c r="O124">
        <f t="shared" si="114"/>
        <v>2622849</v>
      </c>
      <c r="P124">
        <f t="shared" si="115"/>
        <v>2622849</v>
      </c>
      <c r="Q124">
        <f t="shared" si="116"/>
        <v>0</v>
      </c>
      <c r="R124">
        <f t="shared" si="117"/>
        <v>0</v>
      </c>
      <c r="S124">
        <f t="shared" si="118"/>
        <v>0</v>
      </c>
      <c r="T124">
        <f t="shared" si="119"/>
        <v>0</v>
      </c>
      <c r="U124">
        <f t="shared" si="120"/>
        <v>0</v>
      </c>
      <c r="V124">
        <f t="shared" si="121"/>
        <v>0</v>
      </c>
      <c r="W124">
        <f t="shared" si="122"/>
        <v>298</v>
      </c>
      <c r="X124">
        <f t="shared" si="123"/>
        <v>0</v>
      </c>
      <c r="Y124">
        <f t="shared" si="124"/>
        <v>0</v>
      </c>
      <c r="AA124">
        <v>-1</v>
      </c>
      <c r="AB124">
        <f t="shared" si="125"/>
        <v>30691.33</v>
      </c>
      <c r="AC124">
        <f t="shared" si="126"/>
        <v>30691.33</v>
      </c>
      <c r="AD124">
        <f t="shared" si="127"/>
        <v>0</v>
      </c>
      <c r="AE124">
        <f t="shared" si="128"/>
        <v>0</v>
      </c>
      <c r="AF124">
        <f t="shared" si="129"/>
        <v>0</v>
      </c>
      <c r="AG124">
        <f t="shared" si="130"/>
        <v>0</v>
      </c>
      <c r="AH124">
        <f t="shared" si="131"/>
        <v>0</v>
      </c>
      <c r="AI124">
        <f t="shared" si="132"/>
        <v>0</v>
      </c>
      <c r="AJ124">
        <f t="shared" si="133"/>
        <v>37.93</v>
      </c>
      <c r="AK124">
        <v>30691.33</v>
      </c>
      <c r="AL124">
        <v>30691.33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37.93</v>
      </c>
      <c r="AT124">
        <v>106</v>
      </c>
      <c r="AU124">
        <v>45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10.86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51</v>
      </c>
      <c r="BM124">
        <v>4001</v>
      </c>
      <c r="BN124">
        <v>0</v>
      </c>
      <c r="BO124" t="s">
        <v>49</v>
      </c>
      <c r="BP124">
        <v>1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106</v>
      </c>
      <c r="CA124">
        <v>45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4"/>
        <v>2622849</v>
      </c>
      <c r="CQ124">
        <f t="shared" si="135"/>
        <v>333307.84379999997</v>
      </c>
      <c r="CR124">
        <f t="shared" si="136"/>
        <v>0</v>
      </c>
      <c r="CS124">
        <f t="shared" si="137"/>
        <v>0</v>
      </c>
      <c r="CT124">
        <f t="shared" si="138"/>
        <v>0</v>
      </c>
      <c r="CU124">
        <f t="shared" si="139"/>
        <v>0</v>
      </c>
      <c r="CV124">
        <f t="shared" si="140"/>
        <v>0</v>
      </c>
      <c r="CW124">
        <f t="shared" si="141"/>
        <v>0</v>
      </c>
      <c r="CX124">
        <f t="shared" si="142"/>
        <v>37.93</v>
      </c>
      <c r="CY124">
        <f t="shared" si="143"/>
        <v>0</v>
      </c>
      <c r="CZ124">
        <f t="shared" si="144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39</v>
      </c>
      <c r="DW124" t="s">
        <v>39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49994164</v>
      </c>
      <c r="EF124">
        <v>2</v>
      </c>
      <c r="EG124" t="s">
        <v>26</v>
      </c>
      <c r="EH124">
        <v>4</v>
      </c>
      <c r="EI124" t="s">
        <v>27</v>
      </c>
      <c r="EJ124">
        <v>1</v>
      </c>
      <c r="EK124">
        <v>4001</v>
      </c>
      <c r="EL124" t="s">
        <v>27</v>
      </c>
      <c r="EM124" t="s">
        <v>28</v>
      </c>
      <c r="EO124" t="s">
        <v>3</v>
      </c>
      <c r="EQ124">
        <v>1024</v>
      </c>
      <c r="ER124">
        <v>30691.33</v>
      </c>
      <c r="ES124">
        <v>30691.33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106</v>
      </c>
      <c r="FY124">
        <v>45</v>
      </c>
      <c r="GA124" t="s">
        <v>3</v>
      </c>
      <c r="GD124">
        <v>1</v>
      </c>
      <c r="GF124">
        <v>-330339129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45"/>
        <v>0</v>
      </c>
      <c r="GM124">
        <f t="shared" si="146"/>
        <v>2622849</v>
      </c>
      <c r="GN124">
        <f t="shared" si="147"/>
        <v>2622849</v>
      </c>
      <c r="GO124">
        <f t="shared" si="148"/>
        <v>0</v>
      </c>
      <c r="GP124">
        <f t="shared" si="149"/>
        <v>0</v>
      </c>
      <c r="GR124">
        <v>0</v>
      </c>
      <c r="GS124">
        <v>3</v>
      </c>
      <c r="GT124">
        <v>0</v>
      </c>
      <c r="GU124" t="s">
        <v>3</v>
      </c>
      <c r="GV124">
        <f t="shared" si="150"/>
        <v>0</v>
      </c>
      <c r="GW124">
        <v>1</v>
      </c>
      <c r="GX124">
        <f t="shared" si="151"/>
        <v>0</v>
      </c>
      <c r="HA124">
        <v>0</v>
      </c>
      <c r="HB124">
        <v>0</v>
      </c>
      <c r="HC124">
        <f t="shared" si="152"/>
        <v>0</v>
      </c>
      <c r="HE124" t="s">
        <v>3</v>
      </c>
      <c r="HF124" t="s">
        <v>3</v>
      </c>
      <c r="HM124" t="s">
        <v>3</v>
      </c>
      <c r="HN124" t="s">
        <v>29</v>
      </c>
      <c r="HO124" t="s">
        <v>30</v>
      </c>
      <c r="HP124" t="s">
        <v>27</v>
      </c>
      <c r="HQ124" t="s">
        <v>27</v>
      </c>
      <c r="HS124">
        <v>0</v>
      </c>
      <c r="IK124">
        <v>0</v>
      </c>
    </row>
    <row r="125" spans="1:255" x14ac:dyDescent="0.2">
      <c r="A125" s="2">
        <v>18</v>
      </c>
      <c r="B125" s="2">
        <v>1</v>
      </c>
      <c r="C125" s="2">
        <v>214</v>
      </c>
      <c r="D125" s="2"/>
      <c r="E125" s="2" t="s">
        <v>3</v>
      </c>
      <c r="F125" s="2" t="s">
        <v>42</v>
      </c>
      <c r="G125" s="2" t="s">
        <v>43</v>
      </c>
      <c r="H125" s="2" t="s">
        <v>44</v>
      </c>
      <c r="I125" s="2">
        <f>I121*J125</f>
        <v>154376.28</v>
      </c>
      <c r="J125" s="2">
        <v>657.19999999999993</v>
      </c>
      <c r="K125" s="2">
        <v>657.2</v>
      </c>
      <c r="L125" s="2"/>
      <c r="M125" s="2"/>
      <c r="N125" s="2"/>
      <c r="O125" s="2">
        <f t="shared" si="114"/>
        <v>1375493</v>
      </c>
      <c r="P125" s="2">
        <f t="shared" si="115"/>
        <v>1375493</v>
      </c>
      <c r="Q125" s="2">
        <f t="shared" si="116"/>
        <v>0</v>
      </c>
      <c r="R125" s="2">
        <f t="shared" si="117"/>
        <v>0</v>
      </c>
      <c r="S125" s="2">
        <f t="shared" si="118"/>
        <v>0</v>
      </c>
      <c r="T125" s="2">
        <f t="shared" si="119"/>
        <v>0</v>
      </c>
      <c r="U125" s="2">
        <f t="shared" si="120"/>
        <v>0</v>
      </c>
      <c r="V125" s="2">
        <f t="shared" si="121"/>
        <v>0</v>
      </c>
      <c r="W125" s="2">
        <f t="shared" si="122"/>
        <v>6175</v>
      </c>
      <c r="X125" s="2">
        <f t="shared" si="123"/>
        <v>0</v>
      </c>
      <c r="Y125" s="2">
        <f t="shared" si="124"/>
        <v>0</v>
      </c>
      <c r="Z125" s="2"/>
      <c r="AA125" s="2">
        <v>-1</v>
      </c>
      <c r="AB125" s="2">
        <f t="shared" si="125"/>
        <v>8.91</v>
      </c>
      <c r="AC125" s="2">
        <f t="shared" si="126"/>
        <v>8.91</v>
      </c>
      <c r="AD125" s="2">
        <f t="shared" si="127"/>
        <v>0</v>
      </c>
      <c r="AE125" s="2">
        <f t="shared" si="128"/>
        <v>0</v>
      </c>
      <c r="AF125" s="2">
        <f t="shared" si="129"/>
        <v>0</v>
      </c>
      <c r="AG125" s="2">
        <f t="shared" si="130"/>
        <v>0</v>
      </c>
      <c r="AH125" s="2">
        <f t="shared" si="131"/>
        <v>0</v>
      </c>
      <c r="AI125" s="2">
        <f t="shared" si="132"/>
        <v>0</v>
      </c>
      <c r="AJ125" s="2">
        <f t="shared" si="133"/>
        <v>0.04</v>
      </c>
      <c r="AK125" s="2">
        <v>8.91</v>
      </c>
      <c r="AL125" s="2">
        <v>8.91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0.04</v>
      </c>
      <c r="AT125" s="2">
        <v>106</v>
      </c>
      <c r="AU125" s="2">
        <v>45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45</v>
      </c>
      <c r="BK125" s="2"/>
      <c r="BL125" s="2"/>
      <c r="BM125" s="2">
        <v>4001</v>
      </c>
      <c r="BN125" s="2">
        <v>0</v>
      </c>
      <c r="BO125" s="2" t="s">
        <v>3</v>
      </c>
      <c r="BP125" s="2">
        <v>0</v>
      </c>
      <c r="BQ125" s="2">
        <v>2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106</v>
      </c>
      <c r="CA125" s="2">
        <v>45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34"/>
        <v>1375493</v>
      </c>
      <c r="CQ125" s="2">
        <f t="shared" si="135"/>
        <v>8.91</v>
      </c>
      <c r="CR125" s="2">
        <f t="shared" si="136"/>
        <v>0</v>
      </c>
      <c r="CS125" s="2">
        <f t="shared" si="137"/>
        <v>0</v>
      </c>
      <c r="CT125" s="2">
        <f t="shared" si="138"/>
        <v>0</v>
      </c>
      <c r="CU125" s="2">
        <f t="shared" si="139"/>
        <v>0</v>
      </c>
      <c r="CV125" s="2">
        <f t="shared" si="140"/>
        <v>0</v>
      </c>
      <c r="CW125" s="2">
        <f t="shared" si="141"/>
        <v>0</v>
      </c>
      <c r="CX125" s="2">
        <f t="shared" si="142"/>
        <v>0.04</v>
      </c>
      <c r="CY125" s="2">
        <f t="shared" si="143"/>
        <v>0</v>
      </c>
      <c r="CZ125" s="2">
        <f t="shared" si="144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1009</v>
      </c>
      <c r="DV125" s="2" t="s">
        <v>44</v>
      </c>
      <c r="DW125" s="2" t="s">
        <v>44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49994164</v>
      </c>
      <c r="EF125" s="2">
        <v>2</v>
      </c>
      <c r="EG125" s="2" t="s">
        <v>26</v>
      </c>
      <c r="EH125" s="2">
        <v>4</v>
      </c>
      <c r="EI125" s="2" t="s">
        <v>27</v>
      </c>
      <c r="EJ125" s="2">
        <v>1</v>
      </c>
      <c r="EK125" s="2">
        <v>4001</v>
      </c>
      <c r="EL125" s="2" t="s">
        <v>27</v>
      </c>
      <c r="EM125" s="2" t="s">
        <v>28</v>
      </c>
      <c r="EN125" s="2"/>
      <c r="EO125" s="2" t="s">
        <v>3</v>
      </c>
      <c r="EP125" s="2"/>
      <c r="EQ125" s="2">
        <v>1024</v>
      </c>
      <c r="ER125" s="2">
        <v>8.91</v>
      </c>
      <c r="ES125" s="2">
        <v>8.91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106</v>
      </c>
      <c r="FY125" s="2">
        <v>45</v>
      </c>
      <c r="FZ125" s="2"/>
      <c r="GA125" s="2" t="s">
        <v>3</v>
      </c>
      <c r="GB125" s="2"/>
      <c r="GC125" s="2"/>
      <c r="GD125" s="2">
        <v>1</v>
      </c>
      <c r="GE125" s="2"/>
      <c r="GF125" s="2">
        <v>-2092902032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45"/>
        <v>0</v>
      </c>
      <c r="GM125" s="2">
        <f t="shared" si="146"/>
        <v>1375493</v>
      </c>
      <c r="GN125" s="2">
        <f t="shared" si="147"/>
        <v>1375493</v>
      </c>
      <c r="GO125" s="2">
        <f t="shared" si="148"/>
        <v>0</v>
      </c>
      <c r="GP125" s="2">
        <f t="shared" si="149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150"/>
        <v>0</v>
      </c>
      <c r="GW125" s="2">
        <v>1</v>
      </c>
      <c r="GX125" s="2">
        <f t="shared" si="151"/>
        <v>0</v>
      </c>
      <c r="GY125" s="2"/>
      <c r="GZ125" s="2"/>
      <c r="HA125" s="2">
        <v>0</v>
      </c>
      <c r="HB125" s="2">
        <v>0</v>
      </c>
      <c r="HC125" s="2">
        <f t="shared" si="152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29</v>
      </c>
      <c r="HO125" s="2" t="s">
        <v>30</v>
      </c>
      <c r="HP125" s="2" t="s">
        <v>27</v>
      </c>
      <c r="HQ125" s="2" t="s">
        <v>27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18</v>
      </c>
      <c r="B126">
        <v>1</v>
      </c>
      <c r="C126">
        <v>228</v>
      </c>
      <c r="E126" t="s">
        <v>3</v>
      </c>
      <c r="F126" t="s">
        <v>42</v>
      </c>
      <c r="G126" t="s">
        <v>43</v>
      </c>
      <c r="H126" t="s">
        <v>44</v>
      </c>
      <c r="I126">
        <f>I122*J126</f>
        <v>154376.28</v>
      </c>
      <c r="J126">
        <v>657.19999999999993</v>
      </c>
      <c r="K126">
        <v>657.2</v>
      </c>
      <c r="O126">
        <f t="shared" si="114"/>
        <v>6712404</v>
      </c>
      <c r="P126">
        <f t="shared" si="115"/>
        <v>6712404</v>
      </c>
      <c r="Q126">
        <f t="shared" si="116"/>
        <v>0</v>
      </c>
      <c r="R126">
        <f t="shared" si="117"/>
        <v>0</v>
      </c>
      <c r="S126">
        <f t="shared" si="118"/>
        <v>0</v>
      </c>
      <c r="T126">
        <f t="shared" si="119"/>
        <v>0</v>
      </c>
      <c r="U126">
        <f t="shared" si="120"/>
        <v>0</v>
      </c>
      <c r="V126">
        <f t="shared" si="121"/>
        <v>0</v>
      </c>
      <c r="W126">
        <f t="shared" si="122"/>
        <v>6175</v>
      </c>
      <c r="X126">
        <f t="shared" si="123"/>
        <v>0</v>
      </c>
      <c r="Y126">
        <f t="shared" si="124"/>
        <v>0</v>
      </c>
      <c r="AA126">
        <v>-1</v>
      </c>
      <c r="AB126">
        <f t="shared" si="125"/>
        <v>8.91</v>
      </c>
      <c r="AC126">
        <f t="shared" si="126"/>
        <v>8.91</v>
      </c>
      <c r="AD126">
        <f t="shared" si="127"/>
        <v>0</v>
      </c>
      <c r="AE126">
        <f t="shared" si="128"/>
        <v>0</v>
      </c>
      <c r="AF126">
        <f t="shared" si="129"/>
        <v>0</v>
      </c>
      <c r="AG126">
        <f t="shared" si="130"/>
        <v>0</v>
      </c>
      <c r="AH126">
        <f t="shared" si="131"/>
        <v>0</v>
      </c>
      <c r="AI126">
        <f t="shared" si="132"/>
        <v>0</v>
      </c>
      <c r="AJ126">
        <f t="shared" si="133"/>
        <v>0.04</v>
      </c>
      <c r="AK126">
        <v>8.91</v>
      </c>
      <c r="AL126">
        <v>8.91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0.04</v>
      </c>
      <c r="AT126">
        <v>106</v>
      </c>
      <c r="AU126">
        <v>45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4.88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45</v>
      </c>
      <c r="BM126">
        <v>4001</v>
      </c>
      <c r="BN126">
        <v>0</v>
      </c>
      <c r="BO126" t="s">
        <v>42</v>
      </c>
      <c r="BP126">
        <v>1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106</v>
      </c>
      <c r="CA126">
        <v>45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4"/>
        <v>6712404</v>
      </c>
      <c r="CQ126">
        <f t="shared" si="135"/>
        <v>43.480800000000002</v>
      </c>
      <c r="CR126">
        <f t="shared" si="136"/>
        <v>0</v>
      </c>
      <c r="CS126">
        <f t="shared" si="137"/>
        <v>0</v>
      </c>
      <c r="CT126">
        <f t="shared" si="138"/>
        <v>0</v>
      </c>
      <c r="CU126">
        <f t="shared" si="139"/>
        <v>0</v>
      </c>
      <c r="CV126">
        <f t="shared" si="140"/>
        <v>0</v>
      </c>
      <c r="CW126">
        <f t="shared" si="141"/>
        <v>0</v>
      </c>
      <c r="CX126">
        <f t="shared" si="142"/>
        <v>0.04</v>
      </c>
      <c r="CY126">
        <f t="shared" si="143"/>
        <v>0</v>
      </c>
      <c r="CZ126">
        <f t="shared" si="144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44</v>
      </c>
      <c r="DW126" t="s">
        <v>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49994164</v>
      </c>
      <c r="EF126">
        <v>2</v>
      </c>
      <c r="EG126" t="s">
        <v>26</v>
      </c>
      <c r="EH126">
        <v>4</v>
      </c>
      <c r="EI126" t="s">
        <v>27</v>
      </c>
      <c r="EJ126">
        <v>1</v>
      </c>
      <c r="EK126">
        <v>4001</v>
      </c>
      <c r="EL126" t="s">
        <v>27</v>
      </c>
      <c r="EM126" t="s">
        <v>28</v>
      </c>
      <c r="EO126" t="s">
        <v>3</v>
      </c>
      <c r="EQ126">
        <v>1024</v>
      </c>
      <c r="ER126">
        <v>8.91</v>
      </c>
      <c r="ES126">
        <v>8.91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106</v>
      </c>
      <c r="FY126">
        <v>45</v>
      </c>
      <c r="GA126" t="s">
        <v>3</v>
      </c>
      <c r="GD126">
        <v>1</v>
      </c>
      <c r="GF126">
        <v>-2092902032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45"/>
        <v>0</v>
      </c>
      <c r="GM126">
        <f t="shared" si="146"/>
        <v>6712404</v>
      </c>
      <c r="GN126">
        <f t="shared" si="147"/>
        <v>6712404</v>
      </c>
      <c r="GO126">
        <f t="shared" si="148"/>
        <v>0</v>
      </c>
      <c r="GP126">
        <f t="shared" si="149"/>
        <v>0</v>
      </c>
      <c r="GR126">
        <v>0</v>
      </c>
      <c r="GS126">
        <v>3</v>
      </c>
      <c r="GT126">
        <v>0</v>
      </c>
      <c r="GU126" t="s">
        <v>3</v>
      </c>
      <c r="GV126">
        <f t="shared" si="150"/>
        <v>0</v>
      </c>
      <c r="GW126">
        <v>1</v>
      </c>
      <c r="GX126">
        <f t="shared" si="151"/>
        <v>0</v>
      </c>
      <c r="HA126">
        <v>0</v>
      </c>
      <c r="HB126">
        <v>0</v>
      </c>
      <c r="HC126">
        <f t="shared" si="152"/>
        <v>0</v>
      </c>
      <c r="HE126" t="s">
        <v>3</v>
      </c>
      <c r="HF126" t="s">
        <v>3</v>
      </c>
      <c r="HM126" t="s">
        <v>3</v>
      </c>
      <c r="HN126" t="s">
        <v>29</v>
      </c>
      <c r="HO126" t="s">
        <v>30</v>
      </c>
      <c r="HP126" t="s">
        <v>27</v>
      </c>
      <c r="HQ126" t="s">
        <v>27</v>
      </c>
      <c r="HS126">
        <v>0</v>
      </c>
      <c r="IK126">
        <v>0</v>
      </c>
    </row>
    <row r="127" spans="1:255" x14ac:dyDescent="0.2">
      <c r="A127" s="2">
        <v>17</v>
      </c>
      <c r="B127" s="2">
        <v>1</v>
      </c>
      <c r="C127" s="2"/>
      <c r="D127" s="2"/>
      <c r="E127" s="2" t="s">
        <v>144</v>
      </c>
      <c r="F127" s="2" t="s">
        <v>57</v>
      </c>
      <c r="G127" s="2" t="s">
        <v>58</v>
      </c>
      <c r="H127" s="2" t="s">
        <v>34</v>
      </c>
      <c r="I127" s="2">
        <f>ROUND(ROUND(I121*4+4*2,1),7)</f>
        <v>947.6</v>
      </c>
      <c r="J127" s="2">
        <v>0</v>
      </c>
      <c r="K127" s="2">
        <f>ROUND(ROUND(I121*4+4*2,1),7)</f>
        <v>947.6</v>
      </c>
      <c r="L127" s="2"/>
      <c r="M127" s="2"/>
      <c r="N127" s="2"/>
      <c r="O127" s="2">
        <f t="shared" si="114"/>
        <v>258971</v>
      </c>
      <c r="P127" s="2">
        <f>ROUND(ROUND(CQ127*I127,0)/BC127,0)</f>
        <v>258971</v>
      </c>
      <c r="Q127" s="2">
        <f t="shared" si="116"/>
        <v>0</v>
      </c>
      <c r="R127" s="2">
        <f t="shared" si="117"/>
        <v>0</v>
      </c>
      <c r="S127" s="2">
        <f t="shared" si="118"/>
        <v>0</v>
      </c>
      <c r="T127" s="2">
        <f t="shared" si="119"/>
        <v>0</v>
      </c>
      <c r="U127" s="2">
        <f t="shared" si="120"/>
        <v>0</v>
      </c>
      <c r="V127" s="2">
        <f t="shared" si="121"/>
        <v>0</v>
      </c>
      <c r="W127" s="2">
        <f t="shared" si="122"/>
        <v>0</v>
      </c>
      <c r="X127" s="2">
        <f t="shared" si="123"/>
        <v>0</v>
      </c>
      <c r="Y127" s="2">
        <f t="shared" si="124"/>
        <v>0</v>
      </c>
      <c r="Z127" s="2"/>
      <c r="AA127" s="2">
        <v>64984089</v>
      </c>
      <c r="AB127" s="2">
        <f t="shared" si="125"/>
        <v>2640</v>
      </c>
      <c r="AC127" s="2">
        <f t="shared" si="126"/>
        <v>2640</v>
      </c>
      <c r="AD127" s="2">
        <f t="shared" si="127"/>
        <v>0</v>
      </c>
      <c r="AE127" s="2">
        <f t="shared" si="128"/>
        <v>0</v>
      </c>
      <c r="AF127" s="2">
        <f t="shared" si="129"/>
        <v>0</v>
      </c>
      <c r="AG127" s="2">
        <f t="shared" si="130"/>
        <v>0</v>
      </c>
      <c r="AH127" s="2">
        <f t="shared" si="131"/>
        <v>0</v>
      </c>
      <c r="AI127" s="2">
        <f t="shared" si="132"/>
        <v>0</v>
      </c>
      <c r="AJ127" s="2">
        <f t="shared" si="133"/>
        <v>0</v>
      </c>
      <c r="AK127" s="2">
        <v>2640</v>
      </c>
      <c r="AL127" s="2">
        <v>2640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9.66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1</v>
      </c>
      <c r="BJ127" s="2" t="s">
        <v>3</v>
      </c>
      <c r="BK127" s="2"/>
      <c r="BL127" s="2"/>
      <c r="BM127" s="2">
        <v>500003</v>
      </c>
      <c r="BN127" s="2">
        <v>0</v>
      </c>
      <c r="BO127" s="2" t="s">
        <v>3</v>
      </c>
      <c r="BP127" s="2">
        <v>0</v>
      </c>
      <c r="BQ127" s="2">
        <v>13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0</v>
      </c>
      <c r="CA127" s="2">
        <v>0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34"/>
        <v>258971</v>
      </c>
      <c r="CQ127" s="2">
        <f>AC127</f>
        <v>2640</v>
      </c>
      <c r="CR127" s="2">
        <f>(((ET127)-(EU127)*BS127)+AE127*BS127)</f>
        <v>0</v>
      </c>
      <c r="CS127" s="2">
        <f t="shared" si="137"/>
        <v>0</v>
      </c>
      <c r="CT127" s="2">
        <f t="shared" si="138"/>
        <v>0</v>
      </c>
      <c r="CU127" s="2">
        <f t="shared" si="139"/>
        <v>0</v>
      </c>
      <c r="CV127" s="2">
        <f t="shared" si="140"/>
        <v>0</v>
      </c>
      <c r="CW127" s="2">
        <f t="shared" si="141"/>
        <v>0</v>
      </c>
      <c r="CX127" s="2">
        <f t="shared" si="142"/>
        <v>0</v>
      </c>
      <c r="CY127" s="2">
        <f>0</f>
        <v>0</v>
      </c>
      <c r="CZ127" s="2">
        <f>0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1003</v>
      </c>
      <c r="DV127" s="2" t="s">
        <v>34</v>
      </c>
      <c r="DW127" s="2" t="s">
        <v>34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49994392</v>
      </c>
      <c r="EF127" s="2">
        <v>13</v>
      </c>
      <c r="EG127" s="2" t="s">
        <v>59</v>
      </c>
      <c r="EH127" s="2">
        <v>0</v>
      </c>
      <c r="EI127" s="2" t="s">
        <v>3</v>
      </c>
      <c r="EJ127" s="2">
        <v>1</v>
      </c>
      <c r="EK127" s="2">
        <v>500003</v>
      </c>
      <c r="EL127" s="2" t="s">
        <v>60</v>
      </c>
      <c r="EM127" s="2" t="s">
        <v>61</v>
      </c>
      <c r="EN127" s="2"/>
      <c r="EO127" s="2" t="s">
        <v>3</v>
      </c>
      <c r="EP127" s="2"/>
      <c r="EQ127" s="2">
        <v>131072</v>
      </c>
      <c r="ER127" s="2">
        <v>0</v>
      </c>
      <c r="ES127" s="2">
        <v>2640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5</v>
      </c>
      <c r="FA127" s="2"/>
      <c r="FB127" s="2"/>
      <c r="FC127" s="2">
        <v>0</v>
      </c>
      <c r="FD127" s="2">
        <v>18</v>
      </c>
      <c r="FE127" s="2"/>
      <c r="FF127" s="2">
        <v>2640</v>
      </c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0</v>
      </c>
      <c r="FY127" s="2">
        <v>0</v>
      </c>
      <c r="FZ127" s="2"/>
      <c r="GA127" s="2" t="s">
        <v>3</v>
      </c>
      <c r="GB127" s="2"/>
      <c r="GC127" s="2"/>
      <c r="GD127" s="2">
        <v>1</v>
      </c>
      <c r="GE127" s="2"/>
      <c r="GF127" s="2">
        <v>854914632</v>
      </c>
      <c r="GG127" s="2">
        <v>2</v>
      </c>
      <c r="GH127" s="2">
        <v>3</v>
      </c>
      <c r="GI127" s="2">
        <v>3</v>
      </c>
      <c r="GJ127" s="2">
        <v>0</v>
      </c>
      <c r="GK127" s="2">
        <v>0</v>
      </c>
      <c r="GL127" s="2">
        <f t="shared" si="145"/>
        <v>0</v>
      </c>
      <c r="GM127" s="2">
        <f t="shared" si="146"/>
        <v>258971</v>
      </c>
      <c r="GN127" s="2">
        <f t="shared" si="147"/>
        <v>258971</v>
      </c>
      <c r="GO127" s="2">
        <f t="shared" si="148"/>
        <v>0</v>
      </c>
      <c r="GP127" s="2">
        <f t="shared" si="149"/>
        <v>0</v>
      </c>
      <c r="GQ127" s="2"/>
      <c r="GR127" s="2">
        <v>1</v>
      </c>
      <c r="GS127" s="2">
        <v>1</v>
      </c>
      <c r="GT127" s="2">
        <v>0</v>
      </c>
      <c r="GU127" s="2" t="s">
        <v>3</v>
      </c>
      <c r="GV127" s="2">
        <f t="shared" si="150"/>
        <v>0</v>
      </c>
      <c r="GW127" s="2">
        <v>1</v>
      </c>
      <c r="GX127" s="2">
        <f t="shared" si="151"/>
        <v>0</v>
      </c>
      <c r="GY127" s="2"/>
      <c r="GZ127" s="2"/>
      <c r="HA127" s="2">
        <v>0</v>
      </c>
      <c r="HB127" s="2">
        <v>0</v>
      </c>
      <c r="HC127" s="2">
        <f t="shared" si="152"/>
        <v>0</v>
      </c>
      <c r="HD127" s="2"/>
      <c r="HE127" s="2" t="s">
        <v>3</v>
      </c>
      <c r="HF127" s="2" t="s">
        <v>3</v>
      </c>
      <c r="HG127" s="2">
        <f>ROUND(AC127*I127,0)</f>
        <v>2501664</v>
      </c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E128" t="s">
        <v>144</v>
      </c>
      <c r="F128" t="s">
        <v>57</v>
      </c>
      <c r="G128" t="s">
        <v>58</v>
      </c>
      <c r="H128" t="s">
        <v>34</v>
      </c>
      <c r="I128">
        <f>ROUND(ROUND(I122*4+4*2,1),7)</f>
        <v>947.6</v>
      </c>
      <c r="J128">
        <v>0</v>
      </c>
      <c r="K128">
        <f>ROUND(ROUND(I122*4+4*2,1),7)</f>
        <v>947.6</v>
      </c>
      <c r="O128">
        <f t="shared" si="114"/>
        <v>2551697</v>
      </c>
      <c r="P128">
        <f t="shared" ref="P128:P142" si="153">ROUND(CQ128*I128,0)</f>
        <v>2551697</v>
      </c>
      <c r="Q128">
        <f t="shared" si="116"/>
        <v>0</v>
      </c>
      <c r="R128">
        <f t="shared" si="117"/>
        <v>0</v>
      </c>
      <c r="S128">
        <f t="shared" si="118"/>
        <v>0</v>
      </c>
      <c r="T128">
        <f t="shared" si="119"/>
        <v>0</v>
      </c>
      <c r="U128">
        <f t="shared" si="120"/>
        <v>0</v>
      </c>
      <c r="V128">
        <f t="shared" si="121"/>
        <v>0</v>
      </c>
      <c r="W128">
        <f t="shared" si="122"/>
        <v>0</v>
      </c>
      <c r="X128">
        <f t="shared" si="123"/>
        <v>0</v>
      </c>
      <c r="Y128">
        <f t="shared" si="124"/>
        <v>0</v>
      </c>
      <c r="AA128">
        <v>64984090</v>
      </c>
      <c r="AB128">
        <f t="shared" si="125"/>
        <v>2692.8</v>
      </c>
      <c r="AC128">
        <f t="shared" si="126"/>
        <v>2692.8</v>
      </c>
      <c r="AD128">
        <f t="shared" si="127"/>
        <v>0</v>
      </c>
      <c r="AE128">
        <f t="shared" si="128"/>
        <v>0</v>
      </c>
      <c r="AF128">
        <f t="shared" si="129"/>
        <v>0</v>
      </c>
      <c r="AG128">
        <f t="shared" si="130"/>
        <v>0</v>
      </c>
      <c r="AH128">
        <f t="shared" si="131"/>
        <v>0</v>
      </c>
      <c r="AI128">
        <f t="shared" si="132"/>
        <v>0</v>
      </c>
      <c r="AJ128">
        <f t="shared" si="133"/>
        <v>0</v>
      </c>
      <c r="AK128">
        <v>2692.8</v>
      </c>
      <c r="AL128">
        <v>2692.8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9.66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500003</v>
      </c>
      <c r="BN128">
        <v>0</v>
      </c>
      <c r="BO128" t="s">
        <v>3</v>
      </c>
      <c r="BP128">
        <v>0</v>
      </c>
      <c r="BQ128">
        <v>13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34"/>
        <v>2551697</v>
      </c>
      <c r="CQ128">
        <f>AC128</f>
        <v>2692.8</v>
      </c>
      <c r="CR128">
        <f>(((ET128)-(EU128)*BS128)+AE128*BS128)</f>
        <v>0</v>
      </c>
      <c r="CS128">
        <f t="shared" si="137"/>
        <v>0</v>
      </c>
      <c r="CT128">
        <f t="shared" si="138"/>
        <v>0</v>
      </c>
      <c r="CU128">
        <f t="shared" si="139"/>
        <v>0</v>
      </c>
      <c r="CV128">
        <f t="shared" si="140"/>
        <v>0</v>
      </c>
      <c r="CW128">
        <f t="shared" si="141"/>
        <v>0</v>
      </c>
      <c r="CX128">
        <f t="shared" si="142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1003</v>
      </c>
      <c r="DV128" t="s">
        <v>34</v>
      </c>
      <c r="DW128" t="s">
        <v>34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49994392</v>
      </c>
      <c r="EF128">
        <v>13</v>
      </c>
      <c r="EG128" t="s">
        <v>59</v>
      </c>
      <c r="EH128">
        <v>0</v>
      </c>
      <c r="EI128" t="s">
        <v>3</v>
      </c>
      <c r="EJ128">
        <v>1</v>
      </c>
      <c r="EK128">
        <v>500003</v>
      </c>
      <c r="EL128" t="s">
        <v>60</v>
      </c>
      <c r="EM128" t="s">
        <v>61</v>
      </c>
      <c r="EO128" t="s">
        <v>3</v>
      </c>
      <c r="EQ128">
        <v>131072</v>
      </c>
      <c r="ER128">
        <v>2692.8</v>
      </c>
      <c r="ES128">
        <v>2692.8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5</v>
      </c>
      <c r="FC128">
        <v>0</v>
      </c>
      <c r="FD128">
        <v>18</v>
      </c>
      <c r="FF128">
        <v>2640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62</v>
      </c>
      <c r="GD128">
        <v>1</v>
      </c>
      <c r="GF128">
        <v>854914632</v>
      </c>
      <c r="GG128">
        <v>2</v>
      </c>
      <c r="GH128">
        <v>3</v>
      </c>
      <c r="GI128">
        <v>5</v>
      </c>
      <c r="GJ128">
        <v>0</v>
      </c>
      <c r="GK128">
        <v>0</v>
      </c>
      <c r="GL128">
        <f t="shared" si="145"/>
        <v>0</v>
      </c>
      <c r="GM128">
        <f t="shared" si="146"/>
        <v>2551697</v>
      </c>
      <c r="GN128">
        <f t="shared" si="147"/>
        <v>2551697</v>
      </c>
      <c r="GO128">
        <f t="shared" si="148"/>
        <v>0</v>
      </c>
      <c r="GP128">
        <f t="shared" si="149"/>
        <v>0</v>
      </c>
      <c r="GR128">
        <v>1</v>
      </c>
      <c r="GS128">
        <v>1</v>
      </c>
      <c r="GT128">
        <v>0</v>
      </c>
      <c r="GU128" t="s">
        <v>3</v>
      </c>
      <c r="GV128">
        <f t="shared" si="150"/>
        <v>0</v>
      </c>
      <c r="GW128">
        <v>1</v>
      </c>
      <c r="GX128">
        <f t="shared" si="151"/>
        <v>0</v>
      </c>
      <c r="HA128">
        <v>0</v>
      </c>
      <c r="HB128">
        <v>0</v>
      </c>
      <c r="HC128">
        <f t="shared" si="152"/>
        <v>0</v>
      </c>
      <c r="HE128" t="s">
        <v>63</v>
      </c>
      <c r="HF128" t="s">
        <v>31</v>
      </c>
      <c r="HG128">
        <f>ROUND(AC128*I128,0)</f>
        <v>2551697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55" x14ac:dyDescent="0.2">
      <c r="A129" s="2">
        <v>17</v>
      </c>
      <c r="B129" s="2">
        <v>1</v>
      </c>
      <c r="C129" s="2"/>
      <c r="D129" s="2"/>
      <c r="E129" s="2" t="s">
        <v>206</v>
      </c>
      <c r="F129" s="2" t="s">
        <v>65</v>
      </c>
      <c r="G129" s="2" t="s">
        <v>66</v>
      </c>
      <c r="H129" s="2" t="s">
        <v>34</v>
      </c>
      <c r="I129" s="2">
        <f>ROUND(ROUND(I121*6+4*2,1),7)</f>
        <v>1417.4</v>
      </c>
      <c r="J129" s="2">
        <v>0</v>
      </c>
      <c r="K129" s="2">
        <f>ROUND(ROUND(I121*6+4*2,1),7)</f>
        <v>1417.4</v>
      </c>
      <c r="L129" s="2"/>
      <c r="M129" s="2"/>
      <c r="N129" s="2"/>
      <c r="O129" s="2">
        <f t="shared" si="114"/>
        <v>268470</v>
      </c>
      <c r="P129" s="2">
        <f t="shared" si="153"/>
        <v>268470</v>
      </c>
      <c r="Q129" s="2">
        <f t="shared" si="116"/>
        <v>0</v>
      </c>
      <c r="R129" s="2">
        <f t="shared" si="117"/>
        <v>0</v>
      </c>
      <c r="S129" s="2">
        <f t="shared" si="118"/>
        <v>0</v>
      </c>
      <c r="T129" s="2">
        <f t="shared" si="119"/>
        <v>0</v>
      </c>
      <c r="U129" s="2">
        <f t="shared" si="120"/>
        <v>0</v>
      </c>
      <c r="V129" s="2">
        <f t="shared" si="121"/>
        <v>0</v>
      </c>
      <c r="W129" s="2">
        <f t="shared" si="122"/>
        <v>184</v>
      </c>
      <c r="X129" s="2">
        <f t="shared" si="123"/>
        <v>0</v>
      </c>
      <c r="Y129" s="2">
        <f t="shared" si="124"/>
        <v>0</v>
      </c>
      <c r="Z129" s="2"/>
      <c r="AA129" s="2">
        <v>64984089</v>
      </c>
      <c r="AB129" s="2">
        <f t="shared" si="125"/>
        <v>189.41</v>
      </c>
      <c r="AC129" s="2">
        <f t="shared" si="126"/>
        <v>189.41</v>
      </c>
      <c r="AD129" s="2">
        <f t="shared" si="127"/>
        <v>0</v>
      </c>
      <c r="AE129" s="2">
        <f t="shared" si="128"/>
        <v>0</v>
      </c>
      <c r="AF129" s="2">
        <f t="shared" si="129"/>
        <v>0</v>
      </c>
      <c r="AG129" s="2">
        <f t="shared" si="130"/>
        <v>0</v>
      </c>
      <c r="AH129" s="2">
        <f t="shared" si="131"/>
        <v>0</v>
      </c>
      <c r="AI129" s="2">
        <f t="shared" si="132"/>
        <v>0</v>
      </c>
      <c r="AJ129" s="2">
        <f t="shared" si="133"/>
        <v>0.13</v>
      </c>
      <c r="AK129" s="2">
        <v>189.41</v>
      </c>
      <c r="AL129" s="2">
        <v>189.41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0.13</v>
      </c>
      <c r="AT129" s="2">
        <v>0</v>
      </c>
      <c r="AU129" s="2">
        <v>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2</v>
      </c>
      <c r="BJ129" s="2" t="s">
        <v>67</v>
      </c>
      <c r="BK129" s="2"/>
      <c r="BL129" s="2"/>
      <c r="BM129" s="2">
        <v>500002</v>
      </c>
      <c r="BN129" s="2">
        <v>0</v>
      </c>
      <c r="BO129" s="2" t="s">
        <v>3</v>
      </c>
      <c r="BP129" s="2">
        <v>0</v>
      </c>
      <c r="BQ129" s="2">
        <v>12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0</v>
      </c>
      <c r="CA129" s="2">
        <v>0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34"/>
        <v>268470</v>
      </c>
      <c r="CQ129" s="2">
        <f t="shared" ref="CQ129:CQ142" si="154">AC129*BC129</f>
        <v>189.41</v>
      </c>
      <c r="CR129" s="2">
        <f t="shared" ref="CR129:CR142" si="155">(((ET129)*BB129-(EU129)*BS129)+AE129*BS129)</f>
        <v>0</v>
      </c>
      <c r="CS129" s="2">
        <f t="shared" si="137"/>
        <v>0</v>
      </c>
      <c r="CT129" s="2">
        <f t="shared" si="138"/>
        <v>0</v>
      </c>
      <c r="CU129" s="2">
        <f t="shared" si="139"/>
        <v>0</v>
      </c>
      <c r="CV129" s="2">
        <f t="shared" si="140"/>
        <v>0</v>
      </c>
      <c r="CW129" s="2">
        <f t="shared" si="141"/>
        <v>0</v>
      </c>
      <c r="CX129" s="2">
        <f t="shared" si="142"/>
        <v>0.13</v>
      </c>
      <c r="CY129" s="2">
        <f>0</f>
        <v>0</v>
      </c>
      <c r="CZ129" s="2">
        <f>0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34</v>
      </c>
      <c r="DW129" s="2" t="s">
        <v>34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49994106</v>
      </c>
      <c r="EF129" s="2">
        <v>12</v>
      </c>
      <c r="EG129" s="2" t="s">
        <v>68</v>
      </c>
      <c r="EH129" s="2">
        <v>0</v>
      </c>
      <c r="EI129" s="2" t="s">
        <v>3</v>
      </c>
      <c r="EJ129" s="2">
        <v>2</v>
      </c>
      <c r="EK129" s="2">
        <v>500002</v>
      </c>
      <c r="EL129" s="2" t="s">
        <v>69</v>
      </c>
      <c r="EM129" s="2" t="s">
        <v>70</v>
      </c>
      <c r="EN129" s="2"/>
      <c r="EO129" s="2" t="s">
        <v>3</v>
      </c>
      <c r="EP129" s="2"/>
      <c r="EQ129" s="2">
        <v>131072</v>
      </c>
      <c r="ER129" s="2">
        <v>189.41</v>
      </c>
      <c r="ES129" s="2">
        <v>189.41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0</v>
      </c>
      <c r="FY129" s="2">
        <v>0</v>
      </c>
      <c r="FZ129" s="2"/>
      <c r="GA129" s="2" t="s">
        <v>3</v>
      </c>
      <c r="GB129" s="2"/>
      <c r="GC129" s="2"/>
      <c r="GD129" s="2">
        <v>1</v>
      </c>
      <c r="GE129" s="2"/>
      <c r="GF129" s="2">
        <v>848209078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45"/>
        <v>0</v>
      </c>
      <c r="GM129" s="2">
        <f t="shared" si="146"/>
        <v>268470</v>
      </c>
      <c r="GN129" s="2">
        <f t="shared" si="147"/>
        <v>0</v>
      </c>
      <c r="GO129" s="2">
        <f t="shared" si="148"/>
        <v>268470</v>
      </c>
      <c r="GP129" s="2">
        <f t="shared" si="149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150"/>
        <v>0</v>
      </c>
      <c r="GW129" s="2">
        <v>1</v>
      </c>
      <c r="GX129" s="2">
        <f t="shared" si="151"/>
        <v>0</v>
      </c>
      <c r="GY129" s="2"/>
      <c r="GZ129" s="2"/>
      <c r="HA129" s="2">
        <v>0</v>
      </c>
      <c r="HB129" s="2">
        <v>0</v>
      </c>
      <c r="HC129" s="2">
        <f t="shared" si="152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E130" t="s">
        <v>206</v>
      </c>
      <c r="F130" t="s">
        <v>65</v>
      </c>
      <c r="G130" t="s">
        <v>66</v>
      </c>
      <c r="H130" t="s">
        <v>34</v>
      </c>
      <c r="I130">
        <f>ROUND(ROUND(I122*6+4*2,1),7)</f>
        <v>1417.4</v>
      </c>
      <c r="J130">
        <v>0</v>
      </c>
      <c r="K130">
        <f>ROUND(ROUND(I122*6+4*2,1),7)</f>
        <v>1417.4</v>
      </c>
      <c r="O130">
        <f t="shared" si="114"/>
        <v>794670</v>
      </c>
      <c r="P130">
        <f t="shared" si="153"/>
        <v>794670</v>
      </c>
      <c r="Q130">
        <f t="shared" si="116"/>
        <v>0</v>
      </c>
      <c r="R130">
        <f t="shared" si="117"/>
        <v>0</v>
      </c>
      <c r="S130">
        <f t="shared" si="118"/>
        <v>0</v>
      </c>
      <c r="T130">
        <f t="shared" si="119"/>
        <v>0</v>
      </c>
      <c r="U130">
        <f t="shared" si="120"/>
        <v>0</v>
      </c>
      <c r="V130">
        <f t="shared" si="121"/>
        <v>0</v>
      </c>
      <c r="W130">
        <f t="shared" si="122"/>
        <v>184</v>
      </c>
      <c r="X130">
        <f t="shared" si="123"/>
        <v>0</v>
      </c>
      <c r="Y130">
        <f t="shared" si="124"/>
        <v>0</v>
      </c>
      <c r="AA130">
        <v>64984090</v>
      </c>
      <c r="AB130">
        <f t="shared" si="125"/>
        <v>189.41</v>
      </c>
      <c r="AC130">
        <f t="shared" si="126"/>
        <v>189.41</v>
      </c>
      <c r="AD130">
        <f t="shared" si="127"/>
        <v>0</v>
      </c>
      <c r="AE130">
        <f t="shared" si="128"/>
        <v>0</v>
      </c>
      <c r="AF130">
        <f t="shared" si="129"/>
        <v>0</v>
      </c>
      <c r="AG130">
        <f t="shared" si="130"/>
        <v>0</v>
      </c>
      <c r="AH130">
        <f t="shared" si="131"/>
        <v>0</v>
      </c>
      <c r="AI130">
        <f t="shared" si="132"/>
        <v>0</v>
      </c>
      <c r="AJ130">
        <f t="shared" si="133"/>
        <v>0.13</v>
      </c>
      <c r="AK130">
        <v>189.41</v>
      </c>
      <c r="AL130">
        <v>189.41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0.13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2.96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67</v>
      </c>
      <c r="BM130">
        <v>500002</v>
      </c>
      <c r="BN130">
        <v>0</v>
      </c>
      <c r="BO130" t="s">
        <v>65</v>
      </c>
      <c r="BP130">
        <v>1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34"/>
        <v>794670</v>
      </c>
      <c r="CQ130">
        <f t="shared" si="154"/>
        <v>560.65359999999998</v>
      </c>
      <c r="CR130">
        <f t="shared" si="155"/>
        <v>0</v>
      </c>
      <c r="CS130">
        <f t="shared" si="137"/>
        <v>0</v>
      </c>
      <c r="CT130">
        <f t="shared" si="138"/>
        <v>0</v>
      </c>
      <c r="CU130">
        <f t="shared" si="139"/>
        <v>0</v>
      </c>
      <c r="CV130">
        <f t="shared" si="140"/>
        <v>0</v>
      </c>
      <c r="CW130">
        <f t="shared" si="141"/>
        <v>0</v>
      </c>
      <c r="CX130">
        <f t="shared" si="142"/>
        <v>0.13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34</v>
      </c>
      <c r="DW130" t="s">
        <v>34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49994106</v>
      </c>
      <c r="EF130">
        <v>12</v>
      </c>
      <c r="EG130" t="s">
        <v>68</v>
      </c>
      <c r="EH130">
        <v>0</v>
      </c>
      <c r="EI130" t="s">
        <v>3</v>
      </c>
      <c r="EJ130">
        <v>2</v>
      </c>
      <c r="EK130">
        <v>500002</v>
      </c>
      <c r="EL130" t="s">
        <v>69</v>
      </c>
      <c r="EM130" t="s">
        <v>70</v>
      </c>
      <c r="EO130" t="s">
        <v>3</v>
      </c>
      <c r="EQ130">
        <v>131072</v>
      </c>
      <c r="ER130">
        <v>189.41</v>
      </c>
      <c r="ES130">
        <v>189.41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F130">
        <v>848209078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45"/>
        <v>0</v>
      </c>
      <c r="GM130">
        <f t="shared" si="146"/>
        <v>794670</v>
      </c>
      <c r="GN130">
        <f t="shared" si="147"/>
        <v>0</v>
      </c>
      <c r="GO130">
        <f t="shared" si="148"/>
        <v>794670</v>
      </c>
      <c r="GP130">
        <f t="shared" si="149"/>
        <v>0</v>
      </c>
      <c r="GR130">
        <v>0</v>
      </c>
      <c r="GS130">
        <v>3</v>
      </c>
      <c r="GT130">
        <v>0</v>
      </c>
      <c r="GU130" t="s">
        <v>3</v>
      </c>
      <c r="GV130">
        <f t="shared" si="150"/>
        <v>0</v>
      </c>
      <c r="GW130">
        <v>1</v>
      </c>
      <c r="GX130">
        <f t="shared" si="151"/>
        <v>0</v>
      </c>
      <c r="HA130">
        <v>0</v>
      </c>
      <c r="HB130">
        <v>0</v>
      </c>
      <c r="HC130">
        <f t="shared" si="152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>
        <f>ROW(SmtRes!A237)</f>
        <v>237</v>
      </c>
      <c r="D131" s="2">
        <f>ROW(EtalonRes!A244)</f>
        <v>244</v>
      </c>
      <c r="E131" s="2" t="s">
        <v>3</v>
      </c>
      <c r="F131" s="2" t="s">
        <v>77</v>
      </c>
      <c r="G131" s="2" t="s">
        <v>78</v>
      </c>
      <c r="H131" s="2" t="s">
        <v>79</v>
      </c>
      <c r="I131" s="2">
        <f>ROUND((I127)/100,7)</f>
        <v>9.4760000000000009</v>
      </c>
      <c r="J131" s="2">
        <v>0</v>
      </c>
      <c r="K131" s="2">
        <f>ROUND((I127)/100,7)</f>
        <v>9.4760000000000009</v>
      </c>
      <c r="L131" s="2"/>
      <c r="M131" s="2"/>
      <c r="N131" s="2"/>
      <c r="O131" s="2">
        <f t="shared" si="114"/>
        <v>45979</v>
      </c>
      <c r="P131" s="2">
        <f t="shared" si="153"/>
        <v>113</v>
      </c>
      <c r="Q131" s="2">
        <f t="shared" si="116"/>
        <v>42421</v>
      </c>
      <c r="R131" s="2">
        <f t="shared" si="117"/>
        <v>2348</v>
      </c>
      <c r="S131" s="2">
        <f t="shared" si="118"/>
        <v>3445</v>
      </c>
      <c r="T131" s="2">
        <f t="shared" si="119"/>
        <v>0</v>
      </c>
      <c r="U131" s="2">
        <f t="shared" si="120"/>
        <v>366.43691999999999</v>
      </c>
      <c r="V131" s="2">
        <f t="shared" si="121"/>
        <v>163.27148</v>
      </c>
      <c r="W131" s="2">
        <f t="shared" si="122"/>
        <v>0</v>
      </c>
      <c r="X131" s="2">
        <f t="shared" si="123"/>
        <v>6778</v>
      </c>
      <c r="Y131" s="2">
        <f t="shared" si="124"/>
        <v>4287</v>
      </c>
      <c r="Z131" s="2"/>
      <c r="AA131" s="2">
        <v>-1</v>
      </c>
      <c r="AB131" s="2">
        <f t="shared" si="125"/>
        <v>4852.1899999999996</v>
      </c>
      <c r="AC131" s="2">
        <f t="shared" si="126"/>
        <v>11.96</v>
      </c>
      <c r="AD131" s="2">
        <f t="shared" si="127"/>
        <v>4476.7299999999996</v>
      </c>
      <c r="AE131" s="2">
        <f t="shared" si="128"/>
        <v>247.77</v>
      </c>
      <c r="AF131" s="2">
        <f t="shared" si="129"/>
        <v>363.5</v>
      </c>
      <c r="AG131" s="2">
        <f t="shared" si="130"/>
        <v>0</v>
      </c>
      <c r="AH131" s="2">
        <f t="shared" si="131"/>
        <v>38.67</v>
      </c>
      <c r="AI131" s="2">
        <f t="shared" si="132"/>
        <v>17.23</v>
      </c>
      <c r="AJ131" s="2">
        <f t="shared" si="133"/>
        <v>0</v>
      </c>
      <c r="AK131" s="2">
        <v>4852.1899999999996</v>
      </c>
      <c r="AL131" s="2">
        <v>11.96</v>
      </c>
      <c r="AM131" s="2">
        <v>4476.7299999999996</v>
      </c>
      <c r="AN131" s="2">
        <v>247.77</v>
      </c>
      <c r="AO131" s="2">
        <v>363.5</v>
      </c>
      <c r="AP131" s="2">
        <v>0</v>
      </c>
      <c r="AQ131" s="2">
        <v>38.67</v>
      </c>
      <c r="AR131" s="2">
        <v>17.23</v>
      </c>
      <c r="AS131" s="2">
        <v>0</v>
      </c>
      <c r="AT131" s="2">
        <v>117</v>
      </c>
      <c r="AU131" s="2">
        <v>74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80</v>
      </c>
      <c r="BK131" s="2"/>
      <c r="BL131" s="2"/>
      <c r="BM131" s="2">
        <v>23001</v>
      </c>
      <c r="BN131" s="2">
        <v>0</v>
      </c>
      <c r="BO131" s="2" t="s">
        <v>3</v>
      </c>
      <c r="BP131" s="2">
        <v>0</v>
      </c>
      <c r="BQ131" s="2">
        <v>2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117</v>
      </c>
      <c r="CA131" s="2">
        <v>74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34"/>
        <v>45979</v>
      </c>
      <c r="CQ131" s="2">
        <f t="shared" si="154"/>
        <v>11.96</v>
      </c>
      <c r="CR131" s="2">
        <f t="shared" si="155"/>
        <v>4476.7299999999996</v>
      </c>
      <c r="CS131" s="2">
        <f t="shared" si="137"/>
        <v>247.77</v>
      </c>
      <c r="CT131" s="2">
        <f t="shared" si="138"/>
        <v>363.5</v>
      </c>
      <c r="CU131" s="2">
        <f t="shared" si="139"/>
        <v>0</v>
      </c>
      <c r="CV131" s="2">
        <f t="shared" si="140"/>
        <v>38.67</v>
      </c>
      <c r="CW131" s="2">
        <f t="shared" si="141"/>
        <v>17.23</v>
      </c>
      <c r="CX131" s="2">
        <f t="shared" si="142"/>
        <v>0</v>
      </c>
      <c r="CY131" s="2">
        <f t="shared" ref="CY131:CY136" si="156">(((S131+R131)*AT131)/100)</f>
        <v>6777.81</v>
      </c>
      <c r="CZ131" s="2">
        <f t="shared" ref="CZ131:CZ136" si="157">(((S131+R131)*AU131)/100)</f>
        <v>4286.82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1003</v>
      </c>
      <c r="DV131" s="2" t="s">
        <v>79</v>
      </c>
      <c r="DW131" s="2" t="s">
        <v>79</v>
      </c>
      <c r="DX131" s="2">
        <v>100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49994236</v>
      </c>
      <c r="EF131" s="2">
        <v>2</v>
      </c>
      <c r="EG131" s="2" t="s">
        <v>26</v>
      </c>
      <c r="EH131" s="2">
        <v>18</v>
      </c>
      <c r="EI131" s="2" t="s">
        <v>81</v>
      </c>
      <c r="EJ131" s="2">
        <v>1</v>
      </c>
      <c r="EK131" s="2">
        <v>23001</v>
      </c>
      <c r="EL131" s="2" t="s">
        <v>81</v>
      </c>
      <c r="EM131" s="2" t="s">
        <v>82</v>
      </c>
      <c r="EN131" s="2"/>
      <c r="EO131" s="2" t="s">
        <v>3</v>
      </c>
      <c r="EP131" s="2"/>
      <c r="EQ131" s="2">
        <v>132096</v>
      </c>
      <c r="ER131" s="2">
        <v>4852.1899999999996</v>
      </c>
      <c r="ES131" s="2">
        <v>11.96</v>
      </c>
      <c r="ET131" s="2">
        <v>4476.7299999999996</v>
      </c>
      <c r="EU131" s="2">
        <v>247.77</v>
      </c>
      <c r="EV131" s="2">
        <v>363.5</v>
      </c>
      <c r="EW131" s="2">
        <v>38.67</v>
      </c>
      <c r="EX131" s="2">
        <v>17.23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117</v>
      </c>
      <c r="FY131" s="2">
        <v>74</v>
      </c>
      <c r="FZ131" s="2"/>
      <c r="GA131" s="2" t="s">
        <v>3</v>
      </c>
      <c r="GB131" s="2"/>
      <c r="GC131" s="2"/>
      <c r="GD131" s="2">
        <v>1</v>
      </c>
      <c r="GE131" s="2"/>
      <c r="GF131" s="2">
        <v>-804497664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45"/>
        <v>0</v>
      </c>
      <c r="GM131" s="2">
        <f t="shared" si="146"/>
        <v>57044</v>
      </c>
      <c r="GN131" s="2">
        <f t="shared" si="147"/>
        <v>57044</v>
      </c>
      <c r="GO131" s="2">
        <f t="shared" si="148"/>
        <v>0</v>
      </c>
      <c r="GP131" s="2">
        <f t="shared" si="149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150"/>
        <v>0</v>
      </c>
      <c r="GW131" s="2">
        <v>1</v>
      </c>
      <c r="GX131" s="2">
        <f t="shared" si="151"/>
        <v>0</v>
      </c>
      <c r="GY131" s="2"/>
      <c r="GZ131" s="2"/>
      <c r="HA131" s="2">
        <v>0</v>
      </c>
      <c r="HB131" s="2">
        <v>0</v>
      </c>
      <c r="HC131" s="2">
        <f t="shared" si="152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83</v>
      </c>
      <c r="HO131" s="2" t="s">
        <v>84</v>
      </c>
      <c r="HP131" s="2" t="s">
        <v>81</v>
      </c>
      <c r="HQ131" s="2" t="s">
        <v>81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C132">
        <f>ROW(SmtRes!A244)</f>
        <v>244</v>
      </c>
      <c r="D132">
        <f>ROW(EtalonRes!A252)</f>
        <v>252</v>
      </c>
      <c r="E132" t="s">
        <v>3</v>
      </c>
      <c r="F132" t="s">
        <v>77</v>
      </c>
      <c r="G132" t="s">
        <v>78</v>
      </c>
      <c r="H132" t="s">
        <v>79</v>
      </c>
      <c r="I132">
        <f>ROUND((I128)/100,7)</f>
        <v>9.4760000000000009</v>
      </c>
      <c r="J132">
        <v>0</v>
      </c>
      <c r="K132">
        <f>ROUND((I128)/100,7)</f>
        <v>9.4760000000000009</v>
      </c>
      <c r="O132">
        <f t="shared" si="114"/>
        <v>437775</v>
      </c>
      <c r="P132">
        <f t="shared" si="153"/>
        <v>1453</v>
      </c>
      <c r="Q132">
        <f t="shared" si="116"/>
        <v>260892</v>
      </c>
      <c r="R132">
        <f t="shared" si="117"/>
        <v>119577</v>
      </c>
      <c r="S132">
        <f t="shared" si="118"/>
        <v>175430</v>
      </c>
      <c r="T132">
        <f t="shared" si="119"/>
        <v>0</v>
      </c>
      <c r="U132">
        <f t="shared" si="120"/>
        <v>366.43691999999999</v>
      </c>
      <c r="V132">
        <f t="shared" si="121"/>
        <v>163.27148</v>
      </c>
      <c r="W132">
        <f t="shared" si="122"/>
        <v>0</v>
      </c>
      <c r="X132">
        <f t="shared" si="123"/>
        <v>345158</v>
      </c>
      <c r="Y132">
        <f t="shared" si="124"/>
        <v>218305</v>
      </c>
      <c r="AA132">
        <v>-1</v>
      </c>
      <c r="AB132">
        <f t="shared" si="125"/>
        <v>4852.1899999999996</v>
      </c>
      <c r="AC132">
        <f t="shared" si="126"/>
        <v>11.96</v>
      </c>
      <c r="AD132">
        <f t="shared" si="127"/>
        <v>4476.7299999999996</v>
      </c>
      <c r="AE132">
        <f t="shared" si="128"/>
        <v>247.77</v>
      </c>
      <c r="AF132">
        <f t="shared" si="129"/>
        <v>363.5</v>
      </c>
      <c r="AG132">
        <f t="shared" si="130"/>
        <v>0</v>
      </c>
      <c r="AH132">
        <f t="shared" si="131"/>
        <v>38.67</v>
      </c>
      <c r="AI132">
        <f t="shared" si="132"/>
        <v>17.23</v>
      </c>
      <c r="AJ132">
        <f t="shared" si="133"/>
        <v>0</v>
      </c>
      <c r="AK132">
        <v>4852.1899999999996</v>
      </c>
      <c r="AL132">
        <v>11.96</v>
      </c>
      <c r="AM132">
        <v>4476.7299999999996</v>
      </c>
      <c r="AN132">
        <v>247.77</v>
      </c>
      <c r="AO132">
        <v>363.5</v>
      </c>
      <c r="AP132">
        <v>0</v>
      </c>
      <c r="AQ132">
        <v>38.67</v>
      </c>
      <c r="AR132">
        <v>17.23</v>
      </c>
      <c r="AS132">
        <v>0</v>
      </c>
      <c r="AT132">
        <v>117</v>
      </c>
      <c r="AU132">
        <v>74</v>
      </c>
      <c r="AV132">
        <v>1</v>
      </c>
      <c r="AW132">
        <v>1</v>
      </c>
      <c r="AZ132">
        <v>1</v>
      </c>
      <c r="BA132">
        <v>50.93</v>
      </c>
      <c r="BB132">
        <v>6.15</v>
      </c>
      <c r="BC132">
        <v>12.82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80</v>
      </c>
      <c r="BM132">
        <v>23001</v>
      </c>
      <c r="BN132">
        <v>0</v>
      </c>
      <c r="BO132" t="s">
        <v>77</v>
      </c>
      <c r="BP132">
        <v>1</v>
      </c>
      <c r="BQ132">
        <v>2</v>
      </c>
      <c r="BR132">
        <v>0</v>
      </c>
      <c r="BS132">
        <v>50.93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117</v>
      </c>
      <c r="CA132">
        <v>74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34"/>
        <v>437775</v>
      </c>
      <c r="CQ132">
        <f t="shared" si="154"/>
        <v>153.3272</v>
      </c>
      <c r="CR132">
        <f t="shared" si="155"/>
        <v>27531.889499999997</v>
      </c>
      <c r="CS132">
        <f t="shared" si="137"/>
        <v>12618.926100000001</v>
      </c>
      <c r="CT132">
        <f t="shared" si="138"/>
        <v>18513.055</v>
      </c>
      <c r="CU132">
        <f t="shared" si="139"/>
        <v>0</v>
      </c>
      <c r="CV132">
        <f t="shared" si="140"/>
        <v>38.67</v>
      </c>
      <c r="CW132">
        <f t="shared" si="141"/>
        <v>17.23</v>
      </c>
      <c r="CX132">
        <f t="shared" si="142"/>
        <v>0</v>
      </c>
      <c r="CY132">
        <f t="shared" si="156"/>
        <v>345158.19</v>
      </c>
      <c r="CZ132">
        <f t="shared" si="157"/>
        <v>218305.18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79</v>
      </c>
      <c r="DW132" t="s">
        <v>79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49994236</v>
      </c>
      <c r="EF132">
        <v>2</v>
      </c>
      <c r="EG132" t="s">
        <v>26</v>
      </c>
      <c r="EH132">
        <v>18</v>
      </c>
      <c r="EI132" t="s">
        <v>81</v>
      </c>
      <c r="EJ132">
        <v>1</v>
      </c>
      <c r="EK132">
        <v>23001</v>
      </c>
      <c r="EL132" t="s">
        <v>81</v>
      </c>
      <c r="EM132" t="s">
        <v>82</v>
      </c>
      <c r="EO132" t="s">
        <v>3</v>
      </c>
      <c r="EQ132">
        <v>132096</v>
      </c>
      <c r="ER132">
        <v>4852.1899999999996</v>
      </c>
      <c r="ES132">
        <v>11.96</v>
      </c>
      <c r="ET132">
        <v>4476.7299999999996</v>
      </c>
      <c r="EU132">
        <v>247.77</v>
      </c>
      <c r="EV132">
        <v>363.5</v>
      </c>
      <c r="EW132">
        <v>38.67</v>
      </c>
      <c r="EX132">
        <v>17.23</v>
      </c>
      <c r="EY132">
        <v>0</v>
      </c>
      <c r="FQ132">
        <v>0</v>
      </c>
      <c r="FR132">
        <v>0</v>
      </c>
      <c r="FS132">
        <v>0</v>
      </c>
      <c r="FX132">
        <v>117</v>
      </c>
      <c r="FY132">
        <v>74</v>
      </c>
      <c r="GA132" t="s">
        <v>3</v>
      </c>
      <c r="GD132">
        <v>1</v>
      </c>
      <c r="GF132">
        <v>-804497664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45"/>
        <v>0</v>
      </c>
      <c r="GM132">
        <f t="shared" si="146"/>
        <v>1001238</v>
      </c>
      <c r="GN132">
        <f t="shared" si="147"/>
        <v>1001238</v>
      </c>
      <c r="GO132">
        <f t="shared" si="148"/>
        <v>0</v>
      </c>
      <c r="GP132">
        <f t="shared" si="149"/>
        <v>0</v>
      </c>
      <c r="GR132">
        <v>0</v>
      </c>
      <c r="GS132">
        <v>3</v>
      </c>
      <c r="GT132">
        <v>0</v>
      </c>
      <c r="GU132" t="s">
        <v>3</v>
      </c>
      <c r="GV132">
        <f t="shared" si="150"/>
        <v>0</v>
      </c>
      <c r="GW132">
        <v>1</v>
      </c>
      <c r="GX132">
        <f t="shared" si="151"/>
        <v>0</v>
      </c>
      <c r="HA132">
        <v>0</v>
      </c>
      <c r="HB132">
        <v>0</v>
      </c>
      <c r="HC132">
        <f t="shared" si="152"/>
        <v>0</v>
      </c>
      <c r="HE132" t="s">
        <v>3</v>
      </c>
      <c r="HF132" t="s">
        <v>3</v>
      </c>
      <c r="HM132" t="s">
        <v>3</v>
      </c>
      <c r="HN132" t="s">
        <v>83</v>
      </c>
      <c r="HO132" t="s">
        <v>84</v>
      </c>
      <c r="HP132" t="s">
        <v>81</v>
      </c>
      <c r="HQ132" t="s">
        <v>81</v>
      </c>
      <c r="HS132">
        <v>0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ROW(SmtRes!A251)</f>
        <v>251</v>
      </c>
      <c r="D133" s="2">
        <f>ROW(EtalonRes!A260)</f>
        <v>260</v>
      </c>
      <c r="E133" s="2" t="s">
        <v>3</v>
      </c>
      <c r="F133" s="2" t="s">
        <v>85</v>
      </c>
      <c r="G133" s="2" t="s">
        <v>86</v>
      </c>
      <c r="H133" s="2" t="s">
        <v>79</v>
      </c>
      <c r="I133" s="2">
        <f>ROUND((I129)/100,7)</f>
        <v>14.173999999999999</v>
      </c>
      <c r="J133" s="2">
        <v>0</v>
      </c>
      <c r="K133" s="2">
        <f>ROUND((I129)/100,7)</f>
        <v>14.173999999999999</v>
      </c>
      <c r="L133" s="2"/>
      <c r="M133" s="2"/>
      <c r="N133" s="2"/>
      <c r="O133" s="2">
        <f t="shared" si="114"/>
        <v>56748</v>
      </c>
      <c r="P133" s="2">
        <f t="shared" si="153"/>
        <v>107</v>
      </c>
      <c r="Q133" s="2">
        <f t="shared" si="116"/>
        <v>52040</v>
      </c>
      <c r="R133" s="2">
        <f t="shared" si="117"/>
        <v>2855</v>
      </c>
      <c r="S133" s="2">
        <f t="shared" si="118"/>
        <v>4601</v>
      </c>
      <c r="T133" s="2">
        <f t="shared" si="119"/>
        <v>0</v>
      </c>
      <c r="U133" s="2">
        <f t="shared" si="120"/>
        <v>489.42822000000001</v>
      </c>
      <c r="V133" s="2">
        <f t="shared" si="121"/>
        <v>198.57774000000001</v>
      </c>
      <c r="W133" s="2">
        <f t="shared" si="122"/>
        <v>0</v>
      </c>
      <c r="X133" s="2">
        <f t="shared" si="123"/>
        <v>8724</v>
      </c>
      <c r="Y133" s="2">
        <f t="shared" si="124"/>
        <v>5517</v>
      </c>
      <c r="Z133" s="2"/>
      <c r="AA133" s="2">
        <v>-1</v>
      </c>
      <c r="AB133" s="2">
        <f t="shared" si="125"/>
        <v>4003.62</v>
      </c>
      <c r="AC133" s="2">
        <f t="shared" si="126"/>
        <v>7.56</v>
      </c>
      <c r="AD133" s="2">
        <f t="shared" si="127"/>
        <v>3671.48</v>
      </c>
      <c r="AE133" s="2">
        <f t="shared" si="128"/>
        <v>201.46</v>
      </c>
      <c r="AF133" s="2">
        <f t="shared" si="129"/>
        <v>324.58</v>
      </c>
      <c r="AG133" s="2">
        <f t="shared" si="130"/>
        <v>0</v>
      </c>
      <c r="AH133" s="2">
        <f t="shared" si="131"/>
        <v>34.53</v>
      </c>
      <c r="AI133" s="2">
        <f t="shared" si="132"/>
        <v>14.01</v>
      </c>
      <c r="AJ133" s="2">
        <f t="shared" si="133"/>
        <v>0</v>
      </c>
      <c r="AK133" s="2">
        <v>4003.62</v>
      </c>
      <c r="AL133" s="2">
        <v>7.56</v>
      </c>
      <c r="AM133" s="2">
        <v>3671.48</v>
      </c>
      <c r="AN133" s="2">
        <v>201.46</v>
      </c>
      <c r="AO133" s="2">
        <v>324.58</v>
      </c>
      <c r="AP133" s="2">
        <v>0</v>
      </c>
      <c r="AQ133" s="2">
        <v>34.53</v>
      </c>
      <c r="AR133" s="2">
        <v>14.01</v>
      </c>
      <c r="AS133" s="2">
        <v>0</v>
      </c>
      <c r="AT133" s="2">
        <v>117</v>
      </c>
      <c r="AU133" s="2">
        <v>74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87</v>
      </c>
      <c r="BK133" s="2"/>
      <c r="BL133" s="2"/>
      <c r="BM133" s="2">
        <v>23001</v>
      </c>
      <c r="BN133" s="2">
        <v>0</v>
      </c>
      <c r="BO133" s="2" t="s">
        <v>3</v>
      </c>
      <c r="BP133" s="2">
        <v>0</v>
      </c>
      <c r="BQ133" s="2">
        <v>2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117</v>
      </c>
      <c r="CA133" s="2">
        <v>74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34"/>
        <v>56748</v>
      </c>
      <c r="CQ133" s="2">
        <f t="shared" si="154"/>
        <v>7.56</v>
      </c>
      <c r="CR133" s="2">
        <f t="shared" si="155"/>
        <v>3671.48</v>
      </c>
      <c r="CS133" s="2">
        <f t="shared" si="137"/>
        <v>201.46</v>
      </c>
      <c r="CT133" s="2">
        <f t="shared" si="138"/>
        <v>324.58</v>
      </c>
      <c r="CU133" s="2">
        <f t="shared" si="139"/>
        <v>0</v>
      </c>
      <c r="CV133" s="2">
        <f t="shared" si="140"/>
        <v>34.53</v>
      </c>
      <c r="CW133" s="2">
        <f t="shared" si="141"/>
        <v>14.01</v>
      </c>
      <c r="CX133" s="2">
        <f t="shared" si="142"/>
        <v>0</v>
      </c>
      <c r="CY133" s="2">
        <f t="shared" si="156"/>
        <v>8723.52</v>
      </c>
      <c r="CZ133" s="2">
        <f t="shared" si="157"/>
        <v>5517.44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1003</v>
      </c>
      <c r="DV133" s="2" t="s">
        <v>79</v>
      </c>
      <c r="DW133" s="2" t="s">
        <v>79</v>
      </c>
      <c r="DX133" s="2">
        <v>100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49994236</v>
      </c>
      <c r="EF133" s="2">
        <v>2</v>
      </c>
      <c r="EG133" s="2" t="s">
        <v>26</v>
      </c>
      <c r="EH133" s="2">
        <v>18</v>
      </c>
      <c r="EI133" s="2" t="s">
        <v>81</v>
      </c>
      <c r="EJ133" s="2">
        <v>1</v>
      </c>
      <c r="EK133" s="2">
        <v>23001</v>
      </c>
      <c r="EL133" s="2" t="s">
        <v>81</v>
      </c>
      <c r="EM133" s="2" t="s">
        <v>82</v>
      </c>
      <c r="EN133" s="2"/>
      <c r="EO133" s="2" t="s">
        <v>3</v>
      </c>
      <c r="EP133" s="2"/>
      <c r="EQ133" s="2">
        <v>132096</v>
      </c>
      <c r="ER133" s="2">
        <v>4003.62</v>
      </c>
      <c r="ES133" s="2">
        <v>7.56</v>
      </c>
      <c r="ET133" s="2">
        <v>3671.48</v>
      </c>
      <c r="EU133" s="2">
        <v>201.46</v>
      </c>
      <c r="EV133" s="2">
        <v>324.58</v>
      </c>
      <c r="EW133" s="2">
        <v>34.53</v>
      </c>
      <c r="EX133" s="2">
        <v>14.01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117</v>
      </c>
      <c r="FY133" s="2">
        <v>74</v>
      </c>
      <c r="FZ133" s="2"/>
      <c r="GA133" s="2" t="s">
        <v>3</v>
      </c>
      <c r="GB133" s="2"/>
      <c r="GC133" s="2"/>
      <c r="GD133" s="2">
        <v>1</v>
      </c>
      <c r="GE133" s="2"/>
      <c r="GF133" s="2">
        <v>-857388173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45"/>
        <v>0</v>
      </c>
      <c r="GM133" s="2">
        <f t="shared" si="146"/>
        <v>70989</v>
      </c>
      <c r="GN133" s="2">
        <f t="shared" si="147"/>
        <v>70989</v>
      </c>
      <c r="GO133" s="2">
        <f t="shared" si="148"/>
        <v>0</v>
      </c>
      <c r="GP133" s="2">
        <f t="shared" si="149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150"/>
        <v>0</v>
      </c>
      <c r="GW133" s="2">
        <v>1</v>
      </c>
      <c r="GX133" s="2">
        <f t="shared" si="151"/>
        <v>0</v>
      </c>
      <c r="GY133" s="2"/>
      <c r="GZ133" s="2"/>
      <c r="HA133" s="2">
        <v>0</v>
      </c>
      <c r="HB133" s="2">
        <v>0</v>
      </c>
      <c r="HC133" s="2">
        <f t="shared" si="152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83</v>
      </c>
      <c r="HO133" s="2" t="s">
        <v>84</v>
      </c>
      <c r="HP133" s="2" t="s">
        <v>81</v>
      </c>
      <c r="HQ133" s="2" t="s">
        <v>81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ROW(SmtRes!A258)</f>
        <v>258</v>
      </c>
      <c r="D134">
        <f>ROW(EtalonRes!A268)</f>
        <v>268</v>
      </c>
      <c r="E134" t="s">
        <v>3</v>
      </c>
      <c r="F134" t="s">
        <v>85</v>
      </c>
      <c r="G134" t="s">
        <v>86</v>
      </c>
      <c r="H134" t="s">
        <v>79</v>
      </c>
      <c r="I134">
        <f>ROUND((I130)/100,7)</f>
        <v>14.173999999999999</v>
      </c>
      <c r="J134">
        <v>0</v>
      </c>
      <c r="K134">
        <f>ROUND((I130)/100,7)</f>
        <v>14.173999999999999</v>
      </c>
      <c r="O134">
        <f t="shared" si="114"/>
        <v>556247</v>
      </c>
      <c r="P134">
        <f t="shared" si="153"/>
        <v>1375</v>
      </c>
      <c r="Q134">
        <f t="shared" si="116"/>
        <v>320564</v>
      </c>
      <c r="R134">
        <f t="shared" si="117"/>
        <v>145430</v>
      </c>
      <c r="S134">
        <f t="shared" si="118"/>
        <v>234308</v>
      </c>
      <c r="T134">
        <f t="shared" si="119"/>
        <v>0</v>
      </c>
      <c r="U134">
        <f t="shared" si="120"/>
        <v>489.42822000000001</v>
      </c>
      <c r="V134">
        <f t="shared" si="121"/>
        <v>198.57774000000001</v>
      </c>
      <c r="W134">
        <f t="shared" si="122"/>
        <v>0</v>
      </c>
      <c r="X134">
        <f t="shared" si="123"/>
        <v>444293</v>
      </c>
      <c r="Y134">
        <f t="shared" si="124"/>
        <v>281006</v>
      </c>
      <c r="AA134">
        <v>-1</v>
      </c>
      <c r="AB134">
        <f t="shared" si="125"/>
        <v>4003.62</v>
      </c>
      <c r="AC134">
        <f t="shared" si="126"/>
        <v>7.56</v>
      </c>
      <c r="AD134">
        <f t="shared" si="127"/>
        <v>3671.48</v>
      </c>
      <c r="AE134">
        <f t="shared" si="128"/>
        <v>201.46</v>
      </c>
      <c r="AF134">
        <f t="shared" si="129"/>
        <v>324.58</v>
      </c>
      <c r="AG134">
        <f t="shared" si="130"/>
        <v>0</v>
      </c>
      <c r="AH134">
        <f t="shared" si="131"/>
        <v>34.53</v>
      </c>
      <c r="AI134">
        <f t="shared" si="132"/>
        <v>14.01</v>
      </c>
      <c r="AJ134">
        <f t="shared" si="133"/>
        <v>0</v>
      </c>
      <c r="AK134">
        <v>4003.62</v>
      </c>
      <c r="AL134">
        <v>7.56</v>
      </c>
      <c r="AM134">
        <v>3671.48</v>
      </c>
      <c r="AN134">
        <v>201.46</v>
      </c>
      <c r="AO134">
        <v>324.58</v>
      </c>
      <c r="AP134">
        <v>0</v>
      </c>
      <c r="AQ134">
        <v>34.53</v>
      </c>
      <c r="AR134">
        <v>14.01</v>
      </c>
      <c r="AS134">
        <v>0</v>
      </c>
      <c r="AT134">
        <v>117</v>
      </c>
      <c r="AU134">
        <v>74</v>
      </c>
      <c r="AV134">
        <v>1</v>
      </c>
      <c r="AW134">
        <v>1</v>
      </c>
      <c r="AZ134">
        <v>1</v>
      </c>
      <c r="BA134">
        <v>50.93</v>
      </c>
      <c r="BB134">
        <v>6.16</v>
      </c>
      <c r="BC134">
        <v>12.83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87</v>
      </c>
      <c r="BM134">
        <v>23001</v>
      </c>
      <c r="BN134">
        <v>0</v>
      </c>
      <c r="BO134" t="s">
        <v>85</v>
      </c>
      <c r="BP134">
        <v>1</v>
      </c>
      <c r="BQ134">
        <v>2</v>
      </c>
      <c r="BR134">
        <v>0</v>
      </c>
      <c r="BS134">
        <v>50.93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117</v>
      </c>
      <c r="CA134">
        <v>74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34"/>
        <v>556247</v>
      </c>
      <c r="CQ134">
        <f t="shared" si="154"/>
        <v>96.994799999999998</v>
      </c>
      <c r="CR134">
        <f t="shared" si="155"/>
        <v>22616.316800000001</v>
      </c>
      <c r="CS134">
        <f t="shared" si="137"/>
        <v>10260.3578</v>
      </c>
      <c r="CT134">
        <f t="shared" si="138"/>
        <v>16530.859399999998</v>
      </c>
      <c r="CU134">
        <f t="shared" si="139"/>
        <v>0</v>
      </c>
      <c r="CV134">
        <f t="shared" si="140"/>
        <v>34.53</v>
      </c>
      <c r="CW134">
        <f t="shared" si="141"/>
        <v>14.01</v>
      </c>
      <c r="CX134">
        <f t="shared" si="142"/>
        <v>0</v>
      </c>
      <c r="CY134">
        <f t="shared" si="156"/>
        <v>444293.46</v>
      </c>
      <c r="CZ134">
        <f t="shared" si="157"/>
        <v>281006.12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1003</v>
      </c>
      <c r="DV134" t="s">
        <v>79</v>
      </c>
      <c r="DW134" t="s">
        <v>79</v>
      </c>
      <c r="DX134">
        <v>100</v>
      </c>
      <c r="DZ134" t="s">
        <v>3</v>
      </c>
      <c r="EA134" t="s">
        <v>3</v>
      </c>
      <c r="EB134" t="s">
        <v>3</v>
      </c>
      <c r="EC134" t="s">
        <v>3</v>
      </c>
      <c r="EE134">
        <v>49994236</v>
      </c>
      <c r="EF134">
        <v>2</v>
      </c>
      <c r="EG134" t="s">
        <v>26</v>
      </c>
      <c r="EH134">
        <v>18</v>
      </c>
      <c r="EI134" t="s">
        <v>81</v>
      </c>
      <c r="EJ134">
        <v>1</v>
      </c>
      <c r="EK134">
        <v>23001</v>
      </c>
      <c r="EL134" t="s">
        <v>81</v>
      </c>
      <c r="EM134" t="s">
        <v>82</v>
      </c>
      <c r="EO134" t="s">
        <v>3</v>
      </c>
      <c r="EQ134">
        <v>132096</v>
      </c>
      <c r="ER134">
        <v>4003.62</v>
      </c>
      <c r="ES134">
        <v>7.56</v>
      </c>
      <c r="ET134">
        <v>3671.48</v>
      </c>
      <c r="EU134">
        <v>201.46</v>
      </c>
      <c r="EV134">
        <v>324.58</v>
      </c>
      <c r="EW134">
        <v>34.53</v>
      </c>
      <c r="EX134">
        <v>14.01</v>
      </c>
      <c r="EY134">
        <v>0</v>
      </c>
      <c r="FQ134">
        <v>0</v>
      </c>
      <c r="FR134">
        <v>0</v>
      </c>
      <c r="FS134">
        <v>0</v>
      </c>
      <c r="FX134">
        <v>117</v>
      </c>
      <c r="FY134">
        <v>74</v>
      </c>
      <c r="GA134" t="s">
        <v>3</v>
      </c>
      <c r="GD134">
        <v>1</v>
      </c>
      <c r="GF134">
        <v>-857388173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45"/>
        <v>0</v>
      </c>
      <c r="GM134">
        <f t="shared" si="146"/>
        <v>1281546</v>
      </c>
      <c r="GN134">
        <f t="shared" si="147"/>
        <v>1281546</v>
      </c>
      <c r="GO134">
        <f t="shared" si="148"/>
        <v>0</v>
      </c>
      <c r="GP134">
        <f t="shared" si="149"/>
        <v>0</v>
      </c>
      <c r="GR134">
        <v>0</v>
      </c>
      <c r="GS134">
        <v>3</v>
      </c>
      <c r="GT134">
        <v>0</v>
      </c>
      <c r="GU134" t="s">
        <v>3</v>
      </c>
      <c r="GV134">
        <f t="shared" si="150"/>
        <v>0</v>
      </c>
      <c r="GW134">
        <v>1</v>
      </c>
      <c r="GX134">
        <f t="shared" si="151"/>
        <v>0</v>
      </c>
      <c r="HA134">
        <v>0</v>
      </c>
      <c r="HB134">
        <v>0</v>
      </c>
      <c r="HC134">
        <f t="shared" si="152"/>
        <v>0</v>
      </c>
      <c r="HE134" t="s">
        <v>3</v>
      </c>
      <c r="HF134" t="s">
        <v>3</v>
      </c>
      <c r="HM134" t="s">
        <v>3</v>
      </c>
      <c r="HN134" t="s">
        <v>83</v>
      </c>
      <c r="HO134" t="s">
        <v>84</v>
      </c>
      <c r="HP134" t="s">
        <v>81</v>
      </c>
      <c r="HQ134" t="s">
        <v>81</v>
      </c>
      <c r="HS134">
        <v>0</v>
      </c>
      <c r="IK134">
        <v>0</v>
      </c>
    </row>
    <row r="135" spans="1:255" x14ac:dyDescent="0.2">
      <c r="A135" s="2">
        <v>17</v>
      </c>
      <c r="B135" s="2">
        <v>1</v>
      </c>
      <c r="C135" s="2">
        <f>ROW(SmtRes!A261)</f>
        <v>261</v>
      </c>
      <c r="D135" s="2">
        <f>ROW(EtalonRes!A271)</f>
        <v>271</v>
      </c>
      <c r="E135" s="2" t="s">
        <v>207</v>
      </c>
      <c r="F135" s="2" t="s">
        <v>89</v>
      </c>
      <c r="G135" s="2" t="s">
        <v>90</v>
      </c>
      <c r="H135" s="2" t="s">
        <v>91</v>
      </c>
      <c r="I135" s="2">
        <v>3</v>
      </c>
      <c r="J135" s="2">
        <v>0</v>
      </c>
      <c r="K135" s="2">
        <v>3</v>
      </c>
      <c r="L135" s="2"/>
      <c r="M135" s="2"/>
      <c r="N135" s="2"/>
      <c r="O135" s="2">
        <f t="shared" si="114"/>
        <v>403</v>
      </c>
      <c r="P135" s="2">
        <f t="shared" si="153"/>
        <v>400</v>
      </c>
      <c r="Q135" s="2">
        <f t="shared" si="116"/>
        <v>0</v>
      </c>
      <c r="R135" s="2">
        <f t="shared" si="117"/>
        <v>0</v>
      </c>
      <c r="S135" s="2">
        <f t="shared" si="118"/>
        <v>3</v>
      </c>
      <c r="T135" s="2">
        <f t="shared" si="119"/>
        <v>0</v>
      </c>
      <c r="U135" s="2">
        <f t="shared" si="120"/>
        <v>0.3</v>
      </c>
      <c r="V135" s="2">
        <f t="shared" si="121"/>
        <v>0</v>
      </c>
      <c r="W135" s="2">
        <f t="shared" si="122"/>
        <v>0</v>
      </c>
      <c r="X135" s="2">
        <f t="shared" si="123"/>
        <v>3</v>
      </c>
      <c r="Y135" s="2">
        <f t="shared" si="124"/>
        <v>1</v>
      </c>
      <c r="Z135" s="2"/>
      <c r="AA135" s="2">
        <v>64984089</v>
      </c>
      <c r="AB135" s="2">
        <f t="shared" si="125"/>
        <v>134.34</v>
      </c>
      <c r="AC135" s="2">
        <f t="shared" si="126"/>
        <v>133.38</v>
      </c>
      <c r="AD135" s="2">
        <f t="shared" si="127"/>
        <v>0</v>
      </c>
      <c r="AE135" s="2">
        <f t="shared" si="128"/>
        <v>0</v>
      </c>
      <c r="AF135" s="2">
        <f t="shared" si="129"/>
        <v>0.96</v>
      </c>
      <c r="AG135" s="2">
        <f t="shared" si="130"/>
        <v>0</v>
      </c>
      <c r="AH135" s="2">
        <f t="shared" si="131"/>
        <v>0.1</v>
      </c>
      <c r="AI135" s="2">
        <f t="shared" si="132"/>
        <v>0</v>
      </c>
      <c r="AJ135" s="2">
        <f t="shared" si="133"/>
        <v>0</v>
      </c>
      <c r="AK135" s="2">
        <v>134.34</v>
      </c>
      <c r="AL135" s="2">
        <v>133.38</v>
      </c>
      <c r="AM135" s="2">
        <v>0</v>
      </c>
      <c r="AN135" s="2">
        <v>0</v>
      </c>
      <c r="AO135" s="2">
        <v>0.96</v>
      </c>
      <c r="AP135" s="2">
        <v>0</v>
      </c>
      <c r="AQ135" s="2">
        <v>0.1</v>
      </c>
      <c r="AR135" s="2">
        <v>0</v>
      </c>
      <c r="AS135" s="2">
        <v>0</v>
      </c>
      <c r="AT135" s="2">
        <v>90</v>
      </c>
      <c r="AU135" s="2">
        <v>46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2</v>
      </c>
      <c r="BJ135" s="2" t="s">
        <v>92</v>
      </c>
      <c r="BK135" s="2"/>
      <c r="BL135" s="2"/>
      <c r="BM135" s="2">
        <v>110006</v>
      </c>
      <c r="BN135" s="2">
        <v>0</v>
      </c>
      <c r="BO135" s="2" t="s">
        <v>3</v>
      </c>
      <c r="BP135" s="2">
        <v>0</v>
      </c>
      <c r="BQ135" s="2">
        <v>3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90</v>
      </c>
      <c r="CA135" s="2">
        <v>46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34"/>
        <v>403</v>
      </c>
      <c r="CQ135" s="2">
        <f t="shared" si="154"/>
        <v>133.38</v>
      </c>
      <c r="CR135" s="2">
        <f t="shared" si="155"/>
        <v>0</v>
      </c>
      <c r="CS135" s="2">
        <f t="shared" si="137"/>
        <v>0</v>
      </c>
      <c r="CT135" s="2">
        <f t="shared" si="138"/>
        <v>0.96</v>
      </c>
      <c r="CU135" s="2">
        <f t="shared" si="139"/>
        <v>0</v>
      </c>
      <c r="CV135" s="2">
        <f t="shared" si="140"/>
        <v>0.1</v>
      </c>
      <c r="CW135" s="2">
        <f t="shared" si="141"/>
        <v>0</v>
      </c>
      <c r="CX135" s="2">
        <f t="shared" si="142"/>
        <v>0</v>
      </c>
      <c r="CY135" s="2">
        <f t="shared" si="156"/>
        <v>2.7</v>
      </c>
      <c r="CZ135" s="2">
        <f t="shared" si="157"/>
        <v>1.38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91</v>
      </c>
      <c r="DW135" s="2" t="s">
        <v>91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49994097</v>
      </c>
      <c r="EF135" s="2">
        <v>3</v>
      </c>
      <c r="EG135" s="2" t="s">
        <v>93</v>
      </c>
      <c r="EH135" s="2">
        <v>0</v>
      </c>
      <c r="EI135" s="2" t="s">
        <v>3</v>
      </c>
      <c r="EJ135" s="2">
        <v>2</v>
      </c>
      <c r="EK135" s="2">
        <v>110006</v>
      </c>
      <c r="EL135" s="2" t="s">
        <v>94</v>
      </c>
      <c r="EM135" s="2" t="s">
        <v>95</v>
      </c>
      <c r="EN135" s="2"/>
      <c r="EO135" s="2" t="s">
        <v>3</v>
      </c>
      <c r="EP135" s="2"/>
      <c r="EQ135" s="2">
        <v>131072</v>
      </c>
      <c r="ER135" s="2">
        <v>134.34</v>
      </c>
      <c r="ES135" s="2">
        <v>133.38</v>
      </c>
      <c r="ET135" s="2">
        <v>0</v>
      </c>
      <c r="EU135" s="2">
        <v>0</v>
      </c>
      <c r="EV135" s="2">
        <v>0.96</v>
      </c>
      <c r="EW135" s="2">
        <v>0.1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90</v>
      </c>
      <c r="FY135" s="2">
        <v>46</v>
      </c>
      <c r="FZ135" s="2"/>
      <c r="GA135" s="2" t="s">
        <v>3</v>
      </c>
      <c r="GB135" s="2"/>
      <c r="GC135" s="2"/>
      <c r="GD135" s="2">
        <v>1</v>
      </c>
      <c r="GE135" s="2"/>
      <c r="GF135" s="2">
        <v>-373322999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45"/>
        <v>0</v>
      </c>
      <c r="GM135" s="2">
        <f t="shared" si="146"/>
        <v>407</v>
      </c>
      <c r="GN135" s="2">
        <f t="shared" si="147"/>
        <v>0</v>
      </c>
      <c r="GO135" s="2">
        <f t="shared" si="148"/>
        <v>407</v>
      </c>
      <c r="GP135" s="2">
        <f t="shared" si="149"/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si="150"/>
        <v>0</v>
      </c>
      <c r="GW135" s="2">
        <v>1</v>
      </c>
      <c r="GX135" s="2">
        <f t="shared" si="151"/>
        <v>0</v>
      </c>
      <c r="GY135" s="2"/>
      <c r="GZ135" s="2"/>
      <c r="HA135" s="2">
        <v>0</v>
      </c>
      <c r="HB135" s="2">
        <v>0</v>
      </c>
      <c r="HC135" s="2">
        <f t="shared" si="152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96</v>
      </c>
      <c r="HO135" s="2" t="s">
        <v>97</v>
      </c>
      <c r="HP135" s="2" t="s">
        <v>94</v>
      </c>
      <c r="HQ135" s="2" t="s">
        <v>94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C136">
        <f>ROW(SmtRes!A264)</f>
        <v>264</v>
      </c>
      <c r="D136">
        <f>ROW(EtalonRes!A274)</f>
        <v>274</v>
      </c>
      <c r="E136" t="s">
        <v>207</v>
      </c>
      <c r="F136" t="s">
        <v>89</v>
      </c>
      <c r="G136" t="s">
        <v>90</v>
      </c>
      <c r="H136" t="s">
        <v>91</v>
      </c>
      <c r="I136">
        <v>3</v>
      </c>
      <c r="J136">
        <v>0</v>
      </c>
      <c r="K136">
        <v>3</v>
      </c>
      <c r="O136">
        <f t="shared" si="114"/>
        <v>1319</v>
      </c>
      <c r="P136">
        <f t="shared" si="153"/>
        <v>1172</v>
      </c>
      <c r="Q136">
        <f t="shared" si="116"/>
        <v>0</v>
      </c>
      <c r="R136">
        <f t="shared" si="117"/>
        <v>0</v>
      </c>
      <c r="S136">
        <f t="shared" si="118"/>
        <v>147</v>
      </c>
      <c r="T136">
        <f t="shared" si="119"/>
        <v>0</v>
      </c>
      <c r="U136">
        <f t="shared" si="120"/>
        <v>0.3</v>
      </c>
      <c r="V136">
        <f t="shared" si="121"/>
        <v>0</v>
      </c>
      <c r="W136">
        <f t="shared" si="122"/>
        <v>0</v>
      </c>
      <c r="X136">
        <f t="shared" si="123"/>
        <v>132</v>
      </c>
      <c r="Y136">
        <f t="shared" si="124"/>
        <v>68</v>
      </c>
      <c r="AA136">
        <v>64984090</v>
      </c>
      <c r="AB136">
        <f t="shared" si="125"/>
        <v>134.34</v>
      </c>
      <c r="AC136">
        <f t="shared" si="126"/>
        <v>133.38</v>
      </c>
      <c r="AD136">
        <f t="shared" si="127"/>
        <v>0</v>
      </c>
      <c r="AE136">
        <f t="shared" si="128"/>
        <v>0</v>
      </c>
      <c r="AF136">
        <f t="shared" si="129"/>
        <v>0.96</v>
      </c>
      <c r="AG136">
        <f t="shared" si="130"/>
        <v>0</v>
      </c>
      <c r="AH136">
        <f t="shared" si="131"/>
        <v>0.1</v>
      </c>
      <c r="AI136">
        <f t="shared" si="132"/>
        <v>0</v>
      </c>
      <c r="AJ136">
        <f t="shared" si="133"/>
        <v>0</v>
      </c>
      <c r="AK136">
        <v>134.34</v>
      </c>
      <c r="AL136">
        <v>133.38</v>
      </c>
      <c r="AM136">
        <v>0</v>
      </c>
      <c r="AN136">
        <v>0</v>
      </c>
      <c r="AO136">
        <v>0.96</v>
      </c>
      <c r="AP136">
        <v>0</v>
      </c>
      <c r="AQ136">
        <v>0.1</v>
      </c>
      <c r="AR136">
        <v>0</v>
      </c>
      <c r="AS136">
        <v>0</v>
      </c>
      <c r="AT136">
        <v>90</v>
      </c>
      <c r="AU136">
        <v>46</v>
      </c>
      <c r="AV136">
        <v>1</v>
      </c>
      <c r="AW136">
        <v>1</v>
      </c>
      <c r="AZ136">
        <v>1</v>
      </c>
      <c r="BA136">
        <v>50.93</v>
      </c>
      <c r="BB136">
        <v>1</v>
      </c>
      <c r="BC136">
        <v>2.93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2</v>
      </c>
      <c r="BJ136" t="s">
        <v>92</v>
      </c>
      <c r="BM136">
        <v>110006</v>
      </c>
      <c r="BN136">
        <v>0</v>
      </c>
      <c r="BO136" t="s">
        <v>89</v>
      </c>
      <c r="BP136">
        <v>1</v>
      </c>
      <c r="BQ136">
        <v>3</v>
      </c>
      <c r="BR136">
        <v>0</v>
      </c>
      <c r="BS136">
        <v>50.93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90</v>
      </c>
      <c r="CA136">
        <v>46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34"/>
        <v>1319</v>
      </c>
      <c r="CQ136">
        <f t="shared" si="154"/>
        <v>390.80340000000001</v>
      </c>
      <c r="CR136">
        <f t="shared" si="155"/>
        <v>0</v>
      </c>
      <c r="CS136">
        <f t="shared" si="137"/>
        <v>0</v>
      </c>
      <c r="CT136">
        <f t="shared" si="138"/>
        <v>48.892800000000001</v>
      </c>
      <c r="CU136">
        <f t="shared" si="139"/>
        <v>0</v>
      </c>
      <c r="CV136">
        <f t="shared" si="140"/>
        <v>0.1</v>
      </c>
      <c r="CW136">
        <f t="shared" si="141"/>
        <v>0</v>
      </c>
      <c r="CX136">
        <f t="shared" si="142"/>
        <v>0</v>
      </c>
      <c r="CY136">
        <f t="shared" si="156"/>
        <v>132.30000000000001</v>
      </c>
      <c r="CZ136">
        <f t="shared" si="157"/>
        <v>67.62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91</v>
      </c>
      <c r="DW136" t="s">
        <v>91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49994097</v>
      </c>
      <c r="EF136">
        <v>3</v>
      </c>
      <c r="EG136" t="s">
        <v>93</v>
      </c>
      <c r="EH136">
        <v>0</v>
      </c>
      <c r="EI136" t="s">
        <v>3</v>
      </c>
      <c r="EJ136">
        <v>2</v>
      </c>
      <c r="EK136">
        <v>110006</v>
      </c>
      <c r="EL136" t="s">
        <v>94</v>
      </c>
      <c r="EM136" t="s">
        <v>95</v>
      </c>
      <c r="EO136" t="s">
        <v>3</v>
      </c>
      <c r="EQ136">
        <v>131072</v>
      </c>
      <c r="ER136">
        <v>134.34</v>
      </c>
      <c r="ES136">
        <v>133.38</v>
      </c>
      <c r="ET136">
        <v>0</v>
      </c>
      <c r="EU136">
        <v>0</v>
      </c>
      <c r="EV136">
        <v>0.96</v>
      </c>
      <c r="EW136">
        <v>0.1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90</v>
      </c>
      <c r="FY136">
        <v>46</v>
      </c>
      <c r="GA136" t="s">
        <v>3</v>
      </c>
      <c r="GD136">
        <v>1</v>
      </c>
      <c r="GF136">
        <v>-373322999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45"/>
        <v>0</v>
      </c>
      <c r="GM136">
        <f t="shared" si="146"/>
        <v>1519</v>
      </c>
      <c r="GN136">
        <f t="shared" si="147"/>
        <v>0</v>
      </c>
      <c r="GO136">
        <f t="shared" si="148"/>
        <v>1519</v>
      </c>
      <c r="GP136">
        <f t="shared" si="149"/>
        <v>0</v>
      </c>
      <c r="GR136">
        <v>0</v>
      </c>
      <c r="GS136">
        <v>3</v>
      </c>
      <c r="GT136">
        <v>0</v>
      </c>
      <c r="GU136" t="s">
        <v>3</v>
      </c>
      <c r="GV136">
        <f t="shared" si="150"/>
        <v>0</v>
      </c>
      <c r="GW136">
        <v>1</v>
      </c>
      <c r="GX136">
        <f t="shared" si="151"/>
        <v>0</v>
      </c>
      <c r="HA136">
        <v>0</v>
      </c>
      <c r="HB136">
        <v>0</v>
      </c>
      <c r="HC136">
        <f t="shared" si="152"/>
        <v>0</v>
      </c>
      <c r="HE136" t="s">
        <v>3</v>
      </c>
      <c r="HF136" t="s">
        <v>3</v>
      </c>
      <c r="HM136" t="s">
        <v>3</v>
      </c>
      <c r="HN136" t="s">
        <v>96</v>
      </c>
      <c r="HO136" t="s">
        <v>97</v>
      </c>
      <c r="HP136" t="s">
        <v>94</v>
      </c>
      <c r="HQ136" t="s">
        <v>94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3</v>
      </c>
      <c r="F137" s="2" t="s">
        <v>98</v>
      </c>
      <c r="G137" s="2" t="s">
        <v>99</v>
      </c>
      <c r="H137" s="2" t="s">
        <v>100</v>
      </c>
      <c r="I137" s="2">
        <f>ROUND((8)/10,7)</f>
        <v>0.8</v>
      </c>
      <c r="J137" s="2">
        <v>0</v>
      </c>
      <c r="K137" s="2">
        <f>ROUND((8)/10,7)</f>
        <v>0.8</v>
      </c>
      <c r="L137" s="2"/>
      <c r="M137" s="2"/>
      <c r="N137" s="2"/>
      <c r="O137" s="2">
        <f t="shared" si="114"/>
        <v>4735</v>
      </c>
      <c r="P137" s="2">
        <f t="shared" si="153"/>
        <v>4735</v>
      </c>
      <c r="Q137" s="2">
        <f t="shared" si="116"/>
        <v>0</v>
      </c>
      <c r="R137" s="2">
        <f t="shared" si="117"/>
        <v>0</v>
      </c>
      <c r="S137" s="2">
        <f t="shared" si="118"/>
        <v>0</v>
      </c>
      <c r="T137" s="2">
        <f t="shared" si="119"/>
        <v>0</v>
      </c>
      <c r="U137" s="2">
        <f t="shared" si="120"/>
        <v>0</v>
      </c>
      <c r="V137" s="2">
        <f t="shared" si="121"/>
        <v>0</v>
      </c>
      <c r="W137" s="2">
        <f t="shared" si="122"/>
        <v>1</v>
      </c>
      <c r="X137" s="2">
        <f t="shared" si="123"/>
        <v>0</v>
      </c>
      <c r="Y137" s="2">
        <f t="shared" si="124"/>
        <v>0</v>
      </c>
      <c r="Z137" s="2"/>
      <c r="AA137" s="2">
        <v>-1</v>
      </c>
      <c r="AB137" s="2">
        <f t="shared" si="125"/>
        <v>5919.1</v>
      </c>
      <c r="AC137" s="2">
        <f t="shared" si="126"/>
        <v>5919.1</v>
      </c>
      <c r="AD137" s="2">
        <f t="shared" si="127"/>
        <v>0</v>
      </c>
      <c r="AE137" s="2">
        <f t="shared" si="128"/>
        <v>0</v>
      </c>
      <c r="AF137" s="2">
        <f t="shared" si="129"/>
        <v>0</v>
      </c>
      <c r="AG137" s="2">
        <f t="shared" si="130"/>
        <v>0</v>
      </c>
      <c r="AH137" s="2">
        <f t="shared" si="131"/>
        <v>0</v>
      </c>
      <c r="AI137" s="2">
        <f t="shared" si="132"/>
        <v>0</v>
      </c>
      <c r="AJ137" s="2">
        <f t="shared" si="133"/>
        <v>1.25</v>
      </c>
      <c r="AK137" s="2">
        <v>5919.1</v>
      </c>
      <c r="AL137" s="2">
        <v>5919.1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1.25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2</v>
      </c>
      <c r="BJ137" s="2" t="s">
        <v>101</v>
      </c>
      <c r="BK137" s="2"/>
      <c r="BL137" s="2"/>
      <c r="BM137" s="2">
        <v>500002</v>
      </c>
      <c r="BN137" s="2">
        <v>0</v>
      </c>
      <c r="BO137" s="2" t="s">
        <v>3</v>
      </c>
      <c r="BP137" s="2">
        <v>0</v>
      </c>
      <c r="BQ137" s="2">
        <v>12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34"/>
        <v>4735</v>
      </c>
      <c r="CQ137" s="2">
        <f t="shared" si="154"/>
        <v>5919.1</v>
      </c>
      <c r="CR137" s="2">
        <f t="shared" si="155"/>
        <v>0</v>
      </c>
      <c r="CS137" s="2">
        <f t="shared" si="137"/>
        <v>0</v>
      </c>
      <c r="CT137" s="2">
        <f t="shared" si="138"/>
        <v>0</v>
      </c>
      <c r="CU137" s="2">
        <f t="shared" si="139"/>
        <v>0</v>
      </c>
      <c r="CV137" s="2">
        <f t="shared" si="140"/>
        <v>0</v>
      </c>
      <c r="CW137" s="2">
        <f t="shared" si="141"/>
        <v>0</v>
      </c>
      <c r="CX137" s="2">
        <f t="shared" si="142"/>
        <v>1.25</v>
      </c>
      <c r="CY137" s="2">
        <f>0</f>
        <v>0</v>
      </c>
      <c r="CZ137" s="2">
        <f>0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1010</v>
      </c>
      <c r="DV137" s="2" t="s">
        <v>100</v>
      </c>
      <c r="DW137" s="2" t="s">
        <v>100</v>
      </c>
      <c r="DX137" s="2">
        <v>10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49994106</v>
      </c>
      <c r="EF137" s="2">
        <v>12</v>
      </c>
      <c r="EG137" s="2" t="s">
        <v>68</v>
      </c>
      <c r="EH137" s="2">
        <v>0</v>
      </c>
      <c r="EI137" s="2" t="s">
        <v>3</v>
      </c>
      <c r="EJ137" s="2">
        <v>2</v>
      </c>
      <c r="EK137" s="2">
        <v>500002</v>
      </c>
      <c r="EL137" s="2" t="s">
        <v>69</v>
      </c>
      <c r="EM137" s="2" t="s">
        <v>70</v>
      </c>
      <c r="EN137" s="2"/>
      <c r="EO137" s="2" t="s">
        <v>3</v>
      </c>
      <c r="EP137" s="2"/>
      <c r="EQ137" s="2">
        <v>132096</v>
      </c>
      <c r="ER137" s="2">
        <v>5919.1</v>
      </c>
      <c r="ES137" s="2">
        <v>5919.1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-1507656808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45"/>
        <v>0</v>
      </c>
      <c r="GM137" s="2">
        <f t="shared" si="146"/>
        <v>4735</v>
      </c>
      <c r="GN137" s="2">
        <f t="shared" si="147"/>
        <v>0</v>
      </c>
      <c r="GO137" s="2">
        <f t="shared" si="148"/>
        <v>4735</v>
      </c>
      <c r="GP137" s="2">
        <f t="shared" si="149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50"/>
        <v>0</v>
      </c>
      <c r="GW137" s="2">
        <v>1</v>
      </c>
      <c r="GX137" s="2">
        <f t="shared" si="151"/>
        <v>0</v>
      </c>
      <c r="GY137" s="2"/>
      <c r="GZ137" s="2"/>
      <c r="HA137" s="2">
        <v>0</v>
      </c>
      <c r="HB137" s="2">
        <v>0</v>
      </c>
      <c r="HC137" s="2">
        <f t="shared" si="152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3</v>
      </c>
      <c r="F138" t="s">
        <v>98</v>
      </c>
      <c r="G138" t="s">
        <v>99</v>
      </c>
      <c r="H138" t="s">
        <v>100</v>
      </c>
      <c r="I138">
        <f>ROUND((8)/10,7)</f>
        <v>0.8</v>
      </c>
      <c r="J138">
        <v>0</v>
      </c>
      <c r="K138">
        <f>ROUND((8)/10,7)</f>
        <v>0.8</v>
      </c>
      <c r="O138">
        <f t="shared" si="114"/>
        <v>12548</v>
      </c>
      <c r="P138">
        <f t="shared" si="153"/>
        <v>12548</v>
      </c>
      <c r="Q138">
        <f t="shared" si="116"/>
        <v>0</v>
      </c>
      <c r="R138">
        <f t="shared" si="117"/>
        <v>0</v>
      </c>
      <c r="S138">
        <f t="shared" si="118"/>
        <v>0</v>
      </c>
      <c r="T138">
        <f t="shared" si="119"/>
        <v>0</v>
      </c>
      <c r="U138">
        <f t="shared" si="120"/>
        <v>0</v>
      </c>
      <c r="V138">
        <f t="shared" si="121"/>
        <v>0</v>
      </c>
      <c r="W138">
        <f t="shared" si="122"/>
        <v>1</v>
      </c>
      <c r="X138">
        <f t="shared" si="123"/>
        <v>0</v>
      </c>
      <c r="Y138">
        <f t="shared" si="124"/>
        <v>0</v>
      </c>
      <c r="AA138">
        <v>-1</v>
      </c>
      <c r="AB138">
        <f t="shared" si="125"/>
        <v>5919.1</v>
      </c>
      <c r="AC138">
        <f t="shared" si="126"/>
        <v>5919.1</v>
      </c>
      <c r="AD138">
        <f t="shared" si="127"/>
        <v>0</v>
      </c>
      <c r="AE138">
        <f t="shared" si="128"/>
        <v>0</v>
      </c>
      <c r="AF138">
        <f t="shared" si="129"/>
        <v>0</v>
      </c>
      <c r="AG138">
        <f t="shared" si="130"/>
        <v>0</v>
      </c>
      <c r="AH138">
        <f t="shared" si="131"/>
        <v>0</v>
      </c>
      <c r="AI138">
        <f t="shared" si="132"/>
        <v>0</v>
      </c>
      <c r="AJ138">
        <f t="shared" si="133"/>
        <v>1.25</v>
      </c>
      <c r="AK138">
        <v>5919.1</v>
      </c>
      <c r="AL138">
        <v>5919.1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1.25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2.65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101</v>
      </c>
      <c r="BM138">
        <v>500002</v>
      </c>
      <c r="BN138">
        <v>0</v>
      </c>
      <c r="BO138" t="s">
        <v>98</v>
      </c>
      <c r="BP138">
        <v>1</v>
      </c>
      <c r="BQ138">
        <v>12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34"/>
        <v>12548</v>
      </c>
      <c r="CQ138">
        <f t="shared" si="154"/>
        <v>15685.615</v>
      </c>
      <c r="CR138">
        <f t="shared" si="155"/>
        <v>0</v>
      </c>
      <c r="CS138">
        <f t="shared" si="137"/>
        <v>0</v>
      </c>
      <c r="CT138">
        <f t="shared" si="138"/>
        <v>0</v>
      </c>
      <c r="CU138">
        <f t="shared" si="139"/>
        <v>0</v>
      </c>
      <c r="CV138">
        <f t="shared" si="140"/>
        <v>0</v>
      </c>
      <c r="CW138">
        <f t="shared" si="141"/>
        <v>0</v>
      </c>
      <c r="CX138">
        <f t="shared" si="142"/>
        <v>1.25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1010</v>
      </c>
      <c r="DV138" t="s">
        <v>100</v>
      </c>
      <c r="DW138" t="s">
        <v>100</v>
      </c>
      <c r="DX138">
        <v>10</v>
      </c>
      <c r="DZ138" t="s">
        <v>3</v>
      </c>
      <c r="EA138" t="s">
        <v>3</v>
      </c>
      <c r="EB138" t="s">
        <v>3</v>
      </c>
      <c r="EC138" t="s">
        <v>3</v>
      </c>
      <c r="EE138">
        <v>49994106</v>
      </c>
      <c r="EF138">
        <v>12</v>
      </c>
      <c r="EG138" t="s">
        <v>68</v>
      </c>
      <c r="EH138">
        <v>0</v>
      </c>
      <c r="EI138" t="s">
        <v>3</v>
      </c>
      <c r="EJ138">
        <v>2</v>
      </c>
      <c r="EK138">
        <v>500002</v>
      </c>
      <c r="EL138" t="s">
        <v>69</v>
      </c>
      <c r="EM138" t="s">
        <v>70</v>
      </c>
      <c r="EO138" t="s">
        <v>3</v>
      </c>
      <c r="EQ138">
        <v>132096</v>
      </c>
      <c r="ER138">
        <v>5919.1</v>
      </c>
      <c r="ES138">
        <v>5919.1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0</v>
      </c>
      <c r="FY138">
        <v>0</v>
      </c>
      <c r="GA138" t="s">
        <v>3</v>
      </c>
      <c r="GD138">
        <v>1</v>
      </c>
      <c r="GF138">
        <v>-1507656808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45"/>
        <v>0</v>
      </c>
      <c r="GM138">
        <f t="shared" si="146"/>
        <v>12548</v>
      </c>
      <c r="GN138">
        <f t="shared" si="147"/>
        <v>0</v>
      </c>
      <c r="GO138">
        <f t="shared" si="148"/>
        <v>12548</v>
      </c>
      <c r="GP138">
        <f t="shared" si="149"/>
        <v>0</v>
      </c>
      <c r="GR138">
        <v>0</v>
      </c>
      <c r="GS138">
        <v>3</v>
      </c>
      <c r="GT138">
        <v>0</v>
      </c>
      <c r="GU138" t="s">
        <v>3</v>
      </c>
      <c r="GV138">
        <f t="shared" si="150"/>
        <v>0</v>
      </c>
      <c r="GW138">
        <v>1</v>
      </c>
      <c r="GX138">
        <f t="shared" si="151"/>
        <v>0</v>
      </c>
      <c r="HA138">
        <v>0</v>
      </c>
      <c r="HB138">
        <v>0</v>
      </c>
      <c r="HC138">
        <f t="shared" si="152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/>
      <c r="D139" s="2"/>
      <c r="E139" s="2" t="s">
        <v>208</v>
      </c>
      <c r="F139" s="2" t="s">
        <v>103</v>
      </c>
      <c r="G139" s="2" t="s">
        <v>104</v>
      </c>
      <c r="H139" s="2" t="s">
        <v>100</v>
      </c>
      <c r="I139" s="2">
        <f>ROUND(6/10,7)</f>
        <v>0.6</v>
      </c>
      <c r="J139" s="2">
        <v>0</v>
      </c>
      <c r="K139" s="2">
        <f>ROUND(6/10,7)</f>
        <v>0.6</v>
      </c>
      <c r="L139" s="2"/>
      <c r="M139" s="2"/>
      <c r="N139" s="2"/>
      <c r="O139" s="2">
        <f t="shared" si="114"/>
        <v>803</v>
      </c>
      <c r="P139" s="2">
        <f t="shared" si="153"/>
        <v>803</v>
      </c>
      <c r="Q139" s="2">
        <f t="shared" si="116"/>
        <v>0</v>
      </c>
      <c r="R139" s="2">
        <f t="shared" si="117"/>
        <v>0</v>
      </c>
      <c r="S139" s="2">
        <f t="shared" si="118"/>
        <v>0</v>
      </c>
      <c r="T139" s="2">
        <f t="shared" si="119"/>
        <v>0</v>
      </c>
      <c r="U139" s="2">
        <f t="shared" si="120"/>
        <v>0</v>
      </c>
      <c r="V139" s="2">
        <f t="shared" si="121"/>
        <v>0</v>
      </c>
      <c r="W139" s="2">
        <f t="shared" si="122"/>
        <v>0</v>
      </c>
      <c r="X139" s="2">
        <f t="shared" si="123"/>
        <v>0</v>
      </c>
      <c r="Y139" s="2">
        <f t="shared" si="124"/>
        <v>0</v>
      </c>
      <c r="Z139" s="2"/>
      <c r="AA139" s="2">
        <v>64984089</v>
      </c>
      <c r="AB139" s="2">
        <f t="shared" si="125"/>
        <v>1338.3</v>
      </c>
      <c r="AC139" s="2">
        <f t="shared" si="126"/>
        <v>1338.3</v>
      </c>
      <c r="AD139" s="2">
        <f t="shared" si="127"/>
        <v>0</v>
      </c>
      <c r="AE139" s="2">
        <f t="shared" si="128"/>
        <v>0</v>
      </c>
      <c r="AF139" s="2">
        <f t="shared" si="129"/>
        <v>0</v>
      </c>
      <c r="AG139" s="2">
        <f t="shared" si="130"/>
        <v>0</v>
      </c>
      <c r="AH139" s="2">
        <f t="shared" si="131"/>
        <v>0</v>
      </c>
      <c r="AI139" s="2">
        <f t="shared" si="132"/>
        <v>0</v>
      </c>
      <c r="AJ139" s="2">
        <f t="shared" si="133"/>
        <v>0.2</v>
      </c>
      <c r="AK139" s="2">
        <v>1338.3</v>
      </c>
      <c r="AL139" s="2">
        <v>1338.3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0.2</v>
      </c>
      <c r="AT139" s="2">
        <v>0</v>
      </c>
      <c r="AU139" s="2">
        <v>0</v>
      </c>
      <c r="AV139" s="2">
        <v>1</v>
      </c>
      <c r="AW139" s="2">
        <v>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3</v>
      </c>
      <c r="BI139" s="2">
        <v>2</v>
      </c>
      <c r="BJ139" s="2" t="s">
        <v>105</v>
      </c>
      <c r="BK139" s="2"/>
      <c r="BL139" s="2"/>
      <c r="BM139" s="2">
        <v>500002</v>
      </c>
      <c r="BN139" s="2">
        <v>0</v>
      </c>
      <c r="BO139" s="2" t="s">
        <v>3</v>
      </c>
      <c r="BP139" s="2">
        <v>0</v>
      </c>
      <c r="BQ139" s="2">
        <v>12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0</v>
      </c>
      <c r="CA139" s="2">
        <v>0</v>
      </c>
      <c r="CB139" s="2" t="s">
        <v>3</v>
      </c>
      <c r="CC139" s="2"/>
      <c r="CD139" s="2"/>
      <c r="CE139" s="2">
        <v>0</v>
      </c>
      <c r="CF139" s="2">
        <v>0</v>
      </c>
      <c r="CG139" s="2">
        <v>0</v>
      </c>
      <c r="CH139" s="2"/>
      <c r="CI139" s="2"/>
      <c r="CJ139" s="2"/>
      <c r="CK139" s="2"/>
      <c r="CL139" s="2"/>
      <c r="CM139" s="2">
        <v>0</v>
      </c>
      <c r="CN139" s="2" t="s">
        <v>3</v>
      </c>
      <c r="CO139" s="2">
        <v>0</v>
      </c>
      <c r="CP139" s="2">
        <f t="shared" si="134"/>
        <v>803</v>
      </c>
      <c r="CQ139" s="2">
        <f t="shared" si="154"/>
        <v>1338.3</v>
      </c>
      <c r="CR139" s="2">
        <f t="shared" si="155"/>
        <v>0</v>
      </c>
      <c r="CS139" s="2">
        <f t="shared" si="137"/>
        <v>0</v>
      </c>
      <c r="CT139" s="2">
        <f t="shared" si="138"/>
        <v>0</v>
      </c>
      <c r="CU139" s="2">
        <f t="shared" si="139"/>
        <v>0</v>
      </c>
      <c r="CV139" s="2">
        <f t="shared" si="140"/>
        <v>0</v>
      </c>
      <c r="CW139" s="2">
        <f t="shared" si="141"/>
        <v>0</v>
      </c>
      <c r="CX139" s="2">
        <f t="shared" si="142"/>
        <v>0.2</v>
      </c>
      <c r="CY139" s="2">
        <f>0</f>
        <v>0</v>
      </c>
      <c r="CZ139" s="2">
        <f>0</f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1010</v>
      </c>
      <c r="DV139" s="2" t="s">
        <v>100</v>
      </c>
      <c r="DW139" s="2" t="s">
        <v>100</v>
      </c>
      <c r="DX139" s="2">
        <v>10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49994106</v>
      </c>
      <c r="EF139" s="2">
        <v>12</v>
      </c>
      <c r="EG139" s="2" t="s">
        <v>68</v>
      </c>
      <c r="EH139" s="2">
        <v>0</v>
      </c>
      <c r="EI139" s="2" t="s">
        <v>3</v>
      </c>
      <c r="EJ139" s="2">
        <v>2</v>
      </c>
      <c r="EK139" s="2">
        <v>500002</v>
      </c>
      <c r="EL139" s="2" t="s">
        <v>69</v>
      </c>
      <c r="EM139" s="2" t="s">
        <v>70</v>
      </c>
      <c r="EN139" s="2"/>
      <c r="EO139" s="2" t="s">
        <v>3</v>
      </c>
      <c r="EP139" s="2"/>
      <c r="EQ139" s="2">
        <v>131072</v>
      </c>
      <c r="ER139" s="2">
        <v>1338.3</v>
      </c>
      <c r="ES139" s="2">
        <v>1338.3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0</v>
      </c>
      <c r="FT139" s="2"/>
      <c r="FU139" s="2"/>
      <c r="FV139" s="2"/>
      <c r="FW139" s="2"/>
      <c r="FX139" s="2">
        <v>0</v>
      </c>
      <c r="FY139" s="2">
        <v>0</v>
      </c>
      <c r="FZ139" s="2"/>
      <c r="GA139" s="2" t="s">
        <v>3</v>
      </c>
      <c r="GB139" s="2"/>
      <c r="GC139" s="2"/>
      <c r="GD139" s="2">
        <v>1</v>
      </c>
      <c r="GE139" s="2"/>
      <c r="GF139" s="2">
        <v>-2071136800</v>
      </c>
      <c r="GG139" s="2">
        <v>2</v>
      </c>
      <c r="GH139" s="2">
        <v>1</v>
      </c>
      <c r="GI139" s="2">
        <v>-2</v>
      </c>
      <c r="GJ139" s="2">
        <v>0</v>
      </c>
      <c r="GK139" s="2">
        <v>0</v>
      </c>
      <c r="GL139" s="2">
        <f t="shared" si="145"/>
        <v>0</v>
      </c>
      <c r="GM139" s="2">
        <f t="shared" si="146"/>
        <v>803</v>
      </c>
      <c r="GN139" s="2">
        <f t="shared" si="147"/>
        <v>0</v>
      </c>
      <c r="GO139" s="2">
        <f t="shared" si="148"/>
        <v>803</v>
      </c>
      <c r="GP139" s="2">
        <f t="shared" si="149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50"/>
        <v>0</v>
      </c>
      <c r="GW139" s="2">
        <v>1</v>
      </c>
      <c r="GX139" s="2">
        <f t="shared" si="151"/>
        <v>0</v>
      </c>
      <c r="GY139" s="2"/>
      <c r="GZ139" s="2"/>
      <c r="HA139" s="2">
        <v>0</v>
      </c>
      <c r="HB139" s="2">
        <v>0</v>
      </c>
      <c r="HC139" s="2">
        <f t="shared" si="152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E140" t="s">
        <v>208</v>
      </c>
      <c r="F140" t="s">
        <v>103</v>
      </c>
      <c r="G140" t="s">
        <v>104</v>
      </c>
      <c r="H140" t="s">
        <v>100</v>
      </c>
      <c r="I140">
        <f>ROUND(6/10,7)</f>
        <v>0.6</v>
      </c>
      <c r="J140">
        <v>0</v>
      </c>
      <c r="K140">
        <f>ROUND(6/10,7)</f>
        <v>0.6</v>
      </c>
      <c r="O140">
        <f t="shared" si="114"/>
        <v>1630</v>
      </c>
      <c r="P140">
        <f t="shared" si="153"/>
        <v>1630</v>
      </c>
      <c r="Q140">
        <f t="shared" si="116"/>
        <v>0</v>
      </c>
      <c r="R140">
        <f t="shared" si="117"/>
        <v>0</v>
      </c>
      <c r="S140">
        <f t="shared" si="118"/>
        <v>0</v>
      </c>
      <c r="T140">
        <f t="shared" si="119"/>
        <v>0</v>
      </c>
      <c r="U140">
        <f t="shared" si="120"/>
        <v>0</v>
      </c>
      <c r="V140">
        <f t="shared" si="121"/>
        <v>0</v>
      </c>
      <c r="W140">
        <f t="shared" si="122"/>
        <v>0</v>
      </c>
      <c r="X140">
        <f t="shared" si="123"/>
        <v>0</v>
      </c>
      <c r="Y140">
        <f t="shared" si="124"/>
        <v>0</v>
      </c>
      <c r="AA140">
        <v>64984090</v>
      </c>
      <c r="AB140">
        <f t="shared" si="125"/>
        <v>1338.3</v>
      </c>
      <c r="AC140">
        <f t="shared" si="126"/>
        <v>1338.3</v>
      </c>
      <c r="AD140">
        <f t="shared" si="127"/>
        <v>0</v>
      </c>
      <c r="AE140">
        <f t="shared" si="128"/>
        <v>0</v>
      </c>
      <c r="AF140">
        <f t="shared" si="129"/>
        <v>0</v>
      </c>
      <c r="AG140">
        <f t="shared" si="130"/>
        <v>0</v>
      </c>
      <c r="AH140">
        <f t="shared" si="131"/>
        <v>0</v>
      </c>
      <c r="AI140">
        <f t="shared" si="132"/>
        <v>0</v>
      </c>
      <c r="AJ140">
        <f t="shared" si="133"/>
        <v>0.2</v>
      </c>
      <c r="AK140">
        <v>1338.3</v>
      </c>
      <c r="AL140">
        <v>1338.3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0.2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2.0299999999999998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105</v>
      </c>
      <c r="BM140">
        <v>500002</v>
      </c>
      <c r="BN140">
        <v>0</v>
      </c>
      <c r="BO140" t="s">
        <v>103</v>
      </c>
      <c r="BP140">
        <v>1</v>
      </c>
      <c r="BQ140">
        <v>12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34"/>
        <v>1630</v>
      </c>
      <c r="CQ140">
        <f t="shared" si="154"/>
        <v>2716.7489999999998</v>
      </c>
      <c r="CR140">
        <f t="shared" si="155"/>
        <v>0</v>
      </c>
      <c r="CS140">
        <f t="shared" si="137"/>
        <v>0</v>
      </c>
      <c r="CT140">
        <f t="shared" si="138"/>
        <v>0</v>
      </c>
      <c r="CU140">
        <f t="shared" si="139"/>
        <v>0</v>
      </c>
      <c r="CV140">
        <f t="shared" si="140"/>
        <v>0</v>
      </c>
      <c r="CW140">
        <f t="shared" si="141"/>
        <v>0</v>
      </c>
      <c r="CX140">
        <f t="shared" si="142"/>
        <v>0.2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1010</v>
      </c>
      <c r="DV140" t="s">
        <v>100</v>
      </c>
      <c r="DW140" t="s">
        <v>100</v>
      </c>
      <c r="DX140">
        <v>10</v>
      </c>
      <c r="DZ140" t="s">
        <v>3</v>
      </c>
      <c r="EA140" t="s">
        <v>3</v>
      </c>
      <c r="EB140" t="s">
        <v>3</v>
      </c>
      <c r="EC140" t="s">
        <v>3</v>
      </c>
      <c r="EE140">
        <v>49994106</v>
      </c>
      <c r="EF140">
        <v>12</v>
      </c>
      <c r="EG140" t="s">
        <v>68</v>
      </c>
      <c r="EH140">
        <v>0</v>
      </c>
      <c r="EI140" t="s">
        <v>3</v>
      </c>
      <c r="EJ140">
        <v>2</v>
      </c>
      <c r="EK140">
        <v>500002</v>
      </c>
      <c r="EL140" t="s">
        <v>69</v>
      </c>
      <c r="EM140" t="s">
        <v>70</v>
      </c>
      <c r="EO140" t="s">
        <v>3</v>
      </c>
      <c r="EQ140">
        <v>131072</v>
      </c>
      <c r="ER140">
        <v>1338.3</v>
      </c>
      <c r="ES140">
        <v>1338.3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-2071136800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45"/>
        <v>0</v>
      </c>
      <c r="GM140">
        <f t="shared" si="146"/>
        <v>1630</v>
      </c>
      <c r="GN140">
        <f t="shared" si="147"/>
        <v>0</v>
      </c>
      <c r="GO140">
        <f t="shared" si="148"/>
        <v>1630</v>
      </c>
      <c r="GP140">
        <f t="shared" si="149"/>
        <v>0</v>
      </c>
      <c r="GR140">
        <v>0</v>
      </c>
      <c r="GS140">
        <v>3</v>
      </c>
      <c r="GT140">
        <v>0</v>
      </c>
      <c r="GU140" t="s">
        <v>3</v>
      </c>
      <c r="GV140">
        <f t="shared" si="150"/>
        <v>0</v>
      </c>
      <c r="GW140">
        <v>1</v>
      </c>
      <c r="GX140">
        <f t="shared" si="151"/>
        <v>0</v>
      </c>
      <c r="HA140">
        <v>0</v>
      </c>
      <c r="HB140">
        <v>0</v>
      </c>
      <c r="HC140">
        <f t="shared" si="152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17</v>
      </c>
      <c r="B141" s="2">
        <v>1</v>
      </c>
      <c r="C141" s="2">
        <f>ROW(SmtRes!A267)</f>
        <v>267</v>
      </c>
      <c r="D141" s="2">
        <f>ROW(EtalonRes!A277)</f>
        <v>277</v>
      </c>
      <c r="E141" s="2" t="s">
        <v>209</v>
      </c>
      <c r="F141" s="2" t="s">
        <v>107</v>
      </c>
      <c r="G141" s="2" t="s">
        <v>108</v>
      </c>
      <c r="H141" s="2" t="s">
        <v>91</v>
      </c>
      <c r="I141" s="2">
        <v>3</v>
      </c>
      <c r="J141" s="2">
        <v>0</v>
      </c>
      <c r="K141" s="2">
        <v>3</v>
      </c>
      <c r="L141" s="2"/>
      <c r="M141" s="2"/>
      <c r="N141" s="2"/>
      <c r="O141" s="2">
        <f t="shared" si="114"/>
        <v>415</v>
      </c>
      <c r="P141" s="2">
        <f t="shared" si="153"/>
        <v>400</v>
      </c>
      <c r="Q141" s="2">
        <f t="shared" si="116"/>
        <v>0</v>
      </c>
      <c r="R141" s="2">
        <f t="shared" si="117"/>
        <v>0</v>
      </c>
      <c r="S141" s="2">
        <f t="shared" si="118"/>
        <v>15</v>
      </c>
      <c r="T141" s="2">
        <f t="shared" si="119"/>
        <v>0</v>
      </c>
      <c r="U141" s="2">
        <f t="shared" si="120"/>
        <v>1.65</v>
      </c>
      <c r="V141" s="2">
        <f t="shared" si="121"/>
        <v>0</v>
      </c>
      <c r="W141" s="2">
        <f t="shared" si="122"/>
        <v>0</v>
      </c>
      <c r="X141" s="2">
        <f t="shared" si="123"/>
        <v>14</v>
      </c>
      <c r="Y141" s="2">
        <f t="shared" si="124"/>
        <v>7</v>
      </c>
      <c r="Z141" s="2"/>
      <c r="AA141" s="2">
        <v>64984089</v>
      </c>
      <c r="AB141" s="2">
        <f t="shared" si="125"/>
        <v>138.57</v>
      </c>
      <c r="AC141" s="2">
        <f t="shared" si="126"/>
        <v>133.46</v>
      </c>
      <c r="AD141" s="2">
        <f t="shared" si="127"/>
        <v>0</v>
      </c>
      <c r="AE141" s="2">
        <f t="shared" si="128"/>
        <v>0</v>
      </c>
      <c r="AF141" s="2">
        <f t="shared" si="129"/>
        <v>5.1100000000000003</v>
      </c>
      <c r="AG141" s="2">
        <f t="shared" si="130"/>
        <v>0</v>
      </c>
      <c r="AH141" s="2">
        <f t="shared" si="131"/>
        <v>0.55000000000000004</v>
      </c>
      <c r="AI141" s="2">
        <f t="shared" si="132"/>
        <v>0</v>
      </c>
      <c r="AJ141" s="2">
        <f t="shared" si="133"/>
        <v>0</v>
      </c>
      <c r="AK141" s="2">
        <v>138.57</v>
      </c>
      <c r="AL141" s="2">
        <v>133.46</v>
      </c>
      <c r="AM141" s="2">
        <v>0</v>
      </c>
      <c r="AN141" s="2">
        <v>0</v>
      </c>
      <c r="AO141" s="2">
        <v>5.1100000000000003</v>
      </c>
      <c r="AP141" s="2">
        <v>0</v>
      </c>
      <c r="AQ141" s="2">
        <v>0.55000000000000004</v>
      </c>
      <c r="AR141" s="2">
        <v>0</v>
      </c>
      <c r="AS141" s="2">
        <v>0</v>
      </c>
      <c r="AT141" s="2">
        <v>90</v>
      </c>
      <c r="AU141" s="2">
        <v>46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0</v>
      </c>
      <c r="BI141" s="2">
        <v>2</v>
      </c>
      <c r="BJ141" s="2" t="s">
        <v>109</v>
      </c>
      <c r="BK141" s="2"/>
      <c r="BL141" s="2"/>
      <c r="BM141" s="2">
        <v>110006</v>
      </c>
      <c r="BN141" s="2">
        <v>0</v>
      </c>
      <c r="BO141" s="2" t="s">
        <v>3</v>
      </c>
      <c r="BP141" s="2">
        <v>0</v>
      </c>
      <c r="BQ141" s="2">
        <v>3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90</v>
      </c>
      <c r="CA141" s="2">
        <v>46</v>
      </c>
      <c r="CB141" s="2" t="s">
        <v>3</v>
      </c>
      <c r="CC141" s="2"/>
      <c r="CD141" s="2"/>
      <c r="CE141" s="2">
        <v>0</v>
      </c>
      <c r="CF141" s="2">
        <v>0</v>
      </c>
      <c r="CG141" s="2">
        <v>0</v>
      </c>
      <c r="CH141" s="2"/>
      <c r="CI141" s="2"/>
      <c r="CJ141" s="2"/>
      <c r="CK141" s="2"/>
      <c r="CL141" s="2"/>
      <c r="CM141" s="2">
        <v>0</v>
      </c>
      <c r="CN141" s="2" t="s">
        <v>3</v>
      </c>
      <c r="CO141" s="2">
        <v>0</v>
      </c>
      <c r="CP141" s="2">
        <f t="shared" si="134"/>
        <v>415</v>
      </c>
      <c r="CQ141" s="2">
        <f t="shared" si="154"/>
        <v>133.46</v>
      </c>
      <c r="CR141" s="2">
        <f t="shared" si="155"/>
        <v>0</v>
      </c>
      <c r="CS141" s="2">
        <f t="shared" si="137"/>
        <v>0</v>
      </c>
      <c r="CT141" s="2">
        <f t="shared" si="138"/>
        <v>5.1100000000000003</v>
      </c>
      <c r="CU141" s="2">
        <f t="shared" si="139"/>
        <v>0</v>
      </c>
      <c r="CV141" s="2">
        <f t="shared" si="140"/>
        <v>0.55000000000000004</v>
      </c>
      <c r="CW141" s="2">
        <f t="shared" si="141"/>
        <v>0</v>
      </c>
      <c r="CX141" s="2">
        <f t="shared" si="142"/>
        <v>0</v>
      </c>
      <c r="CY141" s="2">
        <f>(((S141+R141)*AT141)/100)</f>
        <v>13.5</v>
      </c>
      <c r="CZ141" s="2">
        <f>(((S141+R141)*AU141)/100)</f>
        <v>6.9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1013</v>
      </c>
      <c r="DV141" s="2" t="s">
        <v>91</v>
      </c>
      <c r="DW141" s="2" t="s">
        <v>91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49994097</v>
      </c>
      <c r="EF141" s="2">
        <v>3</v>
      </c>
      <c r="EG141" s="2" t="s">
        <v>93</v>
      </c>
      <c r="EH141" s="2">
        <v>0</v>
      </c>
      <c r="EI141" s="2" t="s">
        <v>3</v>
      </c>
      <c r="EJ141" s="2">
        <v>2</v>
      </c>
      <c r="EK141" s="2">
        <v>110006</v>
      </c>
      <c r="EL141" s="2" t="s">
        <v>94</v>
      </c>
      <c r="EM141" s="2" t="s">
        <v>95</v>
      </c>
      <c r="EN141" s="2"/>
      <c r="EO141" s="2" t="s">
        <v>3</v>
      </c>
      <c r="EP141" s="2"/>
      <c r="EQ141" s="2">
        <v>131072</v>
      </c>
      <c r="ER141" s="2">
        <v>138.57</v>
      </c>
      <c r="ES141" s="2">
        <v>133.46</v>
      </c>
      <c r="ET141" s="2">
        <v>0</v>
      </c>
      <c r="EU141" s="2">
        <v>0</v>
      </c>
      <c r="EV141" s="2">
        <v>5.1100000000000003</v>
      </c>
      <c r="EW141" s="2">
        <v>0.55000000000000004</v>
      </c>
      <c r="EX141" s="2">
        <v>0</v>
      </c>
      <c r="EY141" s="2">
        <v>0</v>
      </c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90</v>
      </c>
      <c r="FY141" s="2">
        <v>46</v>
      </c>
      <c r="FZ141" s="2"/>
      <c r="GA141" s="2" t="s">
        <v>3</v>
      </c>
      <c r="GB141" s="2"/>
      <c r="GC141" s="2"/>
      <c r="GD141" s="2">
        <v>1</v>
      </c>
      <c r="GE141" s="2"/>
      <c r="GF141" s="2">
        <v>1754843613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45"/>
        <v>0</v>
      </c>
      <c r="GM141" s="2">
        <f t="shared" si="146"/>
        <v>436</v>
      </c>
      <c r="GN141" s="2">
        <f t="shared" si="147"/>
        <v>0</v>
      </c>
      <c r="GO141" s="2">
        <f t="shared" si="148"/>
        <v>436</v>
      </c>
      <c r="GP141" s="2">
        <f t="shared" si="149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50"/>
        <v>0</v>
      </c>
      <c r="GW141" s="2">
        <v>1</v>
      </c>
      <c r="GX141" s="2">
        <f t="shared" si="151"/>
        <v>0</v>
      </c>
      <c r="GY141" s="2"/>
      <c r="GZ141" s="2"/>
      <c r="HA141" s="2">
        <v>0</v>
      </c>
      <c r="HB141" s="2">
        <v>0</v>
      </c>
      <c r="HC141" s="2">
        <f t="shared" si="152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96</v>
      </c>
      <c r="HO141" s="2" t="s">
        <v>97</v>
      </c>
      <c r="HP141" s="2" t="s">
        <v>94</v>
      </c>
      <c r="HQ141" s="2" t="s">
        <v>94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17</v>
      </c>
      <c r="B142">
        <v>1</v>
      </c>
      <c r="C142">
        <f>ROW(SmtRes!A270)</f>
        <v>270</v>
      </c>
      <c r="D142">
        <f>ROW(EtalonRes!A280)</f>
        <v>280</v>
      </c>
      <c r="E142" t="s">
        <v>209</v>
      </c>
      <c r="F142" t="s">
        <v>107</v>
      </c>
      <c r="G142" t="s">
        <v>108</v>
      </c>
      <c r="H142" t="s">
        <v>91</v>
      </c>
      <c r="I142">
        <v>3</v>
      </c>
      <c r="J142">
        <v>0</v>
      </c>
      <c r="K142">
        <v>3</v>
      </c>
      <c r="O142">
        <f t="shared" si="114"/>
        <v>1966</v>
      </c>
      <c r="P142">
        <f t="shared" si="153"/>
        <v>1185</v>
      </c>
      <c r="Q142">
        <f t="shared" si="116"/>
        <v>0</v>
      </c>
      <c r="R142">
        <f t="shared" si="117"/>
        <v>0</v>
      </c>
      <c r="S142">
        <f t="shared" si="118"/>
        <v>781</v>
      </c>
      <c r="T142">
        <f t="shared" si="119"/>
        <v>0</v>
      </c>
      <c r="U142">
        <f t="shared" si="120"/>
        <v>1.65</v>
      </c>
      <c r="V142">
        <f t="shared" si="121"/>
        <v>0</v>
      </c>
      <c r="W142">
        <f t="shared" si="122"/>
        <v>0</v>
      </c>
      <c r="X142">
        <f t="shared" si="123"/>
        <v>703</v>
      </c>
      <c r="Y142">
        <f t="shared" si="124"/>
        <v>359</v>
      </c>
      <c r="AA142">
        <v>64984090</v>
      </c>
      <c r="AB142">
        <f t="shared" si="125"/>
        <v>138.57</v>
      </c>
      <c r="AC142">
        <f t="shared" si="126"/>
        <v>133.46</v>
      </c>
      <c r="AD142">
        <f t="shared" si="127"/>
        <v>0</v>
      </c>
      <c r="AE142">
        <f t="shared" si="128"/>
        <v>0</v>
      </c>
      <c r="AF142">
        <f t="shared" si="129"/>
        <v>5.1100000000000003</v>
      </c>
      <c r="AG142">
        <f t="shared" si="130"/>
        <v>0</v>
      </c>
      <c r="AH142">
        <f t="shared" si="131"/>
        <v>0.55000000000000004</v>
      </c>
      <c r="AI142">
        <f t="shared" si="132"/>
        <v>0</v>
      </c>
      <c r="AJ142">
        <f t="shared" si="133"/>
        <v>0</v>
      </c>
      <c r="AK142">
        <v>138.57</v>
      </c>
      <c r="AL142">
        <v>133.46</v>
      </c>
      <c r="AM142">
        <v>0</v>
      </c>
      <c r="AN142">
        <v>0</v>
      </c>
      <c r="AO142">
        <v>5.1100000000000003</v>
      </c>
      <c r="AP142">
        <v>0</v>
      </c>
      <c r="AQ142">
        <v>0.55000000000000004</v>
      </c>
      <c r="AR142">
        <v>0</v>
      </c>
      <c r="AS142">
        <v>0</v>
      </c>
      <c r="AT142">
        <v>90</v>
      </c>
      <c r="AU142">
        <v>46</v>
      </c>
      <c r="AV142">
        <v>1</v>
      </c>
      <c r="AW142">
        <v>1</v>
      </c>
      <c r="AZ142">
        <v>1</v>
      </c>
      <c r="BA142">
        <v>50.93</v>
      </c>
      <c r="BB142">
        <v>1</v>
      </c>
      <c r="BC142">
        <v>2.96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109</v>
      </c>
      <c r="BM142">
        <v>110006</v>
      </c>
      <c r="BN142">
        <v>0</v>
      </c>
      <c r="BO142" t="s">
        <v>107</v>
      </c>
      <c r="BP142">
        <v>1</v>
      </c>
      <c r="BQ142">
        <v>3</v>
      </c>
      <c r="BR142">
        <v>0</v>
      </c>
      <c r="BS142">
        <v>50.93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90</v>
      </c>
      <c r="CA142">
        <v>46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34"/>
        <v>1966</v>
      </c>
      <c r="CQ142">
        <f t="shared" si="154"/>
        <v>395.04160000000002</v>
      </c>
      <c r="CR142">
        <f t="shared" si="155"/>
        <v>0</v>
      </c>
      <c r="CS142">
        <f t="shared" si="137"/>
        <v>0</v>
      </c>
      <c r="CT142">
        <f t="shared" si="138"/>
        <v>260.25229999999999</v>
      </c>
      <c r="CU142">
        <f t="shared" si="139"/>
        <v>0</v>
      </c>
      <c r="CV142">
        <f t="shared" si="140"/>
        <v>0.55000000000000004</v>
      </c>
      <c r="CW142">
        <f t="shared" si="141"/>
        <v>0</v>
      </c>
      <c r="CX142">
        <f t="shared" si="142"/>
        <v>0</v>
      </c>
      <c r="CY142">
        <f>(((S142+R142)*AT142)/100)</f>
        <v>702.9</v>
      </c>
      <c r="CZ142">
        <f>(((S142+R142)*AU142)/100)</f>
        <v>359.26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91</v>
      </c>
      <c r="DW142" t="s">
        <v>91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49994097</v>
      </c>
      <c r="EF142">
        <v>3</v>
      </c>
      <c r="EG142" t="s">
        <v>93</v>
      </c>
      <c r="EH142">
        <v>0</v>
      </c>
      <c r="EI142" t="s">
        <v>3</v>
      </c>
      <c r="EJ142">
        <v>2</v>
      </c>
      <c r="EK142">
        <v>110006</v>
      </c>
      <c r="EL142" t="s">
        <v>94</v>
      </c>
      <c r="EM142" t="s">
        <v>95</v>
      </c>
      <c r="EO142" t="s">
        <v>3</v>
      </c>
      <c r="EQ142">
        <v>131072</v>
      </c>
      <c r="ER142">
        <v>138.57</v>
      </c>
      <c r="ES142">
        <v>133.46</v>
      </c>
      <c r="ET142">
        <v>0</v>
      </c>
      <c r="EU142">
        <v>0</v>
      </c>
      <c r="EV142">
        <v>5.1100000000000003</v>
      </c>
      <c r="EW142">
        <v>0.55000000000000004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90</v>
      </c>
      <c r="FY142">
        <v>46</v>
      </c>
      <c r="GA142" t="s">
        <v>3</v>
      </c>
      <c r="GD142">
        <v>1</v>
      </c>
      <c r="GF142">
        <v>1754843613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45"/>
        <v>0</v>
      </c>
      <c r="GM142">
        <f t="shared" si="146"/>
        <v>3028</v>
      </c>
      <c r="GN142">
        <f t="shared" si="147"/>
        <v>0</v>
      </c>
      <c r="GO142">
        <f t="shared" si="148"/>
        <v>3028</v>
      </c>
      <c r="GP142">
        <f t="shared" si="149"/>
        <v>0</v>
      </c>
      <c r="GR142">
        <v>0</v>
      </c>
      <c r="GS142">
        <v>3</v>
      </c>
      <c r="GT142">
        <v>0</v>
      </c>
      <c r="GU142" t="s">
        <v>3</v>
      </c>
      <c r="GV142">
        <f t="shared" si="150"/>
        <v>0</v>
      </c>
      <c r="GW142">
        <v>1</v>
      </c>
      <c r="GX142">
        <f t="shared" si="151"/>
        <v>0</v>
      </c>
      <c r="HA142">
        <v>0</v>
      </c>
      <c r="HB142">
        <v>0</v>
      </c>
      <c r="HC142">
        <f t="shared" si="152"/>
        <v>0</v>
      </c>
      <c r="HE142" t="s">
        <v>3</v>
      </c>
      <c r="HF142" t="s">
        <v>3</v>
      </c>
      <c r="HM142" t="s">
        <v>3</v>
      </c>
      <c r="HN142" t="s">
        <v>96</v>
      </c>
      <c r="HO142" t="s">
        <v>97</v>
      </c>
      <c r="HP142" t="s">
        <v>94</v>
      </c>
      <c r="HQ142" t="s">
        <v>94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/>
      <c r="D143" s="2"/>
      <c r="E143" s="2" t="s">
        <v>210</v>
      </c>
      <c r="F143" s="2" t="s">
        <v>121</v>
      </c>
      <c r="G143" s="2" t="s">
        <v>122</v>
      </c>
      <c r="H143" s="2" t="s">
        <v>54</v>
      </c>
      <c r="I143" s="2">
        <f>ROUND(ROUND(8,4),7)</f>
        <v>8</v>
      </c>
      <c r="J143" s="2">
        <v>0</v>
      </c>
      <c r="K143" s="2">
        <f>ROUND(ROUND(8,4),7)</f>
        <v>8</v>
      </c>
      <c r="L143" s="2"/>
      <c r="M143" s="2"/>
      <c r="N143" s="2"/>
      <c r="O143" s="2">
        <f t="shared" si="114"/>
        <v>3621</v>
      </c>
      <c r="P143" s="2">
        <f>ROUND(ROUND(CQ143*I143,0)/BC143,0)</f>
        <v>3621</v>
      </c>
      <c r="Q143" s="2">
        <f t="shared" si="116"/>
        <v>0</v>
      </c>
      <c r="R143" s="2">
        <f t="shared" si="117"/>
        <v>0</v>
      </c>
      <c r="S143" s="2">
        <f t="shared" si="118"/>
        <v>0</v>
      </c>
      <c r="T143" s="2">
        <f t="shared" si="119"/>
        <v>0</v>
      </c>
      <c r="U143" s="2">
        <f t="shared" si="120"/>
        <v>0</v>
      </c>
      <c r="V143" s="2">
        <f t="shared" si="121"/>
        <v>0</v>
      </c>
      <c r="W143" s="2">
        <f t="shared" si="122"/>
        <v>0</v>
      </c>
      <c r="X143" s="2">
        <f t="shared" si="123"/>
        <v>0</v>
      </c>
      <c r="Y143" s="2">
        <f t="shared" si="124"/>
        <v>0</v>
      </c>
      <c r="Z143" s="2"/>
      <c r="AA143" s="2">
        <v>64984089</v>
      </c>
      <c r="AB143" s="2">
        <f t="shared" si="125"/>
        <v>4372</v>
      </c>
      <c r="AC143" s="2">
        <f t="shared" si="126"/>
        <v>4372</v>
      </c>
      <c r="AD143" s="2">
        <f t="shared" si="127"/>
        <v>0</v>
      </c>
      <c r="AE143" s="2">
        <f t="shared" si="128"/>
        <v>0</v>
      </c>
      <c r="AF143" s="2">
        <f t="shared" si="129"/>
        <v>0</v>
      </c>
      <c r="AG143" s="2">
        <f t="shared" si="130"/>
        <v>0</v>
      </c>
      <c r="AH143" s="2">
        <f t="shared" si="131"/>
        <v>0</v>
      </c>
      <c r="AI143" s="2">
        <f t="shared" si="132"/>
        <v>0</v>
      </c>
      <c r="AJ143" s="2">
        <f t="shared" si="133"/>
        <v>0</v>
      </c>
      <c r="AK143" s="2">
        <v>4372</v>
      </c>
      <c r="AL143" s="2">
        <v>4372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9.66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2</v>
      </c>
      <c r="BJ143" s="2" t="s">
        <v>3</v>
      </c>
      <c r="BK143" s="2"/>
      <c r="BL143" s="2"/>
      <c r="BM143" s="2">
        <v>500004</v>
      </c>
      <c r="BN143" s="2">
        <v>0</v>
      </c>
      <c r="BO143" s="2" t="s">
        <v>3</v>
      </c>
      <c r="BP143" s="2">
        <v>0</v>
      </c>
      <c r="BQ143" s="2">
        <v>14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si="134"/>
        <v>3621</v>
      </c>
      <c r="CQ143" s="2">
        <f>AC143</f>
        <v>4372</v>
      </c>
      <c r="CR143" s="2">
        <f>(((ET143)-(EU143)*BS143)+AE143*BS143)</f>
        <v>0</v>
      </c>
      <c r="CS143" s="2">
        <f t="shared" si="137"/>
        <v>0</v>
      </c>
      <c r="CT143" s="2">
        <f t="shared" si="138"/>
        <v>0</v>
      </c>
      <c r="CU143" s="2">
        <f t="shared" si="139"/>
        <v>0</v>
      </c>
      <c r="CV143" s="2">
        <f t="shared" si="140"/>
        <v>0</v>
      </c>
      <c r="CW143" s="2">
        <f t="shared" si="141"/>
        <v>0</v>
      </c>
      <c r="CX143" s="2">
        <f t="shared" si="142"/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1010</v>
      </c>
      <c r="DV143" s="2" t="s">
        <v>54</v>
      </c>
      <c r="DW143" s="2" t="s">
        <v>54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49994437</v>
      </c>
      <c r="EF143" s="2">
        <v>14</v>
      </c>
      <c r="EG143" s="2" t="s">
        <v>123</v>
      </c>
      <c r="EH143" s="2">
        <v>0</v>
      </c>
      <c r="EI143" s="2" t="s">
        <v>3</v>
      </c>
      <c r="EJ143" s="2">
        <v>2</v>
      </c>
      <c r="EK143" s="2">
        <v>500004</v>
      </c>
      <c r="EL143" s="2" t="s">
        <v>124</v>
      </c>
      <c r="EM143" s="2" t="s">
        <v>125</v>
      </c>
      <c r="EN143" s="2"/>
      <c r="EO143" s="2" t="s">
        <v>3</v>
      </c>
      <c r="EP143" s="2"/>
      <c r="EQ143" s="2">
        <v>131072</v>
      </c>
      <c r="ER143" s="2">
        <v>0</v>
      </c>
      <c r="ES143" s="2">
        <v>4372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5</v>
      </c>
      <c r="FA143" s="2"/>
      <c r="FB143" s="2"/>
      <c r="FC143" s="2">
        <v>0</v>
      </c>
      <c r="FD143" s="2">
        <v>18</v>
      </c>
      <c r="FE143" s="2"/>
      <c r="FF143" s="2">
        <v>4372</v>
      </c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3</v>
      </c>
      <c r="GB143" s="2"/>
      <c r="GC143" s="2"/>
      <c r="GD143" s="2">
        <v>1</v>
      </c>
      <c r="GE143" s="2"/>
      <c r="GF143" s="2">
        <v>920143021</v>
      </c>
      <c r="GG143" s="2">
        <v>2</v>
      </c>
      <c r="GH143" s="2">
        <v>3</v>
      </c>
      <c r="GI143" s="2">
        <v>3</v>
      </c>
      <c r="GJ143" s="2">
        <v>0</v>
      </c>
      <c r="GK143" s="2">
        <v>0</v>
      </c>
      <c r="GL143" s="2">
        <f t="shared" si="145"/>
        <v>0</v>
      </c>
      <c r="GM143" s="2">
        <f t="shared" si="146"/>
        <v>3621</v>
      </c>
      <c r="GN143" s="2">
        <f t="shared" si="147"/>
        <v>0</v>
      </c>
      <c r="GO143" s="2">
        <f t="shared" si="148"/>
        <v>3621</v>
      </c>
      <c r="GP143" s="2">
        <f t="shared" si="149"/>
        <v>0</v>
      </c>
      <c r="GQ143" s="2"/>
      <c r="GR143" s="2">
        <v>1</v>
      </c>
      <c r="GS143" s="2">
        <v>1</v>
      </c>
      <c r="GT143" s="2">
        <v>0</v>
      </c>
      <c r="GU143" s="2" t="s">
        <v>3</v>
      </c>
      <c r="GV143" s="2">
        <f t="shared" si="150"/>
        <v>0</v>
      </c>
      <c r="GW143" s="2">
        <v>1</v>
      </c>
      <c r="GX143" s="2">
        <f t="shared" si="151"/>
        <v>0</v>
      </c>
      <c r="GY143" s="2"/>
      <c r="GZ143" s="2"/>
      <c r="HA143" s="2">
        <v>0</v>
      </c>
      <c r="HB143" s="2">
        <v>0</v>
      </c>
      <c r="HC143" s="2">
        <f t="shared" si="152"/>
        <v>0</v>
      </c>
      <c r="HD143" s="2"/>
      <c r="HE143" s="2" t="s">
        <v>3</v>
      </c>
      <c r="HF143" s="2" t="s">
        <v>3</v>
      </c>
      <c r="HG143" s="2">
        <f>ROUND(AC143*I143,0)</f>
        <v>34976</v>
      </c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E144" t="s">
        <v>210</v>
      </c>
      <c r="F144" t="s">
        <v>121</v>
      </c>
      <c r="G144" t="s">
        <v>122</v>
      </c>
      <c r="H144" t="s">
        <v>54</v>
      </c>
      <c r="I144">
        <f>ROUND(ROUND(8,4),7)</f>
        <v>8</v>
      </c>
      <c r="J144">
        <v>0</v>
      </c>
      <c r="K144">
        <f>ROUND(ROUND(8,4),7)</f>
        <v>8</v>
      </c>
      <c r="O144">
        <f t="shared" si="114"/>
        <v>35676</v>
      </c>
      <c r="P144">
        <f>ROUND(CQ144*I144,0)</f>
        <v>35676</v>
      </c>
      <c r="Q144">
        <f t="shared" si="116"/>
        <v>0</v>
      </c>
      <c r="R144">
        <f t="shared" si="117"/>
        <v>0</v>
      </c>
      <c r="S144">
        <f t="shared" si="118"/>
        <v>0</v>
      </c>
      <c r="T144">
        <f t="shared" si="119"/>
        <v>0</v>
      </c>
      <c r="U144">
        <f t="shared" si="120"/>
        <v>0</v>
      </c>
      <c r="V144">
        <f t="shared" si="121"/>
        <v>0</v>
      </c>
      <c r="W144">
        <f t="shared" si="122"/>
        <v>0</v>
      </c>
      <c r="X144">
        <f t="shared" si="123"/>
        <v>0</v>
      </c>
      <c r="Y144">
        <f t="shared" si="124"/>
        <v>0</v>
      </c>
      <c r="AA144">
        <v>64984090</v>
      </c>
      <c r="AB144">
        <f t="shared" si="125"/>
        <v>4459.4399999999996</v>
      </c>
      <c r="AC144">
        <f t="shared" si="126"/>
        <v>4459.4399999999996</v>
      </c>
      <c r="AD144">
        <f t="shared" si="127"/>
        <v>0</v>
      </c>
      <c r="AE144">
        <f t="shared" si="128"/>
        <v>0</v>
      </c>
      <c r="AF144">
        <f t="shared" si="129"/>
        <v>0</v>
      </c>
      <c r="AG144">
        <f t="shared" si="130"/>
        <v>0</v>
      </c>
      <c r="AH144">
        <f t="shared" si="131"/>
        <v>0</v>
      </c>
      <c r="AI144">
        <f t="shared" si="132"/>
        <v>0</v>
      </c>
      <c r="AJ144">
        <f t="shared" si="133"/>
        <v>0</v>
      </c>
      <c r="AK144">
        <v>4459.4399999999996</v>
      </c>
      <c r="AL144">
        <v>4459.4399999999996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9.66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500004</v>
      </c>
      <c r="BN144">
        <v>0</v>
      </c>
      <c r="BO144" t="s">
        <v>3</v>
      </c>
      <c r="BP144">
        <v>0</v>
      </c>
      <c r="BQ144">
        <v>14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34"/>
        <v>35676</v>
      </c>
      <c r="CQ144">
        <f>AC144</f>
        <v>4459.4399999999996</v>
      </c>
      <c r="CR144">
        <f>(((ET144)-(EU144)*BS144)+AE144*BS144)</f>
        <v>0</v>
      </c>
      <c r="CS144">
        <f t="shared" si="137"/>
        <v>0</v>
      </c>
      <c r="CT144">
        <f t="shared" si="138"/>
        <v>0</v>
      </c>
      <c r="CU144">
        <f t="shared" si="139"/>
        <v>0</v>
      </c>
      <c r="CV144">
        <f t="shared" si="140"/>
        <v>0</v>
      </c>
      <c r="CW144">
        <f t="shared" si="141"/>
        <v>0</v>
      </c>
      <c r="CX144">
        <f t="shared" si="142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54</v>
      </c>
      <c r="DW144" t="s">
        <v>54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49994437</v>
      </c>
      <c r="EF144">
        <v>14</v>
      </c>
      <c r="EG144" t="s">
        <v>123</v>
      </c>
      <c r="EH144">
        <v>0</v>
      </c>
      <c r="EI144" t="s">
        <v>3</v>
      </c>
      <c r="EJ144">
        <v>2</v>
      </c>
      <c r="EK144">
        <v>500004</v>
      </c>
      <c r="EL144" t="s">
        <v>124</v>
      </c>
      <c r="EM144" t="s">
        <v>125</v>
      </c>
      <c r="EO144" t="s">
        <v>3</v>
      </c>
      <c r="EQ144">
        <v>131072</v>
      </c>
      <c r="ER144">
        <v>4372</v>
      </c>
      <c r="ES144">
        <v>4459.4399999999996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4372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126</v>
      </c>
      <c r="GD144">
        <v>1</v>
      </c>
      <c r="GF144">
        <v>920143021</v>
      </c>
      <c r="GG144">
        <v>2</v>
      </c>
      <c r="GH144">
        <v>3</v>
      </c>
      <c r="GI144">
        <v>5</v>
      </c>
      <c r="GJ144">
        <v>0</v>
      </c>
      <c r="GK144">
        <v>0</v>
      </c>
      <c r="GL144">
        <f t="shared" si="145"/>
        <v>0</v>
      </c>
      <c r="GM144">
        <f t="shared" si="146"/>
        <v>35676</v>
      </c>
      <c r="GN144">
        <f t="shared" si="147"/>
        <v>0</v>
      </c>
      <c r="GO144">
        <f t="shared" si="148"/>
        <v>35676</v>
      </c>
      <c r="GP144">
        <f t="shared" si="149"/>
        <v>0</v>
      </c>
      <c r="GR144">
        <v>1</v>
      </c>
      <c r="GS144">
        <v>1</v>
      </c>
      <c r="GT144">
        <v>0</v>
      </c>
      <c r="GU144" t="s">
        <v>3</v>
      </c>
      <c r="GV144">
        <f t="shared" si="150"/>
        <v>0</v>
      </c>
      <c r="GW144">
        <v>1</v>
      </c>
      <c r="GX144">
        <f t="shared" si="151"/>
        <v>0</v>
      </c>
      <c r="HA144">
        <v>0</v>
      </c>
      <c r="HB144">
        <v>0</v>
      </c>
      <c r="HC144">
        <f t="shared" si="152"/>
        <v>0</v>
      </c>
      <c r="HE144" t="s">
        <v>63</v>
      </c>
      <c r="HF144" t="s">
        <v>31</v>
      </c>
      <c r="HG144">
        <f>ROUND(AC144*I144,0)</f>
        <v>35676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/>
      <c r="D145" s="2"/>
      <c r="E145" s="2" t="s">
        <v>211</v>
      </c>
      <c r="F145" s="2" t="s">
        <v>121</v>
      </c>
      <c r="G145" s="2" t="s">
        <v>128</v>
      </c>
      <c r="H145" s="2" t="s">
        <v>34</v>
      </c>
      <c r="I145" s="2">
        <f>ROUND(70,7)</f>
        <v>70</v>
      </c>
      <c r="J145" s="2">
        <v>0</v>
      </c>
      <c r="K145" s="2">
        <f>ROUND(70,7)</f>
        <v>70</v>
      </c>
      <c r="L145" s="2"/>
      <c r="M145" s="2"/>
      <c r="N145" s="2"/>
      <c r="O145" s="2">
        <f t="shared" si="114"/>
        <v>797</v>
      </c>
      <c r="P145" s="2">
        <f>ROUND(ROUND(CQ145*I145,0)/BC145,0)</f>
        <v>797</v>
      </c>
      <c r="Q145" s="2">
        <f t="shared" si="116"/>
        <v>0</v>
      </c>
      <c r="R145" s="2">
        <f t="shared" si="117"/>
        <v>0</v>
      </c>
      <c r="S145" s="2">
        <f t="shared" si="118"/>
        <v>0</v>
      </c>
      <c r="T145" s="2">
        <f t="shared" si="119"/>
        <v>0</v>
      </c>
      <c r="U145" s="2">
        <f t="shared" si="120"/>
        <v>0</v>
      </c>
      <c r="V145" s="2">
        <f t="shared" si="121"/>
        <v>0</v>
      </c>
      <c r="W145" s="2">
        <f t="shared" si="122"/>
        <v>0</v>
      </c>
      <c r="X145" s="2">
        <f t="shared" si="123"/>
        <v>0</v>
      </c>
      <c r="Y145" s="2">
        <f t="shared" si="124"/>
        <v>0</v>
      </c>
      <c r="Z145" s="2"/>
      <c r="AA145" s="2">
        <v>64984089</v>
      </c>
      <c r="AB145" s="2">
        <f t="shared" si="125"/>
        <v>110</v>
      </c>
      <c r="AC145" s="2">
        <f t="shared" si="126"/>
        <v>110</v>
      </c>
      <c r="AD145" s="2">
        <f t="shared" si="127"/>
        <v>0</v>
      </c>
      <c r="AE145" s="2">
        <f t="shared" si="128"/>
        <v>0</v>
      </c>
      <c r="AF145" s="2">
        <f t="shared" si="129"/>
        <v>0</v>
      </c>
      <c r="AG145" s="2">
        <f t="shared" si="130"/>
        <v>0</v>
      </c>
      <c r="AH145" s="2">
        <f t="shared" si="131"/>
        <v>0</v>
      </c>
      <c r="AI145" s="2">
        <f t="shared" si="132"/>
        <v>0</v>
      </c>
      <c r="AJ145" s="2">
        <f t="shared" si="133"/>
        <v>0</v>
      </c>
      <c r="AK145" s="2">
        <v>110</v>
      </c>
      <c r="AL145" s="2">
        <v>110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9.66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2</v>
      </c>
      <c r="BJ145" s="2" t="s">
        <v>3</v>
      </c>
      <c r="BK145" s="2"/>
      <c r="BL145" s="2"/>
      <c r="BM145" s="2">
        <v>500004</v>
      </c>
      <c r="BN145" s="2">
        <v>0</v>
      </c>
      <c r="BO145" s="2" t="s">
        <v>3</v>
      </c>
      <c r="BP145" s="2">
        <v>0</v>
      </c>
      <c r="BQ145" s="2">
        <v>14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34"/>
        <v>797</v>
      </c>
      <c r="CQ145" s="2">
        <f>AC145</f>
        <v>110</v>
      </c>
      <c r="CR145" s="2">
        <f>(((ET145)-(EU145)*BS145)+AE145*BS145)</f>
        <v>0</v>
      </c>
      <c r="CS145" s="2">
        <f t="shared" si="137"/>
        <v>0</v>
      </c>
      <c r="CT145" s="2">
        <f t="shared" si="138"/>
        <v>0</v>
      </c>
      <c r="CU145" s="2">
        <f t="shared" si="139"/>
        <v>0</v>
      </c>
      <c r="CV145" s="2">
        <f t="shared" si="140"/>
        <v>0</v>
      </c>
      <c r="CW145" s="2">
        <f t="shared" si="141"/>
        <v>0</v>
      </c>
      <c r="CX145" s="2">
        <f t="shared" si="142"/>
        <v>0</v>
      </c>
      <c r="CY145" s="2">
        <f>0</f>
        <v>0</v>
      </c>
      <c r="CZ145" s="2">
        <f>0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1003</v>
      </c>
      <c r="DV145" s="2" t="s">
        <v>34</v>
      </c>
      <c r="DW145" s="2" t="s">
        <v>34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49994437</v>
      </c>
      <c r="EF145" s="2">
        <v>14</v>
      </c>
      <c r="EG145" s="2" t="s">
        <v>123</v>
      </c>
      <c r="EH145" s="2">
        <v>0</v>
      </c>
      <c r="EI145" s="2" t="s">
        <v>3</v>
      </c>
      <c r="EJ145" s="2">
        <v>2</v>
      </c>
      <c r="EK145" s="2">
        <v>500004</v>
      </c>
      <c r="EL145" s="2" t="s">
        <v>124</v>
      </c>
      <c r="EM145" s="2" t="s">
        <v>125</v>
      </c>
      <c r="EN145" s="2"/>
      <c r="EO145" s="2" t="s">
        <v>3</v>
      </c>
      <c r="EP145" s="2"/>
      <c r="EQ145" s="2">
        <v>131072</v>
      </c>
      <c r="ER145" s="2">
        <v>0</v>
      </c>
      <c r="ES145" s="2">
        <v>110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5</v>
      </c>
      <c r="FA145" s="2"/>
      <c r="FB145" s="2"/>
      <c r="FC145" s="2">
        <v>0</v>
      </c>
      <c r="FD145" s="2">
        <v>18</v>
      </c>
      <c r="FE145" s="2"/>
      <c r="FF145" s="2">
        <v>110</v>
      </c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-157374079</v>
      </c>
      <c r="GG145" s="2">
        <v>2</v>
      </c>
      <c r="GH145" s="2">
        <v>3</v>
      </c>
      <c r="GI145" s="2">
        <v>3</v>
      </c>
      <c r="GJ145" s="2">
        <v>0</v>
      </c>
      <c r="GK145" s="2">
        <v>0</v>
      </c>
      <c r="GL145" s="2">
        <f t="shared" si="145"/>
        <v>0</v>
      </c>
      <c r="GM145" s="2">
        <f t="shared" si="146"/>
        <v>797</v>
      </c>
      <c r="GN145" s="2">
        <f t="shared" si="147"/>
        <v>0</v>
      </c>
      <c r="GO145" s="2">
        <f t="shared" si="148"/>
        <v>797</v>
      </c>
      <c r="GP145" s="2">
        <f t="shared" si="149"/>
        <v>0</v>
      </c>
      <c r="GQ145" s="2"/>
      <c r="GR145" s="2">
        <v>1</v>
      </c>
      <c r="GS145" s="2">
        <v>1</v>
      </c>
      <c r="GT145" s="2">
        <v>0</v>
      </c>
      <c r="GU145" s="2" t="s">
        <v>3</v>
      </c>
      <c r="GV145" s="2">
        <f t="shared" si="150"/>
        <v>0</v>
      </c>
      <c r="GW145" s="2">
        <v>1</v>
      </c>
      <c r="GX145" s="2">
        <f t="shared" si="151"/>
        <v>0</v>
      </c>
      <c r="GY145" s="2"/>
      <c r="GZ145" s="2"/>
      <c r="HA145" s="2">
        <v>0</v>
      </c>
      <c r="HB145" s="2">
        <v>0</v>
      </c>
      <c r="HC145" s="2">
        <f t="shared" si="152"/>
        <v>0</v>
      </c>
      <c r="HD145" s="2"/>
      <c r="HE145" s="2" t="s">
        <v>3</v>
      </c>
      <c r="HF145" s="2" t="s">
        <v>3</v>
      </c>
      <c r="HG145" s="2">
        <f>ROUND(AC145*I145,0)</f>
        <v>7700</v>
      </c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E146" t="s">
        <v>211</v>
      </c>
      <c r="F146" t="s">
        <v>121</v>
      </c>
      <c r="G146" t="s">
        <v>128</v>
      </c>
      <c r="H146" t="s">
        <v>34</v>
      </c>
      <c r="I146">
        <f>ROUND(70,7)</f>
        <v>70</v>
      </c>
      <c r="J146">
        <v>0</v>
      </c>
      <c r="K146">
        <f>ROUND(70,7)</f>
        <v>70</v>
      </c>
      <c r="O146">
        <f t="shared" si="114"/>
        <v>7854</v>
      </c>
      <c r="P146">
        <f>ROUND(CQ146*I146,0)</f>
        <v>7854</v>
      </c>
      <c r="Q146">
        <f t="shared" si="116"/>
        <v>0</v>
      </c>
      <c r="R146">
        <f t="shared" si="117"/>
        <v>0</v>
      </c>
      <c r="S146">
        <f t="shared" si="118"/>
        <v>0</v>
      </c>
      <c r="T146">
        <f t="shared" si="119"/>
        <v>0</v>
      </c>
      <c r="U146">
        <f t="shared" si="120"/>
        <v>0</v>
      </c>
      <c r="V146">
        <f t="shared" si="121"/>
        <v>0</v>
      </c>
      <c r="W146">
        <f t="shared" si="122"/>
        <v>0</v>
      </c>
      <c r="X146">
        <f t="shared" si="123"/>
        <v>0</v>
      </c>
      <c r="Y146">
        <f t="shared" si="124"/>
        <v>0</v>
      </c>
      <c r="AA146">
        <v>64984090</v>
      </c>
      <c r="AB146">
        <f t="shared" si="125"/>
        <v>112.2</v>
      </c>
      <c r="AC146">
        <f t="shared" si="126"/>
        <v>112.2</v>
      </c>
      <c r="AD146">
        <f t="shared" si="127"/>
        <v>0</v>
      </c>
      <c r="AE146">
        <f t="shared" si="128"/>
        <v>0</v>
      </c>
      <c r="AF146">
        <f t="shared" si="129"/>
        <v>0</v>
      </c>
      <c r="AG146">
        <f t="shared" si="130"/>
        <v>0</v>
      </c>
      <c r="AH146">
        <f t="shared" si="131"/>
        <v>0</v>
      </c>
      <c r="AI146">
        <f t="shared" si="132"/>
        <v>0</v>
      </c>
      <c r="AJ146">
        <f t="shared" si="133"/>
        <v>0</v>
      </c>
      <c r="AK146">
        <v>112.2</v>
      </c>
      <c r="AL146">
        <v>112.2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9.66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2</v>
      </c>
      <c r="BJ146" t="s">
        <v>3</v>
      </c>
      <c r="BM146">
        <v>500004</v>
      </c>
      <c r="BN146">
        <v>0</v>
      </c>
      <c r="BO146" t="s">
        <v>3</v>
      </c>
      <c r="BP146">
        <v>0</v>
      </c>
      <c r="BQ146">
        <v>14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34"/>
        <v>7854</v>
      </c>
      <c r="CQ146">
        <f>AC146</f>
        <v>112.2</v>
      </c>
      <c r="CR146">
        <f>(((ET146)-(EU146)*BS146)+AE146*BS146)</f>
        <v>0</v>
      </c>
      <c r="CS146">
        <f t="shared" si="137"/>
        <v>0</v>
      </c>
      <c r="CT146">
        <f t="shared" si="138"/>
        <v>0</v>
      </c>
      <c r="CU146">
        <f t="shared" si="139"/>
        <v>0</v>
      </c>
      <c r="CV146">
        <f t="shared" si="140"/>
        <v>0</v>
      </c>
      <c r="CW146">
        <f t="shared" si="141"/>
        <v>0</v>
      </c>
      <c r="CX146">
        <f t="shared" si="142"/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1003</v>
      </c>
      <c r="DV146" t="s">
        <v>34</v>
      </c>
      <c r="DW146" t="s">
        <v>34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49994437</v>
      </c>
      <c r="EF146">
        <v>14</v>
      </c>
      <c r="EG146" t="s">
        <v>123</v>
      </c>
      <c r="EH146">
        <v>0</v>
      </c>
      <c r="EI146" t="s">
        <v>3</v>
      </c>
      <c r="EJ146">
        <v>2</v>
      </c>
      <c r="EK146">
        <v>500004</v>
      </c>
      <c r="EL146" t="s">
        <v>124</v>
      </c>
      <c r="EM146" t="s">
        <v>125</v>
      </c>
      <c r="EO146" t="s">
        <v>3</v>
      </c>
      <c r="EQ146">
        <v>131072</v>
      </c>
      <c r="ER146">
        <v>110</v>
      </c>
      <c r="ES146">
        <v>112.2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129</v>
      </c>
      <c r="GD146">
        <v>1</v>
      </c>
      <c r="GF146">
        <v>-157374079</v>
      </c>
      <c r="GG146">
        <v>2</v>
      </c>
      <c r="GH146">
        <v>3</v>
      </c>
      <c r="GI146">
        <v>5</v>
      </c>
      <c r="GJ146">
        <v>0</v>
      </c>
      <c r="GK146">
        <v>0</v>
      </c>
      <c r="GL146">
        <f t="shared" si="145"/>
        <v>0</v>
      </c>
      <c r="GM146">
        <f t="shared" si="146"/>
        <v>7854</v>
      </c>
      <c r="GN146">
        <f t="shared" si="147"/>
        <v>0</v>
      </c>
      <c r="GO146">
        <f t="shared" si="148"/>
        <v>7854</v>
      </c>
      <c r="GP146">
        <f t="shared" si="149"/>
        <v>0</v>
      </c>
      <c r="GR146">
        <v>1</v>
      </c>
      <c r="GS146">
        <v>1</v>
      </c>
      <c r="GT146">
        <v>0</v>
      </c>
      <c r="GU146" t="s">
        <v>3</v>
      </c>
      <c r="GV146">
        <f t="shared" si="150"/>
        <v>0</v>
      </c>
      <c r="GW146">
        <v>1</v>
      </c>
      <c r="GX146">
        <f t="shared" si="151"/>
        <v>0</v>
      </c>
      <c r="HA146">
        <v>0</v>
      </c>
      <c r="HB146">
        <v>0</v>
      </c>
      <c r="HC146">
        <f t="shared" si="152"/>
        <v>0</v>
      </c>
      <c r="HE146" t="s">
        <v>63</v>
      </c>
      <c r="HF146" t="s">
        <v>31</v>
      </c>
      <c r="HG146">
        <f>ROUND(AC146*I146,0)</f>
        <v>7854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17</v>
      </c>
      <c r="B147" s="2">
        <v>1</v>
      </c>
      <c r="C147" s="2">
        <f>ROW(SmtRes!A273)</f>
        <v>273</v>
      </c>
      <c r="D147" s="2">
        <f>ROW(EtalonRes!A283)</f>
        <v>283</v>
      </c>
      <c r="E147" s="2" t="s">
        <v>212</v>
      </c>
      <c r="F147" s="2" t="s">
        <v>107</v>
      </c>
      <c r="G147" s="2" t="s">
        <v>108</v>
      </c>
      <c r="H147" s="2" t="s">
        <v>91</v>
      </c>
      <c r="I147" s="2">
        <v>4</v>
      </c>
      <c r="J147" s="2">
        <v>0</v>
      </c>
      <c r="K147" s="2">
        <v>4</v>
      </c>
      <c r="L147" s="2"/>
      <c r="M147" s="2"/>
      <c r="N147" s="2"/>
      <c r="O147" s="2">
        <f t="shared" si="114"/>
        <v>554</v>
      </c>
      <c r="P147" s="2">
        <f>ROUND(CQ147*I147,0)</f>
        <v>534</v>
      </c>
      <c r="Q147" s="2">
        <f t="shared" si="116"/>
        <v>0</v>
      </c>
      <c r="R147" s="2">
        <f t="shared" si="117"/>
        <v>0</v>
      </c>
      <c r="S147" s="2">
        <f t="shared" si="118"/>
        <v>20</v>
      </c>
      <c r="T147" s="2">
        <f t="shared" si="119"/>
        <v>0</v>
      </c>
      <c r="U147" s="2">
        <f t="shared" si="120"/>
        <v>2.2000000000000002</v>
      </c>
      <c r="V147" s="2">
        <f t="shared" si="121"/>
        <v>0</v>
      </c>
      <c r="W147" s="2">
        <f t="shared" si="122"/>
        <v>0</v>
      </c>
      <c r="X147" s="2">
        <f t="shared" si="123"/>
        <v>18</v>
      </c>
      <c r="Y147" s="2">
        <f t="shared" si="124"/>
        <v>9</v>
      </c>
      <c r="Z147" s="2"/>
      <c r="AA147" s="2">
        <v>64984089</v>
      </c>
      <c r="AB147" s="2">
        <f t="shared" si="125"/>
        <v>138.57</v>
      </c>
      <c r="AC147" s="2">
        <f t="shared" si="126"/>
        <v>133.46</v>
      </c>
      <c r="AD147" s="2">
        <f t="shared" si="127"/>
        <v>0</v>
      </c>
      <c r="AE147" s="2">
        <f t="shared" si="128"/>
        <v>0</v>
      </c>
      <c r="AF147" s="2">
        <f t="shared" si="129"/>
        <v>5.1100000000000003</v>
      </c>
      <c r="AG147" s="2">
        <f t="shared" si="130"/>
        <v>0</v>
      </c>
      <c r="AH147" s="2">
        <f t="shared" si="131"/>
        <v>0.55000000000000004</v>
      </c>
      <c r="AI147" s="2">
        <f t="shared" si="132"/>
        <v>0</v>
      </c>
      <c r="AJ147" s="2">
        <f t="shared" si="133"/>
        <v>0</v>
      </c>
      <c r="AK147" s="2">
        <v>138.57</v>
      </c>
      <c r="AL147" s="2">
        <v>133.46</v>
      </c>
      <c r="AM147" s="2">
        <v>0</v>
      </c>
      <c r="AN147" s="2">
        <v>0</v>
      </c>
      <c r="AO147" s="2">
        <v>5.1100000000000003</v>
      </c>
      <c r="AP147" s="2">
        <v>0</v>
      </c>
      <c r="AQ147" s="2">
        <v>0.55000000000000004</v>
      </c>
      <c r="AR147" s="2">
        <v>0</v>
      </c>
      <c r="AS147" s="2">
        <v>0</v>
      </c>
      <c r="AT147" s="2">
        <v>90</v>
      </c>
      <c r="AU147" s="2">
        <v>46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2</v>
      </c>
      <c r="BJ147" s="2" t="s">
        <v>109</v>
      </c>
      <c r="BK147" s="2"/>
      <c r="BL147" s="2"/>
      <c r="BM147" s="2">
        <v>110006</v>
      </c>
      <c r="BN147" s="2">
        <v>0</v>
      </c>
      <c r="BO147" s="2" t="s">
        <v>3</v>
      </c>
      <c r="BP147" s="2">
        <v>0</v>
      </c>
      <c r="BQ147" s="2">
        <v>3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90</v>
      </c>
      <c r="CA147" s="2">
        <v>46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34"/>
        <v>554</v>
      </c>
      <c r="CQ147" s="2">
        <f>AC147*BC147</f>
        <v>133.46</v>
      </c>
      <c r="CR147" s="2">
        <f>(((ET147)*BB147-(EU147)*BS147)+AE147*BS147)</f>
        <v>0</v>
      </c>
      <c r="CS147" s="2">
        <f t="shared" si="137"/>
        <v>0</v>
      </c>
      <c r="CT147" s="2">
        <f t="shared" si="138"/>
        <v>5.1100000000000003</v>
      </c>
      <c r="CU147" s="2">
        <f t="shared" si="139"/>
        <v>0</v>
      </c>
      <c r="CV147" s="2">
        <f t="shared" si="140"/>
        <v>0.55000000000000004</v>
      </c>
      <c r="CW147" s="2">
        <f t="shared" si="141"/>
        <v>0</v>
      </c>
      <c r="CX147" s="2">
        <f t="shared" si="142"/>
        <v>0</v>
      </c>
      <c r="CY147" s="2">
        <f>(((S147+R147)*AT147)/100)</f>
        <v>18</v>
      </c>
      <c r="CZ147" s="2">
        <f>(((S147+R147)*AU147)/100)</f>
        <v>9.1999999999999993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91</v>
      </c>
      <c r="DW147" s="2" t="s">
        <v>91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49994097</v>
      </c>
      <c r="EF147" s="2">
        <v>3</v>
      </c>
      <c r="EG147" s="2" t="s">
        <v>93</v>
      </c>
      <c r="EH147" s="2">
        <v>0</v>
      </c>
      <c r="EI147" s="2" t="s">
        <v>3</v>
      </c>
      <c r="EJ147" s="2">
        <v>2</v>
      </c>
      <c r="EK147" s="2">
        <v>110006</v>
      </c>
      <c r="EL147" s="2" t="s">
        <v>94</v>
      </c>
      <c r="EM147" s="2" t="s">
        <v>95</v>
      </c>
      <c r="EN147" s="2"/>
      <c r="EO147" s="2" t="s">
        <v>3</v>
      </c>
      <c r="EP147" s="2"/>
      <c r="EQ147" s="2">
        <v>131072</v>
      </c>
      <c r="ER147" s="2">
        <v>138.57</v>
      </c>
      <c r="ES147" s="2">
        <v>133.46</v>
      </c>
      <c r="ET147" s="2">
        <v>0</v>
      </c>
      <c r="EU147" s="2">
        <v>0</v>
      </c>
      <c r="EV147" s="2">
        <v>5.1100000000000003</v>
      </c>
      <c r="EW147" s="2">
        <v>0.55000000000000004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90</v>
      </c>
      <c r="FY147" s="2">
        <v>46</v>
      </c>
      <c r="FZ147" s="2"/>
      <c r="GA147" s="2" t="s">
        <v>3</v>
      </c>
      <c r="GB147" s="2"/>
      <c r="GC147" s="2"/>
      <c r="GD147" s="2">
        <v>1</v>
      </c>
      <c r="GE147" s="2"/>
      <c r="GF147" s="2">
        <v>1754843613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45"/>
        <v>0</v>
      </c>
      <c r="GM147" s="2">
        <f t="shared" si="146"/>
        <v>581</v>
      </c>
      <c r="GN147" s="2">
        <f t="shared" si="147"/>
        <v>0</v>
      </c>
      <c r="GO147" s="2">
        <f t="shared" si="148"/>
        <v>581</v>
      </c>
      <c r="GP147" s="2">
        <f t="shared" si="149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50"/>
        <v>0</v>
      </c>
      <c r="GW147" s="2">
        <v>1</v>
      </c>
      <c r="GX147" s="2">
        <f t="shared" si="151"/>
        <v>0</v>
      </c>
      <c r="GY147" s="2"/>
      <c r="GZ147" s="2"/>
      <c r="HA147" s="2">
        <v>0</v>
      </c>
      <c r="HB147" s="2">
        <v>0</v>
      </c>
      <c r="HC147" s="2">
        <f t="shared" si="152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96</v>
      </c>
      <c r="HO147" s="2" t="s">
        <v>97</v>
      </c>
      <c r="HP147" s="2" t="s">
        <v>94</v>
      </c>
      <c r="HQ147" s="2" t="s">
        <v>94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C148">
        <f>ROW(SmtRes!A276)</f>
        <v>276</v>
      </c>
      <c r="D148">
        <f>ROW(EtalonRes!A286)</f>
        <v>286</v>
      </c>
      <c r="E148" t="s">
        <v>212</v>
      </c>
      <c r="F148" t="s">
        <v>107</v>
      </c>
      <c r="G148" t="s">
        <v>108</v>
      </c>
      <c r="H148" t="s">
        <v>91</v>
      </c>
      <c r="I148">
        <v>4</v>
      </c>
      <c r="J148">
        <v>0</v>
      </c>
      <c r="K148">
        <v>4</v>
      </c>
      <c r="O148">
        <f t="shared" si="114"/>
        <v>2621</v>
      </c>
      <c r="P148">
        <f>ROUND(CQ148*I148,0)</f>
        <v>1580</v>
      </c>
      <c r="Q148">
        <f t="shared" si="116"/>
        <v>0</v>
      </c>
      <c r="R148">
        <f t="shared" si="117"/>
        <v>0</v>
      </c>
      <c r="S148">
        <f t="shared" si="118"/>
        <v>1041</v>
      </c>
      <c r="T148">
        <f t="shared" si="119"/>
        <v>0</v>
      </c>
      <c r="U148">
        <f t="shared" si="120"/>
        <v>2.2000000000000002</v>
      </c>
      <c r="V148">
        <f t="shared" si="121"/>
        <v>0</v>
      </c>
      <c r="W148">
        <f t="shared" si="122"/>
        <v>0</v>
      </c>
      <c r="X148">
        <f t="shared" si="123"/>
        <v>937</v>
      </c>
      <c r="Y148">
        <f t="shared" si="124"/>
        <v>479</v>
      </c>
      <c r="AA148">
        <v>64984090</v>
      </c>
      <c r="AB148">
        <f t="shared" si="125"/>
        <v>138.57</v>
      </c>
      <c r="AC148">
        <f t="shared" si="126"/>
        <v>133.46</v>
      </c>
      <c r="AD148">
        <f t="shared" si="127"/>
        <v>0</v>
      </c>
      <c r="AE148">
        <f t="shared" si="128"/>
        <v>0</v>
      </c>
      <c r="AF148">
        <f t="shared" si="129"/>
        <v>5.1100000000000003</v>
      </c>
      <c r="AG148">
        <f t="shared" si="130"/>
        <v>0</v>
      </c>
      <c r="AH148">
        <f t="shared" si="131"/>
        <v>0.55000000000000004</v>
      </c>
      <c r="AI148">
        <f t="shared" si="132"/>
        <v>0</v>
      </c>
      <c r="AJ148">
        <f t="shared" si="133"/>
        <v>0</v>
      </c>
      <c r="AK148">
        <v>138.57</v>
      </c>
      <c r="AL148">
        <v>133.46</v>
      </c>
      <c r="AM148">
        <v>0</v>
      </c>
      <c r="AN148">
        <v>0</v>
      </c>
      <c r="AO148">
        <v>5.1100000000000003</v>
      </c>
      <c r="AP148">
        <v>0</v>
      </c>
      <c r="AQ148">
        <v>0.55000000000000004</v>
      </c>
      <c r="AR148">
        <v>0</v>
      </c>
      <c r="AS148">
        <v>0</v>
      </c>
      <c r="AT148">
        <v>90</v>
      </c>
      <c r="AU148">
        <v>46</v>
      </c>
      <c r="AV148">
        <v>1</v>
      </c>
      <c r="AW148">
        <v>1</v>
      </c>
      <c r="AZ148">
        <v>1</v>
      </c>
      <c r="BA148">
        <v>50.93</v>
      </c>
      <c r="BB148">
        <v>1</v>
      </c>
      <c r="BC148">
        <v>2.96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109</v>
      </c>
      <c r="BM148">
        <v>110006</v>
      </c>
      <c r="BN148">
        <v>0</v>
      </c>
      <c r="BO148" t="s">
        <v>107</v>
      </c>
      <c r="BP148">
        <v>1</v>
      </c>
      <c r="BQ148">
        <v>3</v>
      </c>
      <c r="BR148">
        <v>0</v>
      </c>
      <c r="BS148">
        <v>50.93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90</v>
      </c>
      <c r="CA148">
        <v>46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34"/>
        <v>2621</v>
      </c>
      <c r="CQ148">
        <f>AC148*BC148</f>
        <v>395.04160000000002</v>
      </c>
      <c r="CR148">
        <f>(((ET148)*BB148-(EU148)*BS148)+AE148*BS148)</f>
        <v>0</v>
      </c>
      <c r="CS148">
        <f t="shared" si="137"/>
        <v>0</v>
      </c>
      <c r="CT148">
        <f t="shared" si="138"/>
        <v>260.25229999999999</v>
      </c>
      <c r="CU148">
        <f t="shared" si="139"/>
        <v>0</v>
      </c>
      <c r="CV148">
        <f t="shared" si="140"/>
        <v>0.55000000000000004</v>
      </c>
      <c r="CW148">
        <f t="shared" si="141"/>
        <v>0</v>
      </c>
      <c r="CX148">
        <f t="shared" si="142"/>
        <v>0</v>
      </c>
      <c r="CY148">
        <f>(((S148+R148)*AT148)/100)</f>
        <v>936.9</v>
      </c>
      <c r="CZ148">
        <f>(((S148+R148)*AU148)/100)</f>
        <v>478.86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91</v>
      </c>
      <c r="DW148" t="s">
        <v>91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49994097</v>
      </c>
      <c r="EF148">
        <v>3</v>
      </c>
      <c r="EG148" t="s">
        <v>93</v>
      </c>
      <c r="EH148">
        <v>0</v>
      </c>
      <c r="EI148" t="s">
        <v>3</v>
      </c>
      <c r="EJ148">
        <v>2</v>
      </c>
      <c r="EK148">
        <v>110006</v>
      </c>
      <c r="EL148" t="s">
        <v>94</v>
      </c>
      <c r="EM148" t="s">
        <v>95</v>
      </c>
      <c r="EO148" t="s">
        <v>3</v>
      </c>
      <c r="EQ148">
        <v>131072</v>
      </c>
      <c r="ER148">
        <v>138.57</v>
      </c>
      <c r="ES148">
        <v>133.46</v>
      </c>
      <c r="ET148">
        <v>0</v>
      </c>
      <c r="EU148">
        <v>0</v>
      </c>
      <c r="EV148">
        <v>5.1100000000000003</v>
      </c>
      <c r="EW148">
        <v>0.55000000000000004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90</v>
      </c>
      <c r="FY148">
        <v>46</v>
      </c>
      <c r="GA148" t="s">
        <v>3</v>
      </c>
      <c r="GD148">
        <v>1</v>
      </c>
      <c r="GF148">
        <v>1754843613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45"/>
        <v>0</v>
      </c>
      <c r="GM148">
        <f t="shared" si="146"/>
        <v>4037</v>
      </c>
      <c r="GN148">
        <f t="shared" si="147"/>
        <v>0</v>
      </c>
      <c r="GO148">
        <f t="shared" si="148"/>
        <v>4037</v>
      </c>
      <c r="GP148">
        <f t="shared" si="149"/>
        <v>0</v>
      </c>
      <c r="GR148">
        <v>0</v>
      </c>
      <c r="GS148">
        <v>3</v>
      </c>
      <c r="GT148">
        <v>0</v>
      </c>
      <c r="GU148" t="s">
        <v>3</v>
      </c>
      <c r="GV148">
        <f t="shared" si="150"/>
        <v>0</v>
      </c>
      <c r="GW148">
        <v>1</v>
      </c>
      <c r="GX148">
        <f t="shared" si="151"/>
        <v>0</v>
      </c>
      <c r="HA148">
        <v>0</v>
      </c>
      <c r="HB148">
        <v>0</v>
      </c>
      <c r="HC148">
        <f t="shared" si="152"/>
        <v>0</v>
      </c>
      <c r="HE148" t="s">
        <v>3</v>
      </c>
      <c r="HF148" t="s">
        <v>3</v>
      </c>
      <c r="HM148" t="s">
        <v>3</v>
      </c>
      <c r="HN148" t="s">
        <v>96</v>
      </c>
      <c r="HO148" t="s">
        <v>97</v>
      </c>
      <c r="HP148" t="s">
        <v>94</v>
      </c>
      <c r="HQ148" t="s">
        <v>94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/>
      <c r="D149" s="2"/>
      <c r="E149" s="2" t="s">
        <v>213</v>
      </c>
      <c r="F149" s="2" t="s">
        <v>121</v>
      </c>
      <c r="G149" s="2" t="s">
        <v>135</v>
      </c>
      <c r="H149" s="2" t="s">
        <v>54</v>
      </c>
      <c r="I149" s="2">
        <f>ROUND(ROUND(8,4),7)</f>
        <v>8</v>
      </c>
      <c r="J149" s="2">
        <v>0</v>
      </c>
      <c r="K149" s="2">
        <f>ROUND(ROUND(8,4),7)</f>
        <v>8</v>
      </c>
      <c r="L149" s="2"/>
      <c r="M149" s="2"/>
      <c r="N149" s="2"/>
      <c r="O149" s="2">
        <f t="shared" si="114"/>
        <v>26225</v>
      </c>
      <c r="P149" s="2">
        <f>ROUND(ROUND(CQ149*I149,0)/BC149,0)</f>
        <v>26225</v>
      </c>
      <c r="Q149" s="2">
        <f t="shared" si="116"/>
        <v>0</v>
      </c>
      <c r="R149" s="2">
        <f t="shared" si="117"/>
        <v>0</v>
      </c>
      <c r="S149" s="2">
        <f t="shared" si="118"/>
        <v>0</v>
      </c>
      <c r="T149" s="2">
        <f t="shared" si="119"/>
        <v>0</v>
      </c>
      <c r="U149" s="2">
        <f t="shared" si="120"/>
        <v>0</v>
      </c>
      <c r="V149" s="2">
        <f t="shared" si="121"/>
        <v>0</v>
      </c>
      <c r="W149" s="2">
        <f t="shared" si="122"/>
        <v>0</v>
      </c>
      <c r="X149" s="2">
        <f t="shared" si="123"/>
        <v>0</v>
      </c>
      <c r="Y149" s="2">
        <f t="shared" si="124"/>
        <v>0</v>
      </c>
      <c r="Z149" s="2"/>
      <c r="AA149" s="2">
        <v>64984089</v>
      </c>
      <c r="AB149" s="2">
        <f t="shared" si="125"/>
        <v>31666.67</v>
      </c>
      <c r="AC149" s="2">
        <f t="shared" si="126"/>
        <v>31666.67</v>
      </c>
      <c r="AD149" s="2">
        <f t="shared" si="127"/>
        <v>0</v>
      </c>
      <c r="AE149" s="2">
        <f t="shared" si="128"/>
        <v>0</v>
      </c>
      <c r="AF149" s="2">
        <f t="shared" si="129"/>
        <v>0</v>
      </c>
      <c r="AG149" s="2">
        <f t="shared" si="130"/>
        <v>0</v>
      </c>
      <c r="AH149" s="2">
        <f t="shared" si="131"/>
        <v>0</v>
      </c>
      <c r="AI149" s="2">
        <f t="shared" si="132"/>
        <v>0</v>
      </c>
      <c r="AJ149" s="2">
        <f t="shared" si="133"/>
        <v>0</v>
      </c>
      <c r="AK149" s="2">
        <v>31666.67</v>
      </c>
      <c r="AL149" s="2">
        <v>31666.67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9.66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3</v>
      </c>
      <c r="BK149" s="2"/>
      <c r="BL149" s="2"/>
      <c r="BM149" s="2">
        <v>500004</v>
      </c>
      <c r="BN149" s="2">
        <v>0</v>
      </c>
      <c r="BO149" s="2" t="s">
        <v>3</v>
      </c>
      <c r="BP149" s="2">
        <v>0</v>
      </c>
      <c r="BQ149" s="2">
        <v>14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0</v>
      </c>
      <c r="CA149" s="2">
        <v>0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34"/>
        <v>26225</v>
      </c>
      <c r="CQ149" s="2">
        <f>AC149</f>
        <v>31666.67</v>
      </c>
      <c r="CR149" s="2">
        <f>(((ET149)-(EU149)*BS149)+AE149*BS149)</f>
        <v>0</v>
      </c>
      <c r="CS149" s="2">
        <f t="shared" si="137"/>
        <v>0</v>
      </c>
      <c r="CT149" s="2">
        <f t="shared" si="138"/>
        <v>0</v>
      </c>
      <c r="CU149" s="2">
        <f t="shared" si="139"/>
        <v>0</v>
      </c>
      <c r="CV149" s="2">
        <f t="shared" si="140"/>
        <v>0</v>
      </c>
      <c r="CW149" s="2">
        <f t="shared" si="141"/>
        <v>0</v>
      </c>
      <c r="CX149" s="2">
        <f t="shared" si="142"/>
        <v>0</v>
      </c>
      <c r="CY149" s="2">
        <f>0</f>
        <v>0</v>
      </c>
      <c r="CZ149" s="2">
        <f>0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1010</v>
      </c>
      <c r="DV149" s="2" t="s">
        <v>54</v>
      </c>
      <c r="DW149" s="2" t="s">
        <v>54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49994437</v>
      </c>
      <c r="EF149" s="2">
        <v>14</v>
      </c>
      <c r="EG149" s="2" t="s">
        <v>123</v>
      </c>
      <c r="EH149" s="2">
        <v>0</v>
      </c>
      <c r="EI149" s="2" t="s">
        <v>3</v>
      </c>
      <c r="EJ149" s="2">
        <v>2</v>
      </c>
      <c r="EK149" s="2">
        <v>500004</v>
      </c>
      <c r="EL149" s="2" t="s">
        <v>124</v>
      </c>
      <c r="EM149" s="2" t="s">
        <v>125</v>
      </c>
      <c r="EN149" s="2"/>
      <c r="EO149" s="2" t="s">
        <v>3</v>
      </c>
      <c r="EP149" s="2"/>
      <c r="EQ149" s="2">
        <v>131072</v>
      </c>
      <c r="ER149" s="2">
        <v>0</v>
      </c>
      <c r="ES149" s="2">
        <v>31666.67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5</v>
      </c>
      <c r="FA149" s="2"/>
      <c r="FB149" s="2"/>
      <c r="FC149" s="2">
        <v>0</v>
      </c>
      <c r="FD149" s="2">
        <v>18</v>
      </c>
      <c r="FE149" s="2"/>
      <c r="FF149" s="2">
        <v>31666.67</v>
      </c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0</v>
      </c>
      <c r="FY149" s="2">
        <v>0</v>
      </c>
      <c r="FZ149" s="2"/>
      <c r="GA149" s="2" t="s">
        <v>3</v>
      </c>
      <c r="GB149" s="2"/>
      <c r="GC149" s="2"/>
      <c r="GD149" s="2">
        <v>1</v>
      </c>
      <c r="GE149" s="2"/>
      <c r="GF149" s="2">
        <v>2120084477</v>
      </c>
      <c r="GG149" s="2">
        <v>2</v>
      </c>
      <c r="GH149" s="2">
        <v>3</v>
      </c>
      <c r="GI149" s="2">
        <v>3</v>
      </c>
      <c r="GJ149" s="2">
        <v>0</v>
      </c>
      <c r="GK149" s="2">
        <v>0</v>
      </c>
      <c r="GL149" s="2">
        <f t="shared" si="145"/>
        <v>0</v>
      </c>
      <c r="GM149" s="2">
        <f t="shared" si="146"/>
        <v>26225</v>
      </c>
      <c r="GN149" s="2">
        <f t="shared" si="147"/>
        <v>0</v>
      </c>
      <c r="GO149" s="2">
        <f t="shared" si="148"/>
        <v>26225</v>
      </c>
      <c r="GP149" s="2">
        <f t="shared" si="149"/>
        <v>0</v>
      </c>
      <c r="GQ149" s="2"/>
      <c r="GR149" s="2">
        <v>1</v>
      </c>
      <c r="GS149" s="2">
        <v>1</v>
      </c>
      <c r="GT149" s="2">
        <v>0</v>
      </c>
      <c r="GU149" s="2" t="s">
        <v>3</v>
      </c>
      <c r="GV149" s="2">
        <f t="shared" si="150"/>
        <v>0</v>
      </c>
      <c r="GW149" s="2">
        <v>1</v>
      </c>
      <c r="GX149" s="2">
        <f t="shared" si="151"/>
        <v>0</v>
      </c>
      <c r="GY149" s="2"/>
      <c r="GZ149" s="2"/>
      <c r="HA149" s="2">
        <v>0</v>
      </c>
      <c r="HB149" s="2">
        <v>0</v>
      </c>
      <c r="HC149" s="2">
        <f t="shared" si="152"/>
        <v>0</v>
      </c>
      <c r="HD149" s="2"/>
      <c r="HE149" s="2" t="s">
        <v>3</v>
      </c>
      <c r="HF149" s="2" t="s">
        <v>3</v>
      </c>
      <c r="HG149" s="2">
        <f>ROUND(AC149*I149,0)</f>
        <v>253333</v>
      </c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E150" t="s">
        <v>213</v>
      </c>
      <c r="F150" t="s">
        <v>121</v>
      </c>
      <c r="G150" t="s">
        <v>135</v>
      </c>
      <c r="H150" t="s">
        <v>54</v>
      </c>
      <c r="I150">
        <f>ROUND(ROUND(8,4),7)</f>
        <v>8</v>
      </c>
      <c r="J150">
        <v>0</v>
      </c>
      <c r="K150">
        <f>ROUND(ROUND(8,4),7)</f>
        <v>8</v>
      </c>
      <c r="O150">
        <f t="shared" si="114"/>
        <v>258400</v>
      </c>
      <c r="P150">
        <f t="shared" ref="P150:P156" si="158">ROUND(CQ150*I150,0)</f>
        <v>258400</v>
      </c>
      <c r="Q150">
        <f t="shared" si="116"/>
        <v>0</v>
      </c>
      <c r="R150">
        <f t="shared" si="117"/>
        <v>0</v>
      </c>
      <c r="S150">
        <f t="shared" si="118"/>
        <v>0</v>
      </c>
      <c r="T150">
        <f t="shared" si="119"/>
        <v>0</v>
      </c>
      <c r="U150">
        <f t="shared" si="120"/>
        <v>0</v>
      </c>
      <c r="V150">
        <f t="shared" si="121"/>
        <v>0</v>
      </c>
      <c r="W150">
        <f t="shared" si="122"/>
        <v>0</v>
      </c>
      <c r="X150">
        <f t="shared" si="123"/>
        <v>0</v>
      </c>
      <c r="Y150">
        <f t="shared" si="124"/>
        <v>0</v>
      </c>
      <c r="AA150">
        <v>64984090</v>
      </c>
      <c r="AB150">
        <f t="shared" si="125"/>
        <v>32300</v>
      </c>
      <c r="AC150">
        <f t="shared" si="126"/>
        <v>32300</v>
      </c>
      <c r="AD150">
        <f t="shared" si="127"/>
        <v>0</v>
      </c>
      <c r="AE150">
        <f t="shared" si="128"/>
        <v>0</v>
      </c>
      <c r="AF150">
        <f t="shared" si="129"/>
        <v>0</v>
      </c>
      <c r="AG150">
        <f t="shared" si="130"/>
        <v>0</v>
      </c>
      <c r="AH150">
        <f t="shared" si="131"/>
        <v>0</v>
      </c>
      <c r="AI150">
        <f t="shared" si="132"/>
        <v>0</v>
      </c>
      <c r="AJ150">
        <f t="shared" si="133"/>
        <v>0</v>
      </c>
      <c r="AK150">
        <v>32300</v>
      </c>
      <c r="AL150">
        <v>32300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9.66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3</v>
      </c>
      <c r="BM150">
        <v>500004</v>
      </c>
      <c r="BN150">
        <v>0</v>
      </c>
      <c r="BO150" t="s">
        <v>3</v>
      </c>
      <c r="BP150">
        <v>0</v>
      </c>
      <c r="BQ150">
        <v>14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34"/>
        <v>258400</v>
      </c>
      <c r="CQ150">
        <f>AC150</f>
        <v>32300</v>
      </c>
      <c r="CR150">
        <f>(((ET150)-(EU150)*BS150)+AE150*BS150)</f>
        <v>0</v>
      </c>
      <c r="CS150">
        <f t="shared" si="137"/>
        <v>0</v>
      </c>
      <c r="CT150">
        <f t="shared" si="138"/>
        <v>0</v>
      </c>
      <c r="CU150">
        <f t="shared" si="139"/>
        <v>0</v>
      </c>
      <c r="CV150">
        <f t="shared" si="140"/>
        <v>0</v>
      </c>
      <c r="CW150">
        <f t="shared" si="141"/>
        <v>0</v>
      </c>
      <c r="CX150">
        <f t="shared" si="142"/>
        <v>0</v>
      </c>
      <c r="CY150">
        <f>0</f>
        <v>0</v>
      </c>
      <c r="CZ150">
        <f>0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54</v>
      </c>
      <c r="DW150" t="s">
        <v>54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49994437</v>
      </c>
      <c r="EF150">
        <v>14</v>
      </c>
      <c r="EG150" t="s">
        <v>123</v>
      </c>
      <c r="EH150">
        <v>0</v>
      </c>
      <c r="EI150" t="s">
        <v>3</v>
      </c>
      <c r="EJ150">
        <v>2</v>
      </c>
      <c r="EK150">
        <v>500004</v>
      </c>
      <c r="EL150" t="s">
        <v>124</v>
      </c>
      <c r="EM150" t="s">
        <v>125</v>
      </c>
      <c r="EO150" t="s">
        <v>3</v>
      </c>
      <c r="EQ150">
        <v>131072</v>
      </c>
      <c r="ER150">
        <v>31666.67</v>
      </c>
      <c r="ES150">
        <v>32300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5</v>
      </c>
      <c r="FC150">
        <v>0</v>
      </c>
      <c r="FD150">
        <v>18</v>
      </c>
      <c r="FF150">
        <v>31666.67</v>
      </c>
      <c r="FQ150">
        <v>0</v>
      </c>
      <c r="FR150">
        <v>0</v>
      </c>
      <c r="FS150">
        <v>0</v>
      </c>
      <c r="FX150">
        <v>0</v>
      </c>
      <c r="FY150">
        <v>0</v>
      </c>
      <c r="GA150" t="s">
        <v>136</v>
      </c>
      <c r="GD150">
        <v>1</v>
      </c>
      <c r="GF150">
        <v>2120084477</v>
      </c>
      <c r="GG150">
        <v>2</v>
      </c>
      <c r="GH150">
        <v>3</v>
      </c>
      <c r="GI150">
        <v>5</v>
      </c>
      <c r="GJ150">
        <v>0</v>
      </c>
      <c r="GK150">
        <v>0</v>
      </c>
      <c r="GL150">
        <f t="shared" si="145"/>
        <v>0</v>
      </c>
      <c r="GM150">
        <f t="shared" si="146"/>
        <v>258400</v>
      </c>
      <c r="GN150">
        <f t="shared" si="147"/>
        <v>0</v>
      </c>
      <c r="GO150">
        <f t="shared" si="148"/>
        <v>258400</v>
      </c>
      <c r="GP150">
        <f t="shared" si="149"/>
        <v>0</v>
      </c>
      <c r="GR150">
        <v>1</v>
      </c>
      <c r="GS150">
        <v>1</v>
      </c>
      <c r="GT150">
        <v>0</v>
      </c>
      <c r="GU150" t="s">
        <v>3</v>
      </c>
      <c r="GV150">
        <f t="shared" si="150"/>
        <v>0</v>
      </c>
      <c r="GW150">
        <v>1</v>
      </c>
      <c r="GX150">
        <f t="shared" si="151"/>
        <v>0</v>
      </c>
      <c r="HA150">
        <v>0</v>
      </c>
      <c r="HB150">
        <v>0</v>
      </c>
      <c r="HC150">
        <f t="shared" si="152"/>
        <v>0</v>
      </c>
      <c r="HE150" t="s">
        <v>63</v>
      </c>
      <c r="HF150" t="s">
        <v>31</v>
      </c>
      <c r="HG150">
        <f>ROUND(AC150*I150,0)</f>
        <v>258400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ROW(SmtRes!A286)</f>
        <v>286</v>
      </c>
      <c r="D151" s="2">
        <f>ROW(EtalonRes!A296)</f>
        <v>296</v>
      </c>
      <c r="E151" s="2" t="s">
        <v>3</v>
      </c>
      <c r="F151" s="2" t="s">
        <v>137</v>
      </c>
      <c r="G151" s="2" t="s">
        <v>138</v>
      </c>
      <c r="H151" s="2" t="s">
        <v>139</v>
      </c>
      <c r="I151" s="2">
        <f>ROUND((I127+I129)/100,7)</f>
        <v>23.65</v>
      </c>
      <c r="J151" s="2">
        <v>0</v>
      </c>
      <c r="K151" s="2">
        <f>ROUND((I127+I129)/100,7)</f>
        <v>23.65</v>
      </c>
      <c r="L151" s="2"/>
      <c r="M151" s="2"/>
      <c r="N151" s="2"/>
      <c r="O151" s="2">
        <f t="shared" si="114"/>
        <v>1637</v>
      </c>
      <c r="P151" s="2">
        <f t="shared" si="158"/>
        <v>334</v>
      </c>
      <c r="Q151" s="2">
        <f t="shared" si="116"/>
        <v>105</v>
      </c>
      <c r="R151" s="2">
        <f t="shared" si="117"/>
        <v>6</v>
      </c>
      <c r="S151" s="2">
        <f t="shared" si="118"/>
        <v>1198</v>
      </c>
      <c r="T151" s="2">
        <f t="shared" si="119"/>
        <v>0</v>
      </c>
      <c r="U151" s="2">
        <f t="shared" si="120"/>
        <v>127.4735</v>
      </c>
      <c r="V151" s="2">
        <f t="shared" si="121"/>
        <v>0.47299999999999998</v>
      </c>
      <c r="W151" s="2">
        <f t="shared" si="122"/>
        <v>0</v>
      </c>
      <c r="X151" s="2">
        <f t="shared" si="123"/>
        <v>1168</v>
      </c>
      <c r="Y151" s="2">
        <f t="shared" si="124"/>
        <v>614</v>
      </c>
      <c r="Z151" s="2"/>
      <c r="AA151" s="2">
        <v>-1</v>
      </c>
      <c r="AB151" s="2">
        <f t="shared" si="125"/>
        <v>69.23</v>
      </c>
      <c r="AC151" s="2">
        <f t="shared" si="126"/>
        <v>14.12</v>
      </c>
      <c r="AD151" s="2">
        <f t="shared" si="127"/>
        <v>4.4400000000000004</v>
      </c>
      <c r="AE151" s="2">
        <f t="shared" si="128"/>
        <v>0.27</v>
      </c>
      <c r="AF151" s="2">
        <f t="shared" si="129"/>
        <v>50.67</v>
      </c>
      <c r="AG151" s="2">
        <f t="shared" si="130"/>
        <v>0</v>
      </c>
      <c r="AH151" s="2">
        <f t="shared" si="131"/>
        <v>5.39</v>
      </c>
      <c r="AI151" s="2">
        <f t="shared" si="132"/>
        <v>0.02</v>
      </c>
      <c r="AJ151" s="2">
        <f t="shared" si="133"/>
        <v>0</v>
      </c>
      <c r="AK151" s="2">
        <v>69.23</v>
      </c>
      <c r="AL151" s="2">
        <v>14.12</v>
      </c>
      <c r="AM151" s="2">
        <v>4.4400000000000004</v>
      </c>
      <c r="AN151" s="2">
        <v>0.27</v>
      </c>
      <c r="AO151" s="2">
        <v>50.67</v>
      </c>
      <c r="AP151" s="2">
        <v>0</v>
      </c>
      <c r="AQ151" s="2">
        <v>5.39</v>
      </c>
      <c r="AR151" s="2">
        <v>0.02</v>
      </c>
      <c r="AS151" s="2">
        <v>0</v>
      </c>
      <c r="AT151" s="2">
        <v>97</v>
      </c>
      <c r="AU151" s="2">
        <v>51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2</v>
      </c>
      <c r="BJ151" s="2" t="s">
        <v>140</v>
      </c>
      <c r="BK151" s="2"/>
      <c r="BL151" s="2"/>
      <c r="BM151" s="2">
        <v>108001</v>
      </c>
      <c r="BN151" s="2">
        <v>0</v>
      </c>
      <c r="BO151" s="2" t="s">
        <v>3</v>
      </c>
      <c r="BP151" s="2">
        <v>0</v>
      </c>
      <c r="BQ151" s="2">
        <v>3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34"/>
        <v>1637</v>
      </c>
      <c r="CQ151" s="2">
        <f t="shared" ref="CQ151:CQ156" si="159">AC151*BC151</f>
        <v>14.12</v>
      </c>
      <c r="CR151" s="2">
        <f t="shared" ref="CR151:CR156" si="160">(((ET151)*BB151-(EU151)*BS151)+AE151*BS151)</f>
        <v>4.4399999999999995</v>
      </c>
      <c r="CS151" s="2">
        <f t="shared" si="137"/>
        <v>0.27</v>
      </c>
      <c r="CT151" s="2">
        <f t="shared" si="138"/>
        <v>50.67</v>
      </c>
      <c r="CU151" s="2">
        <f t="shared" si="139"/>
        <v>0</v>
      </c>
      <c r="CV151" s="2">
        <f t="shared" si="140"/>
        <v>5.39</v>
      </c>
      <c r="CW151" s="2">
        <f t="shared" si="141"/>
        <v>0.02</v>
      </c>
      <c r="CX151" s="2">
        <f t="shared" si="142"/>
        <v>0</v>
      </c>
      <c r="CY151" s="2">
        <f>(((S151+R151)*AT151)/100)</f>
        <v>1167.8800000000001</v>
      </c>
      <c r="CZ151" s="2">
        <f>(((S151+R151)*AU151)/100)</f>
        <v>614.04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1003</v>
      </c>
      <c r="DV151" s="2" t="s">
        <v>139</v>
      </c>
      <c r="DW151" s="2" t="s">
        <v>139</v>
      </c>
      <c r="DX151" s="2">
        <v>100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49994016</v>
      </c>
      <c r="EF151" s="2">
        <v>3</v>
      </c>
      <c r="EG151" s="2" t="s">
        <v>93</v>
      </c>
      <c r="EH151" s="2">
        <v>0</v>
      </c>
      <c r="EI151" s="2" t="s">
        <v>3</v>
      </c>
      <c r="EJ151" s="2">
        <v>2</v>
      </c>
      <c r="EK151" s="2">
        <v>108001</v>
      </c>
      <c r="EL151" s="2" t="s">
        <v>115</v>
      </c>
      <c r="EM151" s="2" t="s">
        <v>116</v>
      </c>
      <c r="EN151" s="2"/>
      <c r="EO151" s="2" t="s">
        <v>3</v>
      </c>
      <c r="EP151" s="2"/>
      <c r="EQ151" s="2">
        <v>132096</v>
      </c>
      <c r="ER151" s="2">
        <v>69.23</v>
      </c>
      <c r="ES151" s="2">
        <v>14.12</v>
      </c>
      <c r="ET151" s="2">
        <v>4.4400000000000004</v>
      </c>
      <c r="EU151" s="2">
        <v>0.27</v>
      </c>
      <c r="EV151" s="2">
        <v>50.67</v>
      </c>
      <c r="EW151" s="2">
        <v>5.39</v>
      </c>
      <c r="EX151" s="2">
        <v>0.02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409836818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45"/>
        <v>0</v>
      </c>
      <c r="GM151" s="2">
        <f t="shared" si="146"/>
        <v>3419</v>
      </c>
      <c r="GN151" s="2">
        <f t="shared" si="147"/>
        <v>0</v>
      </c>
      <c r="GO151" s="2">
        <f t="shared" si="148"/>
        <v>3419</v>
      </c>
      <c r="GP151" s="2">
        <f t="shared" si="149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50"/>
        <v>0</v>
      </c>
      <c r="GW151" s="2">
        <v>1</v>
      </c>
      <c r="GX151" s="2">
        <f t="shared" si="151"/>
        <v>0</v>
      </c>
      <c r="GY151" s="2"/>
      <c r="GZ151" s="2"/>
      <c r="HA151" s="2">
        <v>0</v>
      </c>
      <c r="HB151" s="2">
        <v>0</v>
      </c>
      <c r="HC151" s="2">
        <f t="shared" si="152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118</v>
      </c>
      <c r="HO151" s="2" t="s">
        <v>119</v>
      </c>
      <c r="HP151" s="2" t="s">
        <v>115</v>
      </c>
      <c r="HQ151" s="2" t="s">
        <v>115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ROW(SmtRes!A296)</f>
        <v>296</v>
      </c>
      <c r="D152">
        <f>ROW(EtalonRes!A306)</f>
        <v>306</v>
      </c>
      <c r="E152" t="s">
        <v>3</v>
      </c>
      <c r="F152" t="s">
        <v>137</v>
      </c>
      <c r="G152" t="s">
        <v>138</v>
      </c>
      <c r="H152" t="s">
        <v>139</v>
      </c>
      <c r="I152">
        <f>ROUND((I128+I130)/100,7)</f>
        <v>23.65</v>
      </c>
      <c r="J152">
        <v>0</v>
      </c>
      <c r="K152">
        <f>ROUND((I128+I130)/100,7)</f>
        <v>23.65</v>
      </c>
      <c r="O152">
        <f t="shared" si="114"/>
        <v>68915</v>
      </c>
      <c r="P152">
        <f t="shared" si="158"/>
        <v>6181</v>
      </c>
      <c r="Q152">
        <f t="shared" si="116"/>
        <v>1702</v>
      </c>
      <c r="R152">
        <f t="shared" si="117"/>
        <v>325</v>
      </c>
      <c r="S152">
        <f t="shared" si="118"/>
        <v>61032</v>
      </c>
      <c r="T152">
        <f t="shared" si="119"/>
        <v>0</v>
      </c>
      <c r="U152">
        <f t="shared" si="120"/>
        <v>127.4735</v>
      </c>
      <c r="V152">
        <f t="shared" si="121"/>
        <v>0.47299999999999998</v>
      </c>
      <c r="W152">
        <f t="shared" si="122"/>
        <v>0</v>
      </c>
      <c r="X152">
        <f t="shared" si="123"/>
        <v>59516</v>
      </c>
      <c r="Y152">
        <f t="shared" si="124"/>
        <v>31292</v>
      </c>
      <c r="AA152">
        <v>-1</v>
      </c>
      <c r="AB152">
        <f t="shared" si="125"/>
        <v>69.23</v>
      </c>
      <c r="AC152">
        <f t="shared" si="126"/>
        <v>14.12</v>
      </c>
      <c r="AD152">
        <f t="shared" si="127"/>
        <v>4.4400000000000004</v>
      </c>
      <c r="AE152">
        <f t="shared" si="128"/>
        <v>0.27</v>
      </c>
      <c r="AF152">
        <f t="shared" si="129"/>
        <v>50.67</v>
      </c>
      <c r="AG152">
        <f t="shared" si="130"/>
        <v>0</v>
      </c>
      <c r="AH152">
        <f t="shared" si="131"/>
        <v>5.39</v>
      </c>
      <c r="AI152">
        <f t="shared" si="132"/>
        <v>0.02</v>
      </c>
      <c r="AJ152">
        <f t="shared" si="133"/>
        <v>0</v>
      </c>
      <c r="AK152">
        <v>69.23</v>
      </c>
      <c r="AL152">
        <v>14.12</v>
      </c>
      <c r="AM152">
        <v>4.4400000000000004</v>
      </c>
      <c r="AN152">
        <v>0.27</v>
      </c>
      <c r="AO152">
        <v>50.67</v>
      </c>
      <c r="AP152">
        <v>0</v>
      </c>
      <c r="AQ152">
        <v>5.39</v>
      </c>
      <c r="AR152">
        <v>0.02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50.93</v>
      </c>
      <c r="BB152">
        <v>16.21</v>
      </c>
      <c r="BC152">
        <v>18.510000000000002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2</v>
      </c>
      <c r="BJ152" t="s">
        <v>140</v>
      </c>
      <c r="BM152">
        <v>108001</v>
      </c>
      <c r="BN152">
        <v>0</v>
      </c>
      <c r="BO152" t="s">
        <v>137</v>
      </c>
      <c r="BP152">
        <v>1</v>
      </c>
      <c r="BQ152">
        <v>3</v>
      </c>
      <c r="BR152">
        <v>0</v>
      </c>
      <c r="BS152">
        <v>50.93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34"/>
        <v>68915</v>
      </c>
      <c r="CQ152">
        <f t="shared" si="159"/>
        <v>261.3612</v>
      </c>
      <c r="CR152">
        <f t="shared" si="160"/>
        <v>71.972400000000007</v>
      </c>
      <c r="CS152">
        <f t="shared" si="137"/>
        <v>13.751100000000001</v>
      </c>
      <c r="CT152">
        <f t="shared" si="138"/>
        <v>2580.6231000000002</v>
      </c>
      <c r="CU152">
        <f t="shared" si="139"/>
        <v>0</v>
      </c>
      <c r="CV152">
        <f t="shared" si="140"/>
        <v>5.39</v>
      </c>
      <c r="CW152">
        <f t="shared" si="141"/>
        <v>0.02</v>
      </c>
      <c r="CX152">
        <f t="shared" si="142"/>
        <v>0</v>
      </c>
      <c r="CY152">
        <f>(((S152+R152)*AT152)/100)</f>
        <v>59516.29</v>
      </c>
      <c r="CZ152">
        <f>(((S152+R152)*AU152)/100)</f>
        <v>31292.07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139</v>
      </c>
      <c r="DW152" t="s">
        <v>139</v>
      </c>
      <c r="DX152">
        <v>100</v>
      </c>
      <c r="DZ152" t="s">
        <v>3</v>
      </c>
      <c r="EA152" t="s">
        <v>3</v>
      </c>
      <c r="EB152" t="s">
        <v>3</v>
      </c>
      <c r="EC152" t="s">
        <v>3</v>
      </c>
      <c r="EE152">
        <v>49994016</v>
      </c>
      <c r="EF152">
        <v>3</v>
      </c>
      <c r="EG152" t="s">
        <v>93</v>
      </c>
      <c r="EH152">
        <v>0</v>
      </c>
      <c r="EI152" t="s">
        <v>3</v>
      </c>
      <c r="EJ152">
        <v>2</v>
      </c>
      <c r="EK152">
        <v>108001</v>
      </c>
      <c r="EL152" t="s">
        <v>115</v>
      </c>
      <c r="EM152" t="s">
        <v>116</v>
      </c>
      <c r="EO152" t="s">
        <v>3</v>
      </c>
      <c r="EQ152">
        <v>132096</v>
      </c>
      <c r="ER152">
        <v>69.23</v>
      </c>
      <c r="ES152">
        <v>14.12</v>
      </c>
      <c r="ET152">
        <v>4.4400000000000004</v>
      </c>
      <c r="EU152">
        <v>0.27</v>
      </c>
      <c r="EV152">
        <v>50.67</v>
      </c>
      <c r="EW152">
        <v>5.39</v>
      </c>
      <c r="EX152">
        <v>0.02</v>
      </c>
      <c r="EY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409836818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145"/>
        <v>0</v>
      </c>
      <c r="GM152">
        <f t="shared" si="146"/>
        <v>159723</v>
      </c>
      <c r="GN152">
        <f t="shared" si="147"/>
        <v>0</v>
      </c>
      <c r="GO152">
        <f t="shared" si="148"/>
        <v>159723</v>
      </c>
      <c r="GP152">
        <f t="shared" si="149"/>
        <v>0</v>
      </c>
      <c r="GR152">
        <v>0</v>
      </c>
      <c r="GS152">
        <v>3</v>
      </c>
      <c r="GT152">
        <v>0</v>
      </c>
      <c r="GU152" t="s">
        <v>3</v>
      </c>
      <c r="GV152">
        <f t="shared" si="150"/>
        <v>0</v>
      </c>
      <c r="GW152">
        <v>1</v>
      </c>
      <c r="GX152">
        <f t="shared" si="151"/>
        <v>0</v>
      </c>
      <c r="HA152">
        <v>0</v>
      </c>
      <c r="HB152">
        <v>0</v>
      </c>
      <c r="HC152">
        <f t="shared" si="152"/>
        <v>0</v>
      </c>
      <c r="HE152" t="s">
        <v>3</v>
      </c>
      <c r="HF152" t="s">
        <v>3</v>
      </c>
      <c r="HM152" t="s">
        <v>3</v>
      </c>
      <c r="HN152" t="s">
        <v>118</v>
      </c>
      <c r="HO152" t="s">
        <v>119</v>
      </c>
      <c r="HP152" t="s">
        <v>115</v>
      </c>
      <c r="HQ152" t="s">
        <v>115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3</v>
      </c>
      <c r="F153" s="2" t="s">
        <v>141</v>
      </c>
      <c r="G153" s="2" t="s">
        <v>142</v>
      </c>
      <c r="H153" s="2" t="s">
        <v>34</v>
      </c>
      <c r="I153" s="2">
        <f>ROUND(I127+I129,7)</f>
        <v>2365</v>
      </c>
      <c r="J153" s="2">
        <v>0</v>
      </c>
      <c r="K153" s="2">
        <f>ROUND(I127+I129,7)</f>
        <v>2365</v>
      </c>
      <c r="L153" s="2"/>
      <c r="M153" s="2"/>
      <c r="N153" s="2"/>
      <c r="O153" s="2">
        <f t="shared" si="114"/>
        <v>28404</v>
      </c>
      <c r="P153" s="2">
        <f t="shared" si="158"/>
        <v>28404</v>
      </c>
      <c r="Q153" s="2">
        <f t="shared" si="116"/>
        <v>0</v>
      </c>
      <c r="R153" s="2">
        <f t="shared" si="117"/>
        <v>0</v>
      </c>
      <c r="S153" s="2">
        <f t="shared" si="118"/>
        <v>0</v>
      </c>
      <c r="T153" s="2">
        <f t="shared" si="119"/>
        <v>0</v>
      </c>
      <c r="U153" s="2">
        <f t="shared" si="120"/>
        <v>0</v>
      </c>
      <c r="V153" s="2">
        <f t="shared" si="121"/>
        <v>0</v>
      </c>
      <c r="W153" s="2">
        <f t="shared" si="122"/>
        <v>47</v>
      </c>
      <c r="X153" s="2">
        <f t="shared" si="123"/>
        <v>0</v>
      </c>
      <c r="Y153" s="2">
        <f t="shared" si="124"/>
        <v>0</v>
      </c>
      <c r="Z153" s="2"/>
      <c r="AA153" s="2">
        <v>-1</v>
      </c>
      <c r="AB153" s="2">
        <f t="shared" si="125"/>
        <v>12.01</v>
      </c>
      <c r="AC153" s="2">
        <f t="shared" si="126"/>
        <v>12.01</v>
      </c>
      <c r="AD153" s="2">
        <f t="shared" si="127"/>
        <v>0</v>
      </c>
      <c r="AE153" s="2">
        <f t="shared" si="128"/>
        <v>0</v>
      </c>
      <c r="AF153" s="2">
        <f t="shared" si="129"/>
        <v>0</v>
      </c>
      <c r="AG153" s="2">
        <f t="shared" si="130"/>
        <v>0</v>
      </c>
      <c r="AH153" s="2">
        <f t="shared" si="131"/>
        <v>0</v>
      </c>
      <c r="AI153" s="2">
        <f t="shared" si="132"/>
        <v>0</v>
      </c>
      <c r="AJ153" s="2">
        <f t="shared" si="133"/>
        <v>0.02</v>
      </c>
      <c r="AK153" s="2">
        <v>12.01</v>
      </c>
      <c r="AL153" s="2">
        <v>12.01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0.02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2</v>
      </c>
      <c r="BJ153" s="2" t="s">
        <v>143</v>
      </c>
      <c r="BK153" s="2"/>
      <c r="BL153" s="2"/>
      <c r="BM153" s="2">
        <v>500002</v>
      </c>
      <c r="BN153" s="2">
        <v>0</v>
      </c>
      <c r="BO153" s="2" t="s">
        <v>3</v>
      </c>
      <c r="BP153" s="2">
        <v>0</v>
      </c>
      <c r="BQ153" s="2">
        <v>12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0</v>
      </c>
      <c r="CA153" s="2">
        <v>0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34"/>
        <v>28404</v>
      </c>
      <c r="CQ153" s="2">
        <f t="shared" si="159"/>
        <v>12.01</v>
      </c>
      <c r="CR153" s="2">
        <f t="shared" si="160"/>
        <v>0</v>
      </c>
      <c r="CS153" s="2">
        <f t="shared" si="137"/>
        <v>0</v>
      </c>
      <c r="CT153" s="2">
        <f t="shared" si="138"/>
        <v>0</v>
      </c>
      <c r="CU153" s="2">
        <f t="shared" si="139"/>
        <v>0</v>
      </c>
      <c r="CV153" s="2">
        <f t="shared" si="140"/>
        <v>0</v>
      </c>
      <c r="CW153" s="2">
        <f t="shared" si="141"/>
        <v>0</v>
      </c>
      <c r="CX153" s="2">
        <f t="shared" si="142"/>
        <v>0.02</v>
      </c>
      <c r="CY153" s="2">
        <f>0</f>
        <v>0</v>
      </c>
      <c r="CZ153" s="2">
        <f>0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1003</v>
      </c>
      <c r="DV153" s="2" t="s">
        <v>34</v>
      </c>
      <c r="DW153" s="2" t="s">
        <v>34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49994106</v>
      </c>
      <c r="EF153" s="2">
        <v>12</v>
      </c>
      <c r="EG153" s="2" t="s">
        <v>68</v>
      </c>
      <c r="EH153" s="2">
        <v>0</v>
      </c>
      <c r="EI153" s="2" t="s">
        <v>3</v>
      </c>
      <c r="EJ153" s="2">
        <v>2</v>
      </c>
      <c r="EK153" s="2">
        <v>500002</v>
      </c>
      <c r="EL153" s="2" t="s">
        <v>69</v>
      </c>
      <c r="EM153" s="2" t="s">
        <v>70</v>
      </c>
      <c r="EN153" s="2"/>
      <c r="EO153" s="2" t="s">
        <v>3</v>
      </c>
      <c r="EP153" s="2"/>
      <c r="EQ153" s="2">
        <v>132096</v>
      </c>
      <c r="ER153" s="2">
        <v>12.01</v>
      </c>
      <c r="ES153" s="2">
        <v>12.01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3</v>
      </c>
      <c r="GB153" s="2"/>
      <c r="GC153" s="2"/>
      <c r="GD153" s="2">
        <v>1</v>
      </c>
      <c r="GE153" s="2"/>
      <c r="GF153" s="2">
        <v>-1627210225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45"/>
        <v>0</v>
      </c>
      <c r="GM153" s="2">
        <f t="shared" si="146"/>
        <v>28404</v>
      </c>
      <c r="GN153" s="2">
        <f t="shared" si="147"/>
        <v>0</v>
      </c>
      <c r="GO153" s="2">
        <f t="shared" si="148"/>
        <v>28404</v>
      </c>
      <c r="GP153" s="2">
        <f t="shared" si="149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50"/>
        <v>0</v>
      </c>
      <c r="GW153" s="2">
        <v>1</v>
      </c>
      <c r="GX153" s="2">
        <f t="shared" si="151"/>
        <v>0</v>
      </c>
      <c r="GY153" s="2"/>
      <c r="GZ153" s="2"/>
      <c r="HA153" s="2">
        <v>0</v>
      </c>
      <c r="HB153" s="2">
        <v>0</v>
      </c>
      <c r="HC153" s="2">
        <f t="shared" si="152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3</v>
      </c>
      <c r="F154" t="s">
        <v>141</v>
      </c>
      <c r="G154" t="s">
        <v>142</v>
      </c>
      <c r="H154" t="s">
        <v>34</v>
      </c>
      <c r="I154">
        <f>ROUND(I128+I130,7)</f>
        <v>2365</v>
      </c>
      <c r="J154">
        <v>0</v>
      </c>
      <c r="K154">
        <f>ROUND(I128+I130,7)</f>
        <v>2365</v>
      </c>
      <c r="O154">
        <f t="shared" si="114"/>
        <v>190020</v>
      </c>
      <c r="P154">
        <f t="shared" si="158"/>
        <v>190020</v>
      </c>
      <c r="Q154">
        <f t="shared" si="116"/>
        <v>0</v>
      </c>
      <c r="R154">
        <f t="shared" si="117"/>
        <v>0</v>
      </c>
      <c r="S154">
        <f t="shared" si="118"/>
        <v>0</v>
      </c>
      <c r="T154">
        <f t="shared" si="119"/>
        <v>0</v>
      </c>
      <c r="U154">
        <f t="shared" si="120"/>
        <v>0</v>
      </c>
      <c r="V154">
        <f t="shared" si="121"/>
        <v>0</v>
      </c>
      <c r="W154">
        <f t="shared" si="122"/>
        <v>47</v>
      </c>
      <c r="X154">
        <f t="shared" si="123"/>
        <v>0</v>
      </c>
      <c r="Y154">
        <f t="shared" si="124"/>
        <v>0</v>
      </c>
      <c r="AA154">
        <v>-1</v>
      </c>
      <c r="AB154">
        <f t="shared" si="125"/>
        <v>12.01</v>
      </c>
      <c r="AC154">
        <f t="shared" si="126"/>
        <v>12.01</v>
      </c>
      <c r="AD154">
        <f t="shared" si="127"/>
        <v>0</v>
      </c>
      <c r="AE154">
        <f t="shared" si="128"/>
        <v>0</v>
      </c>
      <c r="AF154">
        <f t="shared" si="129"/>
        <v>0</v>
      </c>
      <c r="AG154">
        <f t="shared" si="130"/>
        <v>0</v>
      </c>
      <c r="AH154">
        <f t="shared" si="131"/>
        <v>0</v>
      </c>
      <c r="AI154">
        <f t="shared" si="132"/>
        <v>0</v>
      </c>
      <c r="AJ154">
        <f t="shared" si="133"/>
        <v>0.02</v>
      </c>
      <c r="AK154">
        <v>12.01</v>
      </c>
      <c r="AL154">
        <v>12.01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0.02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6.69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143</v>
      </c>
      <c r="BM154">
        <v>500002</v>
      </c>
      <c r="BN154">
        <v>0</v>
      </c>
      <c r="BO154" t="s">
        <v>141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34"/>
        <v>190020</v>
      </c>
      <c r="CQ154">
        <f t="shared" si="159"/>
        <v>80.346900000000005</v>
      </c>
      <c r="CR154">
        <f t="shared" si="160"/>
        <v>0</v>
      </c>
      <c r="CS154">
        <f t="shared" si="137"/>
        <v>0</v>
      </c>
      <c r="CT154">
        <f t="shared" si="138"/>
        <v>0</v>
      </c>
      <c r="CU154">
        <f t="shared" si="139"/>
        <v>0</v>
      </c>
      <c r="CV154">
        <f t="shared" si="140"/>
        <v>0</v>
      </c>
      <c r="CW154">
        <f t="shared" si="141"/>
        <v>0</v>
      </c>
      <c r="CX154">
        <f t="shared" si="142"/>
        <v>0.02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34</v>
      </c>
      <c r="DW154" t="s">
        <v>34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49994106</v>
      </c>
      <c r="EF154">
        <v>12</v>
      </c>
      <c r="EG154" t="s">
        <v>68</v>
      </c>
      <c r="EH154">
        <v>0</v>
      </c>
      <c r="EI154" t="s">
        <v>3</v>
      </c>
      <c r="EJ154">
        <v>2</v>
      </c>
      <c r="EK154">
        <v>500002</v>
      </c>
      <c r="EL154" t="s">
        <v>69</v>
      </c>
      <c r="EM154" t="s">
        <v>70</v>
      </c>
      <c r="EO154" t="s">
        <v>3</v>
      </c>
      <c r="EQ154">
        <v>132096</v>
      </c>
      <c r="ER154">
        <v>12.01</v>
      </c>
      <c r="ES154">
        <v>12.01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-1627210225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45"/>
        <v>0</v>
      </c>
      <c r="GM154">
        <f t="shared" si="146"/>
        <v>190020</v>
      </c>
      <c r="GN154">
        <f t="shared" si="147"/>
        <v>0</v>
      </c>
      <c r="GO154">
        <f t="shared" si="148"/>
        <v>190020</v>
      </c>
      <c r="GP154">
        <f t="shared" si="149"/>
        <v>0</v>
      </c>
      <c r="GR154">
        <v>0</v>
      </c>
      <c r="GS154">
        <v>3</v>
      </c>
      <c r="GT154">
        <v>0</v>
      </c>
      <c r="GU154" t="s">
        <v>3</v>
      </c>
      <c r="GV154">
        <f t="shared" si="150"/>
        <v>0</v>
      </c>
      <c r="GW154">
        <v>1</v>
      </c>
      <c r="GX154">
        <f t="shared" si="151"/>
        <v>0</v>
      </c>
      <c r="HA154">
        <v>0</v>
      </c>
      <c r="HB154">
        <v>0</v>
      </c>
      <c r="HC154">
        <f t="shared" si="152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>
        <f>ROW(SmtRes!A299)</f>
        <v>299</v>
      </c>
      <c r="D155" s="2">
        <f>ROW(EtalonRes!A309)</f>
        <v>309</v>
      </c>
      <c r="E155" s="2" t="s">
        <v>214</v>
      </c>
      <c r="F155" s="2" t="s">
        <v>145</v>
      </c>
      <c r="G155" s="2" t="s">
        <v>146</v>
      </c>
      <c r="H155" s="2" t="s">
        <v>24</v>
      </c>
      <c r="I155" s="2">
        <v>1</v>
      </c>
      <c r="J155" s="2">
        <v>0</v>
      </c>
      <c r="K155" s="2">
        <v>1</v>
      </c>
      <c r="L155" s="2"/>
      <c r="M155" s="2"/>
      <c r="N155" s="2"/>
      <c r="O155" s="2">
        <f t="shared" si="114"/>
        <v>971</v>
      </c>
      <c r="P155" s="2">
        <f t="shared" si="158"/>
        <v>0</v>
      </c>
      <c r="Q155" s="2">
        <f t="shared" si="116"/>
        <v>968</v>
      </c>
      <c r="R155" s="2">
        <f t="shared" si="117"/>
        <v>8</v>
      </c>
      <c r="S155" s="2">
        <f t="shared" si="118"/>
        <v>3</v>
      </c>
      <c r="T155" s="2">
        <f t="shared" si="119"/>
        <v>0</v>
      </c>
      <c r="U155" s="2">
        <f t="shared" si="120"/>
        <v>0.28000000000000003</v>
      </c>
      <c r="V155" s="2">
        <f t="shared" si="121"/>
        <v>0.56000000000000005</v>
      </c>
      <c r="W155" s="2">
        <f t="shared" si="122"/>
        <v>0</v>
      </c>
      <c r="X155" s="2">
        <f t="shared" si="123"/>
        <v>12</v>
      </c>
      <c r="Y155" s="2">
        <f t="shared" si="124"/>
        <v>5</v>
      </c>
      <c r="Z155" s="2"/>
      <c r="AA155" s="2">
        <v>64984089</v>
      </c>
      <c r="AB155" s="2">
        <f t="shared" si="125"/>
        <v>970.68</v>
      </c>
      <c r="AC155" s="2">
        <f t="shared" si="126"/>
        <v>0</v>
      </c>
      <c r="AD155" s="2">
        <f t="shared" si="127"/>
        <v>967.99</v>
      </c>
      <c r="AE155" s="2">
        <f t="shared" si="128"/>
        <v>7.81</v>
      </c>
      <c r="AF155" s="2">
        <f t="shared" si="129"/>
        <v>2.69</v>
      </c>
      <c r="AG155" s="2">
        <f t="shared" si="130"/>
        <v>0</v>
      </c>
      <c r="AH155" s="2">
        <f t="shared" si="131"/>
        <v>0.28000000000000003</v>
      </c>
      <c r="AI155" s="2">
        <f t="shared" si="132"/>
        <v>0.56000000000000005</v>
      </c>
      <c r="AJ155" s="2">
        <f t="shared" si="133"/>
        <v>0</v>
      </c>
      <c r="AK155" s="2">
        <v>970.68</v>
      </c>
      <c r="AL155" s="2">
        <v>0</v>
      </c>
      <c r="AM155" s="2">
        <v>967.99</v>
      </c>
      <c r="AN155" s="2">
        <v>7.81</v>
      </c>
      <c r="AO155" s="2">
        <v>2.69</v>
      </c>
      <c r="AP155" s="2">
        <v>0</v>
      </c>
      <c r="AQ155" s="2">
        <v>0.28000000000000003</v>
      </c>
      <c r="AR155" s="2">
        <v>0.56000000000000005</v>
      </c>
      <c r="AS155" s="2">
        <v>0</v>
      </c>
      <c r="AT155" s="2">
        <v>106</v>
      </c>
      <c r="AU155" s="2">
        <v>45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1</v>
      </c>
      <c r="BJ155" s="2" t="s">
        <v>147</v>
      </c>
      <c r="BK155" s="2"/>
      <c r="BL155" s="2"/>
      <c r="BM155" s="2">
        <v>4001</v>
      </c>
      <c r="BN155" s="2">
        <v>0</v>
      </c>
      <c r="BO155" s="2" t="s">
        <v>3</v>
      </c>
      <c r="BP155" s="2">
        <v>0</v>
      </c>
      <c r="BQ155" s="2">
        <v>2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106</v>
      </c>
      <c r="CA155" s="2">
        <v>45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34"/>
        <v>971</v>
      </c>
      <c r="CQ155" s="2">
        <f t="shared" si="159"/>
        <v>0</v>
      </c>
      <c r="CR155" s="2">
        <f t="shared" si="160"/>
        <v>967.99</v>
      </c>
      <c r="CS155" s="2">
        <f t="shared" si="137"/>
        <v>7.81</v>
      </c>
      <c r="CT155" s="2">
        <f t="shared" si="138"/>
        <v>2.69</v>
      </c>
      <c r="CU155" s="2">
        <f t="shared" si="139"/>
        <v>0</v>
      </c>
      <c r="CV155" s="2">
        <f t="shared" si="140"/>
        <v>0.28000000000000003</v>
      </c>
      <c r="CW155" s="2">
        <f t="shared" si="141"/>
        <v>0.56000000000000005</v>
      </c>
      <c r="CX155" s="2">
        <f t="shared" si="142"/>
        <v>0</v>
      </c>
      <c r="CY155" s="2">
        <f>(((S155+R155)*AT155)/100)</f>
        <v>11.66</v>
      </c>
      <c r="CZ155" s="2">
        <f>(((S155+R155)*AU155)/100)</f>
        <v>4.95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24</v>
      </c>
      <c r="DW155" s="2" t="s">
        <v>24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49994164</v>
      </c>
      <c r="EF155" s="2">
        <v>2</v>
      </c>
      <c r="EG155" s="2" t="s">
        <v>26</v>
      </c>
      <c r="EH155" s="2">
        <v>4</v>
      </c>
      <c r="EI155" s="2" t="s">
        <v>27</v>
      </c>
      <c r="EJ155" s="2">
        <v>1</v>
      </c>
      <c r="EK155" s="2">
        <v>4001</v>
      </c>
      <c r="EL155" s="2" t="s">
        <v>27</v>
      </c>
      <c r="EM155" s="2" t="s">
        <v>28</v>
      </c>
      <c r="EN155" s="2"/>
      <c r="EO155" s="2" t="s">
        <v>3</v>
      </c>
      <c r="EP155" s="2"/>
      <c r="EQ155" s="2">
        <v>131072</v>
      </c>
      <c r="ER155" s="2">
        <v>970.68</v>
      </c>
      <c r="ES155" s="2">
        <v>0</v>
      </c>
      <c r="ET155" s="2">
        <v>967.99</v>
      </c>
      <c r="EU155" s="2">
        <v>7.81</v>
      </c>
      <c r="EV155" s="2">
        <v>2.69</v>
      </c>
      <c r="EW155" s="2">
        <v>0.28000000000000003</v>
      </c>
      <c r="EX155" s="2">
        <v>0.56000000000000005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106</v>
      </c>
      <c r="FY155" s="2">
        <v>45</v>
      </c>
      <c r="FZ155" s="2"/>
      <c r="GA155" s="2" t="s">
        <v>3</v>
      </c>
      <c r="GB155" s="2"/>
      <c r="GC155" s="2"/>
      <c r="GD155" s="2">
        <v>1</v>
      </c>
      <c r="GE155" s="2"/>
      <c r="GF155" s="2">
        <v>431483221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45"/>
        <v>0</v>
      </c>
      <c r="GM155" s="2">
        <f t="shared" si="146"/>
        <v>988</v>
      </c>
      <c r="GN155" s="2">
        <f t="shared" si="147"/>
        <v>988</v>
      </c>
      <c r="GO155" s="2">
        <f t="shared" si="148"/>
        <v>0</v>
      </c>
      <c r="GP155" s="2">
        <f t="shared" si="149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50"/>
        <v>0</v>
      </c>
      <c r="GW155" s="2">
        <v>1</v>
      </c>
      <c r="GX155" s="2">
        <f t="shared" si="151"/>
        <v>0</v>
      </c>
      <c r="GY155" s="2"/>
      <c r="GZ155" s="2"/>
      <c r="HA155" s="2">
        <v>0</v>
      </c>
      <c r="HB155" s="2">
        <v>0</v>
      </c>
      <c r="HC155" s="2">
        <f t="shared" si="152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29</v>
      </c>
      <c r="HO155" s="2" t="s">
        <v>30</v>
      </c>
      <c r="HP155" s="2" t="s">
        <v>27</v>
      </c>
      <c r="HQ155" s="2" t="s">
        <v>27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ROW(SmtRes!A302)</f>
        <v>302</v>
      </c>
      <c r="D156">
        <f>ROW(EtalonRes!A312)</f>
        <v>312</v>
      </c>
      <c r="E156" t="s">
        <v>214</v>
      </c>
      <c r="F156" t="s">
        <v>145</v>
      </c>
      <c r="G156" t="s">
        <v>146</v>
      </c>
      <c r="H156" t="s">
        <v>24</v>
      </c>
      <c r="I156">
        <v>1</v>
      </c>
      <c r="J156">
        <v>0</v>
      </c>
      <c r="K156">
        <v>1</v>
      </c>
      <c r="O156">
        <f t="shared" si="114"/>
        <v>4580</v>
      </c>
      <c r="P156">
        <f t="shared" si="158"/>
        <v>0</v>
      </c>
      <c r="Q156">
        <f t="shared" si="116"/>
        <v>4443</v>
      </c>
      <c r="R156">
        <f t="shared" si="117"/>
        <v>398</v>
      </c>
      <c r="S156">
        <f t="shared" si="118"/>
        <v>137</v>
      </c>
      <c r="T156">
        <f t="shared" si="119"/>
        <v>0</v>
      </c>
      <c r="U156">
        <f t="shared" si="120"/>
        <v>0.28000000000000003</v>
      </c>
      <c r="V156">
        <f t="shared" si="121"/>
        <v>0.56000000000000005</v>
      </c>
      <c r="W156">
        <f t="shared" si="122"/>
        <v>0</v>
      </c>
      <c r="X156">
        <f t="shared" si="123"/>
        <v>567</v>
      </c>
      <c r="Y156">
        <f t="shared" si="124"/>
        <v>241</v>
      </c>
      <c r="AA156">
        <v>64984090</v>
      </c>
      <c r="AB156">
        <f t="shared" si="125"/>
        <v>970.68</v>
      </c>
      <c r="AC156">
        <f t="shared" si="126"/>
        <v>0</v>
      </c>
      <c r="AD156">
        <f t="shared" si="127"/>
        <v>967.99</v>
      </c>
      <c r="AE156">
        <f t="shared" si="128"/>
        <v>7.81</v>
      </c>
      <c r="AF156">
        <f t="shared" si="129"/>
        <v>2.69</v>
      </c>
      <c r="AG156">
        <f t="shared" si="130"/>
        <v>0</v>
      </c>
      <c r="AH156">
        <f t="shared" si="131"/>
        <v>0.28000000000000003</v>
      </c>
      <c r="AI156">
        <f t="shared" si="132"/>
        <v>0.56000000000000005</v>
      </c>
      <c r="AJ156">
        <f t="shared" si="133"/>
        <v>0</v>
      </c>
      <c r="AK156">
        <v>970.68</v>
      </c>
      <c r="AL156">
        <v>0</v>
      </c>
      <c r="AM156">
        <v>967.99</v>
      </c>
      <c r="AN156">
        <v>7.81</v>
      </c>
      <c r="AO156">
        <v>2.69</v>
      </c>
      <c r="AP156">
        <v>0</v>
      </c>
      <c r="AQ156">
        <v>0.28000000000000003</v>
      </c>
      <c r="AR156">
        <v>0.56000000000000005</v>
      </c>
      <c r="AS156">
        <v>0</v>
      </c>
      <c r="AT156">
        <v>106</v>
      </c>
      <c r="AU156">
        <v>45</v>
      </c>
      <c r="AV156">
        <v>1</v>
      </c>
      <c r="AW156">
        <v>1</v>
      </c>
      <c r="AZ156">
        <v>1</v>
      </c>
      <c r="BA156">
        <v>50.93</v>
      </c>
      <c r="BB156">
        <v>4.59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147</v>
      </c>
      <c r="BM156">
        <v>4001</v>
      </c>
      <c r="BN156">
        <v>0</v>
      </c>
      <c r="BO156" t="s">
        <v>145</v>
      </c>
      <c r="BP156">
        <v>1</v>
      </c>
      <c r="BQ156">
        <v>2</v>
      </c>
      <c r="BR156">
        <v>0</v>
      </c>
      <c r="BS156">
        <v>50.93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106</v>
      </c>
      <c r="CA156">
        <v>45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34"/>
        <v>4580</v>
      </c>
      <c r="CQ156">
        <f t="shared" si="159"/>
        <v>0</v>
      </c>
      <c r="CR156">
        <f t="shared" si="160"/>
        <v>4443.0740999999998</v>
      </c>
      <c r="CS156">
        <f t="shared" si="137"/>
        <v>397.76329999999996</v>
      </c>
      <c r="CT156">
        <f t="shared" si="138"/>
        <v>137.0017</v>
      </c>
      <c r="CU156">
        <f t="shared" si="139"/>
        <v>0</v>
      </c>
      <c r="CV156">
        <f t="shared" si="140"/>
        <v>0.28000000000000003</v>
      </c>
      <c r="CW156">
        <f t="shared" si="141"/>
        <v>0.56000000000000005</v>
      </c>
      <c r="CX156">
        <f t="shared" si="142"/>
        <v>0</v>
      </c>
      <c r="CY156">
        <f>(((S156+R156)*AT156)/100)</f>
        <v>567.1</v>
      </c>
      <c r="CZ156">
        <f>(((S156+R156)*AU156)/100)</f>
        <v>240.75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24</v>
      </c>
      <c r="DW156" t="s">
        <v>24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49994164</v>
      </c>
      <c r="EF156">
        <v>2</v>
      </c>
      <c r="EG156" t="s">
        <v>26</v>
      </c>
      <c r="EH156">
        <v>4</v>
      </c>
      <c r="EI156" t="s">
        <v>27</v>
      </c>
      <c r="EJ156">
        <v>1</v>
      </c>
      <c r="EK156">
        <v>4001</v>
      </c>
      <c r="EL156" t="s">
        <v>27</v>
      </c>
      <c r="EM156" t="s">
        <v>28</v>
      </c>
      <c r="EO156" t="s">
        <v>3</v>
      </c>
      <c r="EQ156">
        <v>131072</v>
      </c>
      <c r="ER156">
        <v>970.68</v>
      </c>
      <c r="ES156">
        <v>0</v>
      </c>
      <c r="ET156">
        <v>967.99</v>
      </c>
      <c r="EU156">
        <v>7.81</v>
      </c>
      <c r="EV156">
        <v>2.69</v>
      </c>
      <c r="EW156">
        <v>0.28000000000000003</v>
      </c>
      <c r="EX156">
        <v>0.56000000000000005</v>
      </c>
      <c r="EY156">
        <v>0</v>
      </c>
      <c r="FQ156">
        <v>0</v>
      </c>
      <c r="FR156">
        <v>0</v>
      </c>
      <c r="FS156">
        <v>0</v>
      </c>
      <c r="FX156">
        <v>106</v>
      </c>
      <c r="FY156">
        <v>45</v>
      </c>
      <c r="GA156" t="s">
        <v>3</v>
      </c>
      <c r="GD156">
        <v>1</v>
      </c>
      <c r="GF156">
        <v>431483221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45"/>
        <v>0</v>
      </c>
      <c r="GM156">
        <f t="shared" si="146"/>
        <v>5388</v>
      </c>
      <c r="GN156">
        <f t="shared" si="147"/>
        <v>5388</v>
      </c>
      <c r="GO156">
        <f t="shared" si="148"/>
        <v>0</v>
      </c>
      <c r="GP156">
        <f t="shared" si="149"/>
        <v>0</v>
      </c>
      <c r="GR156">
        <v>0</v>
      </c>
      <c r="GS156">
        <v>3</v>
      </c>
      <c r="GT156">
        <v>0</v>
      </c>
      <c r="GU156" t="s">
        <v>3</v>
      </c>
      <c r="GV156">
        <f t="shared" si="150"/>
        <v>0</v>
      </c>
      <c r="GW156">
        <v>1</v>
      </c>
      <c r="GX156">
        <f t="shared" si="151"/>
        <v>0</v>
      </c>
      <c r="HA156">
        <v>0</v>
      </c>
      <c r="HB156">
        <v>0</v>
      </c>
      <c r="HC156">
        <f t="shared" si="152"/>
        <v>0</v>
      </c>
      <c r="HE156" t="s">
        <v>3</v>
      </c>
      <c r="HF156" t="s">
        <v>3</v>
      </c>
      <c r="HM156" t="s">
        <v>3</v>
      </c>
      <c r="HN156" t="s">
        <v>29</v>
      </c>
      <c r="HO156" t="s">
        <v>30</v>
      </c>
      <c r="HP156" t="s">
        <v>27</v>
      </c>
      <c r="HQ156" t="s">
        <v>27</v>
      </c>
      <c r="HS156">
        <v>0</v>
      </c>
      <c r="IK156">
        <v>0</v>
      </c>
    </row>
    <row r="158" spans="1:255" x14ac:dyDescent="0.2">
      <c r="A158" s="3">
        <v>51</v>
      </c>
      <c r="B158" s="3">
        <f>B109</f>
        <v>1</v>
      </c>
      <c r="C158" s="3">
        <f>A109</f>
        <v>4</v>
      </c>
      <c r="D158" s="3">
        <f>ROW(A109)</f>
        <v>109</v>
      </c>
      <c r="E158" s="3"/>
      <c r="F158" s="3" t="str">
        <f>IF(F109&lt;&gt;"",F109,"")</f>
        <v/>
      </c>
      <c r="G158" s="3" t="str">
        <f>IF(G109&lt;&gt;"",G109,"")</f>
        <v>Закрытый переход №2Б</v>
      </c>
      <c r="H158" s="3">
        <v>0</v>
      </c>
      <c r="I158" s="3"/>
      <c r="J158" s="3"/>
      <c r="K158" s="3"/>
      <c r="L158" s="3"/>
      <c r="M158" s="3"/>
      <c r="N158" s="3"/>
      <c r="O158" s="3">
        <f t="shared" ref="O158:T158" si="161">ROUND(AB158,0)</f>
        <v>3115359</v>
      </c>
      <c r="P158" s="3">
        <f t="shared" si="161"/>
        <v>1724334</v>
      </c>
      <c r="Q158" s="3">
        <f t="shared" si="161"/>
        <v>1382174</v>
      </c>
      <c r="R158" s="3">
        <f t="shared" si="161"/>
        <v>25134</v>
      </c>
      <c r="S158" s="3">
        <f t="shared" si="161"/>
        <v>8851</v>
      </c>
      <c r="T158" s="3">
        <f t="shared" si="161"/>
        <v>0</v>
      </c>
      <c r="U158" s="3">
        <f>AH158</f>
        <v>867.39299999999992</v>
      </c>
      <c r="V158" s="3">
        <f>AI158</f>
        <v>1828.3229999999999</v>
      </c>
      <c r="W158" s="3">
        <f>ROUND(AJ158,0)</f>
        <v>4104</v>
      </c>
      <c r="X158" s="3">
        <f>ROUND(AK158,0)</f>
        <v>36020</v>
      </c>
      <c r="Y158" s="3">
        <f>ROUND(AL158,0)</f>
        <v>15293</v>
      </c>
      <c r="Z158" s="3"/>
      <c r="AA158" s="3"/>
      <c r="AB158" s="3">
        <f>ROUND(SUMIF(AA113:AA156,"=64984089",O113:O156),0)</f>
        <v>3115359</v>
      </c>
      <c r="AC158" s="3">
        <f>ROUND(SUMIF(AA113:AA156,"=64984089",P113:P156),0)</f>
        <v>1724334</v>
      </c>
      <c r="AD158" s="3">
        <f>ROUND(SUMIF(AA113:AA156,"=64984089",Q113:Q156),0)</f>
        <v>1382174</v>
      </c>
      <c r="AE158" s="3">
        <f>ROUND(SUMIF(AA113:AA156,"=64984089",R113:R156),0)</f>
        <v>25134</v>
      </c>
      <c r="AF158" s="3">
        <f>ROUND(SUMIF(AA113:AA156,"=64984089",S113:S156),0)</f>
        <v>8851</v>
      </c>
      <c r="AG158" s="3">
        <f>ROUND(SUMIF(AA113:AA156,"=64984089",T113:T156),0)</f>
        <v>0</v>
      </c>
      <c r="AH158" s="3">
        <f>SUMIF(AA113:AA156,"=64984089",U113:U156)</f>
        <v>867.39299999999992</v>
      </c>
      <c r="AI158" s="3">
        <f>SUMIF(AA113:AA156,"=64984089",V113:V156)</f>
        <v>1828.3229999999999</v>
      </c>
      <c r="AJ158" s="3">
        <f>ROUND(SUMIF(AA113:AA156,"=64984089",W113:W156),0)</f>
        <v>4104</v>
      </c>
      <c r="AK158" s="3">
        <f>ROUND(SUMIF(AA113:AA156,"=64984089",X113:X156),0)</f>
        <v>36020</v>
      </c>
      <c r="AL158" s="3">
        <f>ROUND(SUMIF(AA113:AA156,"=64984089",Y113:Y156),0)</f>
        <v>15293</v>
      </c>
      <c r="AM158" s="3"/>
      <c r="AN158" s="3"/>
      <c r="AO158" s="3">
        <f t="shared" ref="AO158:BD158" si="162">ROUND(BX158,0)</f>
        <v>0</v>
      </c>
      <c r="AP158" s="3">
        <f t="shared" si="162"/>
        <v>0</v>
      </c>
      <c r="AQ158" s="3">
        <f t="shared" si="162"/>
        <v>0</v>
      </c>
      <c r="AR158" s="3">
        <f t="shared" si="162"/>
        <v>3166672</v>
      </c>
      <c r="AS158" s="3">
        <f t="shared" si="162"/>
        <v>2865332</v>
      </c>
      <c r="AT158" s="3">
        <f t="shared" si="162"/>
        <v>301340</v>
      </c>
      <c r="AU158" s="3">
        <f t="shared" si="162"/>
        <v>0</v>
      </c>
      <c r="AV158" s="3">
        <f t="shared" si="162"/>
        <v>1724334</v>
      </c>
      <c r="AW158" s="3">
        <f t="shared" si="162"/>
        <v>1724334</v>
      </c>
      <c r="AX158" s="3">
        <f t="shared" si="162"/>
        <v>0</v>
      </c>
      <c r="AY158" s="3">
        <f t="shared" si="162"/>
        <v>1724334</v>
      </c>
      <c r="AZ158" s="3">
        <f t="shared" si="162"/>
        <v>0</v>
      </c>
      <c r="BA158" s="3">
        <f t="shared" si="162"/>
        <v>0</v>
      </c>
      <c r="BB158" s="3">
        <f t="shared" si="162"/>
        <v>0</v>
      </c>
      <c r="BC158" s="3">
        <f t="shared" si="162"/>
        <v>0</v>
      </c>
      <c r="BD158" s="3">
        <f t="shared" si="162"/>
        <v>0</v>
      </c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>
        <f>ROUND(SUMIF(AA113:AA156,"=64984089",FQ113:FQ156),0)</f>
        <v>0</v>
      </c>
      <c r="BY158" s="3">
        <f>ROUND(SUMIF(AA113:AA156,"=64984089",FR113:FR156),0)</f>
        <v>0</v>
      </c>
      <c r="BZ158" s="3">
        <f>ROUND(SUMIF(AA113:AA156,"=64984089",GL113:GL156),0)</f>
        <v>0</v>
      </c>
      <c r="CA158" s="3">
        <f>ROUND(SUMIF(AA113:AA156,"=64984089",GM113:GM156),0)</f>
        <v>3166672</v>
      </c>
      <c r="CB158" s="3">
        <f>ROUND(SUMIF(AA113:AA156,"=64984089",GN113:GN156),0)</f>
        <v>2865332</v>
      </c>
      <c r="CC158" s="3">
        <f>ROUND(SUMIF(AA113:AA156,"=64984089",GO113:GO156),0)</f>
        <v>301340</v>
      </c>
      <c r="CD158" s="3">
        <f>ROUND(SUMIF(AA113:AA156,"=64984089",GP113:GP156),0)</f>
        <v>0</v>
      </c>
      <c r="CE158" s="3">
        <f>AC158-BX158</f>
        <v>1724334</v>
      </c>
      <c r="CF158" s="3">
        <f>AC158-BY158</f>
        <v>1724334</v>
      </c>
      <c r="CG158" s="3">
        <f>BX158-BZ158</f>
        <v>0</v>
      </c>
      <c r="CH158" s="3">
        <f>AC158-BX158-BY158+BZ158</f>
        <v>1724334</v>
      </c>
      <c r="CI158" s="3">
        <f>BY158-BZ158</f>
        <v>0</v>
      </c>
      <c r="CJ158" s="3">
        <f>ROUND(SUMIF(AA113:AA156,"=64984089",GX113:GX156),0)</f>
        <v>0</v>
      </c>
      <c r="CK158" s="3">
        <f>ROUND(SUMIF(AA113:AA156,"=64984089",GY113:GY156),0)</f>
        <v>0</v>
      </c>
      <c r="CL158" s="3">
        <f>ROUND(SUMIF(AA113:AA156,"=64984089",GZ113:GZ156),0)</f>
        <v>0</v>
      </c>
      <c r="CM158" s="3">
        <f>ROUND(SUMIF(AA113:AA156,"=64984089",HD113:HD156),0)</f>
        <v>0</v>
      </c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4">
        <f t="shared" ref="DG158:DL158" si="163">ROUND(DT158,0)</f>
        <v>18007229</v>
      </c>
      <c r="DH158" s="4">
        <f t="shared" si="163"/>
        <v>9902502</v>
      </c>
      <c r="DI158" s="4">
        <f t="shared" si="163"/>
        <v>7653919</v>
      </c>
      <c r="DJ158" s="4">
        <f t="shared" si="163"/>
        <v>1280072</v>
      </c>
      <c r="DK158" s="4">
        <f t="shared" si="163"/>
        <v>450808</v>
      </c>
      <c r="DL158" s="4">
        <f t="shared" si="163"/>
        <v>0</v>
      </c>
      <c r="DM158" s="4">
        <f>DZ158</f>
        <v>867.39299999999992</v>
      </c>
      <c r="DN158" s="4">
        <f>EA158</f>
        <v>1828.3229999999999</v>
      </c>
      <c r="DO158" s="4">
        <f>ROUND(EB158,0)</f>
        <v>4104</v>
      </c>
      <c r="DP158" s="4">
        <f>ROUND(EC158,0)</f>
        <v>1834417</v>
      </c>
      <c r="DQ158" s="4">
        <f>ROUND(ED158,0)</f>
        <v>778916</v>
      </c>
      <c r="DR158" s="4"/>
      <c r="DS158" s="4"/>
      <c r="DT158" s="4">
        <f>ROUND(SUMIF(AA113:AA156,"=64984090",O113:O156),0)</f>
        <v>18007229</v>
      </c>
      <c r="DU158" s="4">
        <f>ROUND(SUMIF(AA113:AA156,"=64984090",P113:P156),0)</f>
        <v>9902502</v>
      </c>
      <c r="DV158" s="4">
        <f>ROUND(SUMIF(AA113:AA156,"=64984090",Q113:Q156),0)</f>
        <v>7653919</v>
      </c>
      <c r="DW158" s="4">
        <f>ROUND(SUMIF(AA113:AA156,"=64984090",R113:R156),0)</f>
        <v>1280072</v>
      </c>
      <c r="DX158" s="4">
        <f>ROUND(SUMIF(AA113:AA156,"=64984090",S113:S156),0)</f>
        <v>450808</v>
      </c>
      <c r="DY158" s="4">
        <f>ROUND(SUMIF(AA113:AA156,"=64984090",T113:T156),0)</f>
        <v>0</v>
      </c>
      <c r="DZ158" s="4">
        <f>SUMIF(AA113:AA156,"=64984090",U113:U156)</f>
        <v>867.39299999999992</v>
      </c>
      <c r="EA158" s="4">
        <f>SUMIF(AA113:AA156,"=64984090",V113:V156)</f>
        <v>1828.3229999999999</v>
      </c>
      <c r="EB158" s="4">
        <f>ROUND(SUMIF(AA113:AA156,"=64984090",W113:W156),0)</f>
        <v>4104</v>
      </c>
      <c r="EC158" s="4">
        <f>ROUND(SUMIF(AA113:AA156,"=64984090",X113:X156),0)</f>
        <v>1834417</v>
      </c>
      <c r="ED158" s="4">
        <f>ROUND(SUMIF(AA113:AA156,"=64984090",Y113:Y156),0)</f>
        <v>778916</v>
      </c>
      <c r="EE158" s="4"/>
      <c r="EF158" s="4"/>
      <c r="EG158" s="4">
        <f t="shared" ref="EG158:EV158" si="164">ROUND(FP158,0)</f>
        <v>0</v>
      </c>
      <c r="EH158" s="4">
        <f t="shared" si="164"/>
        <v>0</v>
      </c>
      <c r="EI158" s="4">
        <f t="shared" si="164"/>
        <v>0</v>
      </c>
      <c r="EJ158" s="4">
        <f t="shared" si="164"/>
        <v>20620562</v>
      </c>
      <c r="EK158" s="4">
        <f t="shared" si="164"/>
        <v>19513748</v>
      </c>
      <c r="EL158" s="4">
        <f t="shared" si="164"/>
        <v>1106814</v>
      </c>
      <c r="EM158" s="4">
        <f t="shared" si="164"/>
        <v>0</v>
      </c>
      <c r="EN158" s="4">
        <f t="shared" si="164"/>
        <v>9902502</v>
      </c>
      <c r="EO158" s="4">
        <f t="shared" si="164"/>
        <v>9902502</v>
      </c>
      <c r="EP158" s="4">
        <f t="shared" si="164"/>
        <v>0</v>
      </c>
      <c r="EQ158" s="4">
        <f t="shared" si="164"/>
        <v>9902502</v>
      </c>
      <c r="ER158" s="4">
        <f t="shared" si="164"/>
        <v>0</v>
      </c>
      <c r="ES158" s="4">
        <f t="shared" si="164"/>
        <v>0</v>
      </c>
      <c r="ET158" s="4">
        <f t="shared" si="164"/>
        <v>0</v>
      </c>
      <c r="EU158" s="4">
        <f t="shared" si="164"/>
        <v>0</v>
      </c>
      <c r="EV158" s="4">
        <f t="shared" si="164"/>
        <v>0</v>
      </c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>
        <f>ROUND(SUMIF(AA113:AA156,"=64984090",FQ113:FQ156),0)</f>
        <v>0</v>
      </c>
      <c r="FQ158" s="4">
        <f>ROUND(SUMIF(AA113:AA156,"=64984090",FR113:FR156),0)</f>
        <v>0</v>
      </c>
      <c r="FR158" s="4">
        <f>ROUND(SUMIF(AA113:AA156,"=64984090",GL113:GL156),0)</f>
        <v>0</v>
      </c>
      <c r="FS158" s="4">
        <f>ROUND(SUMIF(AA113:AA156,"=64984090",GM113:GM156),0)</f>
        <v>20620562</v>
      </c>
      <c r="FT158" s="4">
        <f>ROUND(SUMIF(AA113:AA156,"=64984090",GN113:GN156),0)</f>
        <v>19513748</v>
      </c>
      <c r="FU158" s="4">
        <f>ROUND(SUMIF(AA113:AA156,"=64984090",GO113:GO156),0)</f>
        <v>1106814</v>
      </c>
      <c r="FV158" s="4">
        <f>ROUND(SUMIF(AA113:AA156,"=64984090",GP113:GP156),0)</f>
        <v>0</v>
      </c>
      <c r="FW158" s="4">
        <f>DU158-FP158</f>
        <v>9902502</v>
      </c>
      <c r="FX158" s="4">
        <f>DU158-FQ158</f>
        <v>9902502</v>
      </c>
      <c r="FY158" s="4">
        <f>FP158-FR158</f>
        <v>0</v>
      </c>
      <c r="FZ158" s="4">
        <f>DU158-FP158-FQ158+FR158</f>
        <v>9902502</v>
      </c>
      <c r="GA158" s="4">
        <f>FQ158-FR158</f>
        <v>0</v>
      </c>
      <c r="GB158" s="4">
        <f>ROUND(SUMIF(AA113:AA156,"=64984090",GX113:GX156),0)</f>
        <v>0</v>
      </c>
      <c r="GC158" s="4">
        <f>ROUND(SUMIF(AA113:AA156,"=64984090",GY113:GY156),0)</f>
        <v>0</v>
      </c>
      <c r="GD158" s="4">
        <f>ROUND(SUMIF(AA113:AA156,"=64984090",GZ113:GZ156),0)</f>
        <v>0</v>
      </c>
      <c r="GE158" s="4">
        <f>ROUND(SUMIF(AA113:AA156,"=64984090",HD113:HD156),0)</f>
        <v>0</v>
      </c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201</v>
      </c>
      <c r="F160" s="5">
        <f>ROUND(Source!O158,O160)</f>
        <v>3115359</v>
      </c>
      <c r="G160" s="5" t="s">
        <v>148</v>
      </c>
      <c r="H160" s="5" t="s">
        <v>149</v>
      </c>
      <c r="I160" s="5"/>
      <c r="J160" s="5"/>
      <c r="K160" s="5">
        <v>201</v>
      </c>
      <c r="L160" s="5">
        <v>1</v>
      </c>
      <c r="M160" s="5">
        <v>3</v>
      </c>
      <c r="N160" s="5" t="s">
        <v>3</v>
      </c>
      <c r="O160" s="5">
        <v>0</v>
      </c>
      <c r="P160" s="5">
        <f>ROUND(Source!DG158,O160)</f>
        <v>18007229</v>
      </c>
      <c r="Q160" s="5"/>
      <c r="R160" s="5"/>
      <c r="S160" s="5"/>
      <c r="T160" s="5"/>
      <c r="U160" s="5"/>
      <c r="V160" s="5"/>
      <c r="W160" s="5">
        <v>3115359</v>
      </c>
      <c r="X160" s="5">
        <v>1</v>
      </c>
      <c r="Y160" s="5">
        <v>3115359</v>
      </c>
      <c r="Z160" s="5">
        <v>18007229</v>
      </c>
      <c r="AA160" s="5">
        <v>1</v>
      </c>
      <c r="AB160" s="5">
        <v>18007229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202</v>
      </c>
      <c r="F161" s="5">
        <f>ROUND(Source!P158,O161)</f>
        <v>1724334</v>
      </c>
      <c r="G161" s="5" t="s">
        <v>150</v>
      </c>
      <c r="H161" s="5" t="s">
        <v>151</v>
      </c>
      <c r="I161" s="5"/>
      <c r="J161" s="5"/>
      <c r="K161" s="5">
        <v>202</v>
      </c>
      <c r="L161" s="5">
        <v>2</v>
      </c>
      <c r="M161" s="5">
        <v>3</v>
      </c>
      <c r="N161" s="5" t="s">
        <v>3</v>
      </c>
      <c r="O161" s="5">
        <v>0</v>
      </c>
      <c r="P161" s="5">
        <f>ROUND(Source!DH158,O161)</f>
        <v>9902502</v>
      </c>
      <c r="Q161" s="5"/>
      <c r="R161" s="5"/>
      <c r="S161" s="5"/>
      <c r="T161" s="5"/>
      <c r="U161" s="5"/>
      <c r="V161" s="5"/>
      <c r="W161" s="5">
        <v>1724334</v>
      </c>
      <c r="X161" s="5">
        <v>1</v>
      </c>
      <c r="Y161" s="5">
        <v>1724334</v>
      </c>
      <c r="Z161" s="5">
        <v>9902502</v>
      </c>
      <c r="AA161" s="5">
        <v>1</v>
      </c>
      <c r="AB161" s="5">
        <v>9902502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222</v>
      </c>
      <c r="F162" s="5">
        <f>ROUND(Source!AO158,O162)</f>
        <v>0</v>
      </c>
      <c r="G162" s="5" t="s">
        <v>152</v>
      </c>
      <c r="H162" s="5" t="s">
        <v>153</v>
      </c>
      <c r="I162" s="5"/>
      <c r="J162" s="5"/>
      <c r="K162" s="5">
        <v>222</v>
      </c>
      <c r="L162" s="5">
        <v>3</v>
      </c>
      <c r="M162" s="5">
        <v>3</v>
      </c>
      <c r="N162" s="5" t="s">
        <v>3</v>
      </c>
      <c r="O162" s="5">
        <v>0</v>
      </c>
      <c r="P162" s="5">
        <f>ROUND(Source!EG158,O162)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225</v>
      </c>
      <c r="F163" s="5">
        <f>ROUND(Source!AV158,O163)</f>
        <v>1724334</v>
      </c>
      <c r="G163" s="5" t="s">
        <v>154</v>
      </c>
      <c r="H163" s="5" t="s">
        <v>155</v>
      </c>
      <c r="I163" s="5"/>
      <c r="J163" s="5"/>
      <c r="K163" s="5">
        <v>225</v>
      </c>
      <c r="L163" s="5">
        <v>4</v>
      </c>
      <c r="M163" s="5">
        <v>3</v>
      </c>
      <c r="N163" s="5" t="s">
        <v>3</v>
      </c>
      <c r="O163" s="5">
        <v>0</v>
      </c>
      <c r="P163" s="5">
        <f>ROUND(Source!EN158,O163)</f>
        <v>9902502</v>
      </c>
      <c r="Q163" s="5"/>
      <c r="R163" s="5"/>
      <c r="S163" s="5"/>
      <c r="T163" s="5"/>
      <c r="U163" s="5"/>
      <c r="V163" s="5"/>
      <c r="W163" s="5">
        <v>1724334</v>
      </c>
      <c r="X163" s="5">
        <v>1</v>
      </c>
      <c r="Y163" s="5">
        <v>1724334</v>
      </c>
      <c r="Z163" s="5">
        <v>9902502</v>
      </c>
      <c r="AA163" s="5">
        <v>1</v>
      </c>
      <c r="AB163" s="5">
        <v>9902502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226</v>
      </c>
      <c r="F164" s="5">
        <f>ROUND(Source!AW158,O164)</f>
        <v>1724334</v>
      </c>
      <c r="G164" s="5" t="s">
        <v>156</v>
      </c>
      <c r="H164" s="5" t="s">
        <v>157</v>
      </c>
      <c r="I164" s="5"/>
      <c r="J164" s="5"/>
      <c r="K164" s="5">
        <v>226</v>
      </c>
      <c r="L164" s="5">
        <v>5</v>
      </c>
      <c r="M164" s="5">
        <v>3</v>
      </c>
      <c r="N164" s="5" t="s">
        <v>3</v>
      </c>
      <c r="O164" s="5">
        <v>0</v>
      </c>
      <c r="P164" s="5">
        <f>ROUND(Source!EO158,O164)</f>
        <v>9902502</v>
      </c>
      <c r="Q164" s="5"/>
      <c r="R164" s="5"/>
      <c r="S164" s="5"/>
      <c r="T164" s="5"/>
      <c r="U164" s="5"/>
      <c r="V164" s="5"/>
      <c r="W164" s="5">
        <v>1724334</v>
      </c>
      <c r="X164" s="5">
        <v>1</v>
      </c>
      <c r="Y164" s="5">
        <v>1724334</v>
      </c>
      <c r="Z164" s="5">
        <v>9902502</v>
      </c>
      <c r="AA164" s="5">
        <v>1</v>
      </c>
      <c r="AB164" s="5">
        <v>9902502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227</v>
      </c>
      <c r="F165" s="5">
        <f>ROUND(Source!AX158,O165)</f>
        <v>0</v>
      </c>
      <c r="G165" s="5" t="s">
        <v>158</v>
      </c>
      <c r="H165" s="5" t="s">
        <v>159</v>
      </c>
      <c r="I165" s="5"/>
      <c r="J165" s="5"/>
      <c r="K165" s="5">
        <v>227</v>
      </c>
      <c r="L165" s="5">
        <v>6</v>
      </c>
      <c r="M165" s="5">
        <v>3</v>
      </c>
      <c r="N165" s="5" t="s">
        <v>3</v>
      </c>
      <c r="O165" s="5">
        <v>0</v>
      </c>
      <c r="P165" s="5">
        <f>ROUND(Source!EP158,O165)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228</v>
      </c>
      <c r="F166" s="5">
        <f>ROUND(Source!AY158,O166)</f>
        <v>1724334</v>
      </c>
      <c r="G166" s="5" t="s">
        <v>160</v>
      </c>
      <c r="H166" s="5" t="s">
        <v>161</v>
      </c>
      <c r="I166" s="5"/>
      <c r="J166" s="5"/>
      <c r="K166" s="5">
        <v>228</v>
      </c>
      <c r="L166" s="5">
        <v>7</v>
      </c>
      <c r="M166" s="5">
        <v>3</v>
      </c>
      <c r="N166" s="5" t="s">
        <v>3</v>
      </c>
      <c r="O166" s="5">
        <v>0</v>
      </c>
      <c r="P166" s="5">
        <f>ROUND(Source!EQ158,O166)</f>
        <v>9902502</v>
      </c>
      <c r="Q166" s="5"/>
      <c r="R166" s="5"/>
      <c r="S166" s="5"/>
      <c r="T166" s="5"/>
      <c r="U166" s="5"/>
      <c r="V166" s="5"/>
      <c r="W166" s="5">
        <v>1724334</v>
      </c>
      <c r="X166" s="5">
        <v>1</v>
      </c>
      <c r="Y166" s="5">
        <v>1724334</v>
      </c>
      <c r="Z166" s="5">
        <v>9902502</v>
      </c>
      <c r="AA166" s="5">
        <v>1</v>
      </c>
      <c r="AB166" s="5">
        <v>9902502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216</v>
      </c>
      <c r="F167" s="5">
        <f>ROUND(Source!AP158,O167)</f>
        <v>0</v>
      </c>
      <c r="G167" s="5" t="s">
        <v>162</v>
      </c>
      <c r="H167" s="5" t="s">
        <v>163</v>
      </c>
      <c r="I167" s="5"/>
      <c r="J167" s="5"/>
      <c r="K167" s="5">
        <v>216</v>
      </c>
      <c r="L167" s="5">
        <v>8</v>
      </c>
      <c r="M167" s="5">
        <v>3</v>
      </c>
      <c r="N167" s="5" t="s">
        <v>3</v>
      </c>
      <c r="O167" s="5">
        <v>0</v>
      </c>
      <c r="P167" s="5">
        <f>ROUND(Source!EH158,O167)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223</v>
      </c>
      <c r="F168" s="5">
        <f>ROUND(Source!AQ158,O168)</f>
        <v>0</v>
      </c>
      <c r="G168" s="5" t="s">
        <v>164</v>
      </c>
      <c r="H168" s="5" t="s">
        <v>165</v>
      </c>
      <c r="I168" s="5"/>
      <c r="J168" s="5"/>
      <c r="K168" s="5">
        <v>223</v>
      </c>
      <c r="L168" s="5">
        <v>9</v>
      </c>
      <c r="M168" s="5">
        <v>3</v>
      </c>
      <c r="N168" s="5" t="s">
        <v>3</v>
      </c>
      <c r="O168" s="5">
        <v>0</v>
      </c>
      <c r="P168" s="5">
        <f>ROUND(Source!EI158,O168)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229</v>
      </c>
      <c r="F169" s="5">
        <f>ROUND(Source!AZ158,O169)</f>
        <v>0</v>
      </c>
      <c r="G169" s="5" t="s">
        <v>166</v>
      </c>
      <c r="H169" s="5" t="s">
        <v>167</v>
      </c>
      <c r="I169" s="5"/>
      <c r="J169" s="5"/>
      <c r="K169" s="5">
        <v>229</v>
      </c>
      <c r="L169" s="5">
        <v>10</v>
      </c>
      <c r="M169" s="5">
        <v>3</v>
      </c>
      <c r="N169" s="5" t="s">
        <v>3</v>
      </c>
      <c r="O169" s="5">
        <v>0</v>
      </c>
      <c r="P169" s="5">
        <f>ROUND(Source!ER158,O169)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203</v>
      </c>
      <c r="F170" s="5">
        <f>ROUND(Source!Q158,O170)</f>
        <v>1382174</v>
      </c>
      <c r="G170" s="5" t="s">
        <v>168</v>
      </c>
      <c r="H170" s="5" t="s">
        <v>169</v>
      </c>
      <c r="I170" s="5"/>
      <c r="J170" s="5"/>
      <c r="K170" s="5">
        <v>203</v>
      </c>
      <c r="L170" s="5">
        <v>11</v>
      </c>
      <c r="M170" s="5">
        <v>3</v>
      </c>
      <c r="N170" s="5" t="s">
        <v>3</v>
      </c>
      <c r="O170" s="5">
        <v>0</v>
      </c>
      <c r="P170" s="5">
        <f>ROUND(Source!DI158,O170)</f>
        <v>7653919</v>
      </c>
      <c r="Q170" s="5"/>
      <c r="R170" s="5"/>
      <c r="S170" s="5"/>
      <c r="T170" s="5"/>
      <c r="U170" s="5"/>
      <c r="V170" s="5"/>
      <c r="W170" s="5">
        <v>1382174</v>
      </c>
      <c r="X170" s="5">
        <v>1</v>
      </c>
      <c r="Y170" s="5">
        <v>1382174</v>
      </c>
      <c r="Z170" s="5">
        <v>7653919</v>
      </c>
      <c r="AA170" s="5">
        <v>1</v>
      </c>
      <c r="AB170" s="5">
        <v>7653919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231</v>
      </c>
      <c r="F171" s="5">
        <f>ROUND(Source!BB158,O171)</f>
        <v>0</v>
      </c>
      <c r="G171" s="5" t="s">
        <v>170</v>
      </c>
      <c r="H171" s="5" t="s">
        <v>171</v>
      </c>
      <c r="I171" s="5"/>
      <c r="J171" s="5"/>
      <c r="K171" s="5">
        <v>231</v>
      </c>
      <c r="L171" s="5">
        <v>12</v>
      </c>
      <c r="M171" s="5">
        <v>3</v>
      </c>
      <c r="N171" s="5" t="s">
        <v>3</v>
      </c>
      <c r="O171" s="5">
        <v>0</v>
      </c>
      <c r="P171" s="5">
        <f>ROUND(Source!ET158,O171)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204</v>
      </c>
      <c r="F172" s="5">
        <f>ROUND(Source!R158,O172)</f>
        <v>25134</v>
      </c>
      <c r="G172" s="5" t="s">
        <v>172</v>
      </c>
      <c r="H172" s="5" t="s">
        <v>173</v>
      </c>
      <c r="I172" s="5"/>
      <c r="J172" s="5"/>
      <c r="K172" s="5">
        <v>204</v>
      </c>
      <c r="L172" s="5">
        <v>13</v>
      </c>
      <c r="M172" s="5">
        <v>3</v>
      </c>
      <c r="N172" s="5" t="s">
        <v>3</v>
      </c>
      <c r="O172" s="5">
        <v>0</v>
      </c>
      <c r="P172" s="5">
        <f>ROUND(Source!DJ158,O172)</f>
        <v>1280072</v>
      </c>
      <c r="Q172" s="5"/>
      <c r="R172" s="5"/>
      <c r="S172" s="5"/>
      <c r="T172" s="5"/>
      <c r="U172" s="5"/>
      <c r="V172" s="5"/>
      <c r="W172" s="5">
        <v>25134</v>
      </c>
      <c r="X172" s="5">
        <v>1</v>
      </c>
      <c r="Y172" s="5">
        <v>25134</v>
      </c>
      <c r="Z172" s="5">
        <v>1280072</v>
      </c>
      <c r="AA172" s="5">
        <v>1</v>
      </c>
      <c r="AB172" s="5">
        <v>1280072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205</v>
      </c>
      <c r="F173" s="5">
        <f>ROUND(Source!S158,O173)</f>
        <v>8851</v>
      </c>
      <c r="G173" s="5" t="s">
        <v>174</v>
      </c>
      <c r="H173" s="5" t="s">
        <v>175</v>
      </c>
      <c r="I173" s="5"/>
      <c r="J173" s="5"/>
      <c r="K173" s="5">
        <v>205</v>
      </c>
      <c r="L173" s="5">
        <v>14</v>
      </c>
      <c r="M173" s="5">
        <v>3</v>
      </c>
      <c r="N173" s="5" t="s">
        <v>3</v>
      </c>
      <c r="O173" s="5">
        <v>0</v>
      </c>
      <c r="P173" s="5">
        <f>ROUND(Source!DK158,O173)</f>
        <v>450808</v>
      </c>
      <c r="Q173" s="5"/>
      <c r="R173" s="5"/>
      <c r="S173" s="5"/>
      <c r="T173" s="5"/>
      <c r="U173" s="5"/>
      <c r="V173" s="5"/>
      <c r="W173" s="5">
        <v>8851</v>
      </c>
      <c r="X173" s="5">
        <v>1</v>
      </c>
      <c r="Y173" s="5">
        <v>8851</v>
      </c>
      <c r="Z173" s="5">
        <v>450808</v>
      </c>
      <c r="AA173" s="5">
        <v>1</v>
      </c>
      <c r="AB173" s="5">
        <v>450808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232</v>
      </c>
      <c r="F174" s="5">
        <f>ROUND(Source!BC158,O174)</f>
        <v>0</v>
      </c>
      <c r="G174" s="5" t="s">
        <v>176</v>
      </c>
      <c r="H174" s="5" t="s">
        <v>177</v>
      </c>
      <c r="I174" s="5"/>
      <c r="J174" s="5"/>
      <c r="K174" s="5">
        <v>232</v>
      </c>
      <c r="L174" s="5">
        <v>15</v>
      </c>
      <c r="M174" s="5">
        <v>3</v>
      </c>
      <c r="N174" s="5" t="s">
        <v>3</v>
      </c>
      <c r="O174" s="5">
        <v>0</v>
      </c>
      <c r="P174" s="5">
        <f>ROUND(Source!EU158,O174)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214</v>
      </c>
      <c r="F175" s="5">
        <f>ROUND(Source!AS158,O175)</f>
        <v>2865332</v>
      </c>
      <c r="G175" s="5" t="s">
        <v>178</v>
      </c>
      <c r="H175" s="5" t="s">
        <v>179</v>
      </c>
      <c r="I175" s="5"/>
      <c r="J175" s="5"/>
      <c r="K175" s="5">
        <v>214</v>
      </c>
      <c r="L175" s="5">
        <v>16</v>
      </c>
      <c r="M175" s="5">
        <v>3</v>
      </c>
      <c r="N175" s="5" t="s">
        <v>3</v>
      </c>
      <c r="O175" s="5">
        <v>0</v>
      </c>
      <c r="P175" s="5">
        <f>ROUND(Source!EK158,O175)</f>
        <v>19513748</v>
      </c>
      <c r="Q175" s="5"/>
      <c r="R175" s="5"/>
      <c r="S175" s="5"/>
      <c r="T175" s="5"/>
      <c r="U175" s="5"/>
      <c r="V175" s="5"/>
      <c r="W175" s="5">
        <v>2865332</v>
      </c>
      <c r="X175" s="5">
        <v>1</v>
      </c>
      <c r="Y175" s="5">
        <v>2865332</v>
      </c>
      <c r="Z175" s="5">
        <v>19513748</v>
      </c>
      <c r="AA175" s="5">
        <v>1</v>
      </c>
      <c r="AB175" s="5">
        <v>19513748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215</v>
      </c>
      <c r="F176" s="5">
        <f>ROUND(Source!AT158,O176)</f>
        <v>301340</v>
      </c>
      <c r="G176" s="5" t="s">
        <v>180</v>
      </c>
      <c r="H176" s="5" t="s">
        <v>181</v>
      </c>
      <c r="I176" s="5"/>
      <c r="J176" s="5"/>
      <c r="K176" s="5">
        <v>215</v>
      </c>
      <c r="L176" s="5">
        <v>17</v>
      </c>
      <c r="M176" s="5">
        <v>3</v>
      </c>
      <c r="N176" s="5" t="s">
        <v>3</v>
      </c>
      <c r="O176" s="5">
        <v>0</v>
      </c>
      <c r="P176" s="5">
        <f>ROUND(Source!EL158,O176)</f>
        <v>1106814</v>
      </c>
      <c r="Q176" s="5"/>
      <c r="R176" s="5"/>
      <c r="S176" s="5"/>
      <c r="T176" s="5"/>
      <c r="U176" s="5"/>
      <c r="V176" s="5"/>
      <c r="W176" s="5">
        <v>301340</v>
      </c>
      <c r="X176" s="5">
        <v>1</v>
      </c>
      <c r="Y176" s="5">
        <v>301340</v>
      </c>
      <c r="Z176" s="5">
        <v>1106814</v>
      </c>
      <c r="AA176" s="5">
        <v>1</v>
      </c>
      <c r="AB176" s="5">
        <v>1106814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217</v>
      </c>
      <c r="F177" s="5">
        <f>ROUND(Source!AU158,O177)</f>
        <v>0</v>
      </c>
      <c r="G177" s="5" t="s">
        <v>182</v>
      </c>
      <c r="H177" s="5" t="s">
        <v>183</v>
      </c>
      <c r="I177" s="5"/>
      <c r="J177" s="5"/>
      <c r="K177" s="5">
        <v>217</v>
      </c>
      <c r="L177" s="5">
        <v>18</v>
      </c>
      <c r="M177" s="5">
        <v>3</v>
      </c>
      <c r="N177" s="5" t="s">
        <v>3</v>
      </c>
      <c r="O177" s="5">
        <v>0</v>
      </c>
      <c r="P177" s="5">
        <f>ROUND(Source!EM158,O177)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230</v>
      </c>
      <c r="F178" s="5">
        <f>ROUND(Source!BA158,O178)</f>
        <v>0</v>
      </c>
      <c r="G178" s="5" t="s">
        <v>184</v>
      </c>
      <c r="H178" s="5" t="s">
        <v>185</v>
      </c>
      <c r="I178" s="5"/>
      <c r="J178" s="5"/>
      <c r="K178" s="5">
        <v>230</v>
      </c>
      <c r="L178" s="5">
        <v>19</v>
      </c>
      <c r="M178" s="5">
        <v>3</v>
      </c>
      <c r="N178" s="5" t="s">
        <v>3</v>
      </c>
      <c r="O178" s="5">
        <v>0</v>
      </c>
      <c r="P178" s="5">
        <f>ROUND(Source!ES158,O178)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206</v>
      </c>
      <c r="F179" s="5">
        <f>ROUND(Source!T158,O179)</f>
        <v>0</v>
      </c>
      <c r="G179" s="5" t="s">
        <v>186</v>
      </c>
      <c r="H179" s="5" t="s">
        <v>187</v>
      </c>
      <c r="I179" s="5"/>
      <c r="J179" s="5"/>
      <c r="K179" s="5">
        <v>206</v>
      </c>
      <c r="L179" s="5">
        <v>20</v>
      </c>
      <c r="M179" s="5">
        <v>3</v>
      </c>
      <c r="N179" s="5" t="s">
        <v>3</v>
      </c>
      <c r="O179" s="5">
        <v>0</v>
      </c>
      <c r="P179" s="5">
        <f>ROUND(Source!DL158,O179)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207</v>
      </c>
      <c r="F180" s="5">
        <f>ROUND(Source!U158,O180)</f>
        <v>867.39300000000003</v>
      </c>
      <c r="G180" s="5" t="s">
        <v>188</v>
      </c>
      <c r="H180" s="5" t="s">
        <v>189</v>
      </c>
      <c r="I180" s="5"/>
      <c r="J180" s="5"/>
      <c r="K180" s="5">
        <v>207</v>
      </c>
      <c r="L180" s="5">
        <v>21</v>
      </c>
      <c r="M180" s="5">
        <v>3</v>
      </c>
      <c r="N180" s="5" t="s">
        <v>3</v>
      </c>
      <c r="O180" s="5">
        <v>7</v>
      </c>
      <c r="P180" s="5">
        <f>ROUND(Source!DM158,O180)</f>
        <v>867.39300000000003</v>
      </c>
      <c r="Q180" s="5"/>
      <c r="R180" s="5"/>
      <c r="S180" s="5"/>
      <c r="T180" s="5"/>
      <c r="U180" s="5"/>
      <c r="V180" s="5"/>
      <c r="W180" s="5">
        <v>867.39300000000003</v>
      </c>
      <c r="X180" s="5">
        <v>1</v>
      </c>
      <c r="Y180" s="5">
        <v>867.39300000000003</v>
      </c>
      <c r="Z180" s="5">
        <v>867.39300000000003</v>
      </c>
      <c r="AA180" s="5">
        <v>1</v>
      </c>
      <c r="AB180" s="5">
        <v>867.39300000000003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208</v>
      </c>
      <c r="F181" s="5">
        <f>ROUND(Source!V158,O181)</f>
        <v>1828.3230000000001</v>
      </c>
      <c r="G181" s="5" t="s">
        <v>190</v>
      </c>
      <c r="H181" s="5" t="s">
        <v>191</v>
      </c>
      <c r="I181" s="5"/>
      <c r="J181" s="5"/>
      <c r="K181" s="5">
        <v>208</v>
      </c>
      <c r="L181" s="5">
        <v>22</v>
      </c>
      <c r="M181" s="5">
        <v>3</v>
      </c>
      <c r="N181" s="5" t="s">
        <v>3</v>
      </c>
      <c r="O181" s="5">
        <v>7</v>
      </c>
      <c r="P181" s="5">
        <f>ROUND(Source!DN158,O181)</f>
        <v>1828.3230000000001</v>
      </c>
      <c r="Q181" s="5"/>
      <c r="R181" s="5"/>
      <c r="S181" s="5"/>
      <c r="T181" s="5"/>
      <c r="U181" s="5"/>
      <c r="V181" s="5"/>
      <c r="W181" s="5">
        <v>1828.3230000000001</v>
      </c>
      <c r="X181" s="5">
        <v>1</v>
      </c>
      <c r="Y181" s="5">
        <v>1828.3230000000001</v>
      </c>
      <c r="Z181" s="5">
        <v>1828.3230000000001</v>
      </c>
      <c r="AA181" s="5">
        <v>1</v>
      </c>
      <c r="AB181" s="5">
        <v>1828.3230000000001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209</v>
      </c>
      <c r="F182" s="5">
        <f>ROUND(Source!W158,O182)</f>
        <v>4104</v>
      </c>
      <c r="G182" s="5" t="s">
        <v>192</v>
      </c>
      <c r="H182" s="5" t="s">
        <v>193</v>
      </c>
      <c r="I182" s="5"/>
      <c r="J182" s="5"/>
      <c r="K182" s="5">
        <v>209</v>
      </c>
      <c r="L182" s="5">
        <v>23</v>
      </c>
      <c r="M182" s="5">
        <v>3</v>
      </c>
      <c r="N182" s="5" t="s">
        <v>3</v>
      </c>
      <c r="O182" s="5">
        <v>0</v>
      </c>
      <c r="P182" s="5">
        <f>ROUND(Source!DO158,O182)</f>
        <v>4104</v>
      </c>
      <c r="Q182" s="5"/>
      <c r="R182" s="5"/>
      <c r="S182" s="5"/>
      <c r="T182" s="5"/>
      <c r="U182" s="5"/>
      <c r="V182" s="5"/>
      <c r="W182" s="5">
        <v>4104</v>
      </c>
      <c r="X182" s="5">
        <v>1</v>
      </c>
      <c r="Y182" s="5">
        <v>4104</v>
      </c>
      <c r="Z182" s="5">
        <v>4104</v>
      </c>
      <c r="AA182" s="5">
        <v>1</v>
      </c>
      <c r="AB182" s="5">
        <v>4104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233</v>
      </c>
      <c r="F183" s="5">
        <f>ROUND(Source!BD158,O183)</f>
        <v>0</v>
      </c>
      <c r="G183" s="5" t="s">
        <v>194</v>
      </c>
      <c r="H183" s="5" t="s">
        <v>195</v>
      </c>
      <c r="I183" s="5"/>
      <c r="J183" s="5"/>
      <c r="K183" s="5">
        <v>233</v>
      </c>
      <c r="L183" s="5">
        <v>24</v>
      </c>
      <c r="M183" s="5">
        <v>3</v>
      </c>
      <c r="N183" s="5" t="s">
        <v>3</v>
      </c>
      <c r="O183" s="5">
        <v>0</v>
      </c>
      <c r="P183" s="5">
        <f>ROUND(Source!EV158,O183)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210</v>
      </c>
      <c r="F184" s="5">
        <f>ROUND(Source!X158,O184)</f>
        <v>36020</v>
      </c>
      <c r="G184" s="5" t="s">
        <v>196</v>
      </c>
      <c r="H184" s="5" t="s">
        <v>197</v>
      </c>
      <c r="I184" s="5"/>
      <c r="J184" s="5"/>
      <c r="K184" s="5">
        <v>210</v>
      </c>
      <c r="L184" s="5">
        <v>25</v>
      </c>
      <c r="M184" s="5">
        <v>3</v>
      </c>
      <c r="N184" s="5" t="s">
        <v>3</v>
      </c>
      <c r="O184" s="5">
        <v>0</v>
      </c>
      <c r="P184" s="5">
        <f>ROUND(Source!DP158,O184)</f>
        <v>1834417</v>
      </c>
      <c r="Q184" s="5"/>
      <c r="R184" s="5"/>
      <c r="S184" s="5"/>
      <c r="T184" s="5"/>
      <c r="U184" s="5"/>
      <c r="V184" s="5"/>
      <c r="W184" s="5">
        <v>36020</v>
      </c>
      <c r="X184" s="5">
        <v>1</v>
      </c>
      <c r="Y184" s="5">
        <v>36020</v>
      </c>
      <c r="Z184" s="5">
        <v>1834417</v>
      </c>
      <c r="AA184" s="5">
        <v>1</v>
      </c>
      <c r="AB184" s="5">
        <v>1834417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211</v>
      </c>
      <c r="F185" s="5">
        <f>ROUND(Source!Y158,O185)</f>
        <v>15293</v>
      </c>
      <c r="G185" s="5" t="s">
        <v>198</v>
      </c>
      <c r="H185" s="5" t="s">
        <v>199</v>
      </c>
      <c r="I185" s="5"/>
      <c r="J185" s="5"/>
      <c r="K185" s="5">
        <v>211</v>
      </c>
      <c r="L185" s="5">
        <v>26</v>
      </c>
      <c r="M185" s="5">
        <v>3</v>
      </c>
      <c r="N185" s="5" t="s">
        <v>3</v>
      </c>
      <c r="O185" s="5">
        <v>0</v>
      </c>
      <c r="P185" s="5">
        <f>ROUND(Source!DQ158,O185)</f>
        <v>778916</v>
      </c>
      <c r="Q185" s="5"/>
      <c r="R185" s="5"/>
      <c r="S185" s="5"/>
      <c r="T185" s="5"/>
      <c r="U185" s="5"/>
      <c r="V185" s="5"/>
      <c r="W185" s="5">
        <v>15293</v>
      </c>
      <c r="X185" s="5">
        <v>1</v>
      </c>
      <c r="Y185" s="5">
        <v>15293</v>
      </c>
      <c r="Z185" s="5">
        <v>778916</v>
      </c>
      <c r="AA185" s="5">
        <v>1</v>
      </c>
      <c r="AB185" s="5">
        <v>778916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224</v>
      </c>
      <c r="F186" s="5">
        <f>ROUND(Source!AR158,O186)</f>
        <v>3166672</v>
      </c>
      <c r="G186" s="5" t="s">
        <v>200</v>
      </c>
      <c r="H186" s="5" t="s">
        <v>201</v>
      </c>
      <c r="I186" s="5"/>
      <c r="J186" s="5"/>
      <c r="K186" s="5">
        <v>224</v>
      </c>
      <c r="L186" s="5">
        <v>27</v>
      </c>
      <c r="M186" s="5">
        <v>3</v>
      </c>
      <c r="N186" s="5" t="s">
        <v>3</v>
      </c>
      <c r="O186" s="5">
        <v>0</v>
      </c>
      <c r="P186" s="5">
        <f>ROUND(Source!EJ158,O186)</f>
        <v>20620562</v>
      </c>
      <c r="Q186" s="5"/>
      <c r="R186" s="5"/>
      <c r="S186" s="5"/>
      <c r="T186" s="5"/>
      <c r="U186" s="5"/>
      <c r="V186" s="5"/>
      <c r="W186" s="5">
        <v>3166672</v>
      </c>
      <c r="X186" s="5">
        <v>1</v>
      </c>
      <c r="Y186" s="5">
        <v>3166672</v>
      </c>
      <c r="Z186" s="5">
        <v>20620562</v>
      </c>
      <c r="AA186" s="5">
        <v>1</v>
      </c>
      <c r="AB186" s="5">
        <v>20620562</v>
      </c>
    </row>
    <row r="188" spans="1:255" x14ac:dyDescent="0.2">
      <c r="A188" s="1">
        <v>4</v>
      </c>
      <c r="B188" s="1">
        <v>1</v>
      </c>
      <c r="C188" s="1"/>
      <c r="D188" s="1">
        <f>ROW(A237)</f>
        <v>237</v>
      </c>
      <c r="E188" s="1"/>
      <c r="F188" s="1" t="s">
        <v>3</v>
      </c>
      <c r="G188" s="1" t="s">
        <v>215</v>
      </c>
      <c r="H188" s="1" t="s">
        <v>3</v>
      </c>
      <c r="I188" s="1">
        <v>0</v>
      </c>
      <c r="J188" s="1"/>
      <c r="K188" s="1">
        <v>-1</v>
      </c>
      <c r="L188" s="1"/>
      <c r="M188" s="1" t="s">
        <v>3</v>
      </c>
      <c r="N188" s="1"/>
      <c r="O188" s="1"/>
      <c r="P188" s="1"/>
      <c r="Q188" s="1"/>
      <c r="R188" s="1"/>
      <c r="S188" s="1">
        <v>0</v>
      </c>
      <c r="T188" s="1">
        <v>0</v>
      </c>
      <c r="U188" s="1" t="s">
        <v>3</v>
      </c>
      <c r="V188" s="1">
        <v>2</v>
      </c>
      <c r="W188" s="1"/>
      <c r="X188" s="1"/>
      <c r="Y188" s="1"/>
      <c r="Z188" s="1"/>
      <c r="AA188" s="1"/>
      <c r="AB188" s="1" t="s">
        <v>3</v>
      </c>
      <c r="AC188" s="1" t="s">
        <v>3</v>
      </c>
      <c r="AD188" s="1" t="s">
        <v>3</v>
      </c>
      <c r="AE188" s="1" t="s">
        <v>3</v>
      </c>
      <c r="AF188" s="1" t="s">
        <v>3</v>
      </c>
      <c r="AG188" s="1" t="s">
        <v>3</v>
      </c>
      <c r="AH188" s="1"/>
      <c r="AI188" s="1"/>
      <c r="AJ188" s="1"/>
      <c r="AK188" s="1"/>
      <c r="AL188" s="1"/>
      <c r="AM188" s="1"/>
      <c r="AN188" s="1"/>
      <c r="AO188" s="1"/>
      <c r="AP188" s="1" t="s">
        <v>3</v>
      </c>
      <c r="AQ188" s="1" t="s">
        <v>3</v>
      </c>
      <c r="AR188" s="1" t="s">
        <v>3</v>
      </c>
      <c r="AS188" s="1"/>
      <c r="AT188" s="1"/>
      <c r="AU188" s="1"/>
      <c r="AV188" s="1"/>
      <c r="AW188" s="1"/>
      <c r="AX188" s="1"/>
      <c r="AY188" s="1"/>
      <c r="AZ188" s="1" t="s">
        <v>3</v>
      </c>
      <c r="BA188" s="1"/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3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3</v>
      </c>
      <c r="BO188" s="1" t="s">
        <v>3</v>
      </c>
      <c r="BP188" s="1" t="s">
        <v>3</v>
      </c>
      <c r="BQ188" s="1"/>
      <c r="BR188" s="1"/>
      <c r="BS188" s="1"/>
      <c r="BT188" s="1"/>
      <c r="BU188" s="1"/>
      <c r="BV188" s="1"/>
      <c r="BW188" s="1"/>
      <c r="BX188" s="1">
        <v>0</v>
      </c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>
        <v>0</v>
      </c>
    </row>
    <row r="190" spans="1:255" x14ac:dyDescent="0.2">
      <c r="A190" s="3">
        <v>52</v>
      </c>
      <c r="B190" s="3">
        <f t="shared" ref="B190:G190" si="165">B237</f>
        <v>1</v>
      </c>
      <c r="C190" s="3">
        <f t="shared" si="165"/>
        <v>4</v>
      </c>
      <c r="D190" s="3">
        <f t="shared" si="165"/>
        <v>188</v>
      </c>
      <c r="E190" s="3">
        <f t="shared" si="165"/>
        <v>0</v>
      </c>
      <c r="F190" s="3" t="str">
        <f t="shared" si="165"/>
        <v/>
      </c>
      <c r="G190" s="3" t="str">
        <f t="shared" si="165"/>
        <v>Закрытый переход №3</v>
      </c>
      <c r="H190" s="3"/>
      <c r="I190" s="3"/>
      <c r="J190" s="3"/>
      <c r="K190" s="3"/>
      <c r="L190" s="3"/>
      <c r="M190" s="3"/>
      <c r="N190" s="3"/>
      <c r="O190" s="3">
        <f t="shared" ref="O190:AT190" si="166">O237</f>
        <v>8465224</v>
      </c>
      <c r="P190" s="3">
        <f t="shared" si="166"/>
        <v>5052027</v>
      </c>
      <c r="Q190" s="3">
        <f t="shared" si="166"/>
        <v>3391508</v>
      </c>
      <c r="R190" s="3">
        <f t="shared" si="166"/>
        <v>61720</v>
      </c>
      <c r="S190" s="3">
        <f t="shared" si="166"/>
        <v>21689</v>
      </c>
      <c r="T190" s="3">
        <f t="shared" si="166"/>
        <v>0</v>
      </c>
      <c r="U190" s="3">
        <f t="shared" si="166"/>
        <v>2124.9180000000001</v>
      </c>
      <c r="V190" s="3">
        <f t="shared" si="166"/>
        <v>4489.5480000000007</v>
      </c>
      <c r="W190" s="3">
        <f t="shared" si="166"/>
        <v>10573</v>
      </c>
      <c r="X190" s="3">
        <f t="shared" si="166"/>
        <v>88408</v>
      </c>
      <c r="Y190" s="3">
        <f t="shared" si="166"/>
        <v>37534</v>
      </c>
      <c r="Z190" s="3">
        <f t="shared" si="166"/>
        <v>0</v>
      </c>
      <c r="AA190" s="3">
        <f t="shared" si="166"/>
        <v>0</v>
      </c>
      <c r="AB190" s="3">
        <f t="shared" si="166"/>
        <v>8465224</v>
      </c>
      <c r="AC190" s="3">
        <f t="shared" si="166"/>
        <v>5052027</v>
      </c>
      <c r="AD190" s="3">
        <f t="shared" si="166"/>
        <v>3391508</v>
      </c>
      <c r="AE190" s="3">
        <f t="shared" si="166"/>
        <v>61720</v>
      </c>
      <c r="AF190" s="3">
        <f t="shared" si="166"/>
        <v>21689</v>
      </c>
      <c r="AG190" s="3">
        <f t="shared" si="166"/>
        <v>0</v>
      </c>
      <c r="AH190" s="3">
        <f t="shared" si="166"/>
        <v>2124.9180000000001</v>
      </c>
      <c r="AI190" s="3">
        <f t="shared" si="166"/>
        <v>4489.5480000000007</v>
      </c>
      <c r="AJ190" s="3">
        <f t="shared" si="166"/>
        <v>10573</v>
      </c>
      <c r="AK190" s="3">
        <f t="shared" si="166"/>
        <v>88408</v>
      </c>
      <c r="AL190" s="3">
        <f t="shared" si="166"/>
        <v>37534</v>
      </c>
      <c r="AM190" s="3">
        <f t="shared" si="166"/>
        <v>0</v>
      </c>
      <c r="AN190" s="3">
        <f t="shared" si="166"/>
        <v>0</v>
      </c>
      <c r="AO190" s="3">
        <f t="shared" si="166"/>
        <v>0</v>
      </c>
      <c r="AP190" s="3">
        <f t="shared" si="166"/>
        <v>0</v>
      </c>
      <c r="AQ190" s="3">
        <f t="shared" si="166"/>
        <v>0</v>
      </c>
      <c r="AR190" s="3">
        <f t="shared" si="166"/>
        <v>8591166</v>
      </c>
      <c r="AS190" s="3">
        <f t="shared" si="166"/>
        <v>7168840</v>
      </c>
      <c r="AT190" s="3">
        <f t="shared" si="166"/>
        <v>1422326</v>
      </c>
      <c r="AU190" s="3">
        <f t="shared" ref="AU190:BZ190" si="167">AU237</f>
        <v>0</v>
      </c>
      <c r="AV190" s="3">
        <f t="shared" si="167"/>
        <v>5052027</v>
      </c>
      <c r="AW190" s="3">
        <f t="shared" si="167"/>
        <v>5052027</v>
      </c>
      <c r="AX190" s="3">
        <f t="shared" si="167"/>
        <v>0</v>
      </c>
      <c r="AY190" s="3">
        <f t="shared" si="167"/>
        <v>5052027</v>
      </c>
      <c r="AZ190" s="3">
        <f t="shared" si="167"/>
        <v>0</v>
      </c>
      <c r="BA190" s="3">
        <f t="shared" si="167"/>
        <v>0</v>
      </c>
      <c r="BB190" s="3">
        <f t="shared" si="167"/>
        <v>0</v>
      </c>
      <c r="BC190" s="3">
        <f t="shared" si="167"/>
        <v>0</v>
      </c>
      <c r="BD190" s="3">
        <f t="shared" si="167"/>
        <v>0</v>
      </c>
      <c r="BE190" s="3">
        <f t="shared" si="167"/>
        <v>0</v>
      </c>
      <c r="BF190" s="3">
        <f t="shared" si="167"/>
        <v>0</v>
      </c>
      <c r="BG190" s="3">
        <f t="shared" si="167"/>
        <v>0</v>
      </c>
      <c r="BH190" s="3">
        <f t="shared" si="167"/>
        <v>0</v>
      </c>
      <c r="BI190" s="3">
        <f t="shared" si="167"/>
        <v>0</v>
      </c>
      <c r="BJ190" s="3">
        <f t="shared" si="167"/>
        <v>0</v>
      </c>
      <c r="BK190" s="3">
        <f t="shared" si="167"/>
        <v>0</v>
      </c>
      <c r="BL190" s="3">
        <f t="shared" si="167"/>
        <v>0</v>
      </c>
      <c r="BM190" s="3">
        <f t="shared" si="167"/>
        <v>0</v>
      </c>
      <c r="BN190" s="3">
        <f t="shared" si="167"/>
        <v>0</v>
      </c>
      <c r="BO190" s="3">
        <f t="shared" si="167"/>
        <v>0</v>
      </c>
      <c r="BP190" s="3">
        <f t="shared" si="167"/>
        <v>0</v>
      </c>
      <c r="BQ190" s="3">
        <f t="shared" si="167"/>
        <v>0</v>
      </c>
      <c r="BR190" s="3">
        <f t="shared" si="167"/>
        <v>0</v>
      </c>
      <c r="BS190" s="3">
        <f t="shared" si="167"/>
        <v>0</v>
      </c>
      <c r="BT190" s="3">
        <f t="shared" si="167"/>
        <v>0</v>
      </c>
      <c r="BU190" s="3">
        <f t="shared" si="167"/>
        <v>0</v>
      </c>
      <c r="BV190" s="3">
        <f t="shared" si="167"/>
        <v>0</v>
      </c>
      <c r="BW190" s="3">
        <f t="shared" si="167"/>
        <v>0</v>
      </c>
      <c r="BX190" s="3">
        <f t="shared" si="167"/>
        <v>0</v>
      </c>
      <c r="BY190" s="3">
        <f t="shared" si="167"/>
        <v>0</v>
      </c>
      <c r="BZ190" s="3">
        <f t="shared" si="167"/>
        <v>0</v>
      </c>
      <c r="CA190" s="3">
        <f t="shared" ref="CA190:DF190" si="168">CA237</f>
        <v>8591166</v>
      </c>
      <c r="CB190" s="3">
        <f t="shared" si="168"/>
        <v>7168840</v>
      </c>
      <c r="CC190" s="3">
        <f t="shared" si="168"/>
        <v>1422326</v>
      </c>
      <c r="CD190" s="3">
        <f t="shared" si="168"/>
        <v>0</v>
      </c>
      <c r="CE190" s="3">
        <f t="shared" si="168"/>
        <v>5052027</v>
      </c>
      <c r="CF190" s="3">
        <f t="shared" si="168"/>
        <v>5052027</v>
      </c>
      <c r="CG190" s="3">
        <f t="shared" si="168"/>
        <v>0</v>
      </c>
      <c r="CH190" s="3">
        <f t="shared" si="168"/>
        <v>5052027</v>
      </c>
      <c r="CI190" s="3">
        <f t="shared" si="168"/>
        <v>0</v>
      </c>
      <c r="CJ190" s="3">
        <f t="shared" si="168"/>
        <v>0</v>
      </c>
      <c r="CK190" s="3">
        <f t="shared" si="168"/>
        <v>0</v>
      </c>
      <c r="CL190" s="3">
        <f t="shared" si="168"/>
        <v>0</v>
      </c>
      <c r="CM190" s="3">
        <f t="shared" si="168"/>
        <v>0</v>
      </c>
      <c r="CN190" s="3">
        <f t="shared" si="168"/>
        <v>0</v>
      </c>
      <c r="CO190" s="3">
        <f t="shared" si="168"/>
        <v>0</v>
      </c>
      <c r="CP190" s="3">
        <f t="shared" si="168"/>
        <v>0</v>
      </c>
      <c r="CQ190" s="3">
        <f t="shared" si="168"/>
        <v>0</v>
      </c>
      <c r="CR190" s="3">
        <f t="shared" si="168"/>
        <v>0</v>
      </c>
      <c r="CS190" s="3">
        <f t="shared" si="168"/>
        <v>0</v>
      </c>
      <c r="CT190" s="3">
        <f t="shared" si="168"/>
        <v>0</v>
      </c>
      <c r="CU190" s="3">
        <f t="shared" si="168"/>
        <v>0</v>
      </c>
      <c r="CV190" s="3">
        <f t="shared" si="168"/>
        <v>0</v>
      </c>
      <c r="CW190" s="3">
        <f t="shared" si="168"/>
        <v>0</v>
      </c>
      <c r="CX190" s="3">
        <f t="shared" si="168"/>
        <v>0</v>
      </c>
      <c r="CY190" s="3">
        <f t="shared" si="168"/>
        <v>0</v>
      </c>
      <c r="CZ190" s="3">
        <f t="shared" si="168"/>
        <v>0</v>
      </c>
      <c r="DA190" s="3">
        <f t="shared" si="168"/>
        <v>0</v>
      </c>
      <c r="DB190" s="3">
        <f t="shared" si="168"/>
        <v>0</v>
      </c>
      <c r="DC190" s="3">
        <f t="shared" si="168"/>
        <v>0</v>
      </c>
      <c r="DD190" s="3">
        <f t="shared" si="168"/>
        <v>0</v>
      </c>
      <c r="DE190" s="3">
        <f t="shared" si="168"/>
        <v>0</v>
      </c>
      <c r="DF190" s="3">
        <f t="shared" si="168"/>
        <v>0</v>
      </c>
      <c r="DG190" s="4">
        <f t="shared" ref="DG190:EL190" si="169">DG237</f>
        <v>47267084</v>
      </c>
      <c r="DH190" s="4">
        <f t="shared" si="169"/>
        <v>27376775</v>
      </c>
      <c r="DI190" s="4">
        <f t="shared" si="169"/>
        <v>18785632</v>
      </c>
      <c r="DJ190" s="4">
        <f t="shared" si="169"/>
        <v>3143390</v>
      </c>
      <c r="DK190" s="4">
        <f t="shared" si="169"/>
        <v>1104677</v>
      </c>
      <c r="DL190" s="4">
        <f t="shared" si="169"/>
        <v>0</v>
      </c>
      <c r="DM190" s="4">
        <f t="shared" si="169"/>
        <v>2124.9180000000001</v>
      </c>
      <c r="DN190" s="4">
        <f t="shared" si="169"/>
        <v>4489.5480000000007</v>
      </c>
      <c r="DO190" s="4">
        <f t="shared" si="169"/>
        <v>10573</v>
      </c>
      <c r="DP190" s="4">
        <f t="shared" si="169"/>
        <v>4502594</v>
      </c>
      <c r="DQ190" s="4">
        <f t="shared" si="169"/>
        <v>1911653</v>
      </c>
      <c r="DR190" s="4">
        <f t="shared" si="169"/>
        <v>0</v>
      </c>
      <c r="DS190" s="4">
        <f t="shared" si="169"/>
        <v>0</v>
      </c>
      <c r="DT190" s="4">
        <f t="shared" si="169"/>
        <v>47267084</v>
      </c>
      <c r="DU190" s="4">
        <f t="shared" si="169"/>
        <v>27376775</v>
      </c>
      <c r="DV190" s="4">
        <f t="shared" si="169"/>
        <v>18785632</v>
      </c>
      <c r="DW190" s="4">
        <f t="shared" si="169"/>
        <v>3143390</v>
      </c>
      <c r="DX190" s="4">
        <f t="shared" si="169"/>
        <v>1104677</v>
      </c>
      <c r="DY190" s="4">
        <f t="shared" si="169"/>
        <v>0</v>
      </c>
      <c r="DZ190" s="4">
        <f t="shared" si="169"/>
        <v>2124.9180000000001</v>
      </c>
      <c r="EA190" s="4">
        <f t="shared" si="169"/>
        <v>4489.5480000000007</v>
      </c>
      <c r="EB190" s="4">
        <f t="shared" si="169"/>
        <v>10573</v>
      </c>
      <c r="EC190" s="4">
        <f t="shared" si="169"/>
        <v>4502594</v>
      </c>
      <c r="ED190" s="4">
        <f t="shared" si="169"/>
        <v>1911653</v>
      </c>
      <c r="EE190" s="4">
        <f t="shared" si="169"/>
        <v>0</v>
      </c>
      <c r="EF190" s="4">
        <f t="shared" si="169"/>
        <v>0</v>
      </c>
      <c r="EG190" s="4">
        <f t="shared" si="169"/>
        <v>0</v>
      </c>
      <c r="EH190" s="4">
        <f t="shared" si="169"/>
        <v>0</v>
      </c>
      <c r="EI190" s="4">
        <f t="shared" si="169"/>
        <v>0</v>
      </c>
      <c r="EJ190" s="4">
        <f t="shared" si="169"/>
        <v>53681331</v>
      </c>
      <c r="EK190" s="4">
        <f t="shared" si="169"/>
        <v>49229422</v>
      </c>
      <c r="EL190" s="4">
        <f t="shared" si="169"/>
        <v>4451909</v>
      </c>
      <c r="EM190" s="4">
        <f t="shared" ref="EM190:FR190" si="170">EM237</f>
        <v>0</v>
      </c>
      <c r="EN190" s="4">
        <f t="shared" si="170"/>
        <v>27376775</v>
      </c>
      <c r="EO190" s="4">
        <f t="shared" si="170"/>
        <v>27376775</v>
      </c>
      <c r="EP190" s="4">
        <f t="shared" si="170"/>
        <v>0</v>
      </c>
      <c r="EQ190" s="4">
        <f t="shared" si="170"/>
        <v>27376775</v>
      </c>
      <c r="ER190" s="4">
        <f t="shared" si="170"/>
        <v>0</v>
      </c>
      <c r="ES190" s="4">
        <f t="shared" si="170"/>
        <v>0</v>
      </c>
      <c r="ET190" s="4">
        <f t="shared" si="170"/>
        <v>0</v>
      </c>
      <c r="EU190" s="4">
        <f t="shared" si="170"/>
        <v>0</v>
      </c>
      <c r="EV190" s="4">
        <f t="shared" si="170"/>
        <v>0</v>
      </c>
      <c r="EW190" s="4">
        <f t="shared" si="170"/>
        <v>0</v>
      </c>
      <c r="EX190" s="4">
        <f t="shared" si="170"/>
        <v>0</v>
      </c>
      <c r="EY190" s="4">
        <f t="shared" si="170"/>
        <v>0</v>
      </c>
      <c r="EZ190" s="4">
        <f t="shared" si="170"/>
        <v>0</v>
      </c>
      <c r="FA190" s="4">
        <f t="shared" si="170"/>
        <v>0</v>
      </c>
      <c r="FB190" s="4">
        <f t="shared" si="170"/>
        <v>0</v>
      </c>
      <c r="FC190" s="4">
        <f t="shared" si="170"/>
        <v>0</v>
      </c>
      <c r="FD190" s="4">
        <f t="shared" si="170"/>
        <v>0</v>
      </c>
      <c r="FE190" s="4">
        <f t="shared" si="170"/>
        <v>0</v>
      </c>
      <c r="FF190" s="4">
        <f t="shared" si="170"/>
        <v>0</v>
      </c>
      <c r="FG190" s="4">
        <f t="shared" si="170"/>
        <v>0</v>
      </c>
      <c r="FH190" s="4">
        <f t="shared" si="170"/>
        <v>0</v>
      </c>
      <c r="FI190" s="4">
        <f t="shared" si="170"/>
        <v>0</v>
      </c>
      <c r="FJ190" s="4">
        <f t="shared" si="170"/>
        <v>0</v>
      </c>
      <c r="FK190" s="4">
        <f t="shared" si="170"/>
        <v>0</v>
      </c>
      <c r="FL190" s="4">
        <f t="shared" si="170"/>
        <v>0</v>
      </c>
      <c r="FM190" s="4">
        <f t="shared" si="170"/>
        <v>0</v>
      </c>
      <c r="FN190" s="4">
        <f t="shared" si="170"/>
        <v>0</v>
      </c>
      <c r="FO190" s="4">
        <f t="shared" si="170"/>
        <v>0</v>
      </c>
      <c r="FP190" s="4">
        <f t="shared" si="170"/>
        <v>0</v>
      </c>
      <c r="FQ190" s="4">
        <f t="shared" si="170"/>
        <v>0</v>
      </c>
      <c r="FR190" s="4">
        <f t="shared" si="170"/>
        <v>0</v>
      </c>
      <c r="FS190" s="4">
        <f t="shared" ref="FS190:GX190" si="171">FS237</f>
        <v>53681331</v>
      </c>
      <c r="FT190" s="4">
        <f t="shared" si="171"/>
        <v>49229422</v>
      </c>
      <c r="FU190" s="4">
        <f t="shared" si="171"/>
        <v>4451909</v>
      </c>
      <c r="FV190" s="4">
        <f t="shared" si="171"/>
        <v>0</v>
      </c>
      <c r="FW190" s="4">
        <f t="shared" si="171"/>
        <v>27376775</v>
      </c>
      <c r="FX190" s="4">
        <f t="shared" si="171"/>
        <v>27376775</v>
      </c>
      <c r="FY190" s="4">
        <f t="shared" si="171"/>
        <v>0</v>
      </c>
      <c r="FZ190" s="4">
        <f t="shared" si="171"/>
        <v>27376775</v>
      </c>
      <c r="GA190" s="4">
        <f t="shared" si="171"/>
        <v>0</v>
      </c>
      <c r="GB190" s="4">
        <f t="shared" si="171"/>
        <v>0</v>
      </c>
      <c r="GC190" s="4">
        <f t="shared" si="171"/>
        <v>0</v>
      </c>
      <c r="GD190" s="4">
        <f t="shared" si="171"/>
        <v>0</v>
      </c>
      <c r="GE190" s="4">
        <f t="shared" si="171"/>
        <v>0</v>
      </c>
      <c r="GF190" s="4">
        <f t="shared" si="171"/>
        <v>0</v>
      </c>
      <c r="GG190" s="4">
        <f t="shared" si="171"/>
        <v>0</v>
      </c>
      <c r="GH190" s="4">
        <f t="shared" si="171"/>
        <v>0</v>
      </c>
      <c r="GI190" s="4">
        <f t="shared" si="171"/>
        <v>0</v>
      </c>
      <c r="GJ190" s="4">
        <f t="shared" si="171"/>
        <v>0</v>
      </c>
      <c r="GK190" s="4">
        <f t="shared" si="171"/>
        <v>0</v>
      </c>
      <c r="GL190" s="4">
        <f t="shared" si="171"/>
        <v>0</v>
      </c>
      <c r="GM190" s="4">
        <f t="shared" si="171"/>
        <v>0</v>
      </c>
      <c r="GN190" s="4">
        <f t="shared" si="171"/>
        <v>0</v>
      </c>
      <c r="GO190" s="4">
        <f t="shared" si="171"/>
        <v>0</v>
      </c>
      <c r="GP190" s="4">
        <f t="shared" si="171"/>
        <v>0</v>
      </c>
      <c r="GQ190" s="4">
        <f t="shared" si="171"/>
        <v>0</v>
      </c>
      <c r="GR190" s="4">
        <f t="shared" si="171"/>
        <v>0</v>
      </c>
      <c r="GS190" s="4">
        <f t="shared" si="171"/>
        <v>0</v>
      </c>
      <c r="GT190" s="4">
        <f t="shared" si="171"/>
        <v>0</v>
      </c>
      <c r="GU190" s="4">
        <f t="shared" si="171"/>
        <v>0</v>
      </c>
      <c r="GV190" s="4">
        <f t="shared" si="171"/>
        <v>0</v>
      </c>
      <c r="GW190" s="4">
        <f t="shared" si="171"/>
        <v>0</v>
      </c>
      <c r="GX190" s="4">
        <f t="shared" si="171"/>
        <v>0</v>
      </c>
    </row>
    <row r="192" spans="1:255" x14ac:dyDescent="0.2">
      <c r="A192" s="2">
        <v>17</v>
      </c>
      <c r="B192" s="2">
        <v>1</v>
      </c>
      <c r="C192" s="2">
        <f>ROW(SmtRes!A306)</f>
        <v>306</v>
      </c>
      <c r="D192" s="2">
        <f>ROW(EtalonRes!A316)</f>
        <v>316</v>
      </c>
      <c r="E192" s="2" t="s">
        <v>214</v>
      </c>
      <c r="F192" s="2" t="s">
        <v>22</v>
      </c>
      <c r="G192" s="2" t="s">
        <v>23</v>
      </c>
      <c r="H192" s="2" t="s">
        <v>24</v>
      </c>
      <c r="I192" s="2">
        <f>ROUND(ROUND(1,4),7)</f>
        <v>1</v>
      </c>
      <c r="J192" s="2">
        <v>0</v>
      </c>
      <c r="K192" s="2">
        <f>ROUND(ROUND(1,4),7)</f>
        <v>1</v>
      </c>
      <c r="L192" s="2"/>
      <c r="M192" s="2"/>
      <c r="N192" s="2"/>
      <c r="O192" s="2">
        <f t="shared" ref="O192:O235" si="172">ROUND(CP192,0)</f>
        <v>3133</v>
      </c>
      <c r="P192" s="2">
        <f t="shared" ref="P192:P205" si="173">ROUND(CQ192*I192,0)</f>
        <v>0</v>
      </c>
      <c r="Q192" s="2">
        <f t="shared" ref="Q192:Q235" si="174">ROUND(CR192*I192,0)</f>
        <v>3125</v>
      </c>
      <c r="R192" s="2">
        <f t="shared" ref="R192:R235" si="175">ROUND(CS192*I192,0)</f>
        <v>34</v>
      </c>
      <c r="S192" s="2">
        <f t="shared" ref="S192:S235" si="176">ROUND(CT192*I192,0)</f>
        <v>8</v>
      </c>
      <c r="T192" s="2">
        <f t="shared" ref="T192:T235" si="177">ROUND(CU192*I192,0)</f>
        <v>0</v>
      </c>
      <c r="U192" s="2">
        <f t="shared" ref="U192:U235" si="178">ROUND(CV192*I192,7)</f>
        <v>0.88</v>
      </c>
      <c r="V192" s="2">
        <f t="shared" ref="V192:V235" si="179">ROUND(CW192*I192,7)</f>
        <v>2.59</v>
      </c>
      <c r="W192" s="2">
        <f t="shared" ref="W192:W235" si="180">ROUND(CX192*I192,0)</f>
        <v>0</v>
      </c>
      <c r="X192" s="2">
        <f t="shared" ref="X192:X235" si="181">ROUND(CY192,0)</f>
        <v>45</v>
      </c>
      <c r="Y192" s="2">
        <f t="shared" ref="Y192:Y235" si="182">ROUND(CZ192,0)</f>
        <v>19</v>
      </c>
      <c r="Z192" s="2"/>
      <c r="AA192" s="2">
        <v>64984089</v>
      </c>
      <c r="AB192" s="2">
        <f t="shared" ref="AB192:AB235" si="183">ROUND((AC192+AD192+AF192),2)</f>
        <v>3133.92</v>
      </c>
      <c r="AC192" s="2">
        <f t="shared" ref="AC192:AC235" si="184">ROUND((ES192),2)</f>
        <v>0</v>
      </c>
      <c r="AD192" s="2">
        <f t="shared" ref="AD192:AD235" si="185">ROUND((((ET192)-(EU192))+AE192),2)</f>
        <v>3125.45</v>
      </c>
      <c r="AE192" s="2">
        <f t="shared" ref="AE192:AE235" si="186">ROUND((EU192),2)</f>
        <v>34.130000000000003</v>
      </c>
      <c r="AF192" s="2">
        <f t="shared" ref="AF192:AF235" si="187">ROUND((EV192),2)</f>
        <v>8.4700000000000006</v>
      </c>
      <c r="AG192" s="2">
        <f t="shared" ref="AG192:AG235" si="188">ROUND((AP192),2)</f>
        <v>0</v>
      </c>
      <c r="AH192" s="2">
        <f t="shared" ref="AH192:AH235" si="189">(EW192)</f>
        <v>0.88</v>
      </c>
      <c r="AI192" s="2">
        <f t="shared" ref="AI192:AI235" si="190">(EX192)</f>
        <v>2.59</v>
      </c>
      <c r="AJ192" s="2">
        <f t="shared" ref="AJ192:AJ235" si="191">(AS192)</f>
        <v>0</v>
      </c>
      <c r="AK192" s="2">
        <v>3133.92</v>
      </c>
      <c r="AL192" s="2">
        <v>0</v>
      </c>
      <c r="AM192" s="2">
        <v>3125.45</v>
      </c>
      <c r="AN192" s="2">
        <v>34.130000000000003</v>
      </c>
      <c r="AO192" s="2">
        <v>8.4700000000000006</v>
      </c>
      <c r="AP192" s="2">
        <v>0</v>
      </c>
      <c r="AQ192" s="2">
        <v>0.88</v>
      </c>
      <c r="AR192" s="2">
        <v>2.59</v>
      </c>
      <c r="AS192" s="2">
        <v>0</v>
      </c>
      <c r="AT192" s="2">
        <v>106</v>
      </c>
      <c r="AU192" s="2">
        <v>45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25</v>
      </c>
      <c r="BK192" s="2"/>
      <c r="BL192" s="2"/>
      <c r="BM192" s="2">
        <v>4001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106</v>
      </c>
      <c r="CA192" s="2">
        <v>45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ref="CP192:CP235" si="192">(P192+Q192+S192)</f>
        <v>3133</v>
      </c>
      <c r="CQ192" s="2">
        <f t="shared" ref="CQ192:CQ205" si="193">AC192*BC192</f>
        <v>0</v>
      </c>
      <c r="CR192" s="2">
        <f t="shared" ref="CR192:CR205" si="194">(((ET192)*BB192-(EU192)*BS192)+AE192*BS192)</f>
        <v>3125.45</v>
      </c>
      <c r="CS192" s="2">
        <f t="shared" ref="CS192:CS235" si="195">AE192*BS192</f>
        <v>34.130000000000003</v>
      </c>
      <c r="CT192" s="2">
        <f t="shared" ref="CT192:CT235" si="196">AF192*BA192</f>
        <v>8.4700000000000006</v>
      </c>
      <c r="CU192" s="2">
        <f t="shared" ref="CU192:CU235" si="197">AG192</f>
        <v>0</v>
      </c>
      <c r="CV192" s="2">
        <f t="shared" ref="CV192:CV235" si="198">AH192</f>
        <v>0.88</v>
      </c>
      <c r="CW192" s="2">
        <f t="shared" ref="CW192:CW235" si="199">AI192</f>
        <v>2.59</v>
      </c>
      <c r="CX192" s="2">
        <f t="shared" ref="CX192:CX235" si="200">AJ192</f>
        <v>0</v>
      </c>
      <c r="CY192" s="2">
        <f t="shared" ref="CY192:CY205" si="201">(((S192+R192)*AT192)/100)</f>
        <v>44.52</v>
      </c>
      <c r="CZ192" s="2">
        <f t="shared" ref="CZ192:CZ205" si="202">(((S192+R192)*AU192)/100)</f>
        <v>18.899999999999999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24</v>
      </c>
      <c r="DW192" s="2" t="s">
        <v>24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49994164</v>
      </c>
      <c r="EF192" s="2">
        <v>2</v>
      </c>
      <c r="EG192" s="2" t="s">
        <v>26</v>
      </c>
      <c r="EH192" s="2">
        <v>4</v>
      </c>
      <c r="EI192" s="2" t="s">
        <v>27</v>
      </c>
      <c r="EJ192" s="2">
        <v>1</v>
      </c>
      <c r="EK192" s="2">
        <v>4001</v>
      </c>
      <c r="EL192" s="2" t="s">
        <v>27</v>
      </c>
      <c r="EM192" s="2" t="s">
        <v>28</v>
      </c>
      <c r="EN192" s="2"/>
      <c r="EO192" s="2" t="s">
        <v>3</v>
      </c>
      <c r="EP192" s="2"/>
      <c r="EQ192" s="2">
        <v>131072</v>
      </c>
      <c r="ER192" s="2">
        <v>3133.92</v>
      </c>
      <c r="ES192" s="2">
        <v>0</v>
      </c>
      <c r="ET192" s="2">
        <v>3125.45</v>
      </c>
      <c r="EU192" s="2">
        <v>34.130000000000003</v>
      </c>
      <c r="EV192" s="2">
        <v>8.4700000000000006</v>
      </c>
      <c r="EW192" s="2">
        <v>0.88</v>
      </c>
      <c r="EX192" s="2">
        <v>2.59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106</v>
      </c>
      <c r="FY192" s="2">
        <v>45</v>
      </c>
      <c r="FZ192" s="2"/>
      <c r="GA192" s="2" t="s">
        <v>3</v>
      </c>
      <c r="GB192" s="2"/>
      <c r="GC192" s="2"/>
      <c r="GD192" s="2">
        <v>1</v>
      </c>
      <c r="GE192" s="2"/>
      <c r="GF192" s="2">
        <v>2024578501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ref="GL192:GL235" si="203">ROUND(IF(AND(BH192=3,BI192=3,FS192&lt;&gt;0),P192,0),0)</f>
        <v>0</v>
      </c>
      <c r="GM192" s="2">
        <f t="shared" ref="GM192:GM235" si="204">ROUND(O192+X192+Y192,0)+GX192</f>
        <v>3197</v>
      </c>
      <c r="GN192" s="2">
        <f t="shared" ref="GN192:GN235" si="205">IF(OR(BI192=0,BI192=1),GM192-GX192,0)</f>
        <v>3197</v>
      </c>
      <c r="GO192" s="2">
        <f t="shared" ref="GO192:GO235" si="206">IF(BI192=2,GM192-GX192,0)</f>
        <v>0</v>
      </c>
      <c r="GP192" s="2">
        <f t="shared" ref="GP192:GP235" si="207">IF(BI192=4,GM192-GX192,0)</f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 t="shared" ref="GV192:GV235" si="208">ROUND((GT192),2)</f>
        <v>0</v>
      </c>
      <c r="GW192" s="2">
        <v>1</v>
      </c>
      <c r="GX192" s="2">
        <f t="shared" ref="GX192:GX235" si="209">ROUND(HC192*I192,0)</f>
        <v>0</v>
      </c>
      <c r="GY192" s="2"/>
      <c r="GZ192" s="2"/>
      <c r="HA192" s="2">
        <v>0</v>
      </c>
      <c r="HB192" s="2">
        <v>0</v>
      </c>
      <c r="HC192" s="2">
        <f t="shared" ref="HC192:HC235" si="210"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29</v>
      </c>
      <c r="HO192" s="2" t="s">
        <v>30</v>
      </c>
      <c r="HP192" s="2" t="s">
        <v>27</v>
      </c>
      <c r="HQ192" s="2" t="s">
        <v>27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C193">
        <f>ROW(SmtRes!A310)</f>
        <v>310</v>
      </c>
      <c r="D193">
        <f>ROW(EtalonRes!A320)</f>
        <v>320</v>
      </c>
      <c r="E193" t="s">
        <v>214</v>
      </c>
      <c r="F193" t="s">
        <v>22</v>
      </c>
      <c r="G193" t="s">
        <v>23</v>
      </c>
      <c r="H193" t="s">
        <v>24</v>
      </c>
      <c r="I193">
        <f>ROUND(ROUND(1,4),7)</f>
        <v>1</v>
      </c>
      <c r="J193">
        <v>0</v>
      </c>
      <c r="K193">
        <f>ROUND(ROUND(1,4),7)</f>
        <v>1</v>
      </c>
      <c r="O193">
        <f t="shared" si="172"/>
        <v>15339</v>
      </c>
      <c r="P193">
        <f t="shared" si="173"/>
        <v>0</v>
      </c>
      <c r="Q193">
        <f t="shared" si="174"/>
        <v>14908</v>
      </c>
      <c r="R193">
        <f t="shared" si="175"/>
        <v>1738</v>
      </c>
      <c r="S193">
        <f t="shared" si="176"/>
        <v>431</v>
      </c>
      <c r="T193">
        <f t="shared" si="177"/>
        <v>0</v>
      </c>
      <c r="U193">
        <f t="shared" si="178"/>
        <v>0.88</v>
      </c>
      <c r="V193">
        <f t="shared" si="179"/>
        <v>2.59</v>
      </c>
      <c r="W193">
        <f t="shared" si="180"/>
        <v>0</v>
      </c>
      <c r="X193">
        <f t="shared" si="181"/>
        <v>2299</v>
      </c>
      <c r="Y193">
        <f t="shared" si="182"/>
        <v>976</v>
      </c>
      <c r="AA193">
        <v>64984090</v>
      </c>
      <c r="AB193">
        <f t="shared" si="183"/>
        <v>3133.92</v>
      </c>
      <c r="AC193">
        <f t="shared" si="184"/>
        <v>0</v>
      </c>
      <c r="AD193">
        <f t="shared" si="185"/>
        <v>3125.45</v>
      </c>
      <c r="AE193">
        <f t="shared" si="186"/>
        <v>34.130000000000003</v>
      </c>
      <c r="AF193">
        <f t="shared" si="187"/>
        <v>8.4700000000000006</v>
      </c>
      <c r="AG193">
        <f t="shared" si="188"/>
        <v>0</v>
      </c>
      <c r="AH193">
        <f t="shared" si="189"/>
        <v>0.88</v>
      </c>
      <c r="AI193">
        <f t="shared" si="190"/>
        <v>2.59</v>
      </c>
      <c r="AJ193">
        <f t="shared" si="191"/>
        <v>0</v>
      </c>
      <c r="AK193">
        <v>3133.92</v>
      </c>
      <c r="AL193">
        <v>0</v>
      </c>
      <c r="AM193">
        <v>3125.45</v>
      </c>
      <c r="AN193">
        <v>34.130000000000003</v>
      </c>
      <c r="AO193">
        <v>8.4700000000000006</v>
      </c>
      <c r="AP193">
        <v>0</v>
      </c>
      <c r="AQ193">
        <v>0.88</v>
      </c>
      <c r="AR193">
        <v>2.59</v>
      </c>
      <c r="AS193">
        <v>0</v>
      </c>
      <c r="AT193">
        <v>106</v>
      </c>
      <c r="AU193">
        <v>45</v>
      </c>
      <c r="AV193">
        <v>1</v>
      </c>
      <c r="AW193">
        <v>1</v>
      </c>
      <c r="AZ193">
        <v>1</v>
      </c>
      <c r="BA193">
        <v>50.93</v>
      </c>
      <c r="BB193">
        <v>4.7699999999999996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25</v>
      </c>
      <c r="BM193">
        <v>4001</v>
      </c>
      <c r="BN193">
        <v>0</v>
      </c>
      <c r="BO193" t="s">
        <v>22</v>
      </c>
      <c r="BP193">
        <v>1</v>
      </c>
      <c r="BQ193">
        <v>2</v>
      </c>
      <c r="BR193">
        <v>0</v>
      </c>
      <c r="BS193">
        <v>50.93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106</v>
      </c>
      <c r="CA193">
        <v>45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92"/>
        <v>15339</v>
      </c>
      <c r="CQ193">
        <f t="shared" si="193"/>
        <v>0</v>
      </c>
      <c r="CR193">
        <f t="shared" si="194"/>
        <v>14908.396499999997</v>
      </c>
      <c r="CS193">
        <f t="shared" si="195"/>
        <v>1738.2409</v>
      </c>
      <c r="CT193">
        <f t="shared" si="196"/>
        <v>431.37710000000004</v>
      </c>
      <c r="CU193">
        <f t="shared" si="197"/>
        <v>0</v>
      </c>
      <c r="CV193">
        <f t="shared" si="198"/>
        <v>0.88</v>
      </c>
      <c r="CW193">
        <f t="shared" si="199"/>
        <v>2.59</v>
      </c>
      <c r="CX193">
        <f t="shared" si="200"/>
        <v>0</v>
      </c>
      <c r="CY193">
        <f t="shared" si="201"/>
        <v>2299.14</v>
      </c>
      <c r="CZ193">
        <f t="shared" si="202"/>
        <v>976.05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24</v>
      </c>
      <c r="DW193" t="s">
        <v>24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49994164</v>
      </c>
      <c r="EF193">
        <v>2</v>
      </c>
      <c r="EG193" t="s">
        <v>26</v>
      </c>
      <c r="EH193">
        <v>4</v>
      </c>
      <c r="EI193" t="s">
        <v>27</v>
      </c>
      <c r="EJ193">
        <v>1</v>
      </c>
      <c r="EK193">
        <v>4001</v>
      </c>
      <c r="EL193" t="s">
        <v>27</v>
      </c>
      <c r="EM193" t="s">
        <v>28</v>
      </c>
      <c r="EO193" t="s">
        <v>3</v>
      </c>
      <c r="EQ193">
        <v>131072</v>
      </c>
      <c r="ER193">
        <v>3133.92</v>
      </c>
      <c r="ES193">
        <v>0</v>
      </c>
      <c r="ET193">
        <v>3125.45</v>
      </c>
      <c r="EU193">
        <v>34.130000000000003</v>
      </c>
      <c r="EV193">
        <v>8.4700000000000006</v>
      </c>
      <c r="EW193">
        <v>0.88</v>
      </c>
      <c r="EX193">
        <v>2.59</v>
      </c>
      <c r="EY193">
        <v>0</v>
      </c>
      <c r="FQ193">
        <v>0</v>
      </c>
      <c r="FR193">
        <v>0</v>
      </c>
      <c r="FS193">
        <v>0</v>
      </c>
      <c r="FX193">
        <v>106</v>
      </c>
      <c r="FY193">
        <v>45</v>
      </c>
      <c r="GA193" t="s">
        <v>3</v>
      </c>
      <c r="GD193">
        <v>1</v>
      </c>
      <c r="GF193">
        <v>2024578501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203"/>
        <v>0</v>
      </c>
      <c r="GM193">
        <f t="shared" si="204"/>
        <v>18614</v>
      </c>
      <c r="GN193">
        <f t="shared" si="205"/>
        <v>18614</v>
      </c>
      <c r="GO193">
        <f t="shared" si="206"/>
        <v>0</v>
      </c>
      <c r="GP193">
        <f t="shared" si="207"/>
        <v>0</v>
      </c>
      <c r="GR193">
        <v>0</v>
      </c>
      <c r="GS193">
        <v>3</v>
      </c>
      <c r="GT193">
        <v>0</v>
      </c>
      <c r="GU193" t="s">
        <v>3</v>
      </c>
      <c r="GV193">
        <f t="shared" si="208"/>
        <v>0</v>
      </c>
      <c r="GW193">
        <v>1</v>
      </c>
      <c r="GX193">
        <f t="shared" si="209"/>
        <v>0</v>
      </c>
      <c r="HA193">
        <v>0</v>
      </c>
      <c r="HB193">
        <v>0</v>
      </c>
      <c r="HC193">
        <f t="shared" si="210"/>
        <v>0</v>
      </c>
      <c r="HE193" t="s">
        <v>3</v>
      </c>
      <c r="HF193" t="s">
        <v>3</v>
      </c>
      <c r="HM193" t="s">
        <v>3</v>
      </c>
      <c r="HN193" t="s">
        <v>29</v>
      </c>
      <c r="HO193" t="s">
        <v>30</v>
      </c>
      <c r="HP193" t="s">
        <v>27</v>
      </c>
      <c r="HQ193" t="s">
        <v>27</v>
      </c>
      <c r="HS193">
        <v>0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ROW(SmtRes!A324)</f>
        <v>324</v>
      </c>
      <c r="D194" s="2">
        <f>ROW(EtalonRes!A334)</f>
        <v>334</v>
      </c>
      <c r="E194" s="2" t="s">
        <v>216</v>
      </c>
      <c r="F194" s="2" t="s">
        <v>32</v>
      </c>
      <c r="G194" s="2" t="s">
        <v>33</v>
      </c>
      <c r="H194" s="2" t="s">
        <v>34</v>
      </c>
      <c r="I194" s="2">
        <v>577.4</v>
      </c>
      <c r="J194" s="2">
        <v>0</v>
      </c>
      <c r="K194" s="2">
        <v>577.4</v>
      </c>
      <c r="L194" s="2"/>
      <c r="M194" s="2"/>
      <c r="N194" s="2"/>
      <c r="O194" s="2">
        <f t="shared" si="172"/>
        <v>3424894</v>
      </c>
      <c r="P194" s="2">
        <f t="shared" si="173"/>
        <v>15844</v>
      </c>
      <c r="Q194" s="2">
        <f t="shared" si="174"/>
        <v>3387415</v>
      </c>
      <c r="R194" s="2">
        <f t="shared" si="175"/>
        <v>61678</v>
      </c>
      <c r="S194" s="2">
        <f t="shared" si="176"/>
        <v>21635</v>
      </c>
      <c r="T194" s="2">
        <f t="shared" si="177"/>
        <v>0</v>
      </c>
      <c r="U194" s="2">
        <f t="shared" si="178"/>
        <v>2119.058</v>
      </c>
      <c r="V194" s="2">
        <f t="shared" si="179"/>
        <v>4486.3980000000001</v>
      </c>
      <c r="W194" s="2">
        <f t="shared" si="180"/>
        <v>0</v>
      </c>
      <c r="X194" s="2">
        <f t="shared" si="181"/>
        <v>88312</v>
      </c>
      <c r="Y194" s="2">
        <f t="shared" si="182"/>
        <v>37491</v>
      </c>
      <c r="Z194" s="2"/>
      <c r="AA194" s="2">
        <v>64984089</v>
      </c>
      <c r="AB194" s="2">
        <f t="shared" si="183"/>
        <v>5931.58</v>
      </c>
      <c r="AC194" s="2">
        <f t="shared" si="184"/>
        <v>27.44</v>
      </c>
      <c r="AD194" s="2">
        <f t="shared" si="185"/>
        <v>5866.67</v>
      </c>
      <c r="AE194" s="2">
        <f t="shared" si="186"/>
        <v>106.82</v>
      </c>
      <c r="AF194" s="2">
        <f t="shared" si="187"/>
        <v>37.47</v>
      </c>
      <c r="AG194" s="2">
        <f t="shared" si="188"/>
        <v>0</v>
      </c>
      <c r="AH194" s="2">
        <f t="shared" si="189"/>
        <v>3.67</v>
      </c>
      <c r="AI194" s="2">
        <f t="shared" si="190"/>
        <v>7.77</v>
      </c>
      <c r="AJ194" s="2">
        <f t="shared" si="191"/>
        <v>0</v>
      </c>
      <c r="AK194" s="2">
        <v>5931.58</v>
      </c>
      <c r="AL194" s="2">
        <v>27.44</v>
      </c>
      <c r="AM194" s="2">
        <v>5866.67</v>
      </c>
      <c r="AN194" s="2">
        <v>106.82</v>
      </c>
      <c r="AO194" s="2">
        <v>37.47</v>
      </c>
      <c r="AP194" s="2">
        <v>0</v>
      </c>
      <c r="AQ194" s="2">
        <v>3.67</v>
      </c>
      <c r="AR194" s="2">
        <v>7.77</v>
      </c>
      <c r="AS194" s="2">
        <v>0</v>
      </c>
      <c r="AT194" s="2">
        <v>106</v>
      </c>
      <c r="AU194" s="2">
        <v>45</v>
      </c>
      <c r="AV194" s="2">
        <v>1</v>
      </c>
      <c r="AW194" s="2">
        <v>1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35</v>
      </c>
      <c r="BK194" s="2"/>
      <c r="BL194" s="2"/>
      <c r="BM194" s="2">
        <v>4001</v>
      </c>
      <c r="BN194" s="2">
        <v>0</v>
      </c>
      <c r="BO194" s="2" t="s">
        <v>3</v>
      </c>
      <c r="BP194" s="2">
        <v>0</v>
      </c>
      <c r="BQ194" s="2">
        <v>2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106</v>
      </c>
      <c r="CA194" s="2">
        <v>45</v>
      </c>
      <c r="CB194" s="2" t="s">
        <v>3</v>
      </c>
      <c r="CC194" s="2"/>
      <c r="CD194" s="2"/>
      <c r="CE194" s="2">
        <v>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92"/>
        <v>3424894</v>
      </c>
      <c r="CQ194" s="2">
        <f t="shared" si="193"/>
        <v>27.44</v>
      </c>
      <c r="CR194" s="2">
        <f t="shared" si="194"/>
        <v>5866.67</v>
      </c>
      <c r="CS194" s="2">
        <f t="shared" si="195"/>
        <v>106.82</v>
      </c>
      <c r="CT194" s="2">
        <f t="shared" si="196"/>
        <v>37.47</v>
      </c>
      <c r="CU194" s="2">
        <f t="shared" si="197"/>
        <v>0</v>
      </c>
      <c r="CV194" s="2">
        <f t="shared" si="198"/>
        <v>3.67</v>
      </c>
      <c r="CW194" s="2">
        <f t="shared" si="199"/>
        <v>7.77</v>
      </c>
      <c r="CX194" s="2">
        <f t="shared" si="200"/>
        <v>0</v>
      </c>
      <c r="CY194" s="2">
        <f t="shared" si="201"/>
        <v>88311.78</v>
      </c>
      <c r="CZ194" s="2">
        <f t="shared" si="202"/>
        <v>37490.85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1003</v>
      </c>
      <c r="DV194" s="2" t="s">
        <v>34</v>
      </c>
      <c r="DW194" s="2" t="s">
        <v>34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49994164</v>
      </c>
      <c r="EF194" s="2">
        <v>2</v>
      </c>
      <c r="EG194" s="2" t="s">
        <v>26</v>
      </c>
      <c r="EH194" s="2">
        <v>4</v>
      </c>
      <c r="EI194" s="2" t="s">
        <v>27</v>
      </c>
      <c r="EJ194" s="2">
        <v>1</v>
      </c>
      <c r="EK194" s="2">
        <v>4001</v>
      </c>
      <c r="EL194" s="2" t="s">
        <v>27</v>
      </c>
      <c r="EM194" s="2" t="s">
        <v>28</v>
      </c>
      <c r="EN194" s="2"/>
      <c r="EO194" s="2" t="s">
        <v>3</v>
      </c>
      <c r="EP194" s="2"/>
      <c r="EQ194" s="2">
        <v>0</v>
      </c>
      <c r="ER194" s="2">
        <v>5931.58</v>
      </c>
      <c r="ES194" s="2">
        <v>27.44</v>
      </c>
      <c r="ET194" s="2">
        <v>5866.67</v>
      </c>
      <c r="EU194" s="2">
        <v>106.82</v>
      </c>
      <c r="EV194" s="2">
        <v>37.47</v>
      </c>
      <c r="EW194" s="2">
        <v>3.67</v>
      </c>
      <c r="EX194" s="2">
        <v>7.77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106</v>
      </c>
      <c r="FY194" s="2">
        <v>45</v>
      </c>
      <c r="FZ194" s="2"/>
      <c r="GA194" s="2" t="s">
        <v>3</v>
      </c>
      <c r="GB194" s="2"/>
      <c r="GC194" s="2"/>
      <c r="GD194" s="2">
        <v>1</v>
      </c>
      <c r="GE194" s="2"/>
      <c r="GF194" s="2">
        <v>-1843024603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203"/>
        <v>0</v>
      </c>
      <c r="GM194" s="2">
        <f t="shared" si="204"/>
        <v>3550697</v>
      </c>
      <c r="GN194" s="2">
        <f t="shared" si="205"/>
        <v>3550697</v>
      </c>
      <c r="GO194" s="2">
        <f t="shared" si="206"/>
        <v>0</v>
      </c>
      <c r="GP194" s="2">
        <f t="shared" si="207"/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208"/>
        <v>0</v>
      </c>
      <c r="GW194" s="2">
        <v>1</v>
      </c>
      <c r="GX194" s="2">
        <f t="shared" si="209"/>
        <v>0</v>
      </c>
      <c r="GY194" s="2"/>
      <c r="GZ194" s="2"/>
      <c r="HA194" s="2">
        <v>0</v>
      </c>
      <c r="HB194" s="2">
        <v>0</v>
      </c>
      <c r="HC194" s="2">
        <f t="shared" si="210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29</v>
      </c>
      <c r="HO194" s="2" t="s">
        <v>30</v>
      </c>
      <c r="HP194" s="2" t="s">
        <v>27</v>
      </c>
      <c r="HQ194" s="2" t="s">
        <v>27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ROW(SmtRes!A338)</f>
        <v>338</v>
      </c>
      <c r="D195">
        <f>ROW(EtalonRes!A348)</f>
        <v>348</v>
      </c>
      <c r="E195" t="s">
        <v>216</v>
      </c>
      <c r="F195" t="s">
        <v>32</v>
      </c>
      <c r="G195" t="s">
        <v>33</v>
      </c>
      <c r="H195" t="s">
        <v>34</v>
      </c>
      <c r="I195">
        <v>577.4</v>
      </c>
      <c r="J195">
        <v>0</v>
      </c>
      <c r="K195">
        <v>577.4</v>
      </c>
      <c r="O195">
        <f t="shared" si="172"/>
        <v>20117702</v>
      </c>
      <c r="P195">
        <f t="shared" si="173"/>
        <v>249541</v>
      </c>
      <c r="Q195">
        <f t="shared" si="174"/>
        <v>18766281</v>
      </c>
      <c r="R195">
        <f t="shared" si="175"/>
        <v>3141254</v>
      </c>
      <c r="S195">
        <f t="shared" si="176"/>
        <v>1101880</v>
      </c>
      <c r="T195">
        <f t="shared" si="177"/>
        <v>0</v>
      </c>
      <c r="U195">
        <f t="shared" si="178"/>
        <v>2119.058</v>
      </c>
      <c r="V195">
        <f t="shared" si="179"/>
        <v>4486.3980000000001</v>
      </c>
      <c r="W195">
        <f t="shared" si="180"/>
        <v>0</v>
      </c>
      <c r="X195">
        <f t="shared" si="181"/>
        <v>4497722</v>
      </c>
      <c r="Y195">
        <f t="shared" si="182"/>
        <v>1909410</v>
      </c>
      <c r="AA195">
        <v>64984090</v>
      </c>
      <c r="AB195">
        <f t="shared" si="183"/>
        <v>5931.58</v>
      </c>
      <c r="AC195">
        <f t="shared" si="184"/>
        <v>27.44</v>
      </c>
      <c r="AD195">
        <f t="shared" si="185"/>
        <v>5866.67</v>
      </c>
      <c r="AE195">
        <f t="shared" si="186"/>
        <v>106.82</v>
      </c>
      <c r="AF195">
        <f t="shared" si="187"/>
        <v>37.47</v>
      </c>
      <c r="AG195">
        <f t="shared" si="188"/>
        <v>0</v>
      </c>
      <c r="AH195">
        <f t="shared" si="189"/>
        <v>3.67</v>
      </c>
      <c r="AI195">
        <f t="shared" si="190"/>
        <v>7.77</v>
      </c>
      <c r="AJ195">
        <f t="shared" si="191"/>
        <v>0</v>
      </c>
      <c r="AK195">
        <v>5931.58</v>
      </c>
      <c r="AL195">
        <v>27.44</v>
      </c>
      <c r="AM195">
        <v>5866.67</v>
      </c>
      <c r="AN195">
        <v>106.82</v>
      </c>
      <c r="AO195">
        <v>37.47</v>
      </c>
      <c r="AP195">
        <v>0</v>
      </c>
      <c r="AQ195">
        <v>3.67</v>
      </c>
      <c r="AR195">
        <v>7.77</v>
      </c>
      <c r="AS195">
        <v>0</v>
      </c>
      <c r="AT195">
        <v>106</v>
      </c>
      <c r="AU195">
        <v>45</v>
      </c>
      <c r="AV195">
        <v>1</v>
      </c>
      <c r="AW195">
        <v>1</v>
      </c>
      <c r="AZ195">
        <v>1</v>
      </c>
      <c r="BA195">
        <v>50.93</v>
      </c>
      <c r="BB195">
        <v>5.54</v>
      </c>
      <c r="BC195">
        <v>15.75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35</v>
      </c>
      <c r="BM195">
        <v>4001</v>
      </c>
      <c r="BN195">
        <v>0</v>
      </c>
      <c r="BO195" t="s">
        <v>32</v>
      </c>
      <c r="BP195">
        <v>1</v>
      </c>
      <c r="BQ195">
        <v>2</v>
      </c>
      <c r="BR195">
        <v>0</v>
      </c>
      <c r="BS195">
        <v>50.93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106</v>
      </c>
      <c r="CA195">
        <v>45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92"/>
        <v>20117702</v>
      </c>
      <c r="CQ195">
        <f t="shared" si="193"/>
        <v>432.18</v>
      </c>
      <c r="CR195">
        <f t="shared" si="194"/>
        <v>32501.3518</v>
      </c>
      <c r="CS195">
        <f t="shared" si="195"/>
        <v>5440.3425999999999</v>
      </c>
      <c r="CT195">
        <f t="shared" si="196"/>
        <v>1908.3471</v>
      </c>
      <c r="CU195">
        <f t="shared" si="197"/>
        <v>0</v>
      </c>
      <c r="CV195">
        <f t="shared" si="198"/>
        <v>3.67</v>
      </c>
      <c r="CW195">
        <f t="shared" si="199"/>
        <v>7.77</v>
      </c>
      <c r="CX195">
        <f t="shared" si="200"/>
        <v>0</v>
      </c>
      <c r="CY195">
        <f t="shared" si="201"/>
        <v>4497722.04</v>
      </c>
      <c r="CZ195">
        <f t="shared" si="202"/>
        <v>1909410.3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1003</v>
      </c>
      <c r="DV195" t="s">
        <v>34</v>
      </c>
      <c r="DW195" t="s">
        <v>34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49994164</v>
      </c>
      <c r="EF195">
        <v>2</v>
      </c>
      <c r="EG195" t="s">
        <v>26</v>
      </c>
      <c r="EH195">
        <v>4</v>
      </c>
      <c r="EI195" t="s">
        <v>27</v>
      </c>
      <c r="EJ195">
        <v>1</v>
      </c>
      <c r="EK195">
        <v>4001</v>
      </c>
      <c r="EL195" t="s">
        <v>27</v>
      </c>
      <c r="EM195" t="s">
        <v>28</v>
      </c>
      <c r="EO195" t="s">
        <v>3</v>
      </c>
      <c r="EQ195">
        <v>0</v>
      </c>
      <c r="ER195">
        <v>5931.58</v>
      </c>
      <c r="ES195">
        <v>27.44</v>
      </c>
      <c r="ET195">
        <v>5866.67</v>
      </c>
      <c r="EU195">
        <v>106.82</v>
      </c>
      <c r="EV195">
        <v>37.47</v>
      </c>
      <c r="EW195">
        <v>3.67</v>
      </c>
      <c r="EX195">
        <v>7.77</v>
      </c>
      <c r="EY195">
        <v>0</v>
      </c>
      <c r="FQ195">
        <v>0</v>
      </c>
      <c r="FR195">
        <v>0</v>
      </c>
      <c r="FS195">
        <v>0</v>
      </c>
      <c r="FX195">
        <v>106</v>
      </c>
      <c r="FY195">
        <v>45</v>
      </c>
      <c r="GA195" t="s">
        <v>3</v>
      </c>
      <c r="GD195">
        <v>1</v>
      </c>
      <c r="GF195">
        <v>-1843024603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203"/>
        <v>0</v>
      </c>
      <c r="GM195">
        <f t="shared" si="204"/>
        <v>26524834</v>
      </c>
      <c r="GN195">
        <f t="shared" si="205"/>
        <v>26524834</v>
      </c>
      <c r="GO195">
        <f t="shared" si="206"/>
        <v>0</v>
      </c>
      <c r="GP195">
        <f t="shared" si="207"/>
        <v>0</v>
      </c>
      <c r="GR195">
        <v>0</v>
      </c>
      <c r="GS195">
        <v>3</v>
      </c>
      <c r="GT195">
        <v>0</v>
      </c>
      <c r="GU195" t="s">
        <v>3</v>
      </c>
      <c r="GV195">
        <f t="shared" si="208"/>
        <v>0</v>
      </c>
      <c r="GW195">
        <v>1</v>
      </c>
      <c r="GX195">
        <f t="shared" si="209"/>
        <v>0</v>
      </c>
      <c r="HA195">
        <v>0</v>
      </c>
      <c r="HB195">
        <v>0</v>
      </c>
      <c r="HC195">
        <f t="shared" si="210"/>
        <v>0</v>
      </c>
      <c r="HE195" t="s">
        <v>3</v>
      </c>
      <c r="HF195" t="s">
        <v>3</v>
      </c>
      <c r="HM195" t="s">
        <v>3</v>
      </c>
      <c r="HN195" t="s">
        <v>29</v>
      </c>
      <c r="HO195" t="s">
        <v>30</v>
      </c>
      <c r="HP195" t="s">
        <v>27</v>
      </c>
      <c r="HQ195" t="s">
        <v>27</v>
      </c>
      <c r="HS195">
        <v>0</v>
      </c>
      <c r="IK195">
        <v>0</v>
      </c>
    </row>
    <row r="196" spans="1:255" x14ac:dyDescent="0.2">
      <c r="A196" s="2">
        <v>18</v>
      </c>
      <c r="B196" s="2">
        <v>1</v>
      </c>
      <c r="C196" s="2">
        <v>323</v>
      </c>
      <c r="D196" s="2"/>
      <c r="E196" s="2" t="s">
        <v>217</v>
      </c>
      <c r="F196" s="2" t="s">
        <v>37</v>
      </c>
      <c r="G196" s="2" t="s">
        <v>38</v>
      </c>
      <c r="H196" s="2" t="s">
        <v>39</v>
      </c>
      <c r="I196" s="2">
        <f>I194*J196</f>
        <v>11.8367</v>
      </c>
      <c r="J196" s="2">
        <v>2.0500000000000001E-2</v>
      </c>
      <c r="K196" s="2">
        <v>2.0500000000000001E-2</v>
      </c>
      <c r="L196" s="2"/>
      <c r="M196" s="2"/>
      <c r="N196" s="2"/>
      <c r="O196" s="2">
        <f t="shared" si="172"/>
        <v>799602</v>
      </c>
      <c r="P196" s="2">
        <f t="shared" si="173"/>
        <v>799602</v>
      </c>
      <c r="Q196" s="2">
        <f t="shared" si="174"/>
        <v>0</v>
      </c>
      <c r="R196" s="2">
        <f t="shared" si="175"/>
        <v>0</v>
      </c>
      <c r="S196" s="2">
        <f t="shared" si="176"/>
        <v>0</v>
      </c>
      <c r="T196" s="2">
        <f t="shared" si="177"/>
        <v>0</v>
      </c>
      <c r="U196" s="2">
        <f t="shared" si="178"/>
        <v>0</v>
      </c>
      <c r="V196" s="2">
        <f t="shared" si="179"/>
        <v>0</v>
      </c>
      <c r="W196" s="2">
        <f t="shared" si="180"/>
        <v>449</v>
      </c>
      <c r="X196" s="2">
        <f t="shared" si="181"/>
        <v>0</v>
      </c>
      <c r="Y196" s="2">
        <f t="shared" si="182"/>
        <v>0</v>
      </c>
      <c r="Z196" s="2"/>
      <c r="AA196" s="2">
        <v>64984089</v>
      </c>
      <c r="AB196" s="2">
        <f t="shared" si="183"/>
        <v>67552.77</v>
      </c>
      <c r="AC196" s="2">
        <f t="shared" si="184"/>
        <v>67552.77</v>
      </c>
      <c r="AD196" s="2">
        <f t="shared" si="185"/>
        <v>0</v>
      </c>
      <c r="AE196" s="2">
        <f t="shared" si="186"/>
        <v>0</v>
      </c>
      <c r="AF196" s="2">
        <f t="shared" si="187"/>
        <v>0</v>
      </c>
      <c r="AG196" s="2">
        <f t="shared" si="188"/>
        <v>0</v>
      </c>
      <c r="AH196" s="2">
        <f t="shared" si="189"/>
        <v>0</v>
      </c>
      <c r="AI196" s="2">
        <f t="shared" si="190"/>
        <v>0</v>
      </c>
      <c r="AJ196" s="2">
        <f t="shared" si="191"/>
        <v>37.93</v>
      </c>
      <c r="AK196" s="2">
        <v>67552.77</v>
      </c>
      <c r="AL196" s="2">
        <v>67552.77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37.93</v>
      </c>
      <c r="AT196" s="2">
        <v>106</v>
      </c>
      <c r="AU196" s="2">
        <v>45</v>
      </c>
      <c r="AV196" s="2">
        <v>1</v>
      </c>
      <c r="AW196" s="2">
        <v>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3</v>
      </c>
      <c r="BI196" s="2">
        <v>1</v>
      </c>
      <c r="BJ196" s="2" t="s">
        <v>40</v>
      </c>
      <c r="BK196" s="2"/>
      <c r="BL196" s="2"/>
      <c r="BM196" s="2">
        <v>4001</v>
      </c>
      <c r="BN196" s="2">
        <v>0</v>
      </c>
      <c r="BO196" s="2" t="s">
        <v>3</v>
      </c>
      <c r="BP196" s="2">
        <v>0</v>
      </c>
      <c r="BQ196" s="2">
        <v>2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106</v>
      </c>
      <c r="CA196" s="2">
        <v>45</v>
      </c>
      <c r="CB196" s="2" t="s">
        <v>3</v>
      </c>
      <c r="CC196" s="2"/>
      <c r="CD196" s="2"/>
      <c r="CE196" s="2">
        <v>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92"/>
        <v>799602</v>
      </c>
      <c r="CQ196" s="2">
        <f t="shared" si="193"/>
        <v>67552.77</v>
      </c>
      <c r="CR196" s="2">
        <f t="shared" si="194"/>
        <v>0</v>
      </c>
      <c r="CS196" s="2">
        <f t="shared" si="195"/>
        <v>0</v>
      </c>
      <c r="CT196" s="2">
        <f t="shared" si="196"/>
        <v>0</v>
      </c>
      <c r="CU196" s="2">
        <f t="shared" si="197"/>
        <v>0</v>
      </c>
      <c r="CV196" s="2">
        <f t="shared" si="198"/>
        <v>0</v>
      </c>
      <c r="CW196" s="2">
        <f t="shared" si="199"/>
        <v>0</v>
      </c>
      <c r="CX196" s="2">
        <f t="shared" si="200"/>
        <v>37.93</v>
      </c>
      <c r="CY196" s="2">
        <f t="shared" si="201"/>
        <v>0</v>
      </c>
      <c r="CZ196" s="2">
        <f t="shared" si="202"/>
        <v>0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1009</v>
      </c>
      <c r="DV196" s="2" t="s">
        <v>39</v>
      </c>
      <c r="DW196" s="2" t="s">
        <v>39</v>
      </c>
      <c r="DX196" s="2">
        <v>1000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49994164</v>
      </c>
      <c r="EF196" s="2">
        <v>2</v>
      </c>
      <c r="EG196" s="2" t="s">
        <v>26</v>
      </c>
      <c r="EH196" s="2">
        <v>4</v>
      </c>
      <c r="EI196" s="2" t="s">
        <v>27</v>
      </c>
      <c r="EJ196" s="2">
        <v>1</v>
      </c>
      <c r="EK196" s="2">
        <v>4001</v>
      </c>
      <c r="EL196" s="2" t="s">
        <v>27</v>
      </c>
      <c r="EM196" s="2" t="s">
        <v>28</v>
      </c>
      <c r="EN196" s="2"/>
      <c r="EO196" s="2" t="s">
        <v>3</v>
      </c>
      <c r="EP196" s="2"/>
      <c r="EQ196" s="2">
        <v>0</v>
      </c>
      <c r="ER196" s="2">
        <v>67552.77</v>
      </c>
      <c r="ES196" s="2">
        <v>67552.77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106</v>
      </c>
      <c r="FY196" s="2">
        <v>45</v>
      </c>
      <c r="FZ196" s="2"/>
      <c r="GA196" s="2" t="s">
        <v>3</v>
      </c>
      <c r="GB196" s="2"/>
      <c r="GC196" s="2"/>
      <c r="GD196" s="2">
        <v>1</v>
      </c>
      <c r="GE196" s="2"/>
      <c r="GF196" s="2">
        <v>-884004090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203"/>
        <v>0</v>
      </c>
      <c r="GM196" s="2">
        <f t="shared" si="204"/>
        <v>799602</v>
      </c>
      <c r="GN196" s="2">
        <f t="shared" si="205"/>
        <v>799602</v>
      </c>
      <c r="GO196" s="2">
        <f t="shared" si="206"/>
        <v>0</v>
      </c>
      <c r="GP196" s="2">
        <f t="shared" si="207"/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208"/>
        <v>0</v>
      </c>
      <c r="GW196" s="2">
        <v>1</v>
      </c>
      <c r="GX196" s="2">
        <f t="shared" si="209"/>
        <v>0</v>
      </c>
      <c r="GY196" s="2"/>
      <c r="GZ196" s="2"/>
      <c r="HA196" s="2">
        <v>0</v>
      </c>
      <c r="HB196" s="2">
        <v>0</v>
      </c>
      <c r="HC196" s="2">
        <f t="shared" si="210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29</v>
      </c>
      <c r="HO196" s="2" t="s">
        <v>30</v>
      </c>
      <c r="HP196" s="2" t="s">
        <v>27</v>
      </c>
      <c r="HQ196" s="2" t="s">
        <v>27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18</v>
      </c>
      <c r="B197">
        <v>1</v>
      </c>
      <c r="C197">
        <v>337</v>
      </c>
      <c r="E197" t="s">
        <v>217</v>
      </c>
      <c r="F197" t="s">
        <v>37</v>
      </c>
      <c r="G197" t="s">
        <v>38</v>
      </c>
      <c r="H197" t="s">
        <v>39</v>
      </c>
      <c r="I197">
        <f>I195*J197</f>
        <v>11.8367</v>
      </c>
      <c r="J197">
        <v>2.0500000000000001E-2</v>
      </c>
      <c r="K197">
        <v>2.0500000000000001E-2</v>
      </c>
      <c r="O197">
        <f t="shared" si="172"/>
        <v>5125448</v>
      </c>
      <c r="P197">
        <f t="shared" si="173"/>
        <v>5125448</v>
      </c>
      <c r="Q197">
        <f t="shared" si="174"/>
        <v>0</v>
      </c>
      <c r="R197">
        <f t="shared" si="175"/>
        <v>0</v>
      </c>
      <c r="S197">
        <f t="shared" si="176"/>
        <v>0</v>
      </c>
      <c r="T197">
        <f t="shared" si="177"/>
        <v>0</v>
      </c>
      <c r="U197">
        <f t="shared" si="178"/>
        <v>0</v>
      </c>
      <c r="V197">
        <f t="shared" si="179"/>
        <v>0</v>
      </c>
      <c r="W197">
        <f t="shared" si="180"/>
        <v>449</v>
      </c>
      <c r="X197">
        <f t="shared" si="181"/>
        <v>0</v>
      </c>
      <c r="Y197">
        <f t="shared" si="182"/>
        <v>0</v>
      </c>
      <c r="AA197">
        <v>64984090</v>
      </c>
      <c r="AB197">
        <f t="shared" si="183"/>
        <v>67552.77</v>
      </c>
      <c r="AC197">
        <f t="shared" si="184"/>
        <v>67552.77</v>
      </c>
      <c r="AD197">
        <f t="shared" si="185"/>
        <v>0</v>
      </c>
      <c r="AE197">
        <f t="shared" si="186"/>
        <v>0</v>
      </c>
      <c r="AF197">
        <f t="shared" si="187"/>
        <v>0</v>
      </c>
      <c r="AG197">
        <f t="shared" si="188"/>
        <v>0</v>
      </c>
      <c r="AH197">
        <f t="shared" si="189"/>
        <v>0</v>
      </c>
      <c r="AI197">
        <f t="shared" si="190"/>
        <v>0</v>
      </c>
      <c r="AJ197">
        <f t="shared" si="191"/>
        <v>37.93</v>
      </c>
      <c r="AK197">
        <v>67552.77</v>
      </c>
      <c r="AL197">
        <v>67552.77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37.93</v>
      </c>
      <c r="AT197">
        <v>106</v>
      </c>
      <c r="AU197">
        <v>45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6.41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40</v>
      </c>
      <c r="BM197">
        <v>4001</v>
      </c>
      <c r="BN197">
        <v>0</v>
      </c>
      <c r="BO197" t="s">
        <v>37</v>
      </c>
      <c r="BP197">
        <v>1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106</v>
      </c>
      <c r="CA197">
        <v>45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92"/>
        <v>5125448</v>
      </c>
      <c r="CQ197">
        <f t="shared" si="193"/>
        <v>433013.25570000004</v>
      </c>
      <c r="CR197">
        <f t="shared" si="194"/>
        <v>0</v>
      </c>
      <c r="CS197">
        <f t="shared" si="195"/>
        <v>0</v>
      </c>
      <c r="CT197">
        <f t="shared" si="196"/>
        <v>0</v>
      </c>
      <c r="CU197">
        <f t="shared" si="197"/>
        <v>0</v>
      </c>
      <c r="CV197">
        <f t="shared" si="198"/>
        <v>0</v>
      </c>
      <c r="CW197">
        <f t="shared" si="199"/>
        <v>0</v>
      </c>
      <c r="CX197">
        <f t="shared" si="200"/>
        <v>37.93</v>
      </c>
      <c r="CY197">
        <f t="shared" si="201"/>
        <v>0</v>
      </c>
      <c r="CZ197">
        <f t="shared" si="202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1009</v>
      </c>
      <c r="DV197" t="s">
        <v>39</v>
      </c>
      <c r="DW197" t="s">
        <v>39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49994164</v>
      </c>
      <c r="EF197">
        <v>2</v>
      </c>
      <c r="EG197" t="s">
        <v>26</v>
      </c>
      <c r="EH197">
        <v>4</v>
      </c>
      <c r="EI197" t="s">
        <v>27</v>
      </c>
      <c r="EJ197">
        <v>1</v>
      </c>
      <c r="EK197">
        <v>4001</v>
      </c>
      <c r="EL197" t="s">
        <v>27</v>
      </c>
      <c r="EM197" t="s">
        <v>28</v>
      </c>
      <c r="EO197" t="s">
        <v>3</v>
      </c>
      <c r="EQ197">
        <v>0</v>
      </c>
      <c r="ER197">
        <v>67552.77</v>
      </c>
      <c r="ES197">
        <v>67552.77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106</v>
      </c>
      <c r="FY197">
        <v>45</v>
      </c>
      <c r="GA197" t="s">
        <v>3</v>
      </c>
      <c r="GD197">
        <v>1</v>
      </c>
      <c r="GF197">
        <v>-884004090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03"/>
        <v>0</v>
      </c>
      <c r="GM197">
        <f t="shared" si="204"/>
        <v>5125448</v>
      </c>
      <c r="GN197">
        <f t="shared" si="205"/>
        <v>5125448</v>
      </c>
      <c r="GO197">
        <f t="shared" si="206"/>
        <v>0</v>
      </c>
      <c r="GP197">
        <f t="shared" si="207"/>
        <v>0</v>
      </c>
      <c r="GR197">
        <v>0</v>
      </c>
      <c r="GS197">
        <v>3</v>
      </c>
      <c r="GT197">
        <v>0</v>
      </c>
      <c r="GU197" t="s">
        <v>3</v>
      </c>
      <c r="GV197">
        <f t="shared" si="208"/>
        <v>0</v>
      </c>
      <c r="GW197">
        <v>1</v>
      </c>
      <c r="GX197">
        <f t="shared" si="209"/>
        <v>0</v>
      </c>
      <c r="HA197">
        <v>0</v>
      </c>
      <c r="HB197">
        <v>0</v>
      </c>
      <c r="HC197">
        <f t="shared" si="210"/>
        <v>0</v>
      </c>
      <c r="HE197" t="s">
        <v>3</v>
      </c>
      <c r="HF197" t="s">
        <v>3</v>
      </c>
      <c r="HM197" t="s">
        <v>3</v>
      </c>
      <c r="HN197" t="s">
        <v>29</v>
      </c>
      <c r="HO197" t="s">
        <v>30</v>
      </c>
      <c r="HP197" t="s">
        <v>27</v>
      </c>
      <c r="HQ197" t="s">
        <v>27</v>
      </c>
      <c r="HS197">
        <v>0</v>
      </c>
      <c r="IK197">
        <v>0</v>
      </c>
    </row>
    <row r="198" spans="1:255" x14ac:dyDescent="0.2">
      <c r="A198" s="2">
        <v>18</v>
      </c>
      <c r="B198" s="2">
        <v>1</v>
      </c>
      <c r="C198" s="2">
        <v>322</v>
      </c>
      <c r="D198" s="2"/>
      <c r="E198" s="2" t="s">
        <v>218</v>
      </c>
      <c r="F198" s="2" t="s">
        <v>42</v>
      </c>
      <c r="G198" s="2" t="s">
        <v>43</v>
      </c>
      <c r="H198" s="2" t="s">
        <v>44</v>
      </c>
      <c r="I198" s="2">
        <f>I194*J198</f>
        <v>229631.98</v>
      </c>
      <c r="J198" s="2">
        <v>397.70000000000005</v>
      </c>
      <c r="K198" s="2">
        <v>397.7</v>
      </c>
      <c r="L198" s="2"/>
      <c r="M198" s="2"/>
      <c r="N198" s="2"/>
      <c r="O198" s="2">
        <f t="shared" si="172"/>
        <v>2046021</v>
      </c>
      <c r="P198" s="2">
        <f t="shared" si="173"/>
        <v>2046021</v>
      </c>
      <c r="Q198" s="2">
        <f t="shared" si="174"/>
        <v>0</v>
      </c>
      <c r="R198" s="2">
        <f t="shared" si="175"/>
        <v>0</v>
      </c>
      <c r="S198" s="2">
        <f t="shared" si="176"/>
        <v>0</v>
      </c>
      <c r="T198" s="2">
        <f t="shared" si="177"/>
        <v>0</v>
      </c>
      <c r="U198" s="2">
        <f t="shared" si="178"/>
        <v>0</v>
      </c>
      <c r="V198" s="2">
        <f t="shared" si="179"/>
        <v>0</v>
      </c>
      <c r="W198" s="2">
        <f t="shared" si="180"/>
        <v>9185</v>
      </c>
      <c r="X198" s="2">
        <f t="shared" si="181"/>
        <v>0</v>
      </c>
      <c r="Y198" s="2">
        <f t="shared" si="182"/>
        <v>0</v>
      </c>
      <c r="Z198" s="2"/>
      <c r="AA198" s="2">
        <v>64984089</v>
      </c>
      <c r="AB198" s="2">
        <f t="shared" si="183"/>
        <v>8.91</v>
      </c>
      <c r="AC198" s="2">
        <f t="shared" si="184"/>
        <v>8.91</v>
      </c>
      <c r="AD198" s="2">
        <f t="shared" si="185"/>
        <v>0</v>
      </c>
      <c r="AE198" s="2">
        <f t="shared" si="186"/>
        <v>0</v>
      </c>
      <c r="AF198" s="2">
        <f t="shared" si="187"/>
        <v>0</v>
      </c>
      <c r="AG198" s="2">
        <f t="shared" si="188"/>
        <v>0</v>
      </c>
      <c r="AH198" s="2">
        <f t="shared" si="189"/>
        <v>0</v>
      </c>
      <c r="AI198" s="2">
        <f t="shared" si="190"/>
        <v>0</v>
      </c>
      <c r="AJ198" s="2">
        <f t="shared" si="191"/>
        <v>0.04</v>
      </c>
      <c r="AK198" s="2">
        <v>8.91</v>
      </c>
      <c r="AL198" s="2">
        <v>8.91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0.04</v>
      </c>
      <c r="AT198" s="2">
        <v>106</v>
      </c>
      <c r="AU198" s="2">
        <v>45</v>
      </c>
      <c r="AV198" s="2">
        <v>1</v>
      </c>
      <c r="AW198" s="2">
        <v>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45</v>
      </c>
      <c r="BK198" s="2"/>
      <c r="BL198" s="2"/>
      <c r="BM198" s="2">
        <v>4001</v>
      </c>
      <c r="BN198" s="2">
        <v>0</v>
      </c>
      <c r="BO198" s="2" t="s">
        <v>3</v>
      </c>
      <c r="BP198" s="2">
        <v>0</v>
      </c>
      <c r="BQ198" s="2">
        <v>2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106</v>
      </c>
      <c r="CA198" s="2">
        <v>45</v>
      </c>
      <c r="CB198" s="2" t="s">
        <v>3</v>
      </c>
      <c r="CC198" s="2"/>
      <c r="CD198" s="2"/>
      <c r="CE198" s="2">
        <v>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92"/>
        <v>2046021</v>
      </c>
      <c r="CQ198" s="2">
        <f t="shared" si="193"/>
        <v>8.91</v>
      </c>
      <c r="CR198" s="2">
        <f t="shared" si="194"/>
        <v>0</v>
      </c>
      <c r="CS198" s="2">
        <f t="shared" si="195"/>
        <v>0</v>
      </c>
      <c r="CT198" s="2">
        <f t="shared" si="196"/>
        <v>0</v>
      </c>
      <c r="CU198" s="2">
        <f t="shared" si="197"/>
        <v>0</v>
      </c>
      <c r="CV198" s="2">
        <f t="shared" si="198"/>
        <v>0</v>
      </c>
      <c r="CW198" s="2">
        <f t="shared" si="199"/>
        <v>0</v>
      </c>
      <c r="CX198" s="2">
        <f t="shared" si="200"/>
        <v>0.04</v>
      </c>
      <c r="CY198" s="2">
        <f t="shared" si="201"/>
        <v>0</v>
      </c>
      <c r="CZ198" s="2">
        <f t="shared" si="202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1009</v>
      </c>
      <c r="DV198" s="2" t="s">
        <v>44</v>
      </c>
      <c r="DW198" s="2" t="s">
        <v>44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49994164</v>
      </c>
      <c r="EF198" s="2">
        <v>2</v>
      </c>
      <c r="EG198" s="2" t="s">
        <v>26</v>
      </c>
      <c r="EH198" s="2">
        <v>4</v>
      </c>
      <c r="EI198" s="2" t="s">
        <v>27</v>
      </c>
      <c r="EJ198" s="2">
        <v>1</v>
      </c>
      <c r="EK198" s="2">
        <v>4001</v>
      </c>
      <c r="EL198" s="2" t="s">
        <v>27</v>
      </c>
      <c r="EM198" s="2" t="s">
        <v>28</v>
      </c>
      <c r="EN198" s="2"/>
      <c r="EO198" s="2" t="s">
        <v>3</v>
      </c>
      <c r="EP198" s="2"/>
      <c r="EQ198" s="2">
        <v>0</v>
      </c>
      <c r="ER198" s="2">
        <v>8.91</v>
      </c>
      <c r="ES198" s="2">
        <v>8.91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106</v>
      </c>
      <c r="FY198" s="2">
        <v>45</v>
      </c>
      <c r="FZ198" s="2"/>
      <c r="GA198" s="2" t="s">
        <v>3</v>
      </c>
      <c r="GB198" s="2"/>
      <c r="GC198" s="2"/>
      <c r="GD198" s="2">
        <v>1</v>
      </c>
      <c r="GE198" s="2"/>
      <c r="GF198" s="2">
        <v>-2092902032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203"/>
        <v>0</v>
      </c>
      <c r="GM198" s="2">
        <f t="shared" si="204"/>
        <v>2046021</v>
      </c>
      <c r="GN198" s="2">
        <f t="shared" si="205"/>
        <v>2046021</v>
      </c>
      <c r="GO198" s="2">
        <f t="shared" si="206"/>
        <v>0</v>
      </c>
      <c r="GP198" s="2">
        <f t="shared" si="207"/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208"/>
        <v>0</v>
      </c>
      <c r="GW198" s="2">
        <v>1</v>
      </c>
      <c r="GX198" s="2">
        <f t="shared" si="209"/>
        <v>0</v>
      </c>
      <c r="GY198" s="2"/>
      <c r="GZ198" s="2"/>
      <c r="HA198" s="2">
        <v>0</v>
      </c>
      <c r="HB198" s="2">
        <v>0</v>
      </c>
      <c r="HC198" s="2">
        <f t="shared" si="210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29</v>
      </c>
      <c r="HO198" s="2" t="s">
        <v>30</v>
      </c>
      <c r="HP198" s="2" t="s">
        <v>27</v>
      </c>
      <c r="HQ198" s="2" t="s">
        <v>27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18</v>
      </c>
      <c r="B199">
        <v>1</v>
      </c>
      <c r="C199">
        <v>336</v>
      </c>
      <c r="E199" t="s">
        <v>218</v>
      </c>
      <c r="F199" t="s">
        <v>42</v>
      </c>
      <c r="G199" t="s">
        <v>43</v>
      </c>
      <c r="H199" t="s">
        <v>44</v>
      </c>
      <c r="I199">
        <f>I195*J199</f>
        <v>229631.98</v>
      </c>
      <c r="J199">
        <v>397.70000000000005</v>
      </c>
      <c r="K199">
        <v>397.7</v>
      </c>
      <c r="O199">
        <f t="shared" si="172"/>
        <v>9984582</v>
      </c>
      <c r="P199">
        <f t="shared" si="173"/>
        <v>9984582</v>
      </c>
      <c r="Q199">
        <f t="shared" si="174"/>
        <v>0</v>
      </c>
      <c r="R199">
        <f t="shared" si="175"/>
        <v>0</v>
      </c>
      <c r="S199">
        <f t="shared" si="176"/>
        <v>0</v>
      </c>
      <c r="T199">
        <f t="shared" si="177"/>
        <v>0</v>
      </c>
      <c r="U199">
        <f t="shared" si="178"/>
        <v>0</v>
      </c>
      <c r="V199">
        <f t="shared" si="179"/>
        <v>0</v>
      </c>
      <c r="W199">
        <f t="shared" si="180"/>
        <v>9185</v>
      </c>
      <c r="X199">
        <f t="shared" si="181"/>
        <v>0</v>
      </c>
      <c r="Y199">
        <f t="shared" si="182"/>
        <v>0</v>
      </c>
      <c r="AA199">
        <v>64984090</v>
      </c>
      <c r="AB199">
        <f t="shared" si="183"/>
        <v>8.91</v>
      </c>
      <c r="AC199">
        <f t="shared" si="184"/>
        <v>8.91</v>
      </c>
      <c r="AD199">
        <f t="shared" si="185"/>
        <v>0</v>
      </c>
      <c r="AE199">
        <f t="shared" si="186"/>
        <v>0</v>
      </c>
      <c r="AF199">
        <f t="shared" si="187"/>
        <v>0</v>
      </c>
      <c r="AG199">
        <f t="shared" si="188"/>
        <v>0</v>
      </c>
      <c r="AH199">
        <f t="shared" si="189"/>
        <v>0</v>
      </c>
      <c r="AI199">
        <f t="shared" si="190"/>
        <v>0</v>
      </c>
      <c r="AJ199">
        <f t="shared" si="191"/>
        <v>0.04</v>
      </c>
      <c r="AK199">
        <v>8.91</v>
      </c>
      <c r="AL199">
        <v>8.91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0.04</v>
      </c>
      <c r="AT199">
        <v>106</v>
      </c>
      <c r="AU199">
        <v>45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4.88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45</v>
      </c>
      <c r="BM199">
        <v>4001</v>
      </c>
      <c r="BN199">
        <v>0</v>
      </c>
      <c r="BO199" t="s">
        <v>42</v>
      </c>
      <c r="BP199">
        <v>1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106</v>
      </c>
      <c r="CA199">
        <v>45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92"/>
        <v>9984582</v>
      </c>
      <c r="CQ199">
        <f t="shared" si="193"/>
        <v>43.480800000000002</v>
      </c>
      <c r="CR199">
        <f t="shared" si="194"/>
        <v>0</v>
      </c>
      <c r="CS199">
        <f t="shared" si="195"/>
        <v>0</v>
      </c>
      <c r="CT199">
        <f t="shared" si="196"/>
        <v>0</v>
      </c>
      <c r="CU199">
        <f t="shared" si="197"/>
        <v>0</v>
      </c>
      <c r="CV199">
        <f t="shared" si="198"/>
        <v>0</v>
      </c>
      <c r="CW199">
        <f t="shared" si="199"/>
        <v>0</v>
      </c>
      <c r="CX199">
        <f t="shared" si="200"/>
        <v>0.04</v>
      </c>
      <c r="CY199">
        <f t="shared" si="201"/>
        <v>0</v>
      </c>
      <c r="CZ199">
        <f t="shared" si="202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1009</v>
      </c>
      <c r="DV199" t="s">
        <v>44</v>
      </c>
      <c r="DW199" t="s">
        <v>44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49994164</v>
      </c>
      <c r="EF199">
        <v>2</v>
      </c>
      <c r="EG199" t="s">
        <v>26</v>
      </c>
      <c r="EH199">
        <v>4</v>
      </c>
      <c r="EI199" t="s">
        <v>27</v>
      </c>
      <c r="EJ199">
        <v>1</v>
      </c>
      <c r="EK199">
        <v>4001</v>
      </c>
      <c r="EL199" t="s">
        <v>27</v>
      </c>
      <c r="EM199" t="s">
        <v>28</v>
      </c>
      <c r="EO199" t="s">
        <v>3</v>
      </c>
      <c r="EQ199">
        <v>0</v>
      </c>
      <c r="ER199">
        <v>8.91</v>
      </c>
      <c r="ES199">
        <v>8.91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106</v>
      </c>
      <c r="FY199">
        <v>45</v>
      </c>
      <c r="GA199" t="s">
        <v>3</v>
      </c>
      <c r="GD199">
        <v>1</v>
      </c>
      <c r="GF199">
        <v>-2092902032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203"/>
        <v>0</v>
      </c>
      <c r="GM199">
        <f t="shared" si="204"/>
        <v>9984582</v>
      </c>
      <c r="GN199">
        <f t="shared" si="205"/>
        <v>9984582</v>
      </c>
      <c r="GO199">
        <f t="shared" si="206"/>
        <v>0</v>
      </c>
      <c r="GP199">
        <f t="shared" si="207"/>
        <v>0</v>
      </c>
      <c r="GR199">
        <v>0</v>
      </c>
      <c r="GS199">
        <v>3</v>
      </c>
      <c r="GT199">
        <v>0</v>
      </c>
      <c r="GU199" t="s">
        <v>3</v>
      </c>
      <c r="GV199">
        <f t="shared" si="208"/>
        <v>0</v>
      </c>
      <c r="GW199">
        <v>1</v>
      </c>
      <c r="GX199">
        <f t="shared" si="209"/>
        <v>0</v>
      </c>
      <c r="HA199">
        <v>0</v>
      </c>
      <c r="HB199">
        <v>0</v>
      </c>
      <c r="HC199">
        <f t="shared" si="210"/>
        <v>0</v>
      </c>
      <c r="HE199" t="s">
        <v>3</v>
      </c>
      <c r="HF199" t="s">
        <v>3</v>
      </c>
      <c r="HM199" t="s">
        <v>3</v>
      </c>
      <c r="HN199" t="s">
        <v>29</v>
      </c>
      <c r="HO199" t="s">
        <v>30</v>
      </c>
      <c r="HP199" t="s">
        <v>27</v>
      </c>
      <c r="HQ199" t="s">
        <v>27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>
        <f>ROW(SmtRes!A352)</f>
        <v>352</v>
      </c>
      <c r="D200" s="2">
        <f>ROW(EtalonRes!A362)</f>
        <v>362</v>
      </c>
      <c r="E200" s="2" t="s">
        <v>3</v>
      </c>
      <c r="F200" s="2" t="s">
        <v>46</v>
      </c>
      <c r="G200" s="2" t="s">
        <v>47</v>
      </c>
      <c r="H200" s="2" t="s">
        <v>34</v>
      </c>
      <c r="I200" s="2">
        <f>ROUND(577.4,7)</f>
        <v>577.4</v>
      </c>
      <c r="J200" s="2">
        <v>0</v>
      </c>
      <c r="K200" s="2">
        <f>ROUND(577.4,7)</f>
        <v>577.4</v>
      </c>
      <c r="L200" s="2"/>
      <c r="M200" s="2"/>
      <c r="N200" s="2"/>
      <c r="O200" s="2">
        <f t="shared" si="172"/>
        <v>4630113</v>
      </c>
      <c r="P200" s="2">
        <f t="shared" si="173"/>
        <v>25204</v>
      </c>
      <c r="Q200" s="2">
        <f t="shared" si="174"/>
        <v>4574821</v>
      </c>
      <c r="R200" s="2">
        <f t="shared" si="175"/>
        <v>84029</v>
      </c>
      <c r="S200" s="2">
        <f t="shared" si="176"/>
        <v>30088</v>
      </c>
      <c r="T200" s="2">
        <f t="shared" si="177"/>
        <v>0</v>
      </c>
      <c r="U200" s="2">
        <f t="shared" si="178"/>
        <v>2990.9319999999998</v>
      </c>
      <c r="V200" s="2">
        <f t="shared" si="179"/>
        <v>6108.8919999999998</v>
      </c>
      <c r="W200" s="2">
        <f t="shared" si="180"/>
        <v>0</v>
      </c>
      <c r="X200" s="2">
        <f t="shared" si="181"/>
        <v>120964</v>
      </c>
      <c r="Y200" s="2">
        <f t="shared" si="182"/>
        <v>51353</v>
      </c>
      <c r="Z200" s="2"/>
      <c r="AA200" s="2">
        <v>-1</v>
      </c>
      <c r="AB200" s="2">
        <f t="shared" si="183"/>
        <v>8018.9</v>
      </c>
      <c r="AC200" s="2">
        <f t="shared" si="184"/>
        <v>43.65</v>
      </c>
      <c r="AD200" s="2">
        <f t="shared" si="185"/>
        <v>7923.14</v>
      </c>
      <c r="AE200" s="2">
        <f t="shared" si="186"/>
        <v>145.53</v>
      </c>
      <c r="AF200" s="2">
        <f t="shared" si="187"/>
        <v>52.11</v>
      </c>
      <c r="AG200" s="2">
        <f t="shared" si="188"/>
        <v>0</v>
      </c>
      <c r="AH200" s="2">
        <f t="shared" si="189"/>
        <v>5.18</v>
      </c>
      <c r="AI200" s="2">
        <f t="shared" si="190"/>
        <v>10.58</v>
      </c>
      <c r="AJ200" s="2">
        <f t="shared" si="191"/>
        <v>0</v>
      </c>
      <c r="AK200" s="2">
        <v>8018.9</v>
      </c>
      <c r="AL200" s="2">
        <v>43.65</v>
      </c>
      <c r="AM200" s="2">
        <v>7923.14</v>
      </c>
      <c r="AN200" s="2">
        <v>145.53</v>
      </c>
      <c r="AO200" s="2">
        <v>52.11</v>
      </c>
      <c r="AP200" s="2">
        <v>0</v>
      </c>
      <c r="AQ200" s="2">
        <v>5.18</v>
      </c>
      <c r="AR200" s="2">
        <v>10.58</v>
      </c>
      <c r="AS200" s="2">
        <v>0</v>
      </c>
      <c r="AT200" s="2">
        <v>106</v>
      </c>
      <c r="AU200" s="2">
        <v>45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1</v>
      </c>
      <c r="BJ200" s="2" t="s">
        <v>48</v>
      </c>
      <c r="BK200" s="2"/>
      <c r="BL200" s="2"/>
      <c r="BM200" s="2">
        <v>4001</v>
      </c>
      <c r="BN200" s="2">
        <v>0</v>
      </c>
      <c r="BO200" s="2" t="s">
        <v>3</v>
      </c>
      <c r="BP200" s="2">
        <v>0</v>
      </c>
      <c r="BQ200" s="2">
        <v>2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106</v>
      </c>
      <c r="CA200" s="2">
        <v>45</v>
      </c>
      <c r="CB200" s="2" t="s">
        <v>3</v>
      </c>
      <c r="CC200" s="2"/>
      <c r="CD200" s="2"/>
      <c r="CE200" s="2">
        <v>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92"/>
        <v>4630113</v>
      </c>
      <c r="CQ200" s="2">
        <f t="shared" si="193"/>
        <v>43.65</v>
      </c>
      <c r="CR200" s="2">
        <f t="shared" si="194"/>
        <v>7923.14</v>
      </c>
      <c r="CS200" s="2">
        <f t="shared" si="195"/>
        <v>145.53</v>
      </c>
      <c r="CT200" s="2">
        <f t="shared" si="196"/>
        <v>52.11</v>
      </c>
      <c r="CU200" s="2">
        <f t="shared" si="197"/>
        <v>0</v>
      </c>
      <c r="CV200" s="2">
        <f t="shared" si="198"/>
        <v>5.18</v>
      </c>
      <c r="CW200" s="2">
        <f t="shared" si="199"/>
        <v>10.58</v>
      </c>
      <c r="CX200" s="2">
        <f t="shared" si="200"/>
        <v>0</v>
      </c>
      <c r="CY200" s="2">
        <f t="shared" si="201"/>
        <v>120964.02</v>
      </c>
      <c r="CZ200" s="2">
        <f t="shared" si="202"/>
        <v>51352.65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34</v>
      </c>
      <c r="DW200" s="2" t="s">
        <v>34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49994164</v>
      </c>
      <c r="EF200" s="2">
        <v>2</v>
      </c>
      <c r="EG200" s="2" t="s">
        <v>26</v>
      </c>
      <c r="EH200" s="2">
        <v>4</v>
      </c>
      <c r="EI200" s="2" t="s">
        <v>27</v>
      </c>
      <c r="EJ200" s="2">
        <v>1</v>
      </c>
      <c r="EK200" s="2">
        <v>4001</v>
      </c>
      <c r="EL200" s="2" t="s">
        <v>27</v>
      </c>
      <c r="EM200" s="2" t="s">
        <v>28</v>
      </c>
      <c r="EN200" s="2"/>
      <c r="EO200" s="2" t="s">
        <v>3</v>
      </c>
      <c r="EP200" s="2"/>
      <c r="EQ200" s="2">
        <v>132096</v>
      </c>
      <c r="ER200" s="2">
        <v>8018.9</v>
      </c>
      <c r="ES200" s="2">
        <v>43.65</v>
      </c>
      <c r="ET200" s="2">
        <v>7923.14</v>
      </c>
      <c r="EU200" s="2">
        <v>145.53</v>
      </c>
      <c r="EV200" s="2">
        <v>52.11</v>
      </c>
      <c r="EW200" s="2">
        <v>5.18</v>
      </c>
      <c r="EX200" s="2">
        <v>10.58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106</v>
      </c>
      <c r="FY200" s="2">
        <v>45</v>
      </c>
      <c r="FZ200" s="2"/>
      <c r="GA200" s="2" t="s">
        <v>3</v>
      </c>
      <c r="GB200" s="2"/>
      <c r="GC200" s="2"/>
      <c r="GD200" s="2">
        <v>1</v>
      </c>
      <c r="GE200" s="2"/>
      <c r="GF200" s="2">
        <v>-1228065565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203"/>
        <v>0</v>
      </c>
      <c r="GM200" s="2">
        <f t="shared" si="204"/>
        <v>4802430</v>
      </c>
      <c r="GN200" s="2">
        <f t="shared" si="205"/>
        <v>4802430</v>
      </c>
      <c r="GO200" s="2">
        <f t="shared" si="206"/>
        <v>0</v>
      </c>
      <c r="GP200" s="2">
        <f t="shared" si="207"/>
        <v>0</v>
      </c>
      <c r="GQ200" s="2"/>
      <c r="GR200" s="2">
        <v>0</v>
      </c>
      <c r="GS200" s="2">
        <v>3</v>
      </c>
      <c r="GT200" s="2">
        <v>0</v>
      </c>
      <c r="GU200" s="2" t="s">
        <v>3</v>
      </c>
      <c r="GV200" s="2">
        <f t="shared" si="208"/>
        <v>0</v>
      </c>
      <c r="GW200" s="2">
        <v>1</v>
      </c>
      <c r="GX200" s="2">
        <f t="shared" si="209"/>
        <v>0</v>
      </c>
      <c r="GY200" s="2"/>
      <c r="GZ200" s="2"/>
      <c r="HA200" s="2">
        <v>0</v>
      </c>
      <c r="HB200" s="2">
        <v>0</v>
      </c>
      <c r="HC200" s="2">
        <f t="shared" si="210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29</v>
      </c>
      <c r="HO200" s="2" t="s">
        <v>30</v>
      </c>
      <c r="HP200" s="2" t="s">
        <v>27</v>
      </c>
      <c r="HQ200" s="2" t="s">
        <v>27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C201">
        <f>ROW(SmtRes!A366)</f>
        <v>366</v>
      </c>
      <c r="D201">
        <f>ROW(EtalonRes!A376)</f>
        <v>376</v>
      </c>
      <c r="E201" t="s">
        <v>3</v>
      </c>
      <c r="F201" t="s">
        <v>46</v>
      </c>
      <c r="G201" t="s">
        <v>47</v>
      </c>
      <c r="H201" t="s">
        <v>34</v>
      </c>
      <c r="I201">
        <f>ROUND(577.4,7)</f>
        <v>577.4</v>
      </c>
      <c r="J201">
        <v>0</v>
      </c>
      <c r="K201">
        <f>ROUND(577.4,7)</f>
        <v>577.4</v>
      </c>
      <c r="O201">
        <f t="shared" si="172"/>
        <v>27676774</v>
      </c>
      <c r="P201">
        <f t="shared" si="173"/>
        <v>388134</v>
      </c>
      <c r="Q201">
        <f t="shared" si="174"/>
        <v>25756242</v>
      </c>
      <c r="R201">
        <f t="shared" si="175"/>
        <v>4279598</v>
      </c>
      <c r="S201">
        <f t="shared" si="176"/>
        <v>1532398</v>
      </c>
      <c r="T201">
        <f t="shared" si="177"/>
        <v>0</v>
      </c>
      <c r="U201">
        <f t="shared" si="178"/>
        <v>2990.9319999999998</v>
      </c>
      <c r="V201">
        <f t="shared" si="179"/>
        <v>6108.8919999999998</v>
      </c>
      <c r="W201">
        <f t="shared" si="180"/>
        <v>0</v>
      </c>
      <c r="X201">
        <f t="shared" si="181"/>
        <v>6160716</v>
      </c>
      <c r="Y201">
        <f t="shared" si="182"/>
        <v>2615398</v>
      </c>
      <c r="AA201">
        <v>-1</v>
      </c>
      <c r="AB201">
        <f t="shared" si="183"/>
        <v>8018.9</v>
      </c>
      <c r="AC201">
        <f t="shared" si="184"/>
        <v>43.65</v>
      </c>
      <c r="AD201">
        <f t="shared" si="185"/>
        <v>7923.14</v>
      </c>
      <c r="AE201">
        <f t="shared" si="186"/>
        <v>145.53</v>
      </c>
      <c r="AF201">
        <f t="shared" si="187"/>
        <v>52.11</v>
      </c>
      <c r="AG201">
        <f t="shared" si="188"/>
        <v>0</v>
      </c>
      <c r="AH201">
        <f t="shared" si="189"/>
        <v>5.18</v>
      </c>
      <c r="AI201">
        <f t="shared" si="190"/>
        <v>10.58</v>
      </c>
      <c r="AJ201">
        <f t="shared" si="191"/>
        <v>0</v>
      </c>
      <c r="AK201">
        <v>8018.9</v>
      </c>
      <c r="AL201">
        <v>43.65</v>
      </c>
      <c r="AM201">
        <v>7923.14</v>
      </c>
      <c r="AN201">
        <v>145.53</v>
      </c>
      <c r="AO201">
        <v>52.11</v>
      </c>
      <c r="AP201">
        <v>0</v>
      </c>
      <c r="AQ201">
        <v>5.18</v>
      </c>
      <c r="AR201">
        <v>10.58</v>
      </c>
      <c r="AS201">
        <v>0</v>
      </c>
      <c r="AT201">
        <v>106</v>
      </c>
      <c r="AU201">
        <v>45</v>
      </c>
      <c r="AV201">
        <v>1</v>
      </c>
      <c r="AW201">
        <v>1</v>
      </c>
      <c r="AZ201">
        <v>1</v>
      </c>
      <c r="BA201">
        <v>50.93</v>
      </c>
      <c r="BB201">
        <v>5.63</v>
      </c>
      <c r="BC201">
        <v>15.4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48</v>
      </c>
      <c r="BM201">
        <v>4001</v>
      </c>
      <c r="BN201">
        <v>0</v>
      </c>
      <c r="BO201" t="s">
        <v>46</v>
      </c>
      <c r="BP201">
        <v>1</v>
      </c>
      <c r="BQ201">
        <v>2</v>
      </c>
      <c r="BR201">
        <v>0</v>
      </c>
      <c r="BS201">
        <v>50.93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106</v>
      </c>
      <c r="CA201">
        <v>45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92"/>
        <v>27676774</v>
      </c>
      <c r="CQ201">
        <f t="shared" si="193"/>
        <v>672.21</v>
      </c>
      <c r="CR201">
        <f t="shared" si="194"/>
        <v>44607.278200000001</v>
      </c>
      <c r="CS201">
        <f t="shared" si="195"/>
        <v>7411.8428999999996</v>
      </c>
      <c r="CT201">
        <f t="shared" si="196"/>
        <v>2653.9623000000001</v>
      </c>
      <c r="CU201">
        <f t="shared" si="197"/>
        <v>0</v>
      </c>
      <c r="CV201">
        <f t="shared" si="198"/>
        <v>5.18</v>
      </c>
      <c r="CW201">
        <f t="shared" si="199"/>
        <v>10.58</v>
      </c>
      <c r="CX201">
        <f t="shared" si="200"/>
        <v>0</v>
      </c>
      <c r="CY201">
        <f t="shared" si="201"/>
        <v>6160715.7599999998</v>
      </c>
      <c r="CZ201">
        <f t="shared" si="202"/>
        <v>2615398.2000000002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34</v>
      </c>
      <c r="DW201" t="s">
        <v>34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49994164</v>
      </c>
      <c r="EF201">
        <v>2</v>
      </c>
      <c r="EG201" t="s">
        <v>26</v>
      </c>
      <c r="EH201">
        <v>4</v>
      </c>
      <c r="EI201" t="s">
        <v>27</v>
      </c>
      <c r="EJ201">
        <v>1</v>
      </c>
      <c r="EK201">
        <v>4001</v>
      </c>
      <c r="EL201" t="s">
        <v>27</v>
      </c>
      <c r="EM201" t="s">
        <v>28</v>
      </c>
      <c r="EO201" t="s">
        <v>3</v>
      </c>
      <c r="EQ201">
        <v>132096</v>
      </c>
      <c r="ER201">
        <v>8018.9</v>
      </c>
      <c r="ES201">
        <v>43.65</v>
      </c>
      <c r="ET201">
        <v>7923.14</v>
      </c>
      <c r="EU201">
        <v>145.53</v>
      </c>
      <c r="EV201">
        <v>52.11</v>
      </c>
      <c r="EW201">
        <v>5.18</v>
      </c>
      <c r="EX201">
        <v>10.58</v>
      </c>
      <c r="EY201">
        <v>0</v>
      </c>
      <c r="FQ201">
        <v>0</v>
      </c>
      <c r="FR201">
        <v>0</v>
      </c>
      <c r="FS201">
        <v>0</v>
      </c>
      <c r="FX201">
        <v>106</v>
      </c>
      <c r="FY201">
        <v>45</v>
      </c>
      <c r="GA201" t="s">
        <v>3</v>
      </c>
      <c r="GD201">
        <v>1</v>
      </c>
      <c r="GF201">
        <v>-1228065565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03"/>
        <v>0</v>
      </c>
      <c r="GM201">
        <f t="shared" si="204"/>
        <v>36452888</v>
      </c>
      <c r="GN201">
        <f t="shared" si="205"/>
        <v>36452888</v>
      </c>
      <c r="GO201">
        <f t="shared" si="206"/>
        <v>0</v>
      </c>
      <c r="GP201">
        <f t="shared" si="207"/>
        <v>0</v>
      </c>
      <c r="GR201">
        <v>0</v>
      </c>
      <c r="GS201">
        <v>3</v>
      </c>
      <c r="GT201">
        <v>0</v>
      </c>
      <c r="GU201" t="s">
        <v>3</v>
      </c>
      <c r="GV201">
        <f t="shared" si="208"/>
        <v>0</v>
      </c>
      <c r="GW201">
        <v>1</v>
      </c>
      <c r="GX201">
        <f t="shared" si="209"/>
        <v>0</v>
      </c>
      <c r="HA201">
        <v>0</v>
      </c>
      <c r="HB201">
        <v>0</v>
      </c>
      <c r="HC201">
        <f t="shared" si="210"/>
        <v>0</v>
      </c>
      <c r="HE201" t="s">
        <v>3</v>
      </c>
      <c r="HF201" t="s">
        <v>3</v>
      </c>
      <c r="HM201" t="s">
        <v>3</v>
      </c>
      <c r="HN201" t="s">
        <v>29</v>
      </c>
      <c r="HO201" t="s">
        <v>30</v>
      </c>
      <c r="HP201" t="s">
        <v>27</v>
      </c>
      <c r="HQ201" t="s">
        <v>27</v>
      </c>
      <c r="HS201">
        <v>0</v>
      </c>
      <c r="IK201">
        <v>0</v>
      </c>
    </row>
    <row r="202" spans="1:255" x14ac:dyDescent="0.2">
      <c r="A202" s="2">
        <v>18</v>
      </c>
      <c r="B202" s="2">
        <v>1</v>
      </c>
      <c r="C202" s="2">
        <v>351</v>
      </c>
      <c r="D202" s="2"/>
      <c r="E202" s="2" t="s">
        <v>3</v>
      </c>
      <c r="F202" s="2" t="s">
        <v>49</v>
      </c>
      <c r="G202" s="2" t="s">
        <v>50</v>
      </c>
      <c r="H202" s="2" t="s">
        <v>39</v>
      </c>
      <c r="I202" s="2">
        <f>I200*J202</f>
        <v>19.3429</v>
      </c>
      <c r="J202" s="2">
        <v>3.3500000000000002E-2</v>
      </c>
      <c r="K202" s="2">
        <v>3.3500000000000002E-2</v>
      </c>
      <c r="L202" s="2"/>
      <c r="M202" s="2"/>
      <c r="N202" s="2"/>
      <c r="O202" s="2">
        <f t="shared" si="172"/>
        <v>593659</v>
      </c>
      <c r="P202" s="2">
        <f t="shared" si="173"/>
        <v>593659</v>
      </c>
      <c r="Q202" s="2">
        <f t="shared" si="174"/>
        <v>0</v>
      </c>
      <c r="R202" s="2">
        <f t="shared" si="175"/>
        <v>0</v>
      </c>
      <c r="S202" s="2">
        <f t="shared" si="176"/>
        <v>0</v>
      </c>
      <c r="T202" s="2">
        <f t="shared" si="177"/>
        <v>0</v>
      </c>
      <c r="U202" s="2">
        <f t="shared" si="178"/>
        <v>0</v>
      </c>
      <c r="V202" s="2">
        <f t="shared" si="179"/>
        <v>0</v>
      </c>
      <c r="W202" s="2">
        <f t="shared" si="180"/>
        <v>734</v>
      </c>
      <c r="X202" s="2">
        <f t="shared" si="181"/>
        <v>0</v>
      </c>
      <c r="Y202" s="2">
        <f t="shared" si="182"/>
        <v>0</v>
      </c>
      <c r="Z202" s="2"/>
      <c r="AA202" s="2">
        <v>-1</v>
      </c>
      <c r="AB202" s="2">
        <f t="shared" si="183"/>
        <v>30691.33</v>
      </c>
      <c r="AC202" s="2">
        <f t="shared" si="184"/>
        <v>30691.33</v>
      </c>
      <c r="AD202" s="2">
        <f t="shared" si="185"/>
        <v>0</v>
      </c>
      <c r="AE202" s="2">
        <f t="shared" si="186"/>
        <v>0</v>
      </c>
      <c r="AF202" s="2">
        <f t="shared" si="187"/>
        <v>0</v>
      </c>
      <c r="AG202" s="2">
        <f t="shared" si="188"/>
        <v>0</v>
      </c>
      <c r="AH202" s="2">
        <f t="shared" si="189"/>
        <v>0</v>
      </c>
      <c r="AI202" s="2">
        <f t="shared" si="190"/>
        <v>0</v>
      </c>
      <c r="AJ202" s="2">
        <f t="shared" si="191"/>
        <v>37.93</v>
      </c>
      <c r="AK202" s="2">
        <v>30691.33</v>
      </c>
      <c r="AL202" s="2">
        <v>30691.33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37.93</v>
      </c>
      <c r="AT202" s="2">
        <v>106</v>
      </c>
      <c r="AU202" s="2">
        <v>45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51</v>
      </c>
      <c r="BK202" s="2"/>
      <c r="BL202" s="2"/>
      <c r="BM202" s="2">
        <v>4001</v>
      </c>
      <c r="BN202" s="2">
        <v>0</v>
      </c>
      <c r="BO202" s="2" t="s">
        <v>3</v>
      </c>
      <c r="BP202" s="2">
        <v>0</v>
      </c>
      <c r="BQ202" s="2">
        <v>2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106</v>
      </c>
      <c r="CA202" s="2">
        <v>45</v>
      </c>
      <c r="CB202" s="2" t="s">
        <v>3</v>
      </c>
      <c r="CC202" s="2"/>
      <c r="CD202" s="2"/>
      <c r="CE202" s="2">
        <v>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92"/>
        <v>593659</v>
      </c>
      <c r="CQ202" s="2">
        <f t="shared" si="193"/>
        <v>30691.33</v>
      </c>
      <c r="CR202" s="2">
        <f t="shared" si="194"/>
        <v>0</v>
      </c>
      <c r="CS202" s="2">
        <f t="shared" si="195"/>
        <v>0</v>
      </c>
      <c r="CT202" s="2">
        <f t="shared" si="196"/>
        <v>0</v>
      </c>
      <c r="CU202" s="2">
        <f t="shared" si="197"/>
        <v>0</v>
      </c>
      <c r="CV202" s="2">
        <f t="shared" si="198"/>
        <v>0</v>
      </c>
      <c r="CW202" s="2">
        <f t="shared" si="199"/>
        <v>0</v>
      </c>
      <c r="CX202" s="2">
        <f t="shared" si="200"/>
        <v>37.93</v>
      </c>
      <c r="CY202" s="2">
        <f t="shared" si="201"/>
        <v>0</v>
      </c>
      <c r="CZ202" s="2">
        <f t="shared" si="202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1009</v>
      </c>
      <c r="DV202" s="2" t="s">
        <v>39</v>
      </c>
      <c r="DW202" s="2" t="s">
        <v>39</v>
      </c>
      <c r="DX202" s="2">
        <v>1000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49994164</v>
      </c>
      <c r="EF202" s="2">
        <v>2</v>
      </c>
      <c r="EG202" s="2" t="s">
        <v>26</v>
      </c>
      <c r="EH202" s="2">
        <v>4</v>
      </c>
      <c r="EI202" s="2" t="s">
        <v>27</v>
      </c>
      <c r="EJ202" s="2">
        <v>1</v>
      </c>
      <c r="EK202" s="2">
        <v>4001</v>
      </c>
      <c r="EL202" s="2" t="s">
        <v>27</v>
      </c>
      <c r="EM202" s="2" t="s">
        <v>28</v>
      </c>
      <c r="EN202" s="2"/>
      <c r="EO202" s="2" t="s">
        <v>3</v>
      </c>
      <c r="EP202" s="2"/>
      <c r="EQ202" s="2">
        <v>1024</v>
      </c>
      <c r="ER202" s="2">
        <v>30691.33</v>
      </c>
      <c r="ES202" s="2">
        <v>30691.33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106</v>
      </c>
      <c r="FY202" s="2">
        <v>45</v>
      </c>
      <c r="FZ202" s="2"/>
      <c r="GA202" s="2" t="s">
        <v>3</v>
      </c>
      <c r="GB202" s="2"/>
      <c r="GC202" s="2"/>
      <c r="GD202" s="2">
        <v>1</v>
      </c>
      <c r="GE202" s="2"/>
      <c r="GF202" s="2">
        <v>-330339129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203"/>
        <v>0</v>
      </c>
      <c r="GM202" s="2">
        <f t="shared" si="204"/>
        <v>593659</v>
      </c>
      <c r="GN202" s="2">
        <f t="shared" si="205"/>
        <v>593659</v>
      </c>
      <c r="GO202" s="2">
        <f t="shared" si="206"/>
        <v>0</v>
      </c>
      <c r="GP202" s="2">
        <f t="shared" si="207"/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si="208"/>
        <v>0</v>
      </c>
      <c r="GW202" s="2">
        <v>1</v>
      </c>
      <c r="GX202" s="2">
        <f t="shared" si="209"/>
        <v>0</v>
      </c>
      <c r="GY202" s="2"/>
      <c r="GZ202" s="2"/>
      <c r="HA202" s="2">
        <v>0</v>
      </c>
      <c r="HB202" s="2">
        <v>0</v>
      </c>
      <c r="HC202" s="2">
        <f t="shared" si="210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29</v>
      </c>
      <c r="HO202" s="2" t="s">
        <v>30</v>
      </c>
      <c r="HP202" s="2" t="s">
        <v>27</v>
      </c>
      <c r="HQ202" s="2" t="s">
        <v>27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18</v>
      </c>
      <c r="B203">
        <v>1</v>
      </c>
      <c r="C203">
        <v>365</v>
      </c>
      <c r="E203" t="s">
        <v>3</v>
      </c>
      <c r="F203" t="s">
        <v>49</v>
      </c>
      <c r="G203" t="s">
        <v>50</v>
      </c>
      <c r="H203" t="s">
        <v>39</v>
      </c>
      <c r="I203">
        <f>I201*J203</f>
        <v>19.3429</v>
      </c>
      <c r="J203">
        <v>3.3500000000000002E-2</v>
      </c>
      <c r="K203">
        <v>3.3500000000000002E-2</v>
      </c>
      <c r="O203">
        <f t="shared" si="172"/>
        <v>6447140</v>
      </c>
      <c r="P203">
        <f t="shared" si="173"/>
        <v>6447140</v>
      </c>
      <c r="Q203">
        <f t="shared" si="174"/>
        <v>0</v>
      </c>
      <c r="R203">
        <f t="shared" si="175"/>
        <v>0</v>
      </c>
      <c r="S203">
        <f t="shared" si="176"/>
        <v>0</v>
      </c>
      <c r="T203">
        <f t="shared" si="177"/>
        <v>0</v>
      </c>
      <c r="U203">
        <f t="shared" si="178"/>
        <v>0</v>
      </c>
      <c r="V203">
        <f t="shared" si="179"/>
        <v>0</v>
      </c>
      <c r="W203">
        <f t="shared" si="180"/>
        <v>734</v>
      </c>
      <c r="X203">
        <f t="shared" si="181"/>
        <v>0</v>
      </c>
      <c r="Y203">
        <f t="shared" si="182"/>
        <v>0</v>
      </c>
      <c r="AA203">
        <v>-1</v>
      </c>
      <c r="AB203">
        <f t="shared" si="183"/>
        <v>30691.33</v>
      </c>
      <c r="AC203">
        <f t="shared" si="184"/>
        <v>30691.33</v>
      </c>
      <c r="AD203">
        <f t="shared" si="185"/>
        <v>0</v>
      </c>
      <c r="AE203">
        <f t="shared" si="186"/>
        <v>0</v>
      </c>
      <c r="AF203">
        <f t="shared" si="187"/>
        <v>0</v>
      </c>
      <c r="AG203">
        <f t="shared" si="188"/>
        <v>0</v>
      </c>
      <c r="AH203">
        <f t="shared" si="189"/>
        <v>0</v>
      </c>
      <c r="AI203">
        <f t="shared" si="190"/>
        <v>0</v>
      </c>
      <c r="AJ203">
        <f t="shared" si="191"/>
        <v>37.93</v>
      </c>
      <c r="AK203">
        <v>30691.33</v>
      </c>
      <c r="AL203">
        <v>30691.33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37.93</v>
      </c>
      <c r="AT203">
        <v>106</v>
      </c>
      <c r="AU203">
        <v>45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10.86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51</v>
      </c>
      <c r="BM203">
        <v>4001</v>
      </c>
      <c r="BN203">
        <v>0</v>
      </c>
      <c r="BO203" t="s">
        <v>49</v>
      </c>
      <c r="BP203">
        <v>1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106</v>
      </c>
      <c r="CA203">
        <v>45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92"/>
        <v>6447140</v>
      </c>
      <c r="CQ203">
        <f t="shared" si="193"/>
        <v>333307.84379999997</v>
      </c>
      <c r="CR203">
        <f t="shared" si="194"/>
        <v>0</v>
      </c>
      <c r="CS203">
        <f t="shared" si="195"/>
        <v>0</v>
      </c>
      <c r="CT203">
        <f t="shared" si="196"/>
        <v>0</v>
      </c>
      <c r="CU203">
        <f t="shared" si="197"/>
        <v>0</v>
      </c>
      <c r="CV203">
        <f t="shared" si="198"/>
        <v>0</v>
      </c>
      <c r="CW203">
        <f t="shared" si="199"/>
        <v>0</v>
      </c>
      <c r="CX203">
        <f t="shared" si="200"/>
        <v>37.93</v>
      </c>
      <c r="CY203">
        <f t="shared" si="201"/>
        <v>0</v>
      </c>
      <c r="CZ203">
        <f t="shared" si="202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39</v>
      </c>
      <c r="DW203" t="s">
        <v>39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49994164</v>
      </c>
      <c r="EF203">
        <v>2</v>
      </c>
      <c r="EG203" t="s">
        <v>26</v>
      </c>
      <c r="EH203">
        <v>4</v>
      </c>
      <c r="EI203" t="s">
        <v>27</v>
      </c>
      <c r="EJ203">
        <v>1</v>
      </c>
      <c r="EK203">
        <v>4001</v>
      </c>
      <c r="EL203" t="s">
        <v>27</v>
      </c>
      <c r="EM203" t="s">
        <v>28</v>
      </c>
      <c r="EO203" t="s">
        <v>3</v>
      </c>
      <c r="EQ203">
        <v>1024</v>
      </c>
      <c r="ER203">
        <v>30691.33</v>
      </c>
      <c r="ES203">
        <v>30691.33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106</v>
      </c>
      <c r="FY203">
        <v>45</v>
      </c>
      <c r="GA203" t="s">
        <v>3</v>
      </c>
      <c r="GD203">
        <v>1</v>
      </c>
      <c r="GF203">
        <v>-330339129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03"/>
        <v>0</v>
      </c>
      <c r="GM203">
        <f t="shared" si="204"/>
        <v>6447140</v>
      </c>
      <c r="GN203">
        <f t="shared" si="205"/>
        <v>6447140</v>
      </c>
      <c r="GO203">
        <f t="shared" si="206"/>
        <v>0</v>
      </c>
      <c r="GP203">
        <f t="shared" si="207"/>
        <v>0</v>
      </c>
      <c r="GR203">
        <v>0</v>
      </c>
      <c r="GS203">
        <v>3</v>
      </c>
      <c r="GT203">
        <v>0</v>
      </c>
      <c r="GU203" t="s">
        <v>3</v>
      </c>
      <c r="GV203">
        <f t="shared" si="208"/>
        <v>0</v>
      </c>
      <c r="GW203">
        <v>1</v>
      </c>
      <c r="GX203">
        <f t="shared" si="209"/>
        <v>0</v>
      </c>
      <c r="HA203">
        <v>0</v>
      </c>
      <c r="HB203">
        <v>0</v>
      </c>
      <c r="HC203">
        <f t="shared" si="210"/>
        <v>0</v>
      </c>
      <c r="HE203" t="s">
        <v>3</v>
      </c>
      <c r="HF203" t="s">
        <v>3</v>
      </c>
      <c r="HM203" t="s">
        <v>3</v>
      </c>
      <c r="HN203" t="s">
        <v>29</v>
      </c>
      <c r="HO203" t="s">
        <v>30</v>
      </c>
      <c r="HP203" t="s">
        <v>27</v>
      </c>
      <c r="HQ203" t="s">
        <v>27</v>
      </c>
      <c r="HS203">
        <v>0</v>
      </c>
      <c r="IK203">
        <v>0</v>
      </c>
    </row>
    <row r="204" spans="1:255" x14ac:dyDescent="0.2">
      <c r="A204" s="2">
        <v>18</v>
      </c>
      <c r="B204" s="2">
        <v>1</v>
      </c>
      <c r="C204" s="2">
        <v>350</v>
      </c>
      <c r="D204" s="2"/>
      <c r="E204" s="2" t="s">
        <v>3</v>
      </c>
      <c r="F204" s="2" t="s">
        <v>42</v>
      </c>
      <c r="G204" s="2" t="s">
        <v>43</v>
      </c>
      <c r="H204" s="2" t="s">
        <v>44</v>
      </c>
      <c r="I204" s="2">
        <f>I200*J204</f>
        <v>379467.28</v>
      </c>
      <c r="J204" s="2">
        <v>657.2</v>
      </c>
      <c r="K204" s="2">
        <v>657.2</v>
      </c>
      <c r="L204" s="2"/>
      <c r="M204" s="2"/>
      <c r="N204" s="2"/>
      <c r="O204" s="2">
        <f t="shared" si="172"/>
        <v>3381053</v>
      </c>
      <c r="P204" s="2">
        <f t="shared" si="173"/>
        <v>3381053</v>
      </c>
      <c r="Q204" s="2">
        <f t="shared" si="174"/>
        <v>0</v>
      </c>
      <c r="R204" s="2">
        <f t="shared" si="175"/>
        <v>0</v>
      </c>
      <c r="S204" s="2">
        <f t="shared" si="176"/>
        <v>0</v>
      </c>
      <c r="T204" s="2">
        <f t="shared" si="177"/>
        <v>0</v>
      </c>
      <c r="U204" s="2">
        <f t="shared" si="178"/>
        <v>0</v>
      </c>
      <c r="V204" s="2">
        <f t="shared" si="179"/>
        <v>0</v>
      </c>
      <c r="W204" s="2">
        <f t="shared" si="180"/>
        <v>15179</v>
      </c>
      <c r="X204" s="2">
        <f t="shared" si="181"/>
        <v>0</v>
      </c>
      <c r="Y204" s="2">
        <f t="shared" si="182"/>
        <v>0</v>
      </c>
      <c r="Z204" s="2"/>
      <c r="AA204" s="2">
        <v>-1</v>
      </c>
      <c r="AB204" s="2">
        <f t="shared" si="183"/>
        <v>8.91</v>
      </c>
      <c r="AC204" s="2">
        <f t="shared" si="184"/>
        <v>8.91</v>
      </c>
      <c r="AD204" s="2">
        <f t="shared" si="185"/>
        <v>0</v>
      </c>
      <c r="AE204" s="2">
        <f t="shared" si="186"/>
        <v>0</v>
      </c>
      <c r="AF204" s="2">
        <f t="shared" si="187"/>
        <v>0</v>
      </c>
      <c r="AG204" s="2">
        <f t="shared" si="188"/>
        <v>0</v>
      </c>
      <c r="AH204" s="2">
        <f t="shared" si="189"/>
        <v>0</v>
      </c>
      <c r="AI204" s="2">
        <f t="shared" si="190"/>
        <v>0</v>
      </c>
      <c r="AJ204" s="2">
        <f t="shared" si="191"/>
        <v>0.04</v>
      </c>
      <c r="AK204" s="2">
        <v>8.91</v>
      </c>
      <c r="AL204" s="2">
        <v>8.91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0.04</v>
      </c>
      <c r="AT204" s="2">
        <v>106</v>
      </c>
      <c r="AU204" s="2">
        <v>45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1</v>
      </c>
      <c r="BJ204" s="2" t="s">
        <v>45</v>
      </c>
      <c r="BK204" s="2"/>
      <c r="BL204" s="2"/>
      <c r="BM204" s="2">
        <v>4001</v>
      </c>
      <c r="BN204" s="2">
        <v>0</v>
      </c>
      <c r="BO204" s="2" t="s">
        <v>3</v>
      </c>
      <c r="BP204" s="2">
        <v>0</v>
      </c>
      <c r="BQ204" s="2">
        <v>2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106</v>
      </c>
      <c r="CA204" s="2">
        <v>45</v>
      </c>
      <c r="CB204" s="2" t="s">
        <v>3</v>
      </c>
      <c r="CC204" s="2"/>
      <c r="CD204" s="2"/>
      <c r="CE204" s="2">
        <v>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92"/>
        <v>3381053</v>
      </c>
      <c r="CQ204" s="2">
        <f t="shared" si="193"/>
        <v>8.91</v>
      </c>
      <c r="CR204" s="2">
        <f t="shared" si="194"/>
        <v>0</v>
      </c>
      <c r="CS204" s="2">
        <f t="shared" si="195"/>
        <v>0</v>
      </c>
      <c r="CT204" s="2">
        <f t="shared" si="196"/>
        <v>0</v>
      </c>
      <c r="CU204" s="2">
        <f t="shared" si="197"/>
        <v>0</v>
      </c>
      <c r="CV204" s="2">
        <f t="shared" si="198"/>
        <v>0</v>
      </c>
      <c r="CW204" s="2">
        <f t="shared" si="199"/>
        <v>0</v>
      </c>
      <c r="CX204" s="2">
        <f t="shared" si="200"/>
        <v>0.04</v>
      </c>
      <c r="CY204" s="2">
        <f t="shared" si="201"/>
        <v>0</v>
      </c>
      <c r="CZ204" s="2">
        <f t="shared" si="202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1009</v>
      </c>
      <c r="DV204" s="2" t="s">
        <v>44</v>
      </c>
      <c r="DW204" s="2" t="s">
        <v>44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49994164</v>
      </c>
      <c r="EF204" s="2">
        <v>2</v>
      </c>
      <c r="EG204" s="2" t="s">
        <v>26</v>
      </c>
      <c r="EH204" s="2">
        <v>4</v>
      </c>
      <c r="EI204" s="2" t="s">
        <v>27</v>
      </c>
      <c r="EJ204" s="2">
        <v>1</v>
      </c>
      <c r="EK204" s="2">
        <v>4001</v>
      </c>
      <c r="EL204" s="2" t="s">
        <v>27</v>
      </c>
      <c r="EM204" s="2" t="s">
        <v>28</v>
      </c>
      <c r="EN204" s="2"/>
      <c r="EO204" s="2" t="s">
        <v>3</v>
      </c>
      <c r="EP204" s="2"/>
      <c r="EQ204" s="2">
        <v>1024</v>
      </c>
      <c r="ER204" s="2">
        <v>8.91</v>
      </c>
      <c r="ES204" s="2">
        <v>8.91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106</v>
      </c>
      <c r="FY204" s="2">
        <v>45</v>
      </c>
      <c r="FZ204" s="2"/>
      <c r="GA204" s="2" t="s">
        <v>3</v>
      </c>
      <c r="GB204" s="2"/>
      <c r="GC204" s="2"/>
      <c r="GD204" s="2">
        <v>1</v>
      </c>
      <c r="GE204" s="2"/>
      <c r="GF204" s="2">
        <v>-2092902032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03"/>
        <v>0</v>
      </c>
      <c r="GM204" s="2">
        <f t="shared" si="204"/>
        <v>3381053</v>
      </c>
      <c r="GN204" s="2">
        <f t="shared" si="205"/>
        <v>3381053</v>
      </c>
      <c r="GO204" s="2">
        <f t="shared" si="206"/>
        <v>0</v>
      </c>
      <c r="GP204" s="2">
        <f t="shared" si="207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08"/>
        <v>0</v>
      </c>
      <c r="GW204" s="2">
        <v>1</v>
      </c>
      <c r="GX204" s="2">
        <f t="shared" si="209"/>
        <v>0</v>
      </c>
      <c r="GY204" s="2"/>
      <c r="GZ204" s="2"/>
      <c r="HA204" s="2">
        <v>0</v>
      </c>
      <c r="HB204" s="2">
        <v>0</v>
      </c>
      <c r="HC204" s="2">
        <f t="shared" si="210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29</v>
      </c>
      <c r="HO204" s="2" t="s">
        <v>30</v>
      </c>
      <c r="HP204" s="2" t="s">
        <v>27</v>
      </c>
      <c r="HQ204" s="2" t="s">
        <v>27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C205">
        <v>364</v>
      </c>
      <c r="E205" t="s">
        <v>3</v>
      </c>
      <c r="F205" t="s">
        <v>42</v>
      </c>
      <c r="G205" t="s">
        <v>43</v>
      </c>
      <c r="H205" t="s">
        <v>44</v>
      </c>
      <c r="I205">
        <f>I201*J205</f>
        <v>379467.28</v>
      </c>
      <c r="J205">
        <v>657.2</v>
      </c>
      <c r="K205">
        <v>657.2</v>
      </c>
      <c r="O205">
        <f t="shared" si="172"/>
        <v>16499541</v>
      </c>
      <c r="P205">
        <f t="shared" si="173"/>
        <v>16499541</v>
      </c>
      <c r="Q205">
        <f t="shared" si="174"/>
        <v>0</v>
      </c>
      <c r="R205">
        <f t="shared" si="175"/>
        <v>0</v>
      </c>
      <c r="S205">
        <f t="shared" si="176"/>
        <v>0</v>
      </c>
      <c r="T205">
        <f t="shared" si="177"/>
        <v>0</v>
      </c>
      <c r="U205">
        <f t="shared" si="178"/>
        <v>0</v>
      </c>
      <c r="V205">
        <f t="shared" si="179"/>
        <v>0</v>
      </c>
      <c r="W205">
        <f t="shared" si="180"/>
        <v>15179</v>
      </c>
      <c r="X205">
        <f t="shared" si="181"/>
        <v>0</v>
      </c>
      <c r="Y205">
        <f t="shared" si="182"/>
        <v>0</v>
      </c>
      <c r="AA205">
        <v>-1</v>
      </c>
      <c r="AB205">
        <f t="shared" si="183"/>
        <v>8.91</v>
      </c>
      <c r="AC205">
        <f t="shared" si="184"/>
        <v>8.91</v>
      </c>
      <c r="AD205">
        <f t="shared" si="185"/>
        <v>0</v>
      </c>
      <c r="AE205">
        <f t="shared" si="186"/>
        <v>0</v>
      </c>
      <c r="AF205">
        <f t="shared" si="187"/>
        <v>0</v>
      </c>
      <c r="AG205">
        <f t="shared" si="188"/>
        <v>0</v>
      </c>
      <c r="AH205">
        <f t="shared" si="189"/>
        <v>0</v>
      </c>
      <c r="AI205">
        <f t="shared" si="190"/>
        <v>0</v>
      </c>
      <c r="AJ205">
        <f t="shared" si="191"/>
        <v>0.04</v>
      </c>
      <c r="AK205">
        <v>8.91</v>
      </c>
      <c r="AL205">
        <v>8.91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0.04</v>
      </c>
      <c r="AT205">
        <v>106</v>
      </c>
      <c r="AU205">
        <v>45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4.88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45</v>
      </c>
      <c r="BM205">
        <v>4001</v>
      </c>
      <c r="BN205">
        <v>0</v>
      </c>
      <c r="BO205" t="s">
        <v>42</v>
      </c>
      <c r="BP205">
        <v>1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106</v>
      </c>
      <c r="CA205">
        <v>45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92"/>
        <v>16499541</v>
      </c>
      <c r="CQ205">
        <f t="shared" si="193"/>
        <v>43.480800000000002</v>
      </c>
      <c r="CR205">
        <f t="shared" si="194"/>
        <v>0</v>
      </c>
      <c r="CS205">
        <f t="shared" si="195"/>
        <v>0</v>
      </c>
      <c r="CT205">
        <f t="shared" si="196"/>
        <v>0</v>
      </c>
      <c r="CU205">
        <f t="shared" si="197"/>
        <v>0</v>
      </c>
      <c r="CV205">
        <f t="shared" si="198"/>
        <v>0</v>
      </c>
      <c r="CW205">
        <f t="shared" si="199"/>
        <v>0</v>
      </c>
      <c r="CX205">
        <f t="shared" si="200"/>
        <v>0.04</v>
      </c>
      <c r="CY205">
        <f t="shared" si="201"/>
        <v>0</v>
      </c>
      <c r="CZ205">
        <f t="shared" si="202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1009</v>
      </c>
      <c r="DV205" t="s">
        <v>44</v>
      </c>
      <c r="DW205" t="s">
        <v>44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49994164</v>
      </c>
      <c r="EF205">
        <v>2</v>
      </c>
      <c r="EG205" t="s">
        <v>26</v>
      </c>
      <c r="EH205">
        <v>4</v>
      </c>
      <c r="EI205" t="s">
        <v>27</v>
      </c>
      <c r="EJ205">
        <v>1</v>
      </c>
      <c r="EK205">
        <v>4001</v>
      </c>
      <c r="EL205" t="s">
        <v>27</v>
      </c>
      <c r="EM205" t="s">
        <v>28</v>
      </c>
      <c r="EO205" t="s">
        <v>3</v>
      </c>
      <c r="EQ205">
        <v>1024</v>
      </c>
      <c r="ER205">
        <v>8.91</v>
      </c>
      <c r="ES205">
        <v>8.91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106</v>
      </c>
      <c r="FY205">
        <v>45</v>
      </c>
      <c r="GA205" t="s">
        <v>3</v>
      </c>
      <c r="GD205">
        <v>1</v>
      </c>
      <c r="GF205">
        <v>-2092902032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203"/>
        <v>0</v>
      </c>
      <c r="GM205">
        <f t="shared" si="204"/>
        <v>16499541</v>
      </c>
      <c r="GN205">
        <f t="shared" si="205"/>
        <v>16499541</v>
      </c>
      <c r="GO205">
        <f t="shared" si="206"/>
        <v>0</v>
      </c>
      <c r="GP205">
        <f t="shared" si="207"/>
        <v>0</v>
      </c>
      <c r="GR205">
        <v>0</v>
      </c>
      <c r="GS205">
        <v>3</v>
      </c>
      <c r="GT205">
        <v>0</v>
      </c>
      <c r="GU205" t="s">
        <v>3</v>
      </c>
      <c r="GV205">
        <f t="shared" si="208"/>
        <v>0</v>
      </c>
      <c r="GW205">
        <v>1</v>
      </c>
      <c r="GX205">
        <f t="shared" si="209"/>
        <v>0</v>
      </c>
      <c r="HA205">
        <v>0</v>
      </c>
      <c r="HB205">
        <v>0</v>
      </c>
      <c r="HC205">
        <f t="shared" si="210"/>
        <v>0</v>
      </c>
      <c r="HE205" t="s">
        <v>3</v>
      </c>
      <c r="HF205" t="s">
        <v>3</v>
      </c>
      <c r="HM205" t="s">
        <v>3</v>
      </c>
      <c r="HN205" t="s">
        <v>29</v>
      </c>
      <c r="HO205" t="s">
        <v>30</v>
      </c>
      <c r="HP205" t="s">
        <v>27</v>
      </c>
      <c r="HQ205" t="s">
        <v>27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219</v>
      </c>
      <c r="F206" s="2" t="s">
        <v>57</v>
      </c>
      <c r="G206" s="2" t="s">
        <v>220</v>
      </c>
      <c r="H206" s="2" t="s">
        <v>34</v>
      </c>
      <c r="I206" s="2">
        <f>ROUND(ROUND(I200*4+4*2,1),7)</f>
        <v>2317.6</v>
      </c>
      <c r="J206" s="2">
        <v>0</v>
      </c>
      <c r="K206" s="2">
        <f>ROUND(ROUND(I200*4+4*2,1),7)</f>
        <v>2317.6</v>
      </c>
      <c r="L206" s="2"/>
      <c r="M206" s="2"/>
      <c r="N206" s="2"/>
      <c r="O206" s="2">
        <f t="shared" si="172"/>
        <v>768335</v>
      </c>
      <c r="P206" s="2">
        <f>ROUND(ROUND(CQ206*I206,0)/BC206,0)</f>
        <v>768335</v>
      </c>
      <c r="Q206" s="2">
        <f t="shared" si="174"/>
        <v>0</v>
      </c>
      <c r="R206" s="2">
        <f t="shared" si="175"/>
        <v>0</v>
      </c>
      <c r="S206" s="2">
        <f t="shared" si="176"/>
        <v>0</v>
      </c>
      <c r="T206" s="2">
        <f t="shared" si="177"/>
        <v>0</v>
      </c>
      <c r="U206" s="2">
        <f t="shared" si="178"/>
        <v>0</v>
      </c>
      <c r="V206" s="2">
        <f t="shared" si="179"/>
        <v>0</v>
      </c>
      <c r="W206" s="2">
        <f t="shared" si="180"/>
        <v>0</v>
      </c>
      <c r="X206" s="2">
        <f t="shared" si="181"/>
        <v>0</v>
      </c>
      <c r="Y206" s="2">
        <f t="shared" si="182"/>
        <v>0</v>
      </c>
      <c r="Z206" s="2"/>
      <c r="AA206" s="2">
        <v>64984089</v>
      </c>
      <c r="AB206" s="2">
        <f t="shared" si="183"/>
        <v>3202.5</v>
      </c>
      <c r="AC206" s="2">
        <f t="shared" si="184"/>
        <v>3202.5</v>
      </c>
      <c r="AD206" s="2">
        <f t="shared" si="185"/>
        <v>0</v>
      </c>
      <c r="AE206" s="2">
        <f t="shared" si="186"/>
        <v>0</v>
      </c>
      <c r="AF206" s="2">
        <f t="shared" si="187"/>
        <v>0</v>
      </c>
      <c r="AG206" s="2">
        <f t="shared" si="188"/>
        <v>0</v>
      </c>
      <c r="AH206" s="2">
        <f t="shared" si="189"/>
        <v>0</v>
      </c>
      <c r="AI206" s="2">
        <f t="shared" si="190"/>
        <v>0</v>
      </c>
      <c r="AJ206" s="2">
        <f t="shared" si="191"/>
        <v>0</v>
      </c>
      <c r="AK206" s="2">
        <v>3202.5</v>
      </c>
      <c r="AL206" s="2">
        <v>3202.5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9.66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3</v>
      </c>
      <c r="BK206" s="2"/>
      <c r="BL206" s="2"/>
      <c r="BM206" s="2">
        <v>500003</v>
      </c>
      <c r="BN206" s="2">
        <v>0</v>
      </c>
      <c r="BO206" s="2" t="s">
        <v>3</v>
      </c>
      <c r="BP206" s="2">
        <v>0</v>
      </c>
      <c r="BQ206" s="2">
        <v>13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192"/>
        <v>768335</v>
      </c>
      <c r="CQ206" s="2">
        <f>AC206</f>
        <v>3202.5</v>
      </c>
      <c r="CR206" s="2">
        <f>(((ET206)-(EU206)*BS206)+AE206*BS206)</f>
        <v>0</v>
      </c>
      <c r="CS206" s="2">
        <f t="shared" si="195"/>
        <v>0</v>
      </c>
      <c r="CT206" s="2">
        <f t="shared" si="196"/>
        <v>0</v>
      </c>
      <c r="CU206" s="2">
        <f t="shared" si="197"/>
        <v>0</v>
      </c>
      <c r="CV206" s="2">
        <f t="shared" si="198"/>
        <v>0</v>
      </c>
      <c r="CW206" s="2">
        <f t="shared" si="199"/>
        <v>0</v>
      </c>
      <c r="CX206" s="2">
        <f t="shared" si="200"/>
        <v>0</v>
      </c>
      <c r="CY206" s="2">
        <f>0</f>
        <v>0</v>
      </c>
      <c r="CZ206" s="2">
        <f>0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1003</v>
      </c>
      <c r="DV206" s="2" t="s">
        <v>34</v>
      </c>
      <c r="DW206" s="2" t="s">
        <v>34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49994392</v>
      </c>
      <c r="EF206" s="2">
        <v>13</v>
      </c>
      <c r="EG206" s="2" t="s">
        <v>59</v>
      </c>
      <c r="EH206" s="2">
        <v>0</v>
      </c>
      <c r="EI206" s="2" t="s">
        <v>3</v>
      </c>
      <c r="EJ206" s="2">
        <v>1</v>
      </c>
      <c r="EK206" s="2">
        <v>500003</v>
      </c>
      <c r="EL206" s="2" t="s">
        <v>60</v>
      </c>
      <c r="EM206" s="2" t="s">
        <v>61</v>
      </c>
      <c r="EN206" s="2"/>
      <c r="EO206" s="2" t="s">
        <v>3</v>
      </c>
      <c r="EP206" s="2"/>
      <c r="EQ206" s="2">
        <v>131072</v>
      </c>
      <c r="ER206" s="2">
        <v>0</v>
      </c>
      <c r="ES206" s="2">
        <v>3202.5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5</v>
      </c>
      <c r="FA206" s="2"/>
      <c r="FB206" s="2"/>
      <c r="FC206" s="2">
        <v>0</v>
      </c>
      <c r="FD206" s="2">
        <v>18</v>
      </c>
      <c r="FE206" s="2"/>
      <c r="FF206" s="2">
        <v>3202.5</v>
      </c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930224285</v>
      </c>
      <c r="GG206" s="2">
        <v>2</v>
      </c>
      <c r="GH206" s="2">
        <v>3</v>
      </c>
      <c r="GI206" s="2">
        <v>3</v>
      </c>
      <c r="GJ206" s="2">
        <v>0</v>
      </c>
      <c r="GK206" s="2">
        <v>0</v>
      </c>
      <c r="GL206" s="2">
        <f t="shared" si="203"/>
        <v>0</v>
      </c>
      <c r="GM206" s="2">
        <f t="shared" si="204"/>
        <v>768335</v>
      </c>
      <c r="GN206" s="2">
        <f t="shared" si="205"/>
        <v>768335</v>
      </c>
      <c r="GO206" s="2">
        <f t="shared" si="206"/>
        <v>0</v>
      </c>
      <c r="GP206" s="2">
        <f t="shared" si="207"/>
        <v>0</v>
      </c>
      <c r="GQ206" s="2"/>
      <c r="GR206" s="2">
        <v>1</v>
      </c>
      <c r="GS206" s="2">
        <v>1</v>
      </c>
      <c r="GT206" s="2">
        <v>0</v>
      </c>
      <c r="GU206" s="2" t="s">
        <v>3</v>
      </c>
      <c r="GV206" s="2">
        <f t="shared" si="208"/>
        <v>0</v>
      </c>
      <c r="GW206" s="2">
        <v>1</v>
      </c>
      <c r="GX206" s="2">
        <f t="shared" si="209"/>
        <v>0</v>
      </c>
      <c r="GY206" s="2"/>
      <c r="GZ206" s="2"/>
      <c r="HA206" s="2">
        <v>0</v>
      </c>
      <c r="HB206" s="2">
        <v>0</v>
      </c>
      <c r="HC206" s="2">
        <f t="shared" si="210"/>
        <v>0</v>
      </c>
      <c r="HD206" s="2"/>
      <c r="HE206" s="2" t="s">
        <v>3</v>
      </c>
      <c r="HF206" s="2" t="s">
        <v>3</v>
      </c>
      <c r="HG206" s="2">
        <f>ROUND(AC206*I206,0)</f>
        <v>7422114</v>
      </c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219</v>
      </c>
      <c r="F207" t="s">
        <v>57</v>
      </c>
      <c r="G207" t="s">
        <v>220</v>
      </c>
      <c r="H207" t="s">
        <v>34</v>
      </c>
      <c r="I207">
        <f>ROUND(ROUND(I201*4+4*2,1),7)</f>
        <v>2317.6</v>
      </c>
      <c r="J207">
        <v>0</v>
      </c>
      <c r="K207">
        <f>ROUND(ROUND(I201*4+4*2,1),7)</f>
        <v>2317.6</v>
      </c>
      <c r="O207">
        <f t="shared" si="172"/>
        <v>7570556</v>
      </c>
      <c r="P207">
        <f t="shared" ref="P207:P221" si="211">ROUND(CQ207*I207,0)</f>
        <v>7570556</v>
      </c>
      <c r="Q207">
        <f t="shared" si="174"/>
        <v>0</v>
      </c>
      <c r="R207">
        <f t="shared" si="175"/>
        <v>0</v>
      </c>
      <c r="S207">
        <f t="shared" si="176"/>
        <v>0</v>
      </c>
      <c r="T207">
        <f t="shared" si="177"/>
        <v>0</v>
      </c>
      <c r="U207">
        <f t="shared" si="178"/>
        <v>0</v>
      </c>
      <c r="V207">
        <f t="shared" si="179"/>
        <v>0</v>
      </c>
      <c r="W207">
        <f t="shared" si="180"/>
        <v>0</v>
      </c>
      <c r="X207">
        <f t="shared" si="181"/>
        <v>0</v>
      </c>
      <c r="Y207">
        <f t="shared" si="182"/>
        <v>0</v>
      </c>
      <c r="AA207">
        <v>64984090</v>
      </c>
      <c r="AB207">
        <f t="shared" si="183"/>
        <v>3266.55</v>
      </c>
      <c r="AC207">
        <f t="shared" si="184"/>
        <v>3266.55</v>
      </c>
      <c r="AD207">
        <f t="shared" si="185"/>
        <v>0</v>
      </c>
      <c r="AE207">
        <f t="shared" si="186"/>
        <v>0</v>
      </c>
      <c r="AF207">
        <f t="shared" si="187"/>
        <v>0</v>
      </c>
      <c r="AG207">
        <f t="shared" si="188"/>
        <v>0</v>
      </c>
      <c r="AH207">
        <f t="shared" si="189"/>
        <v>0</v>
      </c>
      <c r="AI207">
        <f t="shared" si="190"/>
        <v>0</v>
      </c>
      <c r="AJ207">
        <f t="shared" si="191"/>
        <v>0</v>
      </c>
      <c r="AK207">
        <v>3266.55</v>
      </c>
      <c r="AL207">
        <v>3266.55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9.66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500003</v>
      </c>
      <c r="BN207">
        <v>0</v>
      </c>
      <c r="BO207" t="s">
        <v>3</v>
      </c>
      <c r="BP207">
        <v>0</v>
      </c>
      <c r="BQ207">
        <v>13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92"/>
        <v>7570556</v>
      </c>
      <c r="CQ207">
        <f>AC207</f>
        <v>3266.55</v>
      </c>
      <c r="CR207">
        <f>(((ET207)-(EU207)*BS207)+AE207*BS207)</f>
        <v>0</v>
      </c>
      <c r="CS207">
        <f t="shared" si="195"/>
        <v>0</v>
      </c>
      <c r="CT207">
        <f t="shared" si="196"/>
        <v>0</v>
      </c>
      <c r="CU207">
        <f t="shared" si="197"/>
        <v>0</v>
      </c>
      <c r="CV207">
        <f t="shared" si="198"/>
        <v>0</v>
      </c>
      <c r="CW207">
        <f t="shared" si="199"/>
        <v>0</v>
      </c>
      <c r="CX207">
        <f t="shared" si="200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34</v>
      </c>
      <c r="DW207" t="s">
        <v>34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49994392</v>
      </c>
      <c r="EF207">
        <v>13</v>
      </c>
      <c r="EG207" t="s">
        <v>59</v>
      </c>
      <c r="EH207">
        <v>0</v>
      </c>
      <c r="EI207" t="s">
        <v>3</v>
      </c>
      <c r="EJ207">
        <v>1</v>
      </c>
      <c r="EK207">
        <v>500003</v>
      </c>
      <c r="EL207" t="s">
        <v>60</v>
      </c>
      <c r="EM207" t="s">
        <v>61</v>
      </c>
      <c r="EO207" t="s">
        <v>3</v>
      </c>
      <c r="EQ207">
        <v>131072</v>
      </c>
      <c r="ER207">
        <v>3266.55</v>
      </c>
      <c r="ES207">
        <v>3266.55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0</v>
      </c>
      <c r="FD207">
        <v>18</v>
      </c>
      <c r="FF207">
        <v>3202.5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221</v>
      </c>
      <c r="GD207">
        <v>1</v>
      </c>
      <c r="GF207">
        <v>930224285</v>
      </c>
      <c r="GG207">
        <v>2</v>
      </c>
      <c r="GH207">
        <v>3</v>
      </c>
      <c r="GI207">
        <v>5</v>
      </c>
      <c r="GJ207">
        <v>0</v>
      </c>
      <c r="GK207">
        <v>0</v>
      </c>
      <c r="GL207">
        <f t="shared" si="203"/>
        <v>0</v>
      </c>
      <c r="GM207">
        <f t="shared" si="204"/>
        <v>7570556</v>
      </c>
      <c r="GN207">
        <f t="shared" si="205"/>
        <v>7570556</v>
      </c>
      <c r="GO207">
        <f t="shared" si="206"/>
        <v>0</v>
      </c>
      <c r="GP207">
        <f t="shared" si="207"/>
        <v>0</v>
      </c>
      <c r="GR207">
        <v>1</v>
      </c>
      <c r="GS207">
        <v>1</v>
      </c>
      <c r="GT207">
        <v>0</v>
      </c>
      <c r="GU207" t="s">
        <v>3</v>
      </c>
      <c r="GV207">
        <f t="shared" si="208"/>
        <v>0</v>
      </c>
      <c r="GW207">
        <v>1</v>
      </c>
      <c r="GX207">
        <f t="shared" si="209"/>
        <v>0</v>
      </c>
      <c r="HA207">
        <v>0</v>
      </c>
      <c r="HB207">
        <v>0</v>
      </c>
      <c r="HC207">
        <f t="shared" si="210"/>
        <v>0</v>
      </c>
      <c r="HE207" t="s">
        <v>63</v>
      </c>
      <c r="HF207" t="s">
        <v>31</v>
      </c>
      <c r="HG207">
        <f>ROUND(AC207*I207,0)</f>
        <v>7570556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222</v>
      </c>
      <c r="F208" s="2" t="s">
        <v>223</v>
      </c>
      <c r="G208" s="2" t="s">
        <v>224</v>
      </c>
      <c r="H208" s="2" t="s">
        <v>34</v>
      </c>
      <c r="I208" s="2">
        <f>ROUND(ROUND(I200*6+6*2,1),7)</f>
        <v>3476.4</v>
      </c>
      <c r="J208" s="2">
        <v>0</v>
      </c>
      <c r="K208" s="2">
        <f>ROUND(ROUND(I200*6+6*2,1),7)</f>
        <v>3476.4</v>
      </c>
      <c r="L208" s="2"/>
      <c r="M208" s="2"/>
      <c r="N208" s="2"/>
      <c r="O208" s="2">
        <f t="shared" si="172"/>
        <v>1388405</v>
      </c>
      <c r="P208" s="2">
        <f t="shared" si="211"/>
        <v>1388405</v>
      </c>
      <c r="Q208" s="2">
        <f t="shared" si="174"/>
        <v>0</v>
      </c>
      <c r="R208" s="2">
        <f t="shared" si="175"/>
        <v>0</v>
      </c>
      <c r="S208" s="2">
        <f t="shared" si="176"/>
        <v>0</v>
      </c>
      <c r="T208" s="2">
        <f t="shared" si="177"/>
        <v>0</v>
      </c>
      <c r="U208" s="2">
        <f t="shared" si="178"/>
        <v>0</v>
      </c>
      <c r="V208" s="2">
        <f t="shared" si="179"/>
        <v>0</v>
      </c>
      <c r="W208" s="2">
        <f t="shared" si="180"/>
        <v>939</v>
      </c>
      <c r="X208" s="2">
        <f t="shared" si="181"/>
        <v>0</v>
      </c>
      <c r="Y208" s="2">
        <f t="shared" si="182"/>
        <v>0</v>
      </c>
      <c r="Z208" s="2"/>
      <c r="AA208" s="2">
        <v>64984089</v>
      </c>
      <c r="AB208" s="2">
        <f t="shared" si="183"/>
        <v>399.38</v>
      </c>
      <c r="AC208" s="2">
        <f t="shared" si="184"/>
        <v>399.38</v>
      </c>
      <c r="AD208" s="2">
        <f t="shared" si="185"/>
        <v>0</v>
      </c>
      <c r="AE208" s="2">
        <f t="shared" si="186"/>
        <v>0</v>
      </c>
      <c r="AF208" s="2">
        <f t="shared" si="187"/>
        <v>0</v>
      </c>
      <c r="AG208" s="2">
        <f t="shared" si="188"/>
        <v>0</v>
      </c>
      <c r="AH208" s="2">
        <f t="shared" si="189"/>
        <v>0</v>
      </c>
      <c r="AI208" s="2">
        <f t="shared" si="190"/>
        <v>0</v>
      </c>
      <c r="AJ208" s="2">
        <f t="shared" si="191"/>
        <v>0.27</v>
      </c>
      <c r="AK208" s="2">
        <v>399.38</v>
      </c>
      <c r="AL208" s="2">
        <v>399.38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0.27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2</v>
      </c>
      <c r="BJ208" s="2" t="s">
        <v>225</v>
      </c>
      <c r="BK208" s="2"/>
      <c r="BL208" s="2"/>
      <c r="BM208" s="2">
        <v>500002</v>
      </c>
      <c r="BN208" s="2">
        <v>0</v>
      </c>
      <c r="BO208" s="2" t="s">
        <v>3</v>
      </c>
      <c r="BP208" s="2">
        <v>0</v>
      </c>
      <c r="BQ208" s="2">
        <v>12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192"/>
        <v>1388405</v>
      </c>
      <c r="CQ208" s="2">
        <f t="shared" ref="CQ208:CQ221" si="212">AC208*BC208</f>
        <v>399.38</v>
      </c>
      <c r="CR208" s="2">
        <f t="shared" ref="CR208:CR221" si="213">(((ET208)*BB208-(EU208)*BS208)+AE208*BS208)</f>
        <v>0</v>
      </c>
      <c r="CS208" s="2">
        <f t="shared" si="195"/>
        <v>0</v>
      </c>
      <c r="CT208" s="2">
        <f t="shared" si="196"/>
        <v>0</v>
      </c>
      <c r="CU208" s="2">
        <f t="shared" si="197"/>
        <v>0</v>
      </c>
      <c r="CV208" s="2">
        <f t="shared" si="198"/>
        <v>0</v>
      </c>
      <c r="CW208" s="2">
        <f t="shared" si="199"/>
        <v>0</v>
      </c>
      <c r="CX208" s="2">
        <f t="shared" si="200"/>
        <v>0.27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1003</v>
      </c>
      <c r="DV208" s="2" t="s">
        <v>34</v>
      </c>
      <c r="DW208" s="2" t="s">
        <v>34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49994106</v>
      </c>
      <c r="EF208" s="2">
        <v>12</v>
      </c>
      <c r="EG208" s="2" t="s">
        <v>68</v>
      </c>
      <c r="EH208" s="2">
        <v>0</v>
      </c>
      <c r="EI208" s="2" t="s">
        <v>3</v>
      </c>
      <c r="EJ208" s="2">
        <v>2</v>
      </c>
      <c r="EK208" s="2">
        <v>500002</v>
      </c>
      <c r="EL208" s="2" t="s">
        <v>69</v>
      </c>
      <c r="EM208" s="2" t="s">
        <v>70</v>
      </c>
      <c r="EN208" s="2"/>
      <c r="EO208" s="2" t="s">
        <v>3</v>
      </c>
      <c r="EP208" s="2"/>
      <c r="EQ208" s="2">
        <v>131072</v>
      </c>
      <c r="ER208" s="2">
        <v>399.38</v>
      </c>
      <c r="ES208" s="2">
        <v>399.38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301029851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03"/>
        <v>0</v>
      </c>
      <c r="GM208" s="2">
        <f t="shared" si="204"/>
        <v>1388405</v>
      </c>
      <c r="GN208" s="2">
        <f t="shared" si="205"/>
        <v>0</v>
      </c>
      <c r="GO208" s="2">
        <f t="shared" si="206"/>
        <v>1388405</v>
      </c>
      <c r="GP208" s="2">
        <f t="shared" si="207"/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si="208"/>
        <v>0</v>
      </c>
      <c r="GW208" s="2">
        <v>1</v>
      </c>
      <c r="GX208" s="2">
        <f t="shared" si="209"/>
        <v>0</v>
      </c>
      <c r="GY208" s="2"/>
      <c r="GZ208" s="2"/>
      <c r="HA208" s="2">
        <v>0</v>
      </c>
      <c r="HB208" s="2">
        <v>0</v>
      </c>
      <c r="HC208" s="2">
        <f t="shared" si="210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222</v>
      </c>
      <c r="F209" t="s">
        <v>223</v>
      </c>
      <c r="G209" t="s">
        <v>224</v>
      </c>
      <c r="H209" t="s">
        <v>34</v>
      </c>
      <c r="I209">
        <f>ROUND(ROUND(I201*6+6*2,1),7)</f>
        <v>3476.4</v>
      </c>
      <c r="J209">
        <v>0</v>
      </c>
      <c r="K209">
        <f>ROUND(ROUND(I201*6+6*2,1),7)</f>
        <v>3476.4</v>
      </c>
      <c r="O209">
        <f t="shared" si="172"/>
        <v>4137446</v>
      </c>
      <c r="P209">
        <f t="shared" si="211"/>
        <v>4137446</v>
      </c>
      <c r="Q209">
        <f t="shared" si="174"/>
        <v>0</v>
      </c>
      <c r="R209">
        <f t="shared" si="175"/>
        <v>0</v>
      </c>
      <c r="S209">
        <f t="shared" si="176"/>
        <v>0</v>
      </c>
      <c r="T209">
        <f t="shared" si="177"/>
        <v>0</v>
      </c>
      <c r="U209">
        <f t="shared" si="178"/>
        <v>0</v>
      </c>
      <c r="V209">
        <f t="shared" si="179"/>
        <v>0</v>
      </c>
      <c r="W209">
        <f t="shared" si="180"/>
        <v>939</v>
      </c>
      <c r="X209">
        <f t="shared" si="181"/>
        <v>0</v>
      </c>
      <c r="Y209">
        <f t="shared" si="182"/>
        <v>0</v>
      </c>
      <c r="AA209">
        <v>64984090</v>
      </c>
      <c r="AB209">
        <f t="shared" si="183"/>
        <v>399.38</v>
      </c>
      <c r="AC209">
        <f t="shared" si="184"/>
        <v>399.38</v>
      </c>
      <c r="AD209">
        <f t="shared" si="185"/>
        <v>0</v>
      </c>
      <c r="AE209">
        <f t="shared" si="186"/>
        <v>0</v>
      </c>
      <c r="AF209">
        <f t="shared" si="187"/>
        <v>0</v>
      </c>
      <c r="AG209">
        <f t="shared" si="188"/>
        <v>0</v>
      </c>
      <c r="AH209">
        <f t="shared" si="189"/>
        <v>0</v>
      </c>
      <c r="AI209">
        <f t="shared" si="190"/>
        <v>0</v>
      </c>
      <c r="AJ209">
        <f t="shared" si="191"/>
        <v>0.27</v>
      </c>
      <c r="AK209">
        <v>399.38</v>
      </c>
      <c r="AL209">
        <v>399.38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0.27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2.98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2</v>
      </c>
      <c r="BJ209" t="s">
        <v>225</v>
      </c>
      <c r="BM209">
        <v>500002</v>
      </c>
      <c r="BN209">
        <v>0</v>
      </c>
      <c r="BO209" t="s">
        <v>223</v>
      </c>
      <c r="BP209">
        <v>1</v>
      </c>
      <c r="BQ209">
        <v>12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92"/>
        <v>4137446</v>
      </c>
      <c r="CQ209">
        <f t="shared" si="212"/>
        <v>1190.1523999999999</v>
      </c>
      <c r="CR209">
        <f t="shared" si="213"/>
        <v>0</v>
      </c>
      <c r="CS209">
        <f t="shared" si="195"/>
        <v>0</v>
      </c>
      <c r="CT209">
        <f t="shared" si="196"/>
        <v>0</v>
      </c>
      <c r="CU209">
        <f t="shared" si="197"/>
        <v>0</v>
      </c>
      <c r="CV209">
        <f t="shared" si="198"/>
        <v>0</v>
      </c>
      <c r="CW209">
        <f t="shared" si="199"/>
        <v>0</v>
      </c>
      <c r="CX209">
        <f t="shared" si="200"/>
        <v>0.27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34</v>
      </c>
      <c r="DW209" t="s">
        <v>34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49994106</v>
      </c>
      <c r="EF209">
        <v>12</v>
      </c>
      <c r="EG209" t="s">
        <v>68</v>
      </c>
      <c r="EH209">
        <v>0</v>
      </c>
      <c r="EI209" t="s">
        <v>3</v>
      </c>
      <c r="EJ209">
        <v>2</v>
      </c>
      <c r="EK209">
        <v>500002</v>
      </c>
      <c r="EL209" t="s">
        <v>69</v>
      </c>
      <c r="EM209" t="s">
        <v>70</v>
      </c>
      <c r="EO209" t="s">
        <v>3</v>
      </c>
      <c r="EQ209">
        <v>131072</v>
      </c>
      <c r="ER209">
        <v>399.38</v>
      </c>
      <c r="ES209">
        <v>399.38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301029851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203"/>
        <v>0</v>
      </c>
      <c r="GM209">
        <f t="shared" si="204"/>
        <v>4137446</v>
      </c>
      <c r="GN209">
        <f t="shared" si="205"/>
        <v>0</v>
      </c>
      <c r="GO209">
        <f t="shared" si="206"/>
        <v>4137446</v>
      </c>
      <c r="GP209">
        <f t="shared" si="207"/>
        <v>0</v>
      </c>
      <c r="GR209">
        <v>0</v>
      </c>
      <c r="GS209">
        <v>3</v>
      </c>
      <c r="GT209">
        <v>0</v>
      </c>
      <c r="GU209" t="s">
        <v>3</v>
      </c>
      <c r="GV209">
        <f t="shared" si="208"/>
        <v>0</v>
      </c>
      <c r="GW209">
        <v>1</v>
      </c>
      <c r="GX209">
        <f t="shared" si="209"/>
        <v>0</v>
      </c>
      <c r="HA209">
        <v>0</v>
      </c>
      <c r="HB209">
        <v>0</v>
      </c>
      <c r="HC209">
        <f t="shared" si="210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>
        <f>ROW(SmtRes!A373)</f>
        <v>373</v>
      </c>
      <c r="D210" s="2">
        <f>ROW(EtalonRes!A384)</f>
        <v>384</v>
      </c>
      <c r="E210" s="2" t="s">
        <v>3</v>
      </c>
      <c r="F210" s="2" t="s">
        <v>77</v>
      </c>
      <c r="G210" s="2" t="s">
        <v>78</v>
      </c>
      <c r="H210" s="2" t="s">
        <v>79</v>
      </c>
      <c r="I210" s="2">
        <f>ROUND((I206)/100,7)</f>
        <v>23.175999999999998</v>
      </c>
      <c r="J210" s="2">
        <v>0</v>
      </c>
      <c r="K210" s="2">
        <f>ROUND((I206)/100,7)</f>
        <v>23.175999999999998</v>
      </c>
      <c r="L210" s="2"/>
      <c r="M210" s="2"/>
      <c r="N210" s="2"/>
      <c r="O210" s="2">
        <f t="shared" si="172"/>
        <v>112454</v>
      </c>
      <c r="P210" s="2">
        <f t="shared" si="211"/>
        <v>277</v>
      </c>
      <c r="Q210" s="2">
        <f t="shared" si="174"/>
        <v>103753</v>
      </c>
      <c r="R210" s="2">
        <f t="shared" si="175"/>
        <v>5742</v>
      </c>
      <c r="S210" s="2">
        <f t="shared" si="176"/>
        <v>8424</v>
      </c>
      <c r="T210" s="2">
        <f t="shared" si="177"/>
        <v>0</v>
      </c>
      <c r="U210" s="2">
        <f t="shared" si="178"/>
        <v>896.21591999999998</v>
      </c>
      <c r="V210" s="2">
        <f t="shared" si="179"/>
        <v>399.32247999999998</v>
      </c>
      <c r="W210" s="2">
        <f t="shared" si="180"/>
        <v>0</v>
      </c>
      <c r="X210" s="2">
        <f t="shared" si="181"/>
        <v>16574</v>
      </c>
      <c r="Y210" s="2">
        <f t="shared" si="182"/>
        <v>10483</v>
      </c>
      <c r="Z210" s="2"/>
      <c r="AA210" s="2">
        <v>-1</v>
      </c>
      <c r="AB210" s="2">
        <f t="shared" si="183"/>
        <v>4852.1899999999996</v>
      </c>
      <c r="AC210" s="2">
        <f t="shared" si="184"/>
        <v>11.96</v>
      </c>
      <c r="AD210" s="2">
        <f t="shared" si="185"/>
        <v>4476.7299999999996</v>
      </c>
      <c r="AE210" s="2">
        <f t="shared" si="186"/>
        <v>247.77</v>
      </c>
      <c r="AF210" s="2">
        <f t="shared" si="187"/>
        <v>363.5</v>
      </c>
      <c r="AG210" s="2">
        <f t="shared" si="188"/>
        <v>0</v>
      </c>
      <c r="AH210" s="2">
        <f t="shared" si="189"/>
        <v>38.67</v>
      </c>
      <c r="AI210" s="2">
        <f t="shared" si="190"/>
        <v>17.23</v>
      </c>
      <c r="AJ210" s="2">
        <f t="shared" si="191"/>
        <v>0</v>
      </c>
      <c r="AK210" s="2">
        <v>4852.1899999999996</v>
      </c>
      <c r="AL210" s="2">
        <v>11.96</v>
      </c>
      <c r="AM210" s="2">
        <v>4476.7299999999996</v>
      </c>
      <c r="AN210" s="2">
        <v>247.77</v>
      </c>
      <c r="AO210" s="2">
        <v>363.5</v>
      </c>
      <c r="AP210" s="2">
        <v>0</v>
      </c>
      <c r="AQ210" s="2">
        <v>38.67</v>
      </c>
      <c r="AR210" s="2">
        <v>17.23</v>
      </c>
      <c r="AS210" s="2">
        <v>0</v>
      </c>
      <c r="AT210" s="2">
        <v>117</v>
      </c>
      <c r="AU210" s="2">
        <v>74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80</v>
      </c>
      <c r="BK210" s="2"/>
      <c r="BL210" s="2"/>
      <c r="BM210" s="2">
        <v>23001</v>
      </c>
      <c r="BN210" s="2">
        <v>0</v>
      </c>
      <c r="BO210" s="2" t="s">
        <v>3</v>
      </c>
      <c r="BP210" s="2">
        <v>0</v>
      </c>
      <c r="BQ210" s="2">
        <v>2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117</v>
      </c>
      <c r="CA210" s="2">
        <v>74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192"/>
        <v>112454</v>
      </c>
      <c r="CQ210" s="2">
        <f t="shared" si="212"/>
        <v>11.96</v>
      </c>
      <c r="CR210" s="2">
        <f t="shared" si="213"/>
        <v>4476.7299999999996</v>
      </c>
      <c r="CS210" s="2">
        <f t="shared" si="195"/>
        <v>247.77</v>
      </c>
      <c r="CT210" s="2">
        <f t="shared" si="196"/>
        <v>363.5</v>
      </c>
      <c r="CU210" s="2">
        <f t="shared" si="197"/>
        <v>0</v>
      </c>
      <c r="CV210" s="2">
        <f t="shared" si="198"/>
        <v>38.67</v>
      </c>
      <c r="CW210" s="2">
        <f t="shared" si="199"/>
        <v>17.23</v>
      </c>
      <c r="CX210" s="2">
        <f t="shared" si="200"/>
        <v>0</v>
      </c>
      <c r="CY210" s="2">
        <f t="shared" ref="CY210:CY215" si="214">(((S210+R210)*AT210)/100)</f>
        <v>16574.22</v>
      </c>
      <c r="CZ210" s="2">
        <f t="shared" ref="CZ210:CZ215" si="215">(((S210+R210)*AU210)/100)</f>
        <v>10482.84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1003</v>
      </c>
      <c r="DV210" s="2" t="s">
        <v>79</v>
      </c>
      <c r="DW210" s="2" t="s">
        <v>79</v>
      </c>
      <c r="DX210" s="2">
        <v>100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49994236</v>
      </c>
      <c r="EF210" s="2">
        <v>2</v>
      </c>
      <c r="EG210" s="2" t="s">
        <v>26</v>
      </c>
      <c r="EH210" s="2">
        <v>18</v>
      </c>
      <c r="EI210" s="2" t="s">
        <v>81</v>
      </c>
      <c r="EJ210" s="2">
        <v>1</v>
      </c>
      <c r="EK210" s="2">
        <v>23001</v>
      </c>
      <c r="EL210" s="2" t="s">
        <v>81</v>
      </c>
      <c r="EM210" s="2" t="s">
        <v>82</v>
      </c>
      <c r="EN210" s="2"/>
      <c r="EO210" s="2" t="s">
        <v>3</v>
      </c>
      <c r="EP210" s="2"/>
      <c r="EQ210" s="2">
        <v>132096</v>
      </c>
      <c r="ER210" s="2">
        <v>4852.1899999999996</v>
      </c>
      <c r="ES210" s="2">
        <v>11.96</v>
      </c>
      <c r="ET210" s="2">
        <v>4476.7299999999996</v>
      </c>
      <c r="EU210" s="2">
        <v>247.77</v>
      </c>
      <c r="EV210" s="2">
        <v>363.5</v>
      </c>
      <c r="EW210" s="2">
        <v>38.67</v>
      </c>
      <c r="EX210" s="2">
        <v>17.23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117</v>
      </c>
      <c r="FY210" s="2">
        <v>74</v>
      </c>
      <c r="FZ210" s="2"/>
      <c r="GA210" s="2" t="s">
        <v>3</v>
      </c>
      <c r="GB210" s="2"/>
      <c r="GC210" s="2"/>
      <c r="GD210" s="2">
        <v>1</v>
      </c>
      <c r="GE210" s="2"/>
      <c r="GF210" s="2">
        <v>-804497664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03"/>
        <v>0</v>
      </c>
      <c r="GM210" s="2">
        <f t="shared" si="204"/>
        <v>139511</v>
      </c>
      <c r="GN210" s="2">
        <f t="shared" si="205"/>
        <v>139511</v>
      </c>
      <c r="GO210" s="2">
        <f t="shared" si="206"/>
        <v>0</v>
      </c>
      <c r="GP210" s="2">
        <f t="shared" si="207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08"/>
        <v>0</v>
      </c>
      <c r="GW210" s="2">
        <v>1</v>
      </c>
      <c r="GX210" s="2">
        <f t="shared" si="209"/>
        <v>0</v>
      </c>
      <c r="GY210" s="2"/>
      <c r="GZ210" s="2"/>
      <c r="HA210" s="2">
        <v>0</v>
      </c>
      <c r="HB210" s="2">
        <v>0</v>
      </c>
      <c r="HC210" s="2">
        <f t="shared" si="210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83</v>
      </c>
      <c r="HO210" s="2" t="s">
        <v>84</v>
      </c>
      <c r="HP210" s="2" t="s">
        <v>81</v>
      </c>
      <c r="HQ210" s="2" t="s">
        <v>81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C211">
        <f>ROW(SmtRes!A380)</f>
        <v>380</v>
      </c>
      <c r="D211">
        <f>ROW(EtalonRes!A392)</f>
        <v>392</v>
      </c>
      <c r="E211" t="s">
        <v>3</v>
      </c>
      <c r="F211" t="s">
        <v>77</v>
      </c>
      <c r="G211" t="s">
        <v>78</v>
      </c>
      <c r="H211" t="s">
        <v>79</v>
      </c>
      <c r="I211">
        <f>ROUND((I207)/100,7)</f>
        <v>23.175999999999998</v>
      </c>
      <c r="J211">
        <v>0</v>
      </c>
      <c r="K211">
        <f>ROUND((I207)/100,7)</f>
        <v>23.175999999999998</v>
      </c>
      <c r="O211">
        <f t="shared" si="172"/>
        <v>1070692</v>
      </c>
      <c r="P211">
        <f t="shared" si="211"/>
        <v>3554</v>
      </c>
      <c r="Q211">
        <f t="shared" si="174"/>
        <v>638079</v>
      </c>
      <c r="R211">
        <f t="shared" si="175"/>
        <v>292456</v>
      </c>
      <c r="S211">
        <f t="shared" si="176"/>
        <v>429059</v>
      </c>
      <c r="T211">
        <f t="shared" si="177"/>
        <v>0</v>
      </c>
      <c r="U211">
        <f t="shared" si="178"/>
        <v>896.21591999999998</v>
      </c>
      <c r="V211">
        <f t="shared" si="179"/>
        <v>399.32247999999998</v>
      </c>
      <c r="W211">
        <f t="shared" si="180"/>
        <v>0</v>
      </c>
      <c r="X211">
        <f t="shared" si="181"/>
        <v>844173</v>
      </c>
      <c r="Y211">
        <f t="shared" si="182"/>
        <v>533921</v>
      </c>
      <c r="AA211">
        <v>-1</v>
      </c>
      <c r="AB211">
        <f t="shared" si="183"/>
        <v>4852.1899999999996</v>
      </c>
      <c r="AC211">
        <f t="shared" si="184"/>
        <v>11.96</v>
      </c>
      <c r="AD211">
        <f t="shared" si="185"/>
        <v>4476.7299999999996</v>
      </c>
      <c r="AE211">
        <f t="shared" si="186"/>
        <v>247.77</v>
      </c>
      <c r="AF211">
        <f t="shared" si="187"/>
        <v>363.5</v>
      </c>
      <c r="AG211">
        <f t="shared" si="188"/>
        <v>0</v>
      </c>
      <c r="AH211">
        <f t="shared" si="189"/>
        <v>38.67</v>
      </c>
      <c r="AI211">
        <f t="shared" si="190"/>
        <v>17.23</v>
      </c>
      <c r="AJ211">
        <f t="shared" si="191"/>
        <v>0</v>
      </c>
      <c r="AK211">
        <v>4852.1899999999996</v>
      </c>
      <c r="AL211">
        <v>11.96</v>
      </c>
      <c r="AM211">
        <v>4476.7299999999996</v>
      </c>
      <c r="AN211">
        <v>247.77</v>
      </c>
      <c r="AO211">
        <v>363.5</v>
      </c>
      <c r="AP211">
        <v>0</v>
      </c>
      <c r="AQ211">
        <v>38.67</v>
      </c>
      <c r="AR211">
        <v>17.23</v>
      </c>
      <c r="AS211">
        <v>0</v>
      </c>
      <c r="AT211">
        <v>117</v>
      </c>
      <c r="AU211">
        <v>74</v>
      </c>
      <c r="AV211">
        <v>1</v>
      </c>
      <c r="AW211">
        <v>1</v>
      </c>
      <c r="AZ211">
        <v>1</v>
      </c>
      <c r="BA211">
        <v>50.93</v>
      </c>
      <c r="BB211">
        <v>6.15</v>
      </c>
      <c r="BC211">
        <v>12.82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80</v>
      </c>
      <c r="BM211">
        <v>23001</v>
      </c>
      <c r="BN211">
        <v>0</v>
      </c>
      <c r="BO211" t="s">
        <v>77</v>
      </c>
      <c r="BP211">
        <v>1</v>
      </c>
      <c r="BQ211">
        <v>2</v>
      </c>
      <c r="BR211">
        <v>0</v>
      </c>
      <c r="BS211">
        <v>50.93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117</v>
      </c>
      <c r="CA211">
        <v>74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92"/>
        <v>1070692</v>
      </c>
      <c r="CQ211">
        <f t="shared" si="212"/>
        <v>153.3272</v>
      </c>
      <c r="CR211">
        <f t="shared" si="213"/>
        <v>27531.889499999997</v>
      </c>
      <c r="CS211">
        <f t="shared" si="195"/>
        <v>12618.926100000001</v>
      </c>
      <c r="CT211">
        <f t="shared" si="196"/>
        <v>18513.055</v>
      </c>
      <c r="CU211">
        <f t="shared" si="197"/>
        <v>0</v>
      </c>
      <c r="CV211">
        <f t="shared" si="198"/>
        <v>38.67</v>
      </c>
      <c r="CW211">
        <f t="shared" si="199"/>
        <v>17.23</v>
      </c>
      <c r="CX211">
        <f t="shared" si="200"/>
        <v>0</v>
      </c>
      <c r="CY211">
        <f t="shared" si="214"/>
        <v>844172.55</v>
      </c>
      <c r="CZ211">
        <f t="shared" si="215"/>
        <v>533921.1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79</v>
      </c>
      <c r="DW211" t="s">
        <v>79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49994236</v>
      </c>
      <c r="EF211">
        <v>2</v>
      </c>
      <c r="EG211" t="s">
        <v>26</v>
      </c>
      <c r="EH211">
        <v>18</v>
      </c>
      <c r="EI211" t="s">
        <v>81</v>
      </c>
      <c r="EJ211">
        <v>1</v>
      </c>
      <c r="EK211">
        <v>23001</v>
      </c>
      <c r="EL211" t="s">
        <v>81</v>
      </c>
      <c r="EM211" t="s">
        <v>82</v>
      </c>
      <c r="EO211" t="s">
        <v>3</v>
      </c>
      <c r="EQ211">
        <v>132096</v>
      </c>
      <c r="ER211">
        <v>4852.1899999999996</v>
      </c>
      <c r="ES211">
        <v>11.96</v>
      </c>
      <c r="ET211">
        <v>4476.7299999999996</v>
      </c>
      <c r="EU211">
        <v>247.77</v>
      </c>
      <c r="EV211">
        <v>363.5</v>
      </c>
      <c r="EW211">
        <v>38.67</v>
      </c>
      <c r="EX211">
        <v>17.23</v>
      </c>
      <c r="EY211">
        <v>0</v>
      </c>
      <c r="FQ211">
        <v>0</v>
      </c>
      <c r="FR211">
        <v>0</v>
      </c>
      <c r="FS211">
        <v>0</v>
      </c>
      <c r="FX211">
        <v>117</v>
      </c>
      <c r="FY211">
        <v>74</v>
      </c>
      <c r="GA211" t="s">
        <v>3</v>
      </c>
      <c r="GD211">
        <v>1</v>
      </c>
      <c r="GF211">
        <v>-804497664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03"/>
        <v>0</v>
      </c>
      <c r="GM211">
        <f t="shared" si="204"/>
        <v>2448786</v>
      </c>
      <c r="GN211">
        <f t="shared" si="205"/>
        <v>2448786</v>
      </c>
      <c r="GO211">
        <f t="shared" si="206"/>
        <v>0</v>
      </c>
      <c r="GP211">
        <f t="shared" si="207"/>
        <v>0</v>
      </c>
      <c r="GR211">
        <v>0</v>
      </c>
      <c r="GS211">
        <v>3</v>
      </c>
      <c r="GT211">
        <v>0</v>
      </c>
      <c r="GU211" t="s">
        <v>3</v>
      </c>
      <c r="GV211">
        <f t="shared" si="208"/>
        <v>0</v>
      </c>
      <c r="GW211">
        <v>1</v>
      </c>
      <c r="GX211">
        <f t="shared" si="209"/>
        <v>0</v>
      </c>
      <c r="HA211">
        <v>0</v>
      </c>
      <c r="HB211">
        <v>0</v>
      </c>
      <c r="HC211">
        <f t="shared" si="210"/>
        <v>0</v>
      </c>
      <c r="HE211" t="s">
        <v>3</v>
      </c>
      <c r="HF211" t="s">
        <v>3</v>
      </c>
      <c r="HM211" t="s">
        <v>3</v>
      </c>
      <c r="HN211" t="s">
        <v>83</v>
      </c>
      <c r="HO211" t="s">
        <v>84</v>
      </c>
      <c r="HP211" t="s">
        <v>81</v>
      </c>
      <c r="HQ211" t="s">
        <v>81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>
        <f>ROW(SmtRes!A387)</f>
        <v>387</v>
      </c>
      <c r="D212" s="2">
        <f>ROW(EtalonRes!A400)</f>
        <v>400</v>
      </c>
      <c r="E212" s="2" t="s">
        <v>3</v>
      </c>
      <c r="F212" s="2" t="s">
        <v>85</v>
      </c>
      <c r="G212" s="2" t="s">
        <v>86</v>
      </c>
      <c r="H212" s="2" t="s">
        <v>79</v>
      </c>
      <c r="I212" s="2">
        <f>ROUND((I208)/100,7)</f>
        <v>34.764000000000003</v>
      </c>
      <c r="J212" s="2">
        <v>0</v>
      </c>
      <c r="K212" s="2">
        <f>ROUND((I208)/100,7)</f>
        <v>34.764000000000003</v>
      </c>
      <c r="L212" s="2"/>
      <c r="M212" s="2"/>
      <c r="N212" s="2"/>
      <c r="O212" s="2">
        <f t="shared" si="172"/>
        <v>139182</v>
      </c>
      <c r="P212" s="2">
        <f t="shared" si="211"/>
        <v>263</v>
      </c>
      <c r="Q212" s="2">
        <f t="shared" si="174"/>
        <v>127635</v>
      </c>
      <c r="R212" s="2">
        <f t="shared" si="175"/>
        <v>7004</v>
      </c>
      <c r="S212" s="2">
        <f t="shared" si="176"/>
        <v>11284</v>
      </c>
      <c r="T212" s="2">
        <f t="shared" si="177"/>
        <v>0</v>
      </c>
      <c r="U212" s="2">
        <f t="shared" si="178"/>
        <v>1200.40092</v>
      </c>
      <c r="V212" s="2">
        <f t="shared" si="179"/>
        <v>487.04363999999998</v>
      </c>
      <c r="W212" s="2">
        <f t="shared" si="180"/>
        <v>0</v>
      </c>
      <c r="X212" s="2">
        <f t="shared" si="181"/>
        <v>21397</v>
      </c>
      <c r="Y212" s="2">
        <f t="shared" si="182"/>
        <v>13533</v>
      </c>
      <c r="Z212" s="2"/>
      <c r="AA212" s="2">
        <v>-1</v>
      </c>
      <c r="AB212" s="2">
        <f t="shared" si="183"/>
        <v>4003.62</v>
      </c>
      <c r="AC212" s="2">
        <f t="shared" si="184"/>
        <v>7.56</v>
      </c>
      <c r="AD212" s="2">
        <f t="shared" si="185"/>
        <v>3671.48</v>
      </c>
      <c r="AE212" s="2">
        <f t="shared" si="186"/>
        <v>201.46</v>
      </c>
      <c r="AF212" s="2">
        <f t="shared" si="187"/>
        <v>324.58</v>
      </c>
      <c r="AG212" s="2">
        <f t="shared" si="188"/>
        <v>0</v>
      </c>
      <c r="AH212" s="2">
        <f t="shared" si="189"/>
        <v>34.53</v>
      </c>
      <c r="AI212" s="2">
        <f t="shared" si="190"/>
        <v>14.01</v>
      </c>
      <c r="AJ212" s="2">
        <f t="shared" si="191"/>
        <v>0</v>
      </c>
      <c r="AK212" s="2">
        <v>4003.62</v>
      </c>
      <c r="AL212" s="2">
        <v>7.56</v>
      </c>
      <c r="AM212" s="2">
        <v>3671.48</v>
      </c>
      <c r="AN212" s="2">
        <v>201.46</v>
      </c>
      <c r="AO212" s="2">
        <v>324.58</v>
      </c>
      <c r="AP212" s="2">
        <v>0</v>
      </c>
      <c r="AQ212" s="2">
        <v>34.53</v>
      </c>
      <c r="AR212" s="2">
        <v>14.01</v>
      </c>
      <c r="AS212" s="2">
        <v>0</v>
      </c>
      <c r="AT212" s="2">
        <v>117</v>
      </c>
      <c r="AU212" s="2">
        <v>74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1</v>
      </c>
      <c r="BJ212" s="2" t="s">
        <v>87</v>
      </c>
      <c r="BK212" s="2"/>
      <c r="BL212" s="2"/>
      <c r="BM212" s="2">
        <v>23001</v>
      </c>
      <c r="BN212" s="2">
        <v>0</v>
      </c>
      <c r="BO212" s="2" t="s">
        <v>3</v>
      </c>
      <c r="BP212" s="2">
        <v>0</v>
      </c>
      <c r="BQ212" s="2">
        <v>2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117</v>
      </c>
      <c r="CA212" s="2">
        <v>74</v>
      </c>
      <c r="CB212" s="2" t="s">
        <v>3</v>
      </c>
      <c r="CC212" s="2"/>
      <c r="CD212" s="2"/>
      <c r="CE212" s="2">
        <v>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92"/>
        <v>139182</v>
      </c>
      <c r="CQ212" s="2">
        <f t="shared" si="212"/>
        <v>7.56</v>
      </c>
      <c r="CR212" s="2">
        <f t="shared" si="213"/>
        <v>3671.48</v>
      </c>
      <c r="CS212" s="2">
        <f t="shared" si="195"/>
        <v>201.46</v>
      </c>
      <c r="CT212" s="2">
        <f t="shared" si="196"/>
        <v>324.58</v>
      </c>
      <c r="CU212" s="2">
        <f t="shared" si="197"/>
        <v>0</v>
      </c>
      <c r="CV212" s="2">
        <f t="shared" si="198"/>
        <v>34.53</v>
      </c>
      <c r="CW212" s="2">
        <f t="shared" si="199"/>
        <v>14.01</v>
      </c>
      <c r="CX212" s="2">
        <f t="shared" si="200"/>
        <v>0</v>
      </c>
      <c r="CY212" s="2">
        <f t="shared" si="214"/>
        <v>21396.959999999999</v>
      </c>
      <c r="CZ212" s="2">
        <f t="shared" si="215"/>
        <v>13533.12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1003</v>
      </c>
      <c r="DV212" s="2" t="s">
        <v>79</v>
      </c>
      <c r="DW212" s="2" t="s">
        <v>79</v>
      </c>
      <c r="DX212" s="2">
        <v>100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49994236</v>
      </c>
      <c r="EF212" s="2">
        <v>2</v>
      </c>
      <c r="EG212" s="2" t="s">
        <v>26</v>
      </c>
      <c r="EH212" s="2">
        <v>18</v>
      </c>
      <c r="EI212" s="2" t="s">
        <v>81</v>
      </c>
      <c r="EJ212" s="2">
        <v>1</v>
      </c>
      <c r="EK212" s="2">
        <v>23001</v>
      </c>
      <c r="EL212" s="2" t="s">
        <v>81</v>
      </c>
      <c r="EM212" s="2" t="s">
        <v>82</v>
      </c>
      <c r="EN212" s="2"/>
      <c r="EO212" s="2" t="s">
        <v>3</v>
      </c>
      <c r="EP212" s="2"/>
      <c r="EQ212" s="2">
        <v>132096</v>
      </c>
      <c r="ER212" s="2">
        <v>4003.62</v>
      </c>
      <c r="ES212" s="2">
        <v>7.56</v>
      </c>
      <c r="ET212" s="2">
        <v>3671.48</v>
      </c>
      <c r="EU212" s="2">
        <v>201.46</v>
      </c>
      <c r="EV212" s="2">
        <v>324.58</v>
      </c>
      <c r="EW212" s="2">
        <v>34.53</v>
      </c>
      <c r="EX212" s="2">
        <v>14.01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117</v>
      </c>
      <c r="FY212" s="2">
        <v>74</v>
      </c>
      <c r="FZ212" s="2"/>
      <c r="GA212" s="2" t="s">
        <v>3</v>
      </c>
      <c r="GB212" s="2"/>
      <c r="GC212" s="2"/>
      <c r="GD212" s="2">
        <v>1</v>
      </c>
      <c r="GE212" s="2"/>
      <c r="GF212" s="2">
        <v>-857388173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03"/>
        <v>0</v>
      </c>
      <c r="GM212" s="2">
        <f t="shared" si="204"/>
        <v>174112</v>
      </c>
      <c r="GN212" s="2">
        <f t="shared" si="205"/>
        <v>174112</v>
      </c>
      <c r="GO212" s="2">
        <f t="shared" si="206"/>
        <v>0</v>
      </c>
      <c r="GP212" s="2">
        <f t="shared" si="207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08"/>
        <v>0</v>
      </c>
      <c r="GW212" s="2">
        <v>1</v>
      </c>
      <c r="GX212" s="2">
        <f t="shared" si="209"/>
        <v>0</v>
      </c>
      <c r="GY212" s="2"/>
      <c r="GZ212" s="2"/>
      <c r="HA212" s="2">
        <v>0</v>
      </c>
      <c r="HB212" s="2">
        <v>0</v>
      </c>
      <c r="HC212" s="2">
        <f t="shared" si="210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83</v>
      </c>
      <c r="HO212" s="2" t="s">
        <v>84</v>
      </c>
      <c r="HP212" s="2" t="s">
        <v>81</v>
      </c>
      <c r="HQ212" s="2" t="s">
        <v>81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C213">
        <f>ROW(SmtRes!A394)</f>
        <v>394</v>
      </c>
      <c r="D213">
        <f>ROW(EtalonRes!A408)</f>
        <v>408</v>
      </c>
      <c r="E213" t="s">
        <v>3</v>
      </c>
      <c r="F213" t="s">
        <v>85</v>
      </c>
      <c r="G213" t="s">
        <v>86</v>
      </c>
      <c r="H213" t="s">
        <v>79</v>
      </c>
      <c r="I213">
        <f>ROUND((I209)/100,7)</f>
        <v>34.764000000000003</v>
      </c>
      <c r="J213">
        <v>0</v>
      </c>
      <c r="K213">
        <f>ROUND((I209)/100,7)</f>
        <v>34.764000000000003</v>
      </c>
      <c r="O213">
        <f t="shared" si="172"/>
        <v>1364285</v>
      </c>
      <c r="P213">
        <f t="shared" si="211"/>
        <v>3372</v>
      </c>
      <c r="Q213">
        <f t="shared" si="174"/>
        <v>786234</v>
      </c>
      <c r="R213">
        <f t="shared" si="175"/>
        <v>356691</v>
      </c>
      <c r="S213">
        <f t="shared" si="176"/>
        <v>574679</v>
      </c>
      <c r="T213">
        <f t="shared" si="177"/>
        <v>0</v>
      </c>
      <c r="U213">
        <f t="shared" si="178"/>
        <v>1200.40092</v>
      </c>
      <c r="V213">
        <f t="shared" si="179"/>
        <v>487.04363999999998</v>
      </c>
      <c r="W213">
        <f t="shared" si="180"/>
        <v>0</v>
      </c>
      <c r="X213">
        <f t="shared" si="181"/>
        <v>1089703</v>
      </c>
      <c r="Y213">
        <f t="shared" si="182"/>
        <v>689214</v>
      </c>
      <c r="AA213">
        <v>-1</v>
      </c>
      <c r="AB213">
        <f t="shared" si="183"/>
        <v>4003.62</v>
      </c>
      <c r="AC213">
        <f t="shared" si="184"/>
        <v>7.56</v>
      </c>
      <c r="AD213">
        <f t="shared" si="185"/>
        <v>3671.48</v>
      </c>
      <c r="AE213">
        <f t="shared" si="186"/>
        <v>201.46</v>
      </c>
      <c r="AF213">
        <f t="shared" si="187"/>
        <v>324.58</v>
      </c>
      <c r="AG213">
        <f t="shared" si="188"/>
        <v>0</v>
      </c>
      <c r="AH213">
        <f t="shared" si="189"/>
        <v>34.53</v>
      </c>
      <c r="AI213">
        <f t="shared" si="190"/>
        <v>14.01</v>
      </c>
      <c r="AJ213">
        <f t="shared" si="191"/>
        <v>0</v>
      </c>
      <c r="AK213">
        <v>4003.62</v>
      </c>
      <c r="AL213">
        <v>7.56</v>
      </c>
      <c r="AM213">
        <v>3671.48</v>
      </c>
      <c r="AN213">
        <v>201.46</v>
      </c>
      <c r="AO213">
        <v>324.58</v>
      </c>
      <c r="AP213">
        <v>0</v>
      </c>
      <c r="AQ213">
        <v>34.53</v>
      </c>
      <c r="AR213">
        <v>14.01</v>
      </c>
      <c r="AS213">
        <v>0</v>
      </c>
      <c r="AT213">
        <v>117</v>
      </c>
      <c r="AU213">
        <v>74</v>
      </c>
      <c r="AV213">
        <v>1</v>
      </c>
      <c r="AW213">
        <v>1</v>
      </c>
      <c r="AZ213">
        <v>1</v>
      </c>
      <c r="BA213">
        <v>50.93</v>
      </c>
      <c r="BB213">
        <v>6.16</v>
      </c>
      <c r="BC213">
        <v>12.83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87</v>
      </c>
      <c r="BM213">
        <v>23001</v>
      </c>
      <c r="BN213">
        <v>0</v>
      </c>
      <c r="BO213" t="s">
        <v>85</v>
      </c>
      <c r="BP213">
        <v>1</v>
      </c>
      <c r="BQ213">
        <v>2</v>
      </c>
      <c r="BR213">
        <v>0</v>
      </c>
      <c r="BS213">
        <v>50.93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117</v>
      </c>
      <c r="CA213">
        <v>74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92"/>
        <v>1364285</v>
      </c>
      <c r="CQ213">
        <f t="shared" si="212"/>
        <v>96.994799999999998</v>
      </c>
      <c r="CR213">
        <f t="shared" si="213"/>
        <v>22616.316800000001</v>
      </c>
      <c r="CS213">
        <f t="shared" si="195"/>
        <v>10260.3578</v>
      </c>
      <c r="CT213">
        <f t="shared" si="196"/>
        <v>16530.859399999998</v>
      </c>
      <c r="CU213">
        <f t="shared" si="197"/>
        <v>0</v>
      </c>
      <c r="CV213">
        <f t="shared" si="198"/>
        <v>34.53</v>
      </c>
      <c r="CW213">
        <f t="shared" si="199"/>
        <v>14.01</v>
      </c>
      <c r="CX213">
        <f t="shared" si="200"/>
        <v>0</v>
      </c>
      <c r="CY213">
        <f t="shared" si="214"/>
        <v>1089702.8999999999</v>
      </c>
      <c r="CZ213">
        <f t="shared" si="215"/>
        <v>689213.8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1003</v>
      </c>
      <c r="DV213" t="s">
        <v>79</v>
      </c>
      <c r="DW213" t="s">
        <v>79</v>
      </c>
      <c r="DX213">
        <v>100</v>
      </c>
      <c r="DZ213" t="s">
        <v>3</v>
      </c>
      <c r="EA213" t="s">
        <v>3</v>
      </c>
      <c r="EB213" t="s">
        <v>3</v>
      </c>
      <c r="EC213" t="s">
        <v>3</v>
      </c>
      <c r="EE213">
        <v>49994236</v>
      </c>
      <c r="EF213">
        <v>2</v>
      </c>
      <c r="EG213" t="s">
        <v>26</v>
      </c>
      <c r="EH213">
        <v>18</v>
      </c>
      <c r="EI213" t="s">
        <v>81</v>
      </c>
      <c r="EJ213">
        <v>1</v>
      </c>
      <c r="EK213">
        <v>23001</v>
      </c>
      <c r="EL213" t="s">
        <v>81</v>
      </c>
      <c r="EM213" t="s">
        <v>82</v>
      </c>
      <c r="EO213" t="s">
        <v>3</v>
      </c>
      <c r="EQ213">
        <v>132096</v>
      </c>
      <c r="ER213">
        <v>4003.62</v>
      </c>
      <c r="ES213">
        <v>7.56</v>
      </c>
      <c r="ET213">
        <v>3671.48</v>
      </c>
      <c r="EU213">
        <v>201.46</v>
      </c>
      <c r="EV213">
        <v>324.58</v>
      </c>
      <c r="EW213">
        <v>34.53</v>
      </c>
      <c r="EX213">
        <v>14.01</v>
      </c>
      <c r="EY213">
        <v>0</v>
      </c>
      <c r="FQ213">
        <v>0</v>
      </c>
      <c r="FR213">
        <v>0</v>
      </c>
      <c r="FS213">
        <v>0</v>
      </c>
      <c r="FX213">
        <v>117</v>
      </c>
      <c r="FY213">
        <v>74</v>
      </c>
      <c r="GA213" t="s">
        <v>3</v>
      </c>
      <c r="GD213">
        <v>1</v>
      </c>
      <c r="GF213">
        <v>-857388173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203"/>
        <v>0</v>
      </c>
      <c r="GM213">
        <f t="shared" si="204"/>
        <v>3143202</v>
      </c>
      <c r="GN213">
        <f t="shared" si="205"/>
        <v>3143202</v>
      </c>
      <c r="GO213">
        <f t="shared" si="206"/>
        <v>0</v>
      </c>
      <c r="GP213">
        <f t="shared" si="207"/>
        <v>0</v>
      </c>
      <c r="GR213">
        <v>0</v>
      </c>
      <c r="GS213">
        <v>3</v>
      </c>
      <c r="GT213">
        <v>0</v>
      </c>
      <c r="GU213" t="s">
        <v>3</v>
      </c>
      <c r="GV213">
        <f t="shared" si="208"/>
        <v>0</v>
      </c>
      <c r="GW213">
        <v>1</v>
      </c>
      <c r="GX213">
        <f t="shared" si="209"/>
        <v>0</v>
      </c>
      <c r="HA213">
        <v>0</v>
      </c>
      <c r="HB213">
        <v>0</v>
      </c>
      <c r="HC213">
        <f t="shared" si="210"/>
        <v>0</v>
      </c>
      <c r="HE213" t="s">
        <v>3</v>
      </c>
      <c r="HF213" t="s">
        <v>3</v>
      </c>
      <c r="HM213" t="s">
        <v>3</v>
      </c>
      <c r="HN213" t="s">
        <v>83</v>
      </c>
      <c r="HO213" t="s">
        <v>84</v>
      </c>
      <c r="HP213" t="s">
        <v>81</v>
      </c>
      <c r="HQ213" t="s">
        <v>81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>
        <f>ROW(SmtRes!A397)</f>
        <v>397</v>
      </c>
      <c r="D214" s="2">
        <f>ROW(EtalonRes!A411)</f>
        <v>411</v>
      </c>
      <c r="E214" s="2" t="s">
        <v>226</v>
      </c>
      <c r="F214" s="2" t="s">
        <v>89</v>
      </c>
      <c r="G214" s="2" t="s">
        <v>90</v>
      </c>
      <c r="H214" s="2" t="s">
        <v>91</v>
      </c>
      <c r="I214" s="2">
        <v>3</v>
      </c>
      <c r="J214" s="2">
        <v>0</v>
      </c>
      <c r="K214" s="2">
        <v>3</v>
      </c>
      <c r="L214" s="2"/>
      <c r="M214" s="2"/>
      <c r="N214" s="2"/>
      <c r="O214" s="2">
        <f t="shared" si="172"/>
        <v>403</v>
      </c>
      <c r="P214" s="2">
        <f t="shared" si="211"/>
        <v>400</v>
      </c>
      <c r="Q214" s="2">
        <f t="shared" si="174"/>
        <v>0</v>
      </c>
      <c r="R214" s="2">
        <f t="shared" si="175"/>
        <v>0</v>
      </c>
      <c r="S214" s="2">
        <f t="shared" si="176"/>
        <v>3</v>
      </c>
      <c r="T214" s="2">
        <f t="shared" si="177"/>
        <v>0</v>
      </c>
      <c r="U214" s="2">
        <f t="shared" si="178"/>
        <v>0.3</v>
      </c>
      <c r="V214" s="2">
        <f t="shared" si="179"/>
        <v>0</v>
      </c>
      <c r="W214" s="2">
        <f t="shared" si="180"/>
        <v>0</v>
      </c>
      <c r="X214" s="2">
        <f t="shared" si="181"/>
        <v>3</v>
      </c>
      <c r="Y214" s="2">
        <f t="shared" si="182"/>
        <v>1</v>
      </c>
      <c r="Z214" s="2"/>
      <c r="AA214" s="2">
        <v>64984089</v>
      </c>
      <c r="AB214" s="2">
        <f t="shared" si="183"/>
        <v>134.34</v>
      </c>
      <c r="AC214" s="2">
        <f t="shared" si="184"/>
        <v>133.38</v>
      </c>
      <c r="AD214" s="2">
        <f t="shared" si="185"/>
        <v>0</v>
      </c>
      <c r="AE214" s="2">
        <f t="shared" si="186"/>
        <v>0</v>
      </c>
      <c r="AF214" s="2">
        <f t="shared" si="187"/>
        <v>0.96</v>
      </c>
      <c r="AG214" s="2">
        <f t="shared" si="188"/>
        <v>0</v>
      </c>
      <c r="AH214" s="2">
        <f t="shared" si="189"/>
        <v>0.1</v>
      </c>
      <c r="AI214" s="2">
        <f t="shared" si="190"/>
        <v>0</v>
      </c>
      <c r="AJ214" s="2">
        <f t="shared" si="191"/>
        <v>0</v>
      </c>
      <c r="AK214" s="2">
        <v>134.34</v>
      </c>
      <c r="AL214" s="2">
        <v>133.38</v>
      </c>
      <c r="AM214" s="2">
        <v>0</v>
      </c>
      <c r="AN214" s="2">
        <v>0</v>
      </c>
      <c r="AO214" s="2">
        <v>0.96</v>
      </c>
      <c r="AP214" s="2">
        <v>0</v>
      </c>
      <c r="AQ214" s="2">
        <v>0.1</v>
      </c>
      <c r="AR214" s="2">
        <v>0</v>
      </c>
      <c r="AS214" s="2">
        <v>0</v>
      </c>
      <c r="AT214" s="2">
        <v>90</v>
      </c>
      <c r="AU214" s="2">
        <v>46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2</v>
      </c>
      <c r="BJ214" s="2" t="s">
        <v>92</v>
      </c>
      <c r="BK214" s="2"/>
      <c r="BL214" s="2"/>
      <c r="BM214" s="2">
        <v>110006</v>
      </c>
      <c r="BN214" s="2">
        <v>0</v>
      </c>
      <c r="BO214" s="2" t="s">
        <v>3</v>
      </c>
      <c r="BP214" s="2">
        <v>0</v>
      </c>
      <c r="BQ214" s="2">
        <v>3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90</v>
      </c>
      <c r="CA214" s="2">
        <v>46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192"/>
        <v>403</v>
      </c>
      <c r="CQ214" s="2">
        <f t="shared" si="212"/>
        <v>133.38</v>
      </c>
      <c r="CR214" s="2">
        <f t="shared" si="213"/>
        <v>0</v>
      </c>
      <c r="CS214" s="2">
        <f t="shared" si="195"/>
        <v>0</v>
      </c>
      <c r="CT214" s="2">
        <f t="shared" si="196"/>
        <v>0.96</v>
      </c>
      <c r="CU214" s="2">
        <f t="shared" si="197"/>
        <v>0</v>
      </c>
      <c r="CV214" s="2">
        <f t="shared" si="198"/>
        <v>0.1</v>
      </c>
      <c r="CW214" s="2">
        <f t="shared" si="199"/>
        <v>0</v>
      </c>
      <c r="CX214" s="2">
        <f t="shared" si="200"/>
        <v>0</v>
      </c>
      <c r="CY214" s="2">
        <f t="shared" si="214"/>
        <v>2.7</v>
      </c>
      <c r="CZ214" s="2">
        <f t="shared" si="215"/>
        <v>1.38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91</v>
      </c>
      <c r="DW214" s="2" t="s">
        <v>91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49994097</v>
      </c>
      <c r="EF214" s="2">
        <v>3</v>
      </c>
      <c r="EG214" s="2" t="s">
        <v>93</v>
      </c>
      <c r="EH214" s="2">
        <v>0</v>
      </c>
      <c r="EI214" s="2" t="s">
        <v>3</v>
      </c>
      <c r="EJ214" s="2">
        <v>2</v>
      </c>
      <c r="EK214" s="2">
        <v>110006</v>
      </c>
      <c r="EL214" s="2" t="s">
        <v>94</v>
      </c>
      <c r="EM214" s="2" t="s">
        <v>95</v>
      </c>
      <c r="EN214" s="2"/>
      <c r="EO214" s="2" t="s">
        <v>3</v>
      </c>
      <c r="EP214" s="2"/>
      <c r="EQ214" s="2">
        <v>131072</v>
      </c>
      <c r="ER214" s="2">
        <v>134.34</v>
      </c>
      <c r="ES214" s="2">
        <v>133.38</v>
      </c>
      <c r="ET214" s="2">
        <v>0</v>
      </c>
      <c r="EU214" s="2">
        <v>0</v>
      </c>
      <c r="EV214" s="2">
        <v>0.96</v>
      </c>
      <c r="EW214" s="2">
        <v>0.1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90</v>
      </c>
      <c r="FY214" s="2">
        <v>46</v>
      </c>
      <c r="FZ214" s="2"/>
      <c r="GA214" s="2" t="s">
        <v>3</v>
      </c>
      <c r="GB214" s="2"/>
      <c r="GC214" s="2"/>
      <c r="GD214" s="2">
        <v>1</v>
      </c>
      <c r="GE214" s="2"/>
      <c r="GF214" s="2">
        <v>-373322999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03"/>
        <v>0</v>
      </c>
      <c r="GM214" s="2">
        <f t="shared" si="204"/>
        <v>407</v>
      </c>
      <c r="GN214" s="2">
        <f t="shared" si="205"/>
        <v>0</v>
      </c>
      <c r="GO214" s="2">
        <f t="shared" si="206"/>
        <v>407</v>
      </c>
      <c r="GP214" s="2">
        <f t="shared" si="207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08"/>
        <v>0</v>
      </c>
      <c r="GW214" s="2">
        <v>1</v>
      </c>
      <c r="GX214" s="2">
        <f t="shared" si="209"/>
        <v>0</v>
      </c>
      <c r="GY214" s="2"/>
      <c r="GZ214" s="2"/>
      <c r="HA214" s="2">
        <v>0</v>
      </c>
      <c r="HB214" s="2">
        <v>0</v>
      </c>
      <c r="HC214" s="2">
        <f t="shared" si="210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96</v>
      </c>
      <c r="HO214" s="2" t="s">
        <v>97</v>
      </c>
      <c r="HP214" s="2" t="s">
        <v>94</v>
      </c>
      <c r="HQ214" s="2" t="s">
        <v>94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ROW(SmtRes!A400)</f>
        <v>400</v>
      </c>
      <c r="D215">
        <f>ROW(EtalonRes!A414)</f>
        <v>414</v>
      </c>
      <c r="E215" t="s">
        <v>226</v>
      </c>
      <c r="F215" t="s">
        <v>89</v>
      </c>
      <c r="G215" t="s">
        <v>90</v>
      </c>
      <c r="H215" t="s">
        <v>91</v>
      </c>
      <c r="I215">
        <v>3</v>
      </c>
      <c r="J215">
        <v>0</v>
      </c>
      <c r="K215">
        <v>3</v>
      </c>
      <c r="O215">
        <f t="shared" si="172"/>
        <v>1319</v>
      </c>
      <c r="P215">
        <f t="shared" si="211"/>
        <v>1172</v>
      </c>
      <c r="Q215">
        <f t="shared" si="174"/>
        <v>0</v>
      </c>
      <c r="R215">
        <f t="shared" si="175"/>
        <v>0</v>
      </c>
      <c r="S215">
        <f t="shared" si="176"/>
        <v>147</v>
      </c>
      <c r="T215">
        <f t="shared" si="177"/>
        <v>0</v>
      </c>
      <c r="U215">
        <f t="shared" si="178"/>
        <v>0.3</v>
      </c>
      <c r="V215">
        <f t="shared" si="179"/>
        <v>0</v>
      </c>
      <c r="W215">
        <f t="shared" si="180"/>
        <v>0</v>
      </c>
      <c r="X215">
        <f t="shared" si="181"/>
        <v>132</v>
      </c>
      <c r="Y215">
        <f t="shared" si="182"/>
        <v>68</v>
      </c>
      <c r="AA215">
        <v>64984090</v>
      </c>
      <c r="AB215">
        <f t="shared" si="183"/>
        <v>134.34</v>
      </c>
      <c r="AC215">
        <f t="shared" si="184"/>
        <v>133.38</v>
      </c>
      <c r="AD215">
        <f t="shared" si="185"/>
        <v>0</v>
      </c>
      <c r="AE215">
        <f t="shared" si="186"/>
        <v>0</v>
      </c>
      <c r="AF215">
        <f t="shared" si="187"/>
        <v>0.96</v>
      </c>
      <c r="AG215">
        <f t="shared" si="188"/>
        <v>0</v>
      </c>
      <c r="AH215">
        <f t="shared" si="189"/>
        <v>0.1</v>
      </c>
      <c r="AI215">
        <f t="shared" si="190"/>
        <v>0</v>
      </c>
      <c r="AJ215">
        <f t="shared" si="191"/>
        <v>0</v>
      </c>
      <c r="AK215">
        <v>134.34</v>
      </c>
      <c r="AL215">
        <v>133.38</v>
      </c>
      <c r="AM215">
        <v>0</v>
      </c>
      <c r="AN215">
        <v>0</v>
      </c>
      <c r="AO215">
        <v>0.96</v>
      </c>
      <c r="AP215">
        <v>0</v>
      </c>
      <c r="AQ215">
        <v>0.1</v>
      </c>
      <c r="AR215">
        <v>0</v>
      </c>
      <c r="AS215">
        <v>0</v>
      </c>
      <c r="AT215">
        <v>90</v>
      </c>
      <c r="AU215">
        <v>46</v>
      </c>
      <c r="AV215">
        <v>1</v>
      </c>
      <c r="AW215">
        <v>1</v>
      </c>
      <c r="AZ215">
        <v>1</v>
      </c>
      <c r="BA215">
        <v>50.93</v>
      </c>
      <c r="BB215">
        <v>1</v>
      </c>
      <c r="BC215">
        <v>2.93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92</v>
      </c>
      <c r="BM215">
        <v>110006</v>
      </c>
      <c r="BN215">
        <v>0</v>
      </c>
      <c r="BO215" t="s">
        <v>89</v>
      </c>
      <c r="BP215">
        <v>1</v>
      </c>
      <c r="BQ215">
        <v>3</v>
      </c>
      <c r="BR215">
        <v>0</v>
      </c>
      <c r="BS215">
        <v>50.93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90</v>
      </c>
      <c r="CA215">
        <v>46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92"/>
        <v>1319</v>
      </c>
      <c r="CQ215">
        <f t="shared" si="212"/>
        <v>390.80340000000001</v>
      </c>
      <c r="CR215">
        <f t="shared" si="213"/>
        <v>0</v>
      </c>
      <c r="CS215">
        <f t="shared" si="195"/>
        <v>0</v>
      </c>
      <c r="CT215">
        <f t="shared" si="196"/>
        <v>48.892800000000001</v>
      </c>
      <c r="CU215">
        <f t="shared" si="197"/>
        <v>0</v>
      </c>
      <c r="CV215">
        <f t="shared" si="198"/>
        <v>0.1</v>
      </c>
      <c r="CW215">
        <f t="shared" si="199"/>
        <v>0</v>
      </c>
      <c r="CX215">
        <f t="shared" si="200"/>
        <v>0</v>
      </c>
      <c r="CY215">
        <f t="shared" si="214"/>
        <v>132.30000000000001</v>
      </c>
      <c r="CZ215">
        <f t="shared" si="215"/>
        <v>67.62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91</v>
      </c>
      <c r="DW215" t="s">
        <v>91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49994097</v>
      </c>
      <c r="EF215">
        <v>3</v>
      </c>
      <c r="EG215" t="s">
        <v>93</v>
      </c>
      <c r="EH215">
        <v>0</v>
      </c>
      <c r="EI215" t="s">
        <v>3</v>
      </c>
      <c r="EJ215">
        <v>2</v>
      </c>
      <c r="EK215">
        <v>110006</v>
      </c>
      <c r="EL215" t="s">
        <v>94</v>
      </c>
      <c r="EM215" t="s">
        <v>95</v>
      </c>
      <c r="EO215" t="s">
        <v>3</v>
      </c>
      <c r="EQ215">
        <v>131072</v>
      </c>
      <c r="ER215">
        <v>134.34</v>
      </c>
      <c r="ES215">
        <v>133.38</v>
      </c>
      <c r="ET215">
        <v>0</v>
      </c>
      <c r="EU215">
        <v>0</v>
      </c>
      <c r="EV215">
        <v>0.96</v>
      </c>
      <c r="EW215">
        <v>0.1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90</v>
      </c>
      <c r="FY215">
        <v>46</v>
      </c>
      <c r="GA215" t="s">
        <v>3</v>
      </c>
      <c r="GD215">
        <v>1</v>
      </c>
      <c r="GF215">
        <v>-373322999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03"/>
        <v>0</v>
      </c>
      <c r="GM215">
        <f t="shared" si="204"/>
        <v>1519</v>
      </c>
      <c r="GN215">
        <f t="shared" si="205"/>
        <v>0</v>
      </c>
      <c r="GO215">
        <f t="shared" si="206"/>
        <v>1519</v>
      </c>
      <c r="GP215">
        <f t="shared" si="207"/>
        <v>0</v>
      </c>
      <c r="GR215">
        <v>0</v>
      </c>
      <c r="GS215">
        <v>3</v>
      </c>
      <c r="GT215">
        <v>0</v>
      </c>
      <c r="GU215" t="s">
        <v>3</v>
      </c>
      <c r="GV215">
        <f t="shared" si="208"/>
        <v>0</v>
      </c>
      <c r="GW215">
        <v>1</v>
      </c>
      <c r="GX215">
        <f t="shared" si="209"/>
        <v>0</v>
      </c>
      <c r="HA215">
        <v>0</v>
      </c>
      <c r="HB215">
        <v>0</v>
      </c>
      <c r="HC215">
        <f t="shared" si="210"/>
        <v>0</v>
      </c>
      <c r="HE215" t="s">
        <v>3</v>
      </c>
      <c r="HF215" t="s">
        <v>3</v>
      </c>
      <c r="HM215" t="s">
        <v>3</v>
      </c>
      <c r="HN215" t="s">
        <v>96</v>
      </c>
      <c r="HO215" t="s">
        <v>97</v>
      </c>
      <c r="HP215" t="s">
        <v>94</v>
      </c>
      <c r="HQ215" t="s">
        <v>94</v>
      </c>
      <c r="HS215">
        <v>0</v>
      </c>
      <c r="IK215">
        <v>0</v>
      </c>
    </row>
    <row r="216" spans="1:255" x14ac:dyDescent="0.2">
      <c r="A216" s="2">
        <v>17</v>
      </c>
      <c r="B216" s="2">
        <v>1</v>
      </c>
      <c r="C216" s="2"/>
      <c r="D216" s="2"/>
      <c r="E216" s="2" t="s">
        <v>3</v>
      </c>
      <c r="F216" s="2" t="s">
        <v>98</v>
      </c>
      <c r="G216" s="2" t="s">
        <v>99</v>
      </c>
      <c r="H216" s="2" t="s">
        <v>100</v>
      </c>
      <c r="I216" s="2">
        <f>ROUND((8)/10,7)</f>
        <v>0.8</v>
      </c>
      <c r="J216" s="2">
        <v>0</v>
      </c>
      <c r="K216" s="2">
        <f>ROUND((8)/10,7)</f>
        <v>0.8</v>
      </c>
      <c r="L216" s="2"/>
      <c r="M216" s="2"/>
      <c r="N216" s="2"/>
      <c r="O216" s="2">
        <f t="shared" si="172"/>
        <v>4735</v>
      </c>
      <c r="P216" s="2">
        <f t="shared" si="211"/>
        <v>4735</v>
      </c>
      <c r="Q216" s="2">
        <f t="shared" si="174"/>
        <v>0</v>
      </c>
      <c r="R216" s="2">
        <f t="shared" si="175"/>
        <v>0</v>
      </c>
      <c r="S216" s="2">
        <f t="shared" si="176"/>
        <v>0</v>
      </c>
      <c r="T216" s="2">
        <f t="shared" si="177"/>
        <v>0</v>
      </c>
      <c r="U216" s="2">
        <f t="shared" si="178"/>
        <v>0</v>
      </c>
      <c r="V216" s="2">
        <f t="shared" si="179"/>
        <v>0</v>
      </c>
      <c r="W216" s="2">
        <f t="shared" si="180"/>
        <v>1</v>
      </c>
      <c r="X216" s="2">
        <f t="shared" si="181"/>
        <v>0</v>
      </c>
      <c r="Y216" s="2">
        <f t="shared" si="182"/>
        <v>0</v>
      </c>
      <c r="Z216" s="2"/>
      <c r="AA216" s="2">
        <v>-1</v>
      </c>
      <c r="AB216" s="2">
        <f t="shared" si="183"/>
        <v>5919.1</v>
      </c>
      <c r="AC216" s="2">
        <f t="shared" si="184"/>
        <v>5919.1</v>
      </c>
      <c r="AD216" s="2">
        <f t="shared" si="185"/>
        <v>0</v>
      </c>
      <c r="AE216" s="2">
        <f t="shared" si="186"/>
        <v>0</v>
      </c>
      <c r="AF216" s="2">
        <f t="shared" si="187"/>
        <v>0</v>
      </c>
      <c r="AG216" s="2">
        <f t="shared" si="188"/>
        <v>0</v>
      </c>
      <c r="AH216" s="2">
        <f t="shared" si="189"/>
        <v>0</v>
      </c>
      <c r="AI216" s="2">
        <f t="shared" si="190"/>
        <v>0</v>
      </c>
      <c r="AJ216" s="2">
        <f t="shared" si="191"/>
        <v>1.25</v>
      </c>
      <c r="AK216" s="2">
        <v>5919.1</v>
      </c>
      <c r="AL216" s="2">
        <v>5919.1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1.25</v>
      </c>
      <c r="AT216" s="2">
        <v>0</v>
      </c>
      <c r="AU216" s="2">
        <v>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2</v>
      </c>
      <c r="BJ216" s="2" t="s">
        <v>101</v>
      </c>
      <c r="BK216" s="2"/>
      <c r="BL216" s="2"/>
      <c r="BM216" s="2">
        <v>500002</v>
      </c>
      <c r="BN216" s="2">
        <v>0</v>
      </c>
      <c r="BO216" s="2" t="s">
        <v>3</v>
      </c>
      <c r="BP216" s="2">
        <v>0</v>
      </c>
      <c r="BQ216" s="2">
        <v>12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0</v>
      </c>
      <c r="CA216" s="2">
        <v>0</v>
      </c>
      <c r="CB216" s="2" t="s">
        <v>3</v>
      </c>
      <c r="CC216" s="2"/>
      <c r="CD216" s="2"/>
      <c r="CE216" s="2">
        <v>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192"/>
        <v>4735</v>
      </c>
      <c r="CQ216" s="2">
        <f t="shared" si="212"/>
        <v>5919.1</v>
      </c>
      <c r="CR216" s="2">
        <f t="shared" si="213"/>
        <v>0</v>
      </c>
      <c r="CS216" s="2">
        <f t="shared" si="195"/>
        <v>0</v>
      </c>
      <c r="CT216" s="2">
        <f t="shared" si="196"/>
        <v>0</v>
      </c>
      <c r="CU216" s="2">
        <f t="shared" si="197"/>
        <v>0</v>
      </c>
      <c r="CV216" s="2">
        <f t="shared" si="198"/>
        <v>0</v>
      </c>
      <c r="CW216" s="2">
        <f t="shared" si="199"/>
        <v>0</v>
      </c>
      <c r="CX216" s="2">
        <f t="shared" si="200"/>
        <v>1.25</v>
      </c>
      <c r="CY216" s="2">
        <f>0</f>
        <v>0</v>
      </c>
      <c r="CZ216" s="2">
        <f>0</f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1010</v>
      </c>
      <c r="DV216" s="2" t="s">
        <v>100</v>
      </c>
      <c r="DW216" s="2" t="s">
        <v>100</v>
      </c>
      <c r="DX216" s="2">
        <v>10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49994106</v>
      </c>
      <c r="EF216" s="2">
        <v>12</v>
      </c>
      <c r="EG216" s="2" t="s">
        <v>68</v>
      </c>
      <c r="EH216" s="2">
        <v>0</v>
      </c>
      <c r="EI216" s="2" t="s">
        <v>3</v>
      </c>
      <c r="EJ216" s="2">
        <v>2</v>
      </c>
      <c r="EK216" s="2">
        <v>500002</v>
      </c>
      <c r="EL216" s="2" t="s">
        <v>69</v>
      </c>
      <c r="EM216" s="2" t="s">
        <v>70</v>
      </c>
      <c r="EN216" s="2"/>
      <c r="EO216" s="2" t="s">
        <v>3</v>
      </c>
      <c r="EP216" s="2"/>
      <c r="EQ216" s="2">
        <v>132096</v>
      </c>
      <c r="ER216" s="2">
        <v>5919.1</v>
      </c>
      <c r="ES216" s="2">
        <v>5919.1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0</v>
      </c>
      <c r="FY216" s="2">
        <v>0</v>
      </c>
      <c r="FZ216" s="2"/>
      <c r="GA216" s="2" t="s">
        <v>3</v>
      </c>
      <c r="GB216" s="2"/>
      <c r="GC216" s="2"/>
      <c r="GD216" s="2">
        <v>1</v>
      </c>
      <c r="GE216" s="2"/>
      <c r="GF216" s="2">
        <v>-1507656808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03"/>
        <v>0</v>
      </c>
      <c r="GM216" s="2">
        <f t="shared" si="204"/>
        <v>4735</v>
      </c>
      <c r="GN216" s="2">
        <f t="shared" si="205"/>
        <v>0</v>
      </c>
      <c r="GO216" s="2">
        <f t="shared" si="206"/>
        <v>4735</v>
      </c>
      <c r="GP216" s="2">
        <f t="shared" si="207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08"/>
        <v>0</v>
      </c>
      <c r="GW216" s="2">
        <v>1</v>
      </c>
      <c r="GX216" s="2">
        <f t="shared" si="209"/>
        <v>0</v>
      </c>
      <c r="GY216" s="2"/>
      <c r="GZ216" s="2"/>
      <c r="HA216" s="2">
        <v>0</v>
      </c>
      <c r="HB216" s="2">
        <v>0</v>
      </c>
      <c r="HC216" s="2">
        <f t="shared" si="210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1</v>
      </c>
      <c r="E217" t="s">
        <v>3</v>
      </c>
      <c r="F217" t="s">
        <v>98</v>
      </c>
      <c r="G217" t="s">
        <v>99</v>
      </c>
      <c r="H217" t="s">
        <v>100</v>
      </c>
      <c r="I217">
        <f>ROUND((8)/10,7)</f>
        <v>0.8</v>
      </c>
      <c r="J217">
        <v>0</v>
      </c>
      <c r="K217">
        <f>ROUND((8)/10,7)</f>
        <v>0.8</v>
      </c>
      <c r="O217">
        <f t="shared" si="172"/>
        <v>12548</v>
      </c>
      <c r="P217">
        <f t="shared" si="211"/>
        <v>12548</v>
      </c>
      <c r="Q217">
        <f t="shared" si="174"/>
        <v>0</v>
      </c>
      <c r="R217">
        <f t="shared" si="175"/>
        <v>0</v>
      </c>
      <c r="S217">
        <f t="shared" si="176"/>
        <v>0</v>
      </c>
      <c r="T217">
        <f t="shared" si="177"/>
        <v>0</v>
      </c>
      <c r="U217">
        <f t="shared" si="178"/>
        <v>0</v>
      </c>
      <c r="V217">
        <f t="shared" si="179"/>
        <v>0</v>
      </c>
      <c r="W217">
        <f t="shared" si="180"/>
        <v>1</v>
      </c>
      <c r="X217">
        <f t="shared" si="181"/>
        <v>0</v>
      </c>
      <c r="Y217">
        <f t="shared" si="182"/>
        <v>0</v>
      </c>
      <c r="AA217">
        <v>-1</v>
      </c>
      <c r="AB217">
        <f t="shared" si="183"/>
        <v>5919.1</v>
      </c>
      <c r="AC217">
        <f t="shared" si="184"/>
        <v>5919.1</v>
      </c>
      <c r="AD217">
        <f t="shared" si="185"/>
        <v>0</v>
      </c>
      <c r="AE217">
        <f t="shared" si="186"/>
        <v>0</v>
      </c>
      <c r="AF217">
        <f t="shared" si="187"/>
        <v>0</v>
      </c>
      <c r="AG217">
        <f t="shared" si="188"/>
        <v>0</v>
      </c>
      <c r="AH217">
        <f t="shared" si="189"/>
        <v>0</v>
      </c>
      <c r="AI217">
        <f t="shared" si="190"/>
        <v>0</v>
      </c>
      <c r="AJ217">
        <f t="shared" si="191"/>
        <v>1.25</v>
      </c>
      <c r="AK217">
        <v>5919.1</v>
      </c>
      <c r="AL217">
        <v>5919.1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1.25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2.65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2</v>
      </c>
      <c r="BJ217" t="s">
        <v>101</v>
      </c>
      <c r="BM217">
        <v>500002</v>
      </c>
      <c r="BN217">
        <v>0</v>
      </c>
      <c r="BO217" t="s">
        <v>98</v>
      </c>
      <c r="BP217">
        <v>1</v>
      </c>
      <c r="BQ217">
        <v>12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92"/>
        <v>12548</v>
      </c>
      <c r="CQ217">
        <f t="shared" si="212"/>
        <v>15685.615</v>
      </c>
      <c r="CR217">
        <f t="shared" si="213"/>
        <v>0</v>
      </c>
      <c r="CS217">
        <f t="shared" si="195"/>
        <v>0</v>
      </c>
      <c r="CT217">
        <f t="shared" si="196"/>
        <v>0</v>
      </c>
      <c r="CU217">
        <f t="shared" si="197"/>
        <v>0</v>
      </c>
      <c r="CV217">
        <f t="shared" si="198"/>
        <v>0</v>
      </c>
      <c r="CW217">
        <f t="shared" si="199"/>
        <v>0</v>
      </c>
      <c r="CX217">
        <f t="shared" si="200"/>
        <v>1.25</v>
      </c>
      <c r="CY217">
        <f>0</f>
        <v>0</v>
      </c>
      <c r="CZ217">
        <f>0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100</v>
      </c>
      <c r="DW217" t="s">
        <v>100</v>
      </c>
      <c r="DX217">
        <v>10</v>
      </c>
      <c r="DZ217" t="s">
        <v>3</v>
      </c>
      <c r="EA217" t="s">
        <v>3</v>
      </c>
      <c r="EB217" t="s">
        <v>3</v>
      </c>
      <c r="EC217" t="s">
        <v>3</v>
      </c>
      <c r="EE217">
        <v>49994106</v>
      </c>
      <c r="EF217">
        <v>12</v>
      </c>
      <c r="EG217" t="s">
        <v>68</v>
      </c>
      <c r="EH217">
        <v>0</v>
      </c>
      <c r="EI217" t="s">
        <v>3</v>
      </c>
      <c r="EJ217">
        <v>2</v>
      </c>
      <c r="EK217">
        <v>500002</v>
      </c>
      <c r="EL217" t="s">
        <v>69</v>
      </c>
      <c r="EM217" t="s">
        <v>70</v>
      </c>
      <c r="EO217" t="s">
        <v>3</v>
      </c>
      <c r="EQ217">
        <v>132096</v>
      </c>
      <c r="ER217">
        <v>5919.1</v>
      </c>
      <c r="ES217">
        <v>5919.1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3</v>
      </c>
      <c r="GD217">
        <v>1</v>
      </c>
      <c r="GF217">
        <v>-1507656808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03"/>
        <v>0</v>
      </c>
      <c r="GM217">
        <f t="shared" si="204"/>
        <v>12548</v>
      </c>
      <c r="GN217">
        <f t="shared" si="205"/>
        <v>0</v>
      </c>
      <c r="GO217">
        <f t="shared" si="206"/>
        <v>12548</v>
      </c>
      <c r="GP217">
        <f t="shared" si="207"/>
        <v>0</v>
      </c>
      <c r="GR217">
        <v>0</v>
      </c>
      <c r="GS217">
        <v>3</v>
      </c>
      <c r="GT217">
        <v>0</v>
      </c>
      <c r="GU217" t="s">
        <v>3</v>
      </c>
      <c r="GV217">
        <f t="shared" si="208"/>
        <v>0</v>
      </c>
      <c r="GW217">
        <v>1</v>
      </c>
      <c r="GX217">
        <f t="shared" si="209"/>
        <v>0</v>
      </c>
      <c r="HA217">
        <v>0</v>
      </c>
      <c r="HB217">
        <v>0</v>
      </c>
      <c r="HC217">
        <f t="shared" si="210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1</v>
      </c>
      <c r="C218" s="2"/>
      <c r="D218" s="2"/>
      <c r="E218" s="2" t="s">
        <v>227</v>
      </c>
      <c r="F218" s="2" t="s">
        <v>228</v>
      </c>
      <c r="G218" s="2" t="s">
        <v>229</v>
      </c>
      <c r="H218" s="2" t="s">
        <v>100</v>
      </c>
      <c r="I218" s="2">
        <f>ROUND(6/10,7)</f>
        <v>0.6</v>
      </c>
      <c r="J218" s="2">
        <v>0</v>
      </c>
      <c r="K218" s="2">
        <f>ROUND(6/10,7)</f>
        <v>0.6</v>
      </c>
      <c r="L218" s="2"/>
      <c r="M218" s="2"/>
      <c r="N218" s="2"/>
      <c r="O218" s="2">
        <f t="shared" si="172"/>
        <v>1709</v>
      </c>
      <c r="P218" s="2">
        <f t="shared" si="211"/>
        <v>1709</v>
      </c>
      <c r="Q218" s="2">
        <f t="shared" si="174"/>
        <v>0</v>
      </c>
      <c r="R218" s="2">
        <f t="shared" si="175"/>
        <v>0</v>
      </c>
      <c r="S218" s="2">
        <f t="shared" si="176"/>
        <v>0</v>
      </c>
      <c r="T218" s="2">
        <f t="shared" si="177"/>
        <v>0</v>
      </c>
      <c r="U218" s="2">
        <f t="shared" si="178"/>
        <v>0</v>
      </c>
      <c r="V218" s="2">
        <f t="shared" si="179"/>
        <v>0</v>
      </c>
      <c r="W218" s="2">
        <f t="shared" si="180"/>
        <v>0</v>
      </c>
      <c r="X218" s="2">
        <f t="shared" si="181"/>
        <v>0</v>
      </c>
      <c r="Y218" s="2">
        <f t="shared" si="182"/>
        <v>0</v>
      </c>
      <c r="Z218" s="2"/>
      <c r="AA218" s="2">
        <v>64984089</v>
      </c>
      <c r="AB218" s="2">
        <f t="shared" si="183"/>
        <v>2849.1</v>
      </c>
      <c r="AC218" s="2">
        <f t="shared" si="184"/>
        <v>2849.1</v>
      </c>
      <c r="AD218" s="2">
        <f t="shared" si="185"/>
        <v>0</v>
      </c>
      <c r="AE218" s="2">
        <f t="shared" si="186"/>
        <v>0</v>
      </c>
      <c r="AF218" s="2">
        <f t="shared" si="187"/>
        <v>0</v>
      </c>
      <c r="AG218" s="2">
        <f t="shared" si="188"/>
        <v>0</v>
      </c>
      <c r="AH218" s="2">
        <f t="shared" si="189"/>
        <v>0</v>
      </c>
      <c r="AI218" s="2">
        <f t="shared" si="190"/>
        <v>0</v>
      </c>
      <c r="AJ218" s="2">
        <f t="shared" si="191"/>
        <v>0.47</v>
      </c>
      <c r="AK218" s="2">
        <v>2849.1</v>
      </c>
      <c r="AL218" s="2">
        <v>2849.1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0.47</v>
      </c>
      <c r="AT218" s="2">
        <v>0</v>
      </c>
      <c r="AU218" s="2">
        <v>0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2</v>
      </c>
      <c r="BJ218" s="2" t="s">
        <v>230</v>
      </c>
      <c r="BK218" s="2"/>
      <c r="BL218" s="2"/>
      <c r="BM218" s="2">
        <v>500002</v>
      </c>
      <c r="BN218" s="2">
        <v>0</v>
      </c>
      <c r="BO218" s="2" t="s">
        <v>3</v>
      </c>
      <c r="BP218" s="2">
        <v>0</v>
      </c>
      <c r="BQ218" s="2">
        <v>12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0</v>
      </c>
      <c r="CA218" s="2">
        <v>0</v>
      </c>
      <c r="CB218" s="2" t="s">
        <v>3</v>
      </c>
      <c r="CC218" s="2"/>
      <c r="CD218" s="2"/>
      <c r="CE218" s="2">
        <v>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192"/>
        <v>1709</v>
      </c>
      <c r="CQ218" s="2">
        <f t="shared" si="212"/>
        <v>2849.1</v>
      </c>
      <c r="CR218" s="2">
        <f t="shared" si="213"/>
        <v>0</v>
      </c>
      <c r="CS218" s="2">
        <f t="shared" si="195"/>
        <v>0</v>
      </c>
      <c r="CT218" s="2">
        <f t="shared" si="196"/>
        <v>0</v>
      </c>
      <c r="CU218" s="2">
        <f t="shared" si="197"/>
        <v>0</v>
      </c>
      <c r="CV218" s="2">
        <f t="shared" si="198"/>
        <v>0</v>
      </c>
      <c r="CW218" s="2">
        <f t="shared" si="199"/>
        <v>0</v>
      </c>
      <c r="CX218" s="2">
        <f t="shared" si="200"/>
        <v>0.47</v>
      </c>
      <c r="CY218" s="2">
        <f>0</f>
        <v>0</v>
      </c>
      <c r="CZ218" s="2">
        <f>0</f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1010</v>
      </c>
      <c r="DV218" s="2" t="s">
        <v>100</v>
      </c>
      <c r="DW218" s="2" t="s">
        <v>100</v>
      </c>
      <c r="DX218" s="2">
        <v>10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49994106</v>
      </c>
      <c r="EF218" s="2">
        <v>12</v>
      </c>
      <c r="EG218" s="2" t="s">
        <v>68</v>
      </c>
      <c r="EH218" s="2">
        <v>0</v>
      </c>
      <c r="EI218" s="2" t="s">
        <v>3</v>
      </c>
      <c r="EJ218" s="2">
        <v>2</v>
      </c>
      <c r="EK218" s="2">
        <v>500002</v>
      </c>
      <c r="EL218" s="2" t="s">
        <v>69</v>
      </c>
      <c r="EM218" s="2" t="s">
        <v>70</v>
      </c>
      <c r="EN218" s="2"/>
      <c r="EO218" s="2" t="s">
        <v>3</v>
      </c>
      <c r="EP218" s="2"/>
      <c r="EQ218" s="2">
        <v>131072</v>
      </c>
      <c r="ER218" s="2">
        <v>2849.1</v>
      </c>
      <c r="ES218" s="2">
        <v>2849.1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0</v>
      </c>
      <c r="FY218" s="2">
        <v>0</v>
      </c>
      <c r="FZ218" s="2"/>
      <c r="GA218" s="2" t="s">
        <v>3</v>
      </c>
      <c r="GB218" s="2"/>
      <c r="GC218" s="2"/>
      <c r="GD218" s="2">
        <v>1</v>
      </c>
      <c r="GE218" s="2"/>
      <c r="GF218" s="2">
        <v>-2057088177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03"/>
        <v>0</v>
      </c>
      <c r="GM218" s="2">
        <f t="shared" si="204"/>
        <v>1709</v>
      </c>
      <c r="GN218" s="2">
        <f t="shared" si="205"/>
        <v>0</v>
      </c>
      <c r="GO218" s="2">
        <f t="shared" si="206"/>
        <v>1709</v>
      </c>
      <c r="GP218" s="2">
        <f t="shared" si="207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08"/>
        <v>0</v>
      </c>
      <c r="GW218" s="2">
        <v>1</v>
      </c>
      <c r="GX218" s="2">
        <f t="shared" si="209"/>
        <v>0</v>
      </c>
      <c r="GY218" s="2"/>
      <c r="GZ218" s="2"/>
      <c r="HA218" s="2">
        <v>0</v>
      </c>
      <c r="HB218" s="2">
        <v>0</v>
      </c>
      <c r="HC218" s="2">
        <f t="shared" si="210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E219" t="s">
        <v>227</v>
      </c>
      <c r="F219" t="s">
        <v>228</v>
      </c>
      <c r="G219" t="s">
        <v>229</v>
      </c>
      <c r="H219" t="s">
        <v>100</v>
      </c>
      <c r="I219">
        <f>ROUND(6/10,7)</f>
        <v>0.6</v>
      </c>
      <c r="J219">
        <v>0</v>
      </c>
      <c r="K219">
        <f>ROUND(6/10,7)</f>
        <v>0.6</v>
      </c>
      <c r="O219">
        <f t="shared" si="172"/>
        <v>2940</v>
      </c>
      <c r="P219">
        <f t="shared" si="211"/>
        <v>2940</v>
      </c>
      <c r="Q219">
        <f t="shared" si="174"/>
        <v>0</v>
      </c>
      <c r="R219">
        <f t="shared" si="175"/>
        <v>0</v>
      </c>
      <c r="S219">
        <f t="shared" si="176"/>
        <v>0</v>
      </c>
      <c r="T219">
        <f t="shared" si="177"/>
        <v>0</v>
      </c>
      <c r="U219">
        <f t="shared" si="178"/>
        <v>0</v>
      </c>
      <c r="V219">
        <f t="shared" si="179"/>
        <v>0</v>
      </c>
      <c r="W219">
        <f t="shared" si="180"/>
        <v>0</v>
      </c>
      <c r="X219">
        <f t="shared" si="181"/>
        <v>0</v>
      </c>
      <c r="Y219">
        <f t="shared" si="182"/>
        <v>0</v>
      </c>
      <c r="AA219">
        <v>64984090</v>
      </c>
      <c r="AB219">
        <f t="shared" si="183"/>
        <v>2849.1</v>
      </c>
      <c r="AC219">
        <f t="shared" si="184"/>
        <v>2849.1</v>
      </c>
      <c r="AD219">
        <f t="shared" si="185"/>
        <v>0</v>
      </c>
      <c r="AE219">
        <f t="shared" si="186"/>
        <v>0</v>
      </c>
      <c r="AF219">
        <f t="shared" si="187"/>
        <v>0</v>
      </c>
      <c r="AG219">
        <f t="shared" si="188"/>
        <v>0</v>
      </c>
      <c r="AH219">
        <f t="shared" si="189"/>
        <v>0</v>
      </c>
      <c r="AI219">
        <f t="shared" si="190"/>
        <v>0</v>
      </c>
      <c r="AJ219">
        <f t="shared" si="191"/>
        <v>0.47</v>
      </c>
      <c r="AK219">
        <v>2849.1</v>
      </c>
      <c r="AL219">
        <v>2849.1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0.47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1.72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230</v>
      </c>
      <c r="BM219">
        <v>500002</v>
      </c>
      <c r="BN219">
        <v>0</v>
      </c>
      <c r="BO219" t="s">
        <v>228</v>
      </c>
      <c r="BP219">
        <v>1</v>
      </c>
      <c r="BQ219">
        <v>12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92"/>
        <v>2940</v>
      </c>
      <c r="CQ219">
        <f t="shared" si="212"/>
        <v>4900.4519999999993</v>
      </c>
      <c r="CR219">
        <f t="shared" si="213"/>
        <v>0</v>
      </c>
      <c r="CS219">
        <f t="shared" si="195"/>
        <v>0</v>
      </c>
      <c r="CT219">
        <f t="shared" si="196"/>
        <v>0</v>
      </c>
      <c r="CU219">
        <f t="shared" si="197"/>
        <v>0</v>
      </c>
      <c r="CV219">
        <f t="shared" si="198"/>
        <v>0</v>
      </c>
      <c r="CW219">
        <f t="shared" si="199"/>
        <v>0</v>
      </c>
      <c r="CX219">
        <f t="shared" si="200"/>
        <v>0.47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100</v>
      </c>
      <c r="DW219" t="s">
        <v>100</v>
      </c>
      <c r="DX219">
        <v>10</v>
      </c>
      <c r="DZ219" t="s">
        <v>3</v>
      </c>
      <c r="EA219" t="s">
        <v>3</v>
      </c>
      <c r="EB219" t="s">
        <v>3</v>
      </c>
      <c r="EC219" t="s">
        <v>3</v>
      </c>
      <c r="EE219">
        <v>49994106</v>
      </c>
      <c r="EF219">
        <v>12</v>
      </c>
      <c r="EG219" t="s">
        <v>68</v>
      </c>
      <c r="EH219">
        <v>0</v>
      </c>
      <c r="EI219" t="s">
        <v>3</v>
      </c>
      <c r="EJ219">
        <v>2</v>
      </c>
      <c r="EK219">
        <v>500002</v>
      </c>
      <c r="EL219" t="s">
        <v>69</v>
      </c>
      <c r="EM219" t="s">
        <v>70</v>
      </c>
      <c r="EO219" t="s">
        <v>3</v>
      </c>
      <c r="EQ219">
        <v>131072</v>
      </c>
      <c r="ER219">
        <v>2849.1</v>
      </c>
      <c r="ES219">
        <v>2849.1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3</v>
      </c>
      <c r="GD219">
        <v>1</v>
      </c>
      <c r="GF219">
        <v>-2057088177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203"/>
        <v>0</v>
      </c>
      <c r="GM219">
        <f t="shared" si="204"/>
        <v>2940</v>
      </c>
      <c r="GN219">
        <f t="shared" si="205"/>
        <v>0</v>
      </c>
      <c r="GO219">
        <f t="shared" si="206"/>
        <v>2940</v>
      </c>
      <c r="GP219">
        <f t="shared" si="207"/>
        <v>0</v>
      </c>
      <c r="GR219">
        <v>0</v>
      </c>
      <c r="GS219">
        <v>3</v>
      </c>
      <c r="GT219">
        <v>0</v>
      </c>
      <c r="GU219" t="s">
        <v>3</v>
      </c>
      <c r="GV219">
        <f t="shared" si="208"/>
        <v>0</v>
      </c>
      <c r="GW219">
        <v>1</v>
      </c>
      <c r="GX219">
        <f t="shared" si="209"/>
        <v>0</v>
      </c>
      <c r="HA219">
        <v>0</v>
      </c>
      <c r="HB219">
        <v>0</v>
      </c>
      <c r="HC219">
        <f t="shared" si="210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ROW(SmtRes!A403)</f>
        <v>403</v>
      </c>
      <c r="D220" s="2">
        <f>ROW(EtalonRes!A417)</f>
        <v>417</v>
      </c>
      <c r="E220" s="2" t="s">
        <v>231</v>
      </c>
      <c r="F220" s="2" t="s">
        <v>107</v>
      </c>
      <c r="G220" s="2" t="s">
        <v>108</v>
      </c>
      <c r="H220" s="2" t="s">
        <v>91</v>
      </c>
      <c r="I220" s="2">
        <v>4</v>
      </c>
      <c r="J220" s="2">
        <v>0</v>
      </c>
      <c r="K220" s="2">
        <v>4</v>
      </c>
      <c r="L220" s="2"/>
      <c r="M220" s="2"/>
      <c r="N220" s="2"/>
      <c r="O220" s="2">
        <f t="shared" si="172"/>
        <v>554</v>
      </c>
      <c r="P220" s="2">
        <f t="shared" si="211"/>
        <v>534</v>
      </c>
      <c r="Q220" s="2">
        <f t="shared" si="174"/>
        <v>0</v>
      </c>
      <c r="R220" s="2">
        <f t="shared" si="175"/>
        <v>0</v>
      </c>
      <c r="S220" s="2">
        <f t="shared" si="176"/>
        <v>20</v>
      </c>
      <c r="T220" s="2">
        <f t="shared" si="177"/>
        <v>0</v>
      </c>
      <c r="U220" s="2">
        <f t="shared" si="178"/>
        <v>2.2000000000000002</v>
      </c>
      <c r="V220" s="2">
        <f t="shared" si="179"/>
        <v>0</v>
      </c>
      <c r="W220" s="2">
        <f t="shared" si="180"/>
        <v>0</v>
      </c>
      <c r="X220" s="2">
        <f t="shared" si="181"/>
        <v>18</v>
      </c>
      <c r="Y220" s="2">
        <f t="shared" si="182"/>
        <v>9</v>
      </c>
      <c r="Z220" s="2"/>
      <c r="AA220" s="2">
        <v>64984089</v>
      </c>
      <c r="AB220" s="2">
        <f t="shared" si="183"/>
        <v>138.57</v>
      </c>
      <c r="AC220" s="2">
        <f t="shared" si="184"/>
        <v>133.46</v>
      </c>
      <c r="AD220" s="2">
        <f t="shared" si="185"/>
        <v>0</v>
      </c>
      <c r="AE220" s="2">
        <f t="shared" si="186"/>
        <v>0</v>
      </c>
      <c r="AF220" s="2">
        <f t="shared" si="187"/>
        <v>5.1100000000000003</v>
      </c>
      <c r="AG220" s="2">
        <f t="shared" si="188"/>
        <v>0</v>
      </c>
      <c r="AH220" s="2">
        <f t="shared" si="189"/>
        <v>0.55000000000000004</v>
      </c>
      <c r="AI220" s="2">
        <f t="shared" si="190"/>
        <v>0</v>
      </c>
      <c r="AJ220" s="2">
        <f t="shared" si="191"/>
        <v>0</v>
      </c>
      <c r="AK220" s="2">
        <v>138.57</v>
      </c>
      <c r="AL220" s="2">
        <v>133.46</v>
      </c>
      <c r="AM220" s="2">
        <v>0</v>
      </c>
      <c r="AN220" s="2">
        <v>0</v>
      </c>
      <c r="AO220" s="2">
        <v>5.1100000000000003</v>
      </c>
      <c r="AP220" s="2">
        <v>0</v>
      </c>
      <c r="AQ220" s="2">
        <v>0.55000000000000004</v>
      </c>
      <c r="AR220" s="2">
        <v>0</v>
      </c>
      <c r="AS220" s="2">
        <v>0</v>
      </c>
      <c r="AT220" s="2">
        <v>90</v>
      </c>
      <c r="AU220" s="2">
        <v>46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2</v>
      </c>
      <c r="BJ220" s="2" t="s">
        <v>109</v>
      </c>
      <c r="BK220" s="2"/>
      <c r="BL220" s="2"/>
      <c r="BM220" s="2">
        <v>110006</v>
      </c>
      <c r="BN220" s="2">
        <v>0</v>
      </c>
      <c r="BO220" s="2" t="s">
        <v>3</v>
      </c>
      <c r="BP220" s="2">
        <v>0</v>
      </c>
      <c r="BQ220" s="2">
        <v>3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90</v>
      </c>
      <c r="CA220" s="2">
        <v>46</v>
      </c>
      <c r="CB220" s="2" t="s">
        <v>3</v>
      </c>
      <c r="CC220" s="2"/>
      <c r="CD220" s="2"/>
      <c r="CE220" s="2">
        <v>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192"/>
        <v>554</v>
      </c>
      <c r="CQ220" s="2">
        <f t="shared" si="212"/>
        <v>133.46</v>
      </c>
      <c r="CR220" s="2">
        <f t="shared" si="213"/>
        <v>0</v>
      </c>
      <c r="CS220" s="2">
        <f t="shared" si="195"/>
        <v>0</v>
      </c>
      <c r="CT220" s="2">
        <f t="shared" si="196"/>
        <v>5.1100000000000003</v>
      </c>
      <c r="CU220" s="2">
        <f t="shared" si="197"/>
        <v>0</v>
      </c>
      <c r="CV220" s="2">
        <f t="shared" si="198"/>
        <v>0.55000000000000004</v>
      </c>
      <c r="CW220" s="2">
        <f t="shared" si="199"/>
        <v>0</v>
      </c>
      <c r="CX220" s="2">
        <f t="shared" si="200"/>
        <v>0</v>
      </c>
      <c r="CY220" s="2">
        <f>(((S220+R220)*AT220)/100)</f>
        <v>18</v>
      </c>
      <c r="CZ220" s="2">
        <f>(((S220+R220)*AU220)/100)</f>
        <v>9.1999999999999993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91</v>
      </c>
      <c r="DW220" s="2" t="s">
        <v>91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49994097</v>
      </c>
      <c r="EF220" s="2">
        <v>3</v>
      </c>
      <c r="EG220" s="2" t="s">
        <v>93</v>
      </c>
      <c r="EH220" s="2">
        <v>0</v>
      </c>
      <c r="EI220" s="2" t="s">
        <v>3</v>
      </c>
      <c r="EJ220" s="2">
        <v>2</v>
      </c>
      <c r="EK220" s="2">
        <v>110006</v>
      </c>
      <c r="EL220" s="2" t="s">
        <v>94</v>
      </c>
      <c r="EM220" s="2" t="s">
        <v>95</v>
      </c>
      <c r="EN220" s="2"/>
      <c r="EO220" s="2" t="s">
        <v>3</v>
      </c>
      <c r="EP220" s="2"/>
      <c r="EQ220" s="2">
        <v>131072</v>
      </c>
      <c r="ER220" s="2">
        <v>138.57</v>
      </c>
      <c r="ES220" s="2">
        <v>133.46</v>
      </c>
      <c r="ET220" s="2">
        <v>0</v>
      </c>
      <c r="EU220" s="2">
        <v>0</v>
      </c>
      <c r="EV220" s="2">
        <v>5.1100000000000003</v>
      </c>
      <c r="EW220" s="2">
        <v>0.55000000000000004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90</v>
      </c>
      <c r="FY220" s="2">
        <v>46</v>
      </c>
      <c r="FZ220" s="2"/>
      <c r="GA220" s="2" t="s">
        <v>3</v>
      </c>
      <c r="GB220" s="2"/>
      <c r="GC220" s="2"/>
      <c r="GD220" s="2">
        <v>1</v>
      </c>
      <c r="GE220" s="2"/>
      <c r="GF220" s="2">
        <v>1754843613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03"/>
        <v>0</v>
      </c>
      <c r="GM220" s="2">
        <f t="shared" si="204"/>
        <v>581</v>
      </c>
      <c r="GN220" s="2">
        <f t="shared" si="205"/>
        <v>0</v>
      </c>
      <c r="GO220" s="2">
        <f t="shared" si="206"/>
        <v>581</v>
      </c>
      <c r="GP220" s="2">
        <f t="shared" si="207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08"/>
        <v>0</v>
      </c>
      <c r="GW220" s="2">
        <v>1</v>
      </c>
      <c r="GX220" s="2">
        <f t="shared" si="209"/>
        <v>0</v>
      </c>
      <c r="GY220" s="2"/>
      <c r="GZ220" s="2"/>
      <c r="HA220" s="2">
        <v>0</v>
      </c>
      <c r="HB220" s="2">
        <v>0</v>
      </c>
      <c r="HC220" s="2">
        <f t="shared" si="210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96</v>
      </c>
      <c r="HO220" s="2" t="s">
        <v>97</v>
      </c>
      <c r="HP220" s="2" t="s">
        <v>94</v>
      </c>
      <c r="HQ220" s="2" t="s">
        <v>94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ROW(SmtRes!A406)</f>
        <v>406</v>
      </c>
      <c r="D221">
        <f>ROW(EtalonRes!A420)</f>
        <v>420</v>
      </c>
      <c r="E221" t="s">
        <v>231</v>
      </c>
      <c r="F221" t="s">
        <v>107</v>
      </c>
      <c r="G221" t="s">
        <v>108</v>
      </c>
      <c r="H221" t="s">
        <v>91</v>
      </c>
      <c r="I221">
        <v>4</v>
      </c>
      <c r="J221">
        <v>0</v>
      </c>
      <c r="K221">
        <v>4</v>
      </c>
      <c r="O221">
        <f t="shared" si="172"/>
        <v>2621</v>
      </c>
      <c r="P221">
        <f t="shared" si="211"/>
        <v>1580</v>
      </c>
      <c r="Q221">
        <f t="shared" si="174"/>
        <v>0</v>
      </c>
      <c r="R221">
        <f t="shared" si="175"/>
        <v>0</v>
      </c>
      <c r="S221">
        <f t="shared" si="176"/>
        <v>1041</v>
      </c>
      <c r="T221">
        <f t="shared" si="177"/>
        <v>0</v>
      </c>
      <c r="U221">
        <f t="shared" si="178"/>
        <v>2.2000000000000002</v>
      </c>
      <c r="V221">
        <f t="shared" si="179"/>
        <v>0</v>
      </c>
      <c r="W221">
        <f t="shared" si="180"/>
        <v>0</v>
      </c>
      <c r="X221">
        <f t="shared" si="181"/>
        <v>937</v>
      </c>
      <c r="Y221">
        <f t="shared" si="182"/>
        <v>479</v>
      </c>
      <c r="AA221">
        <v>64984090</v>
      </c>
      <c r="AB221">
        <f t="shared" si="183"/>
        <v>138.57</v>
      </c>
      <c r="AC221">
        <f t="shared" si="184"/>
        <v>133.46</v>
      </c>
      <c r="AD221">
        <f t="shared" si="185"/>
        <v>0</v>
      </c>
      <c r="AE221">
        <f t="shared" si="186"/>
        <v>0</v>
      </c>
      <c r="AF221">
        <f t="shared" si="187"/>
        <v>5.1100000000000003</v>
      </c>
      <c r="AG221">
        <f t="shared" si="188"/>
        <v>0</v>
      </c>
      <c r="AH221">
        <f t="shared" si="189"/>
        <v>0.55000000000000004</v>
      </c>
      <c r="AI221">
        <f t="shared" si="190"/>
        <v>0</v>
      </c>
      <c r="AJ221">
        <f t="shared" si="191"/>
        <v>0</v>
      </c>
      <c r="AK221">
        <v>138.57</v>
      </c>
      <c r="AL221">
        <v>133.46</v>
      </c>
      <c r="AM221">
        <v>0</v>
      </c>
      <c r="AN221">
        <v>0</v>
      </c>
      <c r="AO221">
        <v>5.1100000000000003</v>
      </c>
      <c r="AP221">
        <v>0</v>
      </c>
      <c r="AQ221">
        <v>0.55000000000000004</v>
      </c>
      <c r="AR221">
        <v>0</v>
      </c>
      <c r="AS221">
        <v>0</v>
      </c>
      <c r="AT221">
        <v>90</v>
      </c>
      <c r="AU221">
        <v>46</v>
      </c>
      <c r="AV221">
        <v>1</v>
      </c>
      <c r="AW221">
        <v>1</v>
      </c>
      <c r="AZ221">
        <v>1</v>
      </c>
      <c r="BA221">
        <v>50.93</v>
      </c>
      <c r="BB221">
        <v>1</v>
      </c>
      <c r="BC221">
        <v>2.96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2</v>
      </c>
      <c r="BJ221" t="s">
        <v>109</v>
      </c>
      <c r="BM221">
        <v>110006</v>
      </c>
      <c r="BN221">
        <v>0</v>
      </c>
      <c r="BO221" t="s">
        <v>107</v>
      </c>
      <c r="BP221">
        <v>1</v>
      </c>
      <c r="BQ221">
        <v>3</v>
      </c>
      <c r="BR221">
        <v>0</v>
      </c>
      <c r="BS221">
        <v>50.93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90</v>
      </c>
      <c r="CA221">
        <v>46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92"/>
        <v>2621</v>
      </c>
      <c r="CQ221">
        <f t="shared" si="212"/>
        <v>395.04160000000002</v>
      </c>
      <c r="CR221">
        <f t="shared" si="213"/>
        <v>0</v>
      </c>
      <c r="CS221">
        <f t="shared" si="195"/>
        <v>0</v>
      </c>
      <c r="CT221">
        <f t="shared" si="196"/>
        <v>260.25229999999999</v>
      </c>
      <c r="CU221">
        <f t="shared" si="197"/>
        <v>0</v>
      </c>
      <c r="CV221">
        <f t="shared" si="198"/>
        <v>0.55000000000000004</v>
      </c>
      <c r="CW221">
        <f t="shared" si="199"/>
        <v>0</v>
      </c>
      <c r="CX221">
        <f t="shared" si="200"/>
        <v>0</v>
      </c>
      <c r="CY221">
        <f>(((S221+R221)*AT221)/100)</f>
        <v>936.9</v>
      </c>
      <c r="CZ221">
        <f>(((S221+R221)*AU221)/100)</f>
        <v>478.86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91</v>
      </c>
      <c r="DW221" t="s">
        <v>91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49994097</v>
      </c>
      <c r="EF221">
        <v>3</v>
      </c>
      <c r="EG221" t="s">
        <v>93</v>
      </c>
      <c r="EH221">
        <v>0</v>
      </c>
      <c r="EI221" t="s">
        <v>3</v>
      </c>
      <c r="EJ221">
        <v>2</v>
      </c>
      <c r="EK221">
        <v>110006</v>
      </c>
      <c r="EL221" t="s">
        <v>94</v>
      </c>
      <c r="EM221" t="s">
        <v>95</v>
      </c>
      <c r="EO221" t="s">
        <v>3</v>
      </c>
      <c r="EQ221">
        <v>131072</v>
      </c>
      <c r="ER221">
        <v>138.57</v>
      </c>
      <c r="ES221">
        <v>133.46</v>
      </c>
      <c r="ET221">
        <v>0</v>
      </c>
      <c r="EU221">
        <v>0</v>
      </c>
      <c r="EV221">
        <v>5.1100000000000003</v>
      </c>
      <c r="EW221">
        <v>0.55000000000000004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90</v>
      </c>
      <c r="FY221">
        <v>46</v>
      </c>
      <c r="GA221" t="s">
        <v>3</v>
      </c>
      <c r="GD221">
        <v>1</v>
      </c>
      <c r="GF221">
        <v>1754843613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03"/>
        <v>0</v>
      </c>
      <c r="GM221">
        <f t="shared" si="204"/>
        <v>4037</v>
      </c>
      <c r="GN221">
        <f t="shared" si="205"/>
        <v>0</v>
      </c>
      <c r="GO221">
        <f t="shared" si="206"/>
        <v>4037</v>
      </c>
      <c r="GP221">
        <f t="shared" si="207"/>
        <v>0</v>
      </c>
      <c r="GR221">
        <v>0</v>
      </c>
      <c r="GS221">
        <v>3</v>
      </c>
      <c r="GT221">
        <v>0</v>
      </c>
      <c r="GU221" t="s">
        <v>3</v>
      </c>
      <c r="GV221">
        <f t="shared" si="208"/>
        <v>0</v>
      </c>
      <c r="GW221">
        <v>1</v>
      </c>
      <c r="GX221">
        <f t="shared" si="209"/>
        <v>0</v>
      </c>
      <c r="HA221">
        <v>0</v>
      </c>
      <c r="HB221">
        <v>0</v>
      </c>
      <c r="HC221">
        <f t="shared" si="210"/>
        <v>0</v>
      </c>
      <c r="HE221" t="s">
        <v>3</v>
      </c>
      <c r="HF221" t="s">
        <v>3</v>
      </c>
      <c r="HM221" t="s">
        <v>3</v>
      </c>
      <c r="HN221" t="s">
        <v>96</v>
      </c>
      <c r="HO221" t="s">
        <v>97</v>
      </c>
      <c r="HP221" t="s">
        <v>94</v>
      </c>
      <c r="HQ221" t="s">
        <v>94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232</v>
      </c>
      <c r="F222" s="2" t="s">
        <v>121</v>
      </c>
      <c r="G222" s="2" t="s">
        <v>122</v>
      </c>
      <c r="H222" s="2" t="s">
        <v>54</v>
      </c>
      <c r="I222" s="2">
        <f>ROUND(ROUND(8,4),7)</f>
        <v>8</v>
      </c>
      <c r="J222" s="2">
        <v>0</v>
      </c>
      <c r="K222" s="2">
        <f>ROUND(ROUND(8,4),7)</f>
        <v>8</v>
      </c>
      <c r="L222" s="2"/>
      <c r="M222" s="2"/>
      <c r="N222" s="2"/>
      <c r="O222" s="2">
        <f t="shared" si="172"/>
        <v>3621</v>
      </c>
      <c r="P222" s="2">
        <f>ROUND(ROUND(CQ222*I222,0)/BC222,0)</f>
        <v>3621</v>
      </c>
      <c r="Q222" s="2">
        <f t="shared" si="174"/>
        <v>0</v>
      </c>
      <c r="R222" s="2">
        <f t="shared" si="175"/>
        <v>0</v>
      </c>
      <c r="S222" s="2">
        <f t="shared" si="176"/>
        <v>0</v>
      </c>
      <c r="T222" s="2">
        <f t="shared" si="177"/>
        <v>0</v>
      </c>
      <c r="U222" s="2">
        <f t="shared" si="178"/>
        <v>0</v>
      </c>
      <c r="V222" s="2">
        <f t="shared" si="179"/>
        <v>0</v>
      </c>
      <c r="W222" s="2">
        <f t="shared" si="180"/>
        <v>0</v>
      </c>
      <c r="X222" s="2">
        <f t="shared" si="181"/>
        <v>0</v>
      </c>
      <c r="Y222" s="2">
        <f t="shared" si="182"/>
        <v>0</v>
      </c>
      <c r="Z222" s="2"/>
      <c r="AA222" s="2">
        <v>64984089</v>
      </c>
      <c r="AB222" s="2">
        <f t="shared" si="183"/>
        <v>4372</v>
      </c>
      <c r="AC222" s="2">
        <f t="shared" si="184"/>
        <v>4372</v>
      </c>
      <c r="AD222" s="2">
        <f t="shared" si="185"/>
        <v>0</v>
      </c>
      <c r="AE222" s="2">
        <f t="shared" si="186"/>
        <v>0</v>
      </c>
      <c r="AF222" s="2">
        <f t="shared" si="187"/>
        <v>0</v>
      </c>
      <c r="AG222" s="2">
        <f t="shared" si="188"/>
        <v>0</v>
      </c>
      <c r="AH222" s="2">
        <f t="shared" si="189"/>
        <v>0</v>
      </c>
      <c r="AI222" s="2">
        <f t="shared" si="190"/>
        <v>0</v>
      </c>
      <c r="AJ222" s="2">
        <f t="shared" si="191"/>
        <v>0</v>
      </c>
      <c r="AK222" s="2">
        <v>4372</v>
      </c>
      <c r="AL222" s="2">
        <v>4372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9.66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2</v>
      </c>
      <c r="BJ222" s="2" t="s">
        <v>3</v>
      </c>
      <c r="BK222" s="2"/>
      <c r="BL222" s="2"/>
      <c r="BM222" s="2">
        <v>500004</v>
      </c>
      <c r="BN222" s="2">
        <v>0</v>
      </c>
      <c r="BO222" s="2" t="s">
        <v>3</v>
      </c>
      <c r="BP222" s="2">
        <v>0</v>
      </c>
      <c r="BQ222" s="2">
        <v>14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92"/>
        <v>3621</v>
      </c>
      <c r="CQ222" s="2">
        <f>AC222</f>
        <v>4372</v>
      </c>
      <c r="CR222" s="2">
        <f>(((ET222)-(EU222)*BS222)+AE222*BS222)</f>
        <v>0</v>
      </c>
      <c r="CS222" s="2">
        <f t="shared" si="195"/>
        <v>0</v>
      </c>
      <c r="CT222" s="2">
        <f t="shared" si="196"/>
        <v>0</v>
      </c>
      <c r="CU222" s="2">
        <f t="shared" si="197"/>
        <v>0</v>
      </c>
      <c r="CV222" s="2">
        <f t="shared" si="198"/>
        <v>0</v>
      </c>
      <c r="CW222" s="2">
        <f t="shared" si="199"/>
        <v>0</v>
      </c>
      <c r="CX222" s="2">
        <f t="shared" si="200"/>
        <v>0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1010</v>
      </c>
      <c r="DV222" s="2" t="s">
        <v>54</v>
      </c>
      <c r="DW222" s="2" t="s">
        <v>54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49994437</v>
      </c>
      <c r="EF222" s="2">
        <v>14</v>
      </c>
      <c r="EG222" s="2" t="s">
        <v>123</v>
      </c>
      <c r="EH222" s="2">
        <v>0</v>
      </c>
      <c r="EI222" s="2" t="s">
        <v>3</v>
      </c>
      <c r="EJ222" s="2">
        <v>2</v>
      </c>
      <c r="EK222" s="2">
        <v>500004</v>
      </c>
      <c r="EL222" s="2" t="s">
        <v>124</v>
      </c>
      <c r="EM222" s="2" t="s">
        <v>125</v>
      </c>
      <c r="EN222" s="2"/>
      <c r="EO222" s="2" t="s">
        <v>3</v>
      </c>
      <c r="EP222" s="2"/>
      <c r="EQ222" s="2">
        <v>131072</v>
      </c>
      <c r="ER222" s="2">
        <v>0</v>
      </c>
      <c r="ES222" s="2">
        <v>4372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5</v>
      </c>
      <c r="FA222" s="2"/>
      <c r="FB222" s="2"/>
      <c r="FC222" s="2">
        <v>0</v>
      </c>
      <c r="FD222" s="2">
        <v>18</v>
      </c>
      <c r="FE222" s="2"/>
      <c r="FF222" s="2">
        <v>4372</v>
      </c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920143021</v>
      </c>
      <c r="GG222" s="2">
        <v>2</v>
      </c>
      <c r="GH222" s="2">
        <v>3</v>
      </c>
      <c r="GI222" s="2">
        <v>3</v>
      </c>
      <c r="GJ222" s="2">
        <v>0</v>
      </c>
      <c r="GK222" s="2">
        <v>0</v>
      </c>
      <c r="GL222" s="2">
        <f t="shared" si="203"/>
        <v>0</v>
      </c>
      <c r="GM222" s="2">
        <f t="shared" si="204"/>
        <v>3621</v>
      </c>
      <c r="GN222" s="2">
        <f t="shared" si="205"/>
        <v>0</v>
      </c>
      <c r="GO222" s="2">
        <f t="shared" si="206"/>
        <v>3621</v>
      </c>
      <c r="GP222" s="2">
        <f t="shared" si="207"/>
        <v>0</v>
      </c>
      <c r="GQ222" s="2"/>
      <c r="GR222" s="2">
        <v>1</v>
      </c>
      <c r="GS222" s="2">
        <v>1</v>
      </c>
      <c r="GT222" s="2">
        <v>0</v>
      </c>
      <c r="GU222" s="2" t="s">
        <v>3</v>
      </c>
      <c r="GV222" s="2">
        <f t="shared" si="208"/>
        <v>0</v>
      </c>
      <c r="GW222" s="2">
        <v>1</v>
      </c>
      <c r="GX222" s="2">
        <f t="shared" si="209"/>
        <v>0</v>
      </c>
      <c r="GY222" s="2"/>
      <c r="GZ222" s="2"/>
      <c r="HA222" s="2">
        <v>0</v>
      </c>
      <c r="HB222" s="2">
        <v>0</v>
      </c>
      <c r="HC222" s="2">
        <f t="shared" si="210"/>
        <v>0</v>
      </c>
      <c r="HD222" s="2"/>
      <c r="HE222" s="2" t="s">
        <v>3</v>
      </c>
      <c r="HF222" s="2" t="s">
        <v>3</v>
      </c>
      <c r="HG222" s="2">
        <f>ROUND(AC222*I222,0)</f>
        <v>34976</v>
      </c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232</v>
      </c>
      <c r="F223" t="s">
        <v>121</v>
      </c>
      <c r="G223" t="s">
        <v>122</v>
      </c>
      <c r="H223" t="s">
        <v>54</v>
      </c>
      <c r="I223">
        <f>ROUND(ROUND(8,4),7)</f>
        <v>8</v>
      </c>
      <c r="J223">
        <v>0</v>
      </c>
      <c r="K223">
        <f>ROUND(ROUND(8,4),7)</f>
        <v>8</v>
      </c>
      <c r="O223">
        <f t="shared" si="172"/>
        <v>35676</v>
      </c>
      <c r="P223">
        <f>ROUND(CQ223*I223,0)</f>
        <v>35676</v>
      </c>
      <c r="Q223">
        <f t="shared" si="174"/>
        <v>0</v>
      </c>
      <c r="R223">
        <f t="shared" si="175"/>
        <v>0</v>
      </c>
      <c r="S223">
        <f t="shared" si="176"/>
        <v>0</v>
      </c>
      <c r="T223">
        <f t="shared" si="177"/>
        <v>0</v>
      </c>
      <c r="U223">
        <f t="shared" si="178"/>
        <v>0</v>
      </c>
      <c r="V223">
        <f t="shared" si="179"/>
        <v>0</v>
      </c>
      <c r="W223">
        <f t="shared" si="180"/>
        <v>0</v>
      </c>
      <c r="X223">
        <f t="shared" si="181"/>
        <v>0</v>
      </c>
      <c r="Y223">
        <f t="shared" si="182"/>
        <v>0</v>
      </c>
      <c r="AA223">
        <v>64984090</v>
      </c>
      <c r="AB223">
        <f t="shared" si="183"/>
        <v>4459.4399999999996</v>
      </c>
      <c r="AC223">
        <f t="shared" si="184"/>
        <v>4459.4399999999996</v>
      </c>
      <c r="AD223">
        <f t="shared" si="185"/>
        <v>0</v>
      </c>
      <c r="AE223">
        <f t="shared" si="186"/>
        <v>0</v>
      </c>
      <c r="AF223">
        <f t="shared" si="187"/>
        <v>0</v>
      </c>
      <c r="AG223">
        <f t="shared" si="188"/>
        <v>0</v>
      </c>
      <c r="AH223">
        <f t="shared" si="189"/>
        <v>0</v>
      </c>
      <c r="AI223">
        <f t="shared" si="190"/>
        <v>0</v>
      </c>
      <c r="AJ223">
        <f t="shared" si="191"/>
        <v>0</v>
      </c>
      <c r="AK223">
        <v>4459.4399999999996</v>
      </c>
      <c r="AL223">
        <v>4459.4399999999996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9.66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3</v>
      </c>
      <c r="BM223">
        <v>500004</v>
      </c>
      <c r="BN223">
        <v>0</v>
      </c>
      <c r="BO223" t="s">
        <v>3</v>
      </c>
      <c r="BP223">
        <v>0</v>
      </c>
      <c r="BQ223">
        <v>14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92"/>
        <v>35676</v>
      </c>
      <c r="CQ223">
        <f>AC223</f>
        <v>4459.4399999999996</v>
      </c>
      <c r="CR223">
        <f>(((ET223)-(EU223)*BS223)+AE223*BS223)</f>
        <v>0</v>
      </c>
      <c r="CS223">
        <f t="shared" si="195"/>
        <v>0</v>
      </c>
      <c r="CT223">
        <f t="shared" si="196"/>
        <v>0</v>
      </c>
      <c r="CU223">
        <f t="shared" si="197"/>
        <v>0</v>
      </c>
      <c r="CV223">
        <f t="shared" si="198"/>
        <v>0</v>
      </c>
      <c r="CW223">
        <f t="shared" si="199"/>
        <v>0</v>
      </c>
      <c r="CX223">
        <f t="shared" si="200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54</v>
      </c>
      <c r="DW223" t="s">
        <v>54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49994437</v>
      </c>
      <c r="EF223">
        <v>14</v>
      </c>
      <c r="EG223" t="s">
        <v>123</v>
      </c>
      <c r="EH223">
        <v>0</v>
      </c>
      <c r="EI223" t="s">
        <v>3</v>
      </c>
      <c r="EJ223">
        <v>2</v>
      </c>
      <c r="EK223">
        <v>500004</v>
      </c>
      <c r="EL223" t="s">
        <v>124</v>
      </c>
      <c r="EM223" t="s">
        <v>125</v>
      </c>
      <c r="EO223" t="s">
        <v>3</v>
      </c>
      <c r="EQ223">
        <v>131072</v>
      </c>
      <c r="ER223">
        <v>4372</v>
      </c>
      <c r="ES223">
        <v>4459.4399999999996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4372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126</v>
      </c>
      <c r="GD223">
        <v>1</v>
      </c>
      <c r="GF223">
        <v>920143021</v>
      </c>
      <c r="GG223">
        <v>2</v>
      </c>
      <c r="GH223">
        <v>3</v>
      </c>
      <c r="GI223">
        <v>5</v>
      </c>
      <c r="GJ223">
        <v>0</v>
      </c>
      <c r="GK223">
        <v>0</v>
      </c>
      <c r="GL223">
        <f t="shared" si="203"/>
        <v>0</v>
      </c>
      <c r="GM223">
        <f t="shared" si="204"/>
        <v>35676</v>
      </c>
      <c r="GN223">
        <f t="shared" si="205"/>
        <v>0</v>
      </c>
      <c r="GO223">
        <f t="shared" si="206"/>
        <v>35676</v>
      </c>
      <c r="GP223">
        <f t="shared" si="207"/>
        <v>0</v>
      </c>
      <c r="GR223">
        <v>1</v>
      </c>
      <c r="GS223">
        <v>1</v>
      </c>
      <c r="GT223">
        <v>0</v>
      </c>
      <c r="GU223" t="s">
        <v>3</v>
      </c>
      <c r="GV223">
        <f t="shared" si="208"/>
        <v>0</v>
      </c>
      <c r="GW223">
        <v>1</v>
      </c>
      <c r="GX223">
        <f t="shared" si="209"/>
        <v>0</v>
      </c>
      <c r="HA223">
        <v>0</v>
      </c>
      <c r="HB223">
        <v>0</v>
      </c>
      <c r="HC223">
        <f t="shared" si="210"/>
        <v>0</v>
      </c>
      <c r="HE223" t="s">
        <v>63</v>
      </c>
      <c r="HF223" t="s">
        <v>31</v>
      </c>
      <c r="HG223">
        <f>ROUND(AC223*I223,0)</f>
        <v>35676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233</v>
      </c>
      <c r="F224" s="2" t="s">
        <v>121</v>
      </c>
      <c r="G224" s="2" t="s">
        <v>128</v>
      </c>
      <c r="H224" s="2" t="s">
        <v>34</v>
      </c>
      <c r="I224" s="2">
        <f>ROUND(70,7)</f>
        <v>70</v>
      </c>
      <c r="J224" s="2">
        <v>0</v>
      </c>
      <c r="K224" s="2">
        <f>ROUND(70,7)</f>
        <v>70</v>
      </c>
      <c r="L224" s="2"/>
      <c r="M224" s="2"/>
      <c r="N224" s="2"/>
      <c r="O224" s="2">
        <f t="shared" si="172"/>
        <v>797</v>
      </c>
      <c r="P224" s="2">
        <f>ROUND(ROUND(CQ224*I224,0)/BC224,0)</f>
        <v>797</v>
      </c>
      <c r="Q224" s="2">
        <f t="shared" si="174"/>
        <v>0</v>
      </c>
      <c r="R224" s="2">
        <f t="shared" si="175"/>
        <v>0</v>
      </c>
      <c r="S224" s="2">
        <f t="shared" si="176"/>
        <v>0</v>
      </c>
      <c r="T224" s="2">
        <f t="shared" si="177"/>
        <v>0</v>
      </c>
      <c r="U224" s="2">
        <f t="shared" si="178"/>
        <v>0</v>
      </c>
      <c r="V224" s="2">
        <f t="shared" si="179"/>
        <v>0</v>
      </c>
      <c r="W224" s="2">
        <f t="shared" si="180"/>
        <v>0</v>
      </c>
      <c r="X224" s="2">
        <f t="shared" si="181"/>
        <v>0</v>
      </c>
      <c r="Y224" s="2">
        <f t="shared" si="182"/>
        <v>0</v>
      </c>
      <c r="Z224" s="2"/>
      <c r="AA224" s="2">
        <v>64984089</v>
      </c>
      <c r="AB224" s="2">
        <f t="shared" si="183"/>
        <v>110</v>
      </c>
      <c r="AC224" s="2">
        <f t="shared" si="184"/>
        <v>110</v>
      </c>
      <c r="AD224" s="2">
        <f t="shared" si="185"/>
        <v>0</v>
      </c>
      <c r="AE224" s="2">
        <f t="shared" si="186"/>
        <v>0</v>
      </c>
      <c r="AF224" s="2">
        <f t="shared" si="187"/>
        <v>0</v>
      </c>
      <c r="AG224" s="2">
        <f t="shared" si="188"/>
        <v>0</v>
      </c>
      <c r="AH224" s="2">
        <f t="shared" si="189"/>
        <v>0</v>
      </c>
      <c r="AI224" s="2">
        <f t="shared" si="190"/>
        <v>0</v>
      </c>
      <c r="AJ224" s="2">
        <f t="shared" si="191"/>
        <v>0</v>
      </c>
      <c r="AK224" s="2">
        <v>110</v>
      </c>
      <c r="AL224" s="2">
        <v>110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9.66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2</v>
      </c>
      <c r="BJ224" s="2" t="s">
        <v>3</v>
      </c>
      <c r="BK224" s="2"/>
      <c r="BL224" s="2"/>
      <c r="BM224" s="2">
        <v>500004</v>
      </c>
      <c r="BN224" s="2">
        <v>0</v>
      </c>
      <c r="BO224" s="2" t="s">
        <v>3</v>
      </c>
      <c r="BP224" s="2">
        <v>0</v>
      </c>
      <c r="BQ224" s="2">
        <v>14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192"/>
        <v>797</v>
      </c>
      <c r="CQ224" s="2">
        <f>AC224</f>
        <v>110</v>
      </c>
      <c r="CR224" s="2">
        <f>(((ET224)-(EU224)*BS224)+AE224*BS224)</f>
        <v>0</v>
      </c>
      <c r="CS224" s="2">
        <f t="shared" si="195"/>
        <v>0</v>
      </c>
      <c r="CT224" s="2">
        <f t="shared" si="196"/>
        <v>0</v>
      </c>
      <c r="CU224" s="2">
        <f t="shared" si="197"/>
        <v>0</v>
      </c>
      <c r="CV224" s="2">
        <f t="shared" si="198"/>
        <v>0</v>
      </c>
      <c r="CW224" s="2">
        <f t="shared" si="199"/>
        <v>0</v>
      </c>
      <c r="CX224" s="2">
        <f t="shared" si="200"/>
        <v>0</v>
      </c>
      <c r="CY224" s="2">
        <f>0</f>
        <v>0</v>
      </c>
      <c r="CZ224" s="2">
        <f>0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34</v>
      </c>
      <c r="DW224" s="2" t="s">
        <v>34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49994437</v>
      </c>
      <c r="EF224" s="2">
        <v>14</v>
      </c>
      <c r="EG224" s="2" t="s">
        <v>123</v>
      </c>
      <c r="EH224" s="2">
        <v>0</v>
      </c>
      <c r="EI224" s="2" t="s">
        <v>3</v>
      </c>
      <c r="EJ224" s="2">
        <v>2</v>
      </c>
      <c r="EK224" s="2">
        <v>500004</v>
      </c>
      <c r="EL224" s="2" t="s">
        <v>124</v>
      </c>
      <c r="EM224" s="2" t="s">
        <v>125</v>
      </c>
      <c r="EN224" s="2"/>
      <c r="EO224" s="2" t="s">
        <v>3</v>
      </c>
      <c r="EP224" s="2"/>
      <c r="EQ224" s="2">
        <v>131072</v>
      </c>
      <c r="ER224" s="2">
        <v>0</v>
      </c>
      <c r="ES224" s="2">
        <v>110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5</v>
      </c>
      <c r="FA224" s="2"/>
      <c r="FB224" s="2"/>
      <c r="FC224" s="2">
        <v>0</v>
      </c>
      <c r="FD224" s="2">
        <v>18</v>
      </c>
      <c r="FE224" s="2"/>
      <c r="FF224" s="2">
        <v>110</v>
      </c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-157374079</v>
      </c>
      <c r="GG224" s="2">
        <v>2</v>
      </c>
      <c r="GH224" s="2">
        <v>3</v>
      </c>
      <c r="GI224" s="2">
        <v>3</v>
      </c>
      <c r="GJ224" s="2">
        <v>0</v>
      </c>
      <c r="GK224" s="2">
        <v>0</v>
      </c>
      <c r="GL224" s="2">
        <f t="shared" si="203"/>
        <v>0</v>
      </c>
      <c r="GM224" s="2">
        <f t="shared" si="204"/>
        <v>797</v>
      </c>
      <c r="GN224" s="2">
        <f t="shared" si="205"/>
        <v>0</v>
      </c>
      <c r="GO224" s="2">
        <f t="shared" si="206"/>
        <v>797</v>
      </c>
      <c r="GP224" s="2">
        <f t="shared" si="207"/>
        <v>0</v>
      </c>
      <c r="GQ224" s="2"/>
      <c r="GR224" s="2">
        <v>1</v>
      </c>
      <c r="GS224" s="2">
        <v>1</v>
      </c>
      <c r="GT224" s="2">
        <v>0</v>
      </c>
      <c r="GU224" s="2" t="s">
        <v>3</v>
      </c>
      <c r="GV224" s="2">
        <f t="shared" si="208"/>
        <v>0</v>
      </c>
      <c r="GW224" s="2">
        <v>1</v>
      </c>
      <c r="GX224" s="2">
        <f t="shared" si="209"/>
        <v>0</v>
      </c>
      <c r="GY224" s="2"/>
      <c r="GZ224" s="2"/>
      <c r="HA224" s="2">
        <v>0</v>
      </c>
      <c r="HB224" s="2">
        <v>0</v>
      </c>
      <c r="HC224" s="2">
        <f t="shared" si="210"/>
        <v>0</v>
      </c>
      <c r="HD224" s="2"/>
      <c r="HE224" s="2" t="s">
        <v>3</v>
      </c>
      <c r="HF224" s="2" t="s">
        <v>3</v>
      </c>
      <c r="HG224" s="2">
        <f>ROUND(AC224*I224,0)</f>
        <v>7700</v>
      </c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233</v>
      </c>
      <c r="F225" t="s">
        <v>121</v>
      </c>
      <c r="G225" t="s">
        <v>128</v>
      </c>
      <c r="H225" t="s">
        <v>34</v>
      </c>
      <c r="I225">
        <f>ROUND(70,7)</f>
        <v>70</v>
      </c>
      <c r="J225">
        <v>0</v>
      </c>
      <c r="K225">
        <f>ROUND(70,7)</f>
        <v>70</v>
      </c>
      <c r="O225">
        <f t="shared" si="172"/>
        <v>7854</v>
      </c>
      <c r="P225">
        <f>ROUND(CQ225*I225,0)</f>
        <v>7854</v>
      </c>
      <c r="Q225">
        <f t="shared" si="174"/>
        <v>0</v>
      </c>
      <c r="R225">
        <f t="shared" si="175"/>
        <v>0</v>
      </c>
      <c r="S225">
        <f t="shared" si="176"/>
        <v>0</v>
      </c>
      <c r="T225">
        <f t="shared" si="177"/>
        <v>0</v>
      </c>
      <c r="U225">
        <f t="shared" si="178"/>
        <v>0</v>
      </c>
      <c r="V225">
        <f t="shared" si="179"/>
        <v>0</v>
      </c>
      <c r="W225">
        <f t="shared" si="180"/>
        <v>0</v>
      </c>
      <c r="X225">
        <f t="shared" si="181"/>
        <v>0</v>
      </c>
      <c r="Y225">
        <f t="shared" si="182"/>
        <v>0</v>
      </c>
      <c r="AA225">
        <v>64984090</v>
      </c>
      <c r="AB225">
        <f t="shared" si="183"/>
        <v>112.2</v>
      </c>
      <c r="AC225">
        <f t="shared" si="184"/>
        <v>112.2</v>
      </c>
      <c r="AD225">
        <f t="shared" si="185"/>
        <v>0</v>
      </c>
      <c r="AE225">
        <f t="shared" si="186"/>
        <v>0</v>
      </c>
      <c r="AF225">
        <f t="shared" si="187"/>
        <v>0</v>
      </c>
      <c r="AG225">
        <f t="shared" si="188"/>
        <v>0</v>
      </c>
      <c r="AH225">
        <f t="shared" si="189"/>
        <v>0</v>
      </c>
      <c r="AI225">
        <f t="shared" si="190"/>
        <v>0</v>
      </c>
      <c r="AJ225">
        <f t="shared" si="191"/>
        <v>0</v>
      </c>
      <c r="AK225">
        <v>112.2</v>
      </c>
      <c r="AL225">
        <v>112.2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9.66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500004</v>
      </c>
      <c r="BN225">
        <v>0</v>
      </c>
      <c r="BO225" t="s">
        <v>3</v>
      </c>
      <c r="BP225">
        <v>0</v>
      </c>
      <c r="BQ225">
        <v>14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92"/>
        <v>7854</v>
      </c>
      <c r="CQ225">
        <f>AC225</f>
        <v>112.2</v>
      </c>
      <c r="CR225">
        <f>(((ET225)-(EU225)*BS225)+AE225*BS225)</f>
        <v>0</v>
      </c>
      <c r="CS225">
        <f t="shared" si="195"/>
        <v>0</v>
      </c>
      <c r="CT225">
        <f t="shared" si="196"/>
        <v>0</v>
      </c>
      <c r="CU225">
        <f t="shared" si="197"/>
        <v>0</v>
      </c>
      <c r="CV225">
        <f t="shared" si="198"/>
        <v>0</v>
      </c>
      <c r="CW225">
        <f t="shared" si="199"/>
        <v>0</v>
      </c>
      <c r="CX225">
        <f t="shared" si="200"/>
        <v>0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34</v>
      </c>
      <c r="DW225" t="s">
        <v>34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49994437</v>
      </c>
      <c r="EF225">
        <v>14</v>
      </c>
      <c r="EG225" t="s">
        <v>123</v>
      </c>
      <c r="EH225">
        <v>0</v>
      </c>
      <c r="EI225" t="s">
        <v>3</v>
      </c>
      <c r="EJ225">
        <v>2</v>
      </c>
      <c r="EK225">
        <v>500004</v>
      </c>
      <c r="EL225" t="s">
        <v>124</v>
      </c>
      <c r="EM225" t="s">
        <v>125</v>
      </c>
      <c r="EO225" t="s">
        <v>3</v>
      </c>
      <c r="EQ225">
        <v>131072</v>
      </c>
      <c r="ER225">
        <v>110</v>
      </c>
      <c r="ES225">
        <v>112.2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5</v>
      </c>
      <c r="FC225">
        <v>0</v>
      </c>
      <c r="FD225">
        <v>18</v>
      </c>
      <c r="FF225">
        <v>110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129</v>
      </c>
      <c r="GD225">
        <v>1</v>
      </c>
      <c r="GF225">
        <v>-157374079</v>
      </c>
      <c r="GG225">
        <v>2</v>
      </c>
      <c r="GH225">
        <v>3</v>
      </c>
      <c r="GI225">
        <v>5</v>
      </c>
      <c r="GJ225">
        <v>0</v>
      </c>
      <c r="GK225">
        <v>0</v>
      </c>
      <c r="GL225">
        <f t="shared" si="203"/>
        <v>0</v>
      </c>
      <c r="GM225">
        <f t="shared" si="204"/>
        <v>7854</v>
      </c>
      <c r="GN225">
        <f t="shared" si="205"/>
        <v>0</v>
      </c>
      <c r="GO225">
        <f t="shared" si="206"/>
        <v>7854</v>
      </c>
      <c r="GP225">
        <f t="shared" si="207"/>
        <v>0</v>
      </c>
      <c r="GR225">
        <v>1</v>
      </c>
      <c r="GS225">
        <v>1</v>
      </c>
      <c r="GT225">
        <v>0</v>
      </c>
      <c r="GU225" t="s">
        <v>3</v>
      </c>
      <c r="GV225">
        <f t="shared" si="208"/>
        <v>0</v>
      </c>
      <c r="GW225">
        <v>1</v>
      </c>
      <c r="GX225">
        <f t="shared" si="209"/>
        <v>0</v>
      </c>
      <c r="HA225">
        <v>0</v>
      </c>
      <c r="HB225">
        <v>0</v>
      </c>
      <c r="HC225">
        <f t="shared" si="210"/>
        <v>0</v>
      </c>
      <c r="HE225" t="s">
        <v>63</v>
      </c>
      <c r="HF225" t="s">
        <v>31</v>
      </c>
      <c r="HG225">
        <f>ROUND(AC225*I225,0)</f>
        <v>7854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ROW(SmtRes!A409)</f>
        <v>409</v>
      </c>
      <c r="D226" s="2">
        <f>ROW(EtalonRes!A423)</f>
        <v>423</v>
      </c>
      <c r="E226" s="2" t="s">
        <v>234</v>
      </c>
      <c r="F226" s="2" t="s">
        <v>107</v>
      </c>
      <c r="G226" s="2" t="s">
        <v>108</v>
      </c>
      <c r="H226" s="2" t="s">
        <v>91</v>
      </c>
      <c r="I226" s="2">
        <v>4</v>
      </c>
      <c r="J226" s="2">
        <v>0</v>
      </c>
      <c r="K226" s="2">
        <v>4</v>
      </c>
      <c r="L226" s="2"/>
      <c r="M226" s="2"/>
      <c r="N226" s="2"/>
      <c r="O226" s="2">
        <f t="shared" si="172"/>
        <v>554</v>
      </c>
      <c r="P226" s="2">
        <f>ROUND(CQ226*I226,0)</f>
        <v>534</v>
      </c>
      <c r="Q226" s="2">
        <f t="shared" si="174"/>
        <v>0</v>
      </c>
      <c r="R226" s="2">
        <f t="shared" si="175"/>
        <v>0</v>
      </c>
      <c r="S226" s="2">
        <f t="shared" si="176"/>
        <v>20</v>
      </c>
      <c r="T226" s="2">
        <f t="shared" si="177"/>
        <v>0</v>
      </c>
      <c r="U226" s="2">
        <f t="shared" si="178"/>
        <v>2.2000000000000002</v>
      </c>
      <c r="V226" s="2">
        <f t="shared" si="179"/>
        <v>0</v>
      </c>
      <c r="W226" s="2">
        <f t="shared" si="180"/>
        <v>0</v>
      </c>
      <c r="X226" s="2">
        <f t="shared" si="181"/>
        <v>18</v>
      </c>
      <c r="Y226" s="2">
        <f t="shared" si="182"/>
        <v>9</v>
      </c>
      <c r="Z226" s="2"/>
      <c r="AA226" s="2">
        <v>64984089</v>
      </c>
      <c r="AB226" s="2">
        <f t="shared" si="183"/>
        <v>138.57</v>
      </c>
      <c r="AC226" s="2">
        <f t="shared" si="184"/>
        <v>133.46</v>
      </c>
      <c r="AD226" s="2">
        <f t="shared" si="185"/>
        <v>0</v>
      </c>
      <c r="AE226" s="2">
        <f t="shared" si="186"/>
        <v>0</v>
      </c>
      <c r="AF226" s="2">
        <f t="shared" si="187"/>
        <v>5.1100000000000003</v>
      </c>
      <c r="AG226" s="2">
        <f t="shared" si="188"/>
        <v>0</v>
      </c>
      <c r="AH226" s="2">
        <f t="shared" si="189"/>
        <v>0.55000000000000004</v>
      </c>
      <c r="AI226" s="2">
        <f t="shared" si="190"/>
        <v>0</v>
      </c>
      <c r="AJ226" s="2">
        <f t="shared" si="191"/>
        <v>0</v>
      </c>
      <c r="AK226" s="2">
        <v>138.57</v>
      </c>
      <c r="AL226" s="2">
        <v>133.46</v>
      </c>
      <c r="AM226" s="2">
        <v>0</v>
      </c>
      <c r="AN226" s="2">
        <v>0</v>
      </c>
      <c r="AO226" s="2">
        <v>5.1100000000000003</v>
      </c>
      <c r="AP226" s="2">
        <v>0</v>
      </c>
      <c r="AQ226" s="2">
        <v>0.55000000000000004</v>
      </c>
      <c r="AR226" s="2">
        <v>0</v>
      </c>
      <c r="AS226" s="2">
        <v>0</v>
      </c>
      <c r="AT226" s="2">
        <v>90</v>
      </c>
      <c r="AU226" s="2">
        <v>46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109</v>
      </c>
      <c r="BK226" s="2"/>
      <c r="BL226" s="2"/>
      <c r="BM226" s="2">
        <v>110006</v>
      </c>
      <c r="BN226" s="2">
        <v>0</v>
      </c>
      <c r="BO226" s="2" t="s">
        <v>3</v>
      </c>
      <c r="BP226" s="2">
        <v>0</v>
      </c>
      <c r="BQ226" s="2">
        <v>3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90</v>
      </c>
      <c r="CA226" s="2">
        <v>46</v>
      </c>
      <c r="CB226" s="2" t="s">
        <v>3</v>
      </c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192"/>
        <v>554</v>
      </c>
      <c r="CQ226" s="2">
        <f>AC226*BC226</f>
        <v>133.46</v>
      </c>
      <c r="CR226" s="2">
        <f>(((ET226)*BB226-(EU226)*BS226)+AE226*BS226)</f>
        <v>0</v>
      </c>
      <c r="CS226" s="2">
        <f t="shared" si="195"/>
        <v>0</v>
      </c>
      <c r="CT226" s="2">
        <f t="shared" si="196"/>
        <v>5.1100000000000003</v>
      </c>
      <c r="CU226" s="2">
        <f t="shared" si="197"/>
        <v>0</v>
      </c>
      <c r="CV226" s="2">
        <f t="shared" si="198"/>
        <v>0.55000000000000004</v>
      </c>
      <c r="CW226" s="2">
        <f t="shared" si="199"/>
        <v>0</v>
      </c>
      <c r="CX226" s="2">
        <f t="shared" si="200"/>
        <v>0</v>
      </c>
      <c r="CY226" s="2">
        <f>(((S226+R226)*AT226)/100)</f>
        <v>18</v>
      </c>
      <c r="CZ226" s="2">
        <f>(((S226+R226)*AU226)/100)</f>
        <v>9.1999999999999993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91</v>
      </c>
      <c r="DW226" s="2" t="s">
        <v>91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49994097</v>
      </c>
      <c r="EF226" s="2">
        <v>3</v>
      </c>
      <c r="EG226" s="2" t="s">
        <v>93</v>
      </c>
      <c r="EH226" s="2">
        <v>0</v>
      </c>
      <c r="EI226" s="2" t="s">
        <v>3</v>
      </c>
      <c r="EJ226" s="2">
        <v>2</v>
      </c>
      <c r="EK226" s="2">
        <v>110006</v>
      </c>
      <c r="EL226" s="2" t="s">
        <v>94</v>
      </c>
      <c r="EM226" s="2" t="s">
        <v>95</v>
      </c>
      <c r="EN226" s="2"/>
      <c r="EO226" s="2" t="s">
        <v>3</v>
      </c>
      <c r="EP226" s="2"/>
      <c r="EQ226" s="2">
        <v>131072</v>
      </c>
      <c r="ER226" s="2">
        <v>138.57</v>
      </c>
      <c r="ES226" s="2">
        <v>133.46</v>
      </c>
      <c r="ET226" s="2">
        <v>0</v>
      </c>
      <c r="EU226" s="2">
        <v>0</v>
      </c>
      <c r="EV226" s="2">
        <v>5.1100000000000003</v>
      </c>
      <c r="EW226" s="2">
        <v>0.55000000000000004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90</v>
      </c>
      <c r="FY226" s="2">
        <v>46</v>
      </c>
      <c r="FZ226" s="2"/>
      <c r="GA226" s="2" t="s">
        <v>3</v>
      </c>
      <c r="GB226" s="2"/>
      <c r="GC226" s="2"/>
      <c r="GD226" s="2">
        <v>1</v>
      </c>
      <c r="GE226" s="2"/>
      <c r="GF226" s="2">
        <v>1754843613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03"/>
        <v>0</v>
      </c>
      <c r="GM226" s="2">
        <f t="shared" si="204"/>
        <v>581</v>
      </c>
      <c r="GN226" s="2">
        <f t="shared" si="205"/>
        <v>0</v>
      </c>
      <c r="GO226" s="2">
        <f t="shared" si="206"/>
        <v>581</v>
      </c>
      <c r="GP226" s="2">
        <f t="shared" si="207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08"/>
        <v>0</v>
      </c>
      <c r="GW226" s="2">
        <v>1</v>
      </c>
      <c r="GX226" s="2">
        <f t="shared" si="209"/>
        <v>0</v>
      </c>
      <c r="GY226" s="2"/>
      <c r="GZ226" s="2"/>
      <c r="HA226" s="2">
        <v>0</v>
      </c>
      <c r="HB226" s="2">
        <v>0</v>
      </c>
      <c r="HC226" s="2">
        <f t="shared" si="210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96</v>
      </c>
      <c r="HO226" s="2" t="s">
        <v>97</v>
      </c>
      <c r="HP226" s="2" t="s">
        <v>94</v>
      </c>
      <c r="HQ226" s="2" t="s">
        <v>94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ROW(SmtRes!A412)</f>
        <v>412</v>
      </c>
      <c r="D227">
        <f>ROW(EtalonRes!A426)</f>
        <v>426</v>
      </c>
      <c r="E227" t="s">
        <v>234</v>
      </c>
      <c r="F227" t="s">
        <v>107</v>
      </c>
      <c r="G227" t="s">
        <v>108</v>
      </c>
      <c r="H227" t="s">
        <v>91</v>
      </c>
      <c r="I227">
        <v>4</v>
      </c>
      <c r="J227">
        <v>0</v>
      </c>
      <c r="K227">
        <v>4</v>
      </c>
      <c r="O227">
        <f t="shared" si="172"/>
        <v>2621</v>
      </c>
      <c r="P227">
        <f>ROUND(CQ227*I227,0)</f>
        <v>1580</v>
      </c>
      <c r="Q227">
        <f t="shared" si="174"/>
        <v>0</v>
      </c>
      <c r="R227">
        <f t="shared" si="175"/>
        <v>0</v>
      </c>
      <c r="S227">
        <f t="shared" si="176"/>
        <v>1041</v>
      </c>
      <c r="T227">
        <f t="shared" si="177"/>
        <v>0</v>
      </c>
      <c r="U227">
        <f t="shared" si="178"/>
        <v>2.2000000000000002</v>
      </c>
      <c r="V227">
        <f t="shared" si="179"/>
        <v>0</v>
      </c>
      <c r="W227">
        <f t="shared" si="180"/>
        <v>0</v>
      </c>
      <c r="X227">
        <f t="shared" si="181"/>
        <v>937</v>
      </c>
      <c r="Y227">
        <f t="shared" si="182"/>
        <v>479</v>
      </c>
      <c r="AA227">
        <v>64984090</v>
      </c>
      <c r="AB227">
        <f t="shared" si="183"/>
        <v>138.57</v>
      </c>
      <c r="AC227">
        <f t="shared" si="184"/>
        <v>133.46</v>
      </c>
      <c r="AD227">
        <f t="shared" si="185"/>
        <v>0</v>
      </c>
      <c r="AE227">
        <f t="shared" si="186"/>
        <v>0</v>
      </c>
      <c r="AF227">
        <f t="shared" si="187"/>
        <v>5.1100000000000003</v>
      </c>
      <c r="AG227">
        <f t="shared" si="188"/>
        <v>0</v>
      </c>
      <c r="AH227">
        <f t="shared" si="189"/>
        <v>0.55000000000000004</v>
      </c>
      <c r="AI227">
        <f t="shared" si="190"/>
        <v>0</v>
      </c>
      <c r="AJ227">
        <f t="shared" si="191"/>
        <v>0</v>
      </c>
      <c r="AK227">
        <v>138.57</v>
      </c>
      <c r="AL227">
        <v>133.46</v>
      </c>
      <c r="AM227">
        <v>0</v>
      </c>
      <c r="AN227">
        <v>0</v>
      </c>
      <c r="AO227">
        <v>5.1100000000000003</v>
      </c>
      <c r="AP227">
        <v>0</v>
      </c>
      <c r="AQ227">
        <v>0.55000000000000004</v>
      </c>
      <c r="AR227">
        <v>0</v>
      </c>
      <c r="AS227">
        <v>0</v>
      </c>
      <c r="AT227">
        <v>90</v>
      </c>
      <c r="AU227">
        <v>46</v>
      </c>
      <c r="AV227">
        <v>1</v>
      </c>
      <c r="AW227">
        <v>1</v>
      </c>
      <c r="AZ227">
        <v>1</v>
      </c>
      <c r="BA227">
        <v>50.93</v>
      </c>
      <c r="BB227">
        <v>1</v>
      </c>
      <c r="BC227">
        <v>2.96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109</v>
      </c>
      <c r="BM227">
        <v>110006</v>
      </c>
      <c r="BN227">
        <v>0</v>
      </c>
      <c r="BO227" t="s">
        <v>107</v>
      </c>
      <c r="BP227">
        <v>1</v>
      </c>
      <c r="BQ227">
        <v>3</v>
      </c>
      <c r="BR227">
        <v>0</v>
      </c>
      <c r="BS227">
        <v>50.93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90</v>
      </c>
      <c r="CA227">
        <v>46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92"/>
        <v>2621</v>
      </c>
      <c r="CQ227">
        <f>AC227*BC227</f>
        <v>395.04160000000002</v>
      </c>
      <c r="CR227">
        <f>(((ET227)*BB227-(EU227)*BS227)+AE227*BS227)</f>
        <v>0</v>
      </c>
      <c r="CS227">
        <f t="shared" si="195"/>
        <v>0</v>
      </c>
      <c r="CT227">
        <f t="shared" si="196"/>
        <v>260.25229999999999</v>
      </c>
      <c r="CU227">
        <f t="shared" si="197"/>
        <v>0</v>
      </c>
      <c r="CV227">
        <f t="shared" si="198"/>
        <v>0.55000000000000004</v>
      </c>
      <c r="CW227">
        <f t="shared" si="199"/>
        <v>0</v>
      </c>
      <c r="CX227">
        <f t="shared" si="200"/>
        <v>0</v>
      </c>
      <c r="CY227">
        <f>(((S227+R227)*AT227)/100)</f>
        <v>936.9</v>
      </c>
      <c r="CZ227">
        <f>(((S227+R227)*AU227)/100)</f>
        <v>478.86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91</v>
      </c>
      <c r="DW227" t="s">
        <v>91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49994097</v>
      </c>
      <c r="EF227">
        <v>3</v>
      </c>
      <c r="EG227" t="s">
        <v>93</v>
      </c>
      <c r="EH227">
        <v>0</v>
      </c>
      <c r="EI227" t="s">
        <v>3</v>
      </c>
      <c r="EJ227">
        <v>2</v>
      </c>
      <c r="EK227">
        <v>110006</v>
      </c>
      <c r="EL227" t="s">
        <v>94</v>
      </c>
      <c r="EM227" t="s">
        <v>95</v>
      </c>
      <c r="EO227" t="s">
        <v>3</v>
      </c>
      <c r="EQ227">
        <v>131072</v>
      </c>
      <c r="ER227">
        <v>138.57</v>
      </c>
      <c r="ES227">
        <v>133.46</v>
      </c>
      <c r="ET227">
        <v>0</v>
      </c>
      <c r="EU227">
        <v>0</v>
      </c>
      <c r="EV227">
        <v>5.1100000000000003</v>
      </c>
      <c r="EW227">
        <v>0.55000000000000004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90</v>
      </c>
      <c r="FY227">
        <v>46</v>
      </c>
      <c r="GA227" t="s">
        <v>3</v>
      </c>
      <c r="GD227">
        <v>1</v>
      </c>
      <c r="GF227">
        <v>1754843613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03"/>
        <v>0</v>
      </c>
      <c r="GM227">
        <f t="shared" si="204"/>
        <v>4037</v>
      </c>
      <c r="GN227">
        <f t="shared" si="205"/>
        <v>0</v>
      </c>
      <c r="GO227">
        <f t="shared" si="206"/>
        <v>4037</v>
      </c>
      <c r="GP227">
        <f t="shared" si="207"/>
        <v>0</v>
      </c>
      <c r="GR227">
        <v>0</v>
      </c>
      <c r="GS227">
        <v>3</v>
      </c>
      <c r="GT227">
        <v>0</v>
      </c>
      <c r="GU227" t="s">
        <v>3</v>
      </c>
      <c r="GV227">
        <f t="shared" si="208"/>
        <v>0</v>
      </c>
      <c r="GW227">
        <v>1</v>
      </c>
      <c r="GX227">
        <f t="shared" si="209"/>
        <v>0</v>
      </c>
      <c r="HA227">
        <v>0</v>
      </c>
      <c r="HB227">
        <v>0</v>
      </c>
      <c r="HC227">
        <f t="shared" si="210"/>
        <v>0</v>
      </c>
      <c r="HE227" t="s">
        <v>3</v>
      </c>
      <c r="HF227" t="s">
        <v>3</v>
      </c>
      <c r="HM227" t="s">
        <v>3</v>
      </c>
      <c r="HN227" t="s">
        <v>96</v>
      </c>
      <c r="HO227" t="s">
        <v>97</v>
      </c>
      <c r="HP227" t="s">
        <v>94</v>
      </c>
      <c r="HQ227" t="s">
        <v>94</v>
      </c>
      <c r="HS227">
        <v>0</v>
      </c>
      <c r="IK227"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235</v>
      </c>
      <c r="F228" s="2" t="s">
        <v>121</v>
      </c>
      <c r="G228" s="2" t="s">
        <v>135</v>
      </c>
      <c r="H228" s="2" t="s">
        <v>54</v>
      </c>
      <c r="I228" s="2">
        <f>ROUND(ROUND(8,4),7)</f>
        <v>8</v>
      </c>
      <c r="J228" s="2">
        <v>0</v>
      </c>
      <c r="K228" s="2">
        <f>ROUND(ROUND(8,4),7)</f>
        <v>8</v>
      </c>
      <c r="L228" s="2"/>
      <c r="M228" s="2"/>
      <c r="N228" s="2"/>
      <c r="O228" s="2">
        <f t="shared" si="172"/>
        <v>26225</v>
      </c>
      <c r="P228" s="2">
        <f>ROUND(ROUND(CQ228*I228,0)/BC228,0)</f>
        <v>26225</v>
      </c>
      <c r="Q228" s="2">
        <f t="shared" si="174"/>
        <v>0</v>
      </c>
      <c r="R228" s="2">
        <f t="shared" si="175"/>
        <v>0</v>
      </c>
      <c r="S228" s="2">
        <f t="shared" si="176"/>
        <v>0</v>
      </c>
      <c r="T228" s="2">
        <f t="shared" si="177"/>
        <v>0</v>
      </c>
      <c r="U228" s="2">
        <f t="shared" si="178"/>
        <v>0</v>
      </c>
      <c r="V228" s="2">
        <f t="shared" si="179"/>
        <v>0</v>
      </c>
      <c r="W228" s="2">
        <f t="shared" si="180"/>
        <v>0</v>
      </c>
      <c r="X228" s="2">
        <f t="shared" si="181"/>
        <v>0</v>
      </c>
      <c r="Y228" s="2">
        <f t="shared" si="182"/>
        <v>0</v>
      </c>
      <c r="Z228" s="2"/>
      <c r="AA228" s="2">
        <v>64984089</v>
      </c>
      <c r="AB228" s="2">
        <f t="shared" si="183"/>
        <v>31666.67</v>
      </c>
      <c r="AC228" s="2">
        <f t="shared" si="184"/>
        <v>31666.67</v>
      </c>
      <c r="AD228" s="2">
        <f t="shared" si="185"/>
        <v>0</v>
      </c>
      <c r="AE228" s="2">
        <f t="shared" si="186"/>
        <v>0</v>
      </c>
      <c r="AF228" s="2">
        <f t="shared" si="187"/>
        <v>0</v>
      </c>
      <c r="AG228" s="2">
        <f t="shared" si="188"/>
        <v>0</v>
      </c>
      <c r="AH228" s="2">
        <f t="shared" si="189"/>
        <v>0</v>
      </c>
      <c r="AI228" s="2">
        <f t="shared" si="190"/>
        <v>0</v>
      </c>
      <c r="AJ228" s="2">
        <f t="shared" si="191"/>
        <v>0</v>
      </c>
      <c r="AK228" s="2">
        <v>31666.67</v>
      </c>
      <c r="AL228" s="2">
        <v>31666.67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9.66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500004</v>
      </c>
      <c r="BN228" s="2">
        <v>0</v>
      </c>
      <c r="BO228" s="2" t="s">
        <v>3</v>
      </c>
      <c r="BP228" s="2">
        <v>0</v>
      </c>
      <c r="BQ228" s="2">
        <v>14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192"/>
        <v>26225</v>
      </c>
      <c r="CQ228" s="2">
        <f>AC228</f>
        <v>31666.67</v>
      </c>
      <c r="CR228" s="2">
        <f>(((ET228)-(EU228)*BS228)+AE228*BS228)</f>
        <v>0</v>
      </c>
      <c r="CS228" s="2">
        <f t="shared" si="195"/>
        <v>0</v>
      </c>
      <c r="CT228" s="2">
        <f t="shared" si="196"/>
        <v>0</v>
      </c>
      <c r="CU228" s="2">
        <f t="shared" si="197"/>
        <v>0</v>
      </c>
      <c r="CV228" s="2">
        <f t="shared" si="198"/>
        <v>0</v>
      </c>
      <c r="CW228" s="2">
        <f t="shared" si="199"/>
        <v>0</v>
      </c>
      <c r="CX228" s="2">
        <f t="shared" si="200"/>
        <v>0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1010</v>
      </c>
      <c r="DV228" s="2" t="s">
        <v>54</v>
      </c>
      <c r="DW228" s="2" t="s">
        <v>54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49994437</v>
      </c>
      <c r="EF228" s="2">
        <v>14</v>
      </c>
      <c r="EG228" s="2" t="s">
        <v>123</v>
      </c>
      <c r="EH228" s="2">
        <v>0</v>
      </c>
      <c r="EI228" s="2" t="s">
        <v>3</v>
      </c>
      <c r="EJ228" s="2">
        <v>2</v>
      </c>
      <c r="EK228" s="2">
        <v>500004</v>
      </c>
      <c r="EL228" s="2" t="s">
        <v>124</v>
      </c>
      <c r="EM228" s="2" t="s">
        <v>125</v>
      </c>
      <c r="EN228" s="2"/>
      <c r="EO228" s="2" t="s">
        <v>3</v>
      </c>
      <c r="EP228" s="2"/>
      <c r="EQ228" s="2">
        <v>131072</v>
      </c>
      <c r="ER228" s="2">
        <v>0</v>
      </c>
      <c r="ES228" s="2">
        <v>31666.67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5</v>
      </c>
      <c r="FA228" s="2"/>
      <c r="FB228" s="2"/>
      <c r="FC228" s="2">
        <v>0</v>
      </c>
      <c r="FD228" s="2">
        <v>18</v>
      </c>
      <c r="FE228" s="2"/>
      <c r="FF228" s="2">
        <v>31666.67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2120084477</v>
      </c>
      <c r="GG228" s="2">
        <v>2</v>
      </c>
      <c r="GH228" s="2">
        <v>3</v>
      </c>
      <c r="GI228" s="2">
        <v>3</v>
      </c>
      <c r="GJ228" s="2">
        <v>0</v>
      </c>
      <c r="GK228" s="2">
        <v>0</v>
      </c>
      <c r="GL228" s="2">
        <f t="shared" si="203"/>
        <v>0</v>
      </c>
      <c r="GM228" s="2">
        <f t="shared" si="204"/>
        <v>26225</v>
      </c>
      <c r="GN228" s="2">
        <f t="shared" si="205"/>
        <v>0</v>
      </c>
      <c r="GO228" s="2">
        <f t="shared" si="206"/>
        <v>26225</v>
      </c>
      <c r="GP228" s="2">
        <f t="shared" si="207"/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si="208"/>
        <v>0</v>
      </c>
      <c r="GW228" s="2">
        <v>1</v>
      </c>
      <c r="GX228" s="2">
        <f t="shared" si="209"/>
        <v>0</v>
      </c>
      <c r="GY228" s="2"/>
      <c r="GZ228" s="2"/>
      <c r="HA228" s="2">
        <v>0</v>
      </c>
      <c r="HB228" s="2">
        <v>0</v>
      </c>
      <c r="HC228" s="2">
        <f t="shared" si="210"/>
        <v>0</v>
      </c>
      <c r="HD228" s="2"/>
      <c r="HE228" s="2" t="s">
        <v>3</v>
      </c>
      <c r="HF228" s="2" t="s">
        <v>3</v>
      </c>
      <c r="HG228" s="2">
        <f>ROUND(AC228*I228,0)</f>
        <v>253333</v>
      </c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E229" t="s">
        <v>235</v>
      </c>
      <c r="F229" t="s">
        <v>121</v>
      </c>
      <c r="G229" t="s">
        <v>135</v>
      </c>
      <c r="H229" t="s">
        <v>54</v>
      </c>
      <c r="I229">
        <f>ROUND(ROUND(8,4),7)</f>
        <v>8</v>
      </c>
      <c r="J229">
        <v>0</v>
      </c>
      <c r="K229">
        <f>ROUND(ROUND(8,4),7)</f>
        <v>8</v>
      </c>
      <c r="O229">
        <f t="shared" si="172"/>
        <v>258400</v>
      </c>
      <c r="P229">
        <f t="shared" ref="P229:P235" si="216">ROUND(CQ229*I229,0)</f>
        <v>258400</v>
      </c>
      <c r="Q229">
        <f t="shared" si="174"/>
        <v>0</v>
      </c>
      <c r="R229">
        <f t="shared" si="175"/>
        <v>0</v>
      </c>
      <c r="S229">
        <f t="shared" si="176"/>
        <v>0</v>
      </c>
      <c r="T229">
        <f t="shared" si="177"/>
        <v>0</v>
      </c>
      <c r="U229">
        <f t="shared" si="178"/>
        <v>0</v>
      </c>
      <c r="V229">
        <f t="shared" si="179"/>
        <v>0</v>
      </c>
      <c r="W229">
        <f t="shared" si="180"/>
        <v>0</v>
      </c>
      <c r="X229">
        <f t="shared" si="181"/>
        <v>0</v>
      </c>
      <c r="Y229">
        <f t="shared" si="182"/>
        <v>0</v>
      </c>
      <c r="AA229">
        <v>64984090</v>
      </c>
      <c r="AB229">
        <f t="shared" si="183"/>
        <v>32300</v>
      </c>
      <c r="AC229">
        <f t="shared" si="184"/>
        <v>32300</v>
      </c>
      <c r="AD229">
        <f t="shared" si="185"/>
        <v>0</v>
      </c>
      <c r="AE229">
        <f t="shared" si="186"/>
        <v>0</v>
      </c>
      <c r="AF229">
        <f t="shared" si="187"/>
        <v>0</v>
      </c>
      <c r="AG229">
        <f t="shared" si="188"/>
        <v>0</v>
      </c>
      <c r="AH229">
        <f t="shared" si="189"/>
        <v>0</v>
      </c>
      <c r="AI229">
        <f t="shared" si="190"/>
        <v>0</v>
      </c>
      <c r="AJ229">
        <f t="shared" si="191"/>
        <v>0</v>
      </c>
      <c r="AK229">
        <v>32300</v>
      </c>
      <c r="AL229">
        <v>32300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9.66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500004</v>
      </c>
      <c r="BN229">
        <v>0</v>
      </c>
      <c r="BO229" t="s">
        <v>3</v>
      </c>
      <c r="BP229">
        <v>0</v>
      </c>
      <c r="BQ229">
        <v>14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92"/>
        <v>258400</v>
      </c>
      <c r="CQ229">
        <f>AC229</f>
        <v>32300</v>
      </c>
      <c r="CR229">
        <f>(((ET229)-(EU229)*BS229)+AE229*BS229)</f>
        <v>0</v>
      </c>
      <c r="CS229">
        <f t="shared" si="195"/>
        <v>0</v>
      </c>
      <c r="CT229">
        <f t="shared" si="196"/>
        <v>0</v>
      </c>
      <c r="CU229">
        <f t="shared" si="197"/>
        <v>0</v>
      </c>
      <c r="CV229">
        <f t="shared" si="198"/>
        <v>0</v>
      </c>
      <c r="CW229">
        <f t="shared" si="199"/>
        <v>0</v>
      </c>
      <c r="CX229">
        <f t="shared" si="200"/>
        <v>0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1010</v>
      </c>
      <c r="DV229" t="s">
        <v>54</v>
      </c>
      <c r="DW229" t="s">
        <v>54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49994437</v>
      </c>
      <c r="EF229">
        <v>14</v>
      </c>
      <c r="EG229" t="s">
        <v>123</v>
      </c>
      <c r="EH229">
        <v>0</v>
      </c>
      <c r="EI229" t="s">
        <v>3</v>
      </c>
      <c r="EJ229">
        <v>2</v>
      </c>
      <c r="EK229">
        <v>500004</v>
      </c>
      <c r="EL229" t="s">
        <v>124</v>
      </c>
      <c r="EM229" t="s">
        <v>125</v>
      </c>
      <c r="EO229" t="s">
        <v>3</v>
      </c>
      <c r="EQ229">
        <v>131072</v>
      </c>
      <c r="ER229">
        <v>31666.67</v>
      </c>
      <c r="ES229">
        <v>32300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5</v>
      </c>
      <c r="FC229">
        <v>0</v>
      </c>
      <c r="FD229">
        <v>18</v>
      </c>
      <c r="FF229">
        <v>31666.67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136</v>
      </c>
      <c r="GD229">
        <v>1</v>
      </c>
      <c r="GF229">
        <v>2120084477</v>
      </c>
      <c r="GG229">
        <v>2</v>
      </c>
      <c r="GH229">
        <v>3</v>
      </c>
      <c r="GI229">
        <v>5</v>
      </c>
      <c r="GJ229">
        <v>0</v>
      </c>
      <c r="GK229">
        <v>0</v>
      </c>
      <c r="GL229">
        <f t="shared" si="203"/>
        <v>0</v>
      </c>
      <c r="GM229">
        <f t="shared" si="204"/>
        <v>258400</v>
      </c>
      <c r="GN229">
        <f t="shared" si="205"/>
        <v>0</v>
      </c>
      <c r="GO229">
        <f t="shared" si="206"/>
        <v>258400</v>
      </c>
      <c r="GP229">
        <f t="shared" si="207"/>
        <v>0</v>
      </c>
      <c r="GR229">
        <v>1</v>
      </c>
      <c r="GS229">
        <v>1</v>
      </c>
      <c r="GT229">
        <v>0</v>
      </c>
      <c r="GU229" t="s">
        <v>3</v>
      </c>
      <c r="GV229">
        <f t="shared" si="208"/>
        <v>0</v>
      </c>
      <c r="GW229">
        <v>1</v>
      </c>
      <c r="GX229">
        <f t="shared" si="209"/>
        <v>0</v>
      </c>
      <c r="HA229">
        <v>0</v>
      </c>
      <c r="HB229">
        <v>0</v>
      </c>
      <c r="HC229">
        <f t="shared" si="210"/>
        <v>0</v>
      </c>
      <c r="HE229" t="s">
        <v>63</v>
      </c>
      <c r="HF229" t="s">
        <v>31</v>
      </c>
      <c r="HG229">
        <f>ROUND(AC229*I229,0)</f>
        <v>258400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17</v>
      </c>
      <c r="B230" s="2">
        <v>1</v>
      </c>
      <c r="C230" s="2">
        <f>ROW(SmtRes!A422)</f>
        <v>422</v>
      </c>
      <c r="D230" s="2">
        <f>ROW(EtalonRes!A436)</f>
        <v>436</v>
      </c>
      <c r="E230" s="2" t="s">
        <v>3</v>
      </c>
      <c r="F230" s="2" t="s">
        <v>137</v>
      </c>
      <c r="G230" s="2" t="s">
        <v>138</v>
      </c>
      <c r="H230" s="2" t="s">
        <v>139</v>
      </c>
      <c r="I230" s="2">
        <f>ROUND((I206+I208)/100,7)</f>
        <v>57.94</v>
      </c>
      <c r="J230" s="2">
        <v>0</v>
      </c>
      <c r="K230" s="2">
        <f>ROUND((I206+I208)/100,7)</f>
        <v>57.94</v>
      </c>
      <c r="L230" s="2"/>
      <c r="M230" s="2"/>
      <c r="N230" s="2"/>
      <c r="O230" s="2">
        <f t="shared" si="172"/>
        <v>4011</v>
      </c>
      <c r="P230" s="2">
        <f t="shared" si="216"/>
        <v>818</v>
      </c>
      <c r="Q230" s="2">
        <f t="shared" si="174"/>
        <v>257</v>
      </c>
      <c r="R230" s="2">
        <f t="shared" si="175"/>
        <v>16</v>
      </c>
      <c r="S230" s="2">
        <f t="shared" si="176"/>
        <v>2936</v>
      </c>
      <c r="T230" s="2">
        <f t="shared" si="177"/>
        <v>0</v>
      </c>
      <c r="U230" s="2">
        <f t="shared" si="178"/>
        <v>312.29660000000001</v>
      </c>
      <c r="V230" s="2">
        <f t="shared" si="179"/>
        <v>1.1588000000000001</v>
      </c>
      <c r="W230" s="2">
        <f t="shared" si="180"/>
        <v>0</v>
      </c>
      <c r="X230" s="2">
        <f t="shared" si="181"/>
        <v>2863</v>
      </c>
      <c r="Y230" s="2">
        <f t="shared" si="182"/>
        <v>1506</v>
      </c>
      <c r="Z230" s="2"/>
      <c r="AA230" s="2">
        <v>-1</v>
      </c>
      <c r="AB230" s="2">
        <f t="shared" si="183"/>
        <v>69.23</v>
      </c>
      <c r="AC230" s="2">
        <f t="shared" si="184"/>
        <v>14.12</v>
      </c>
      <c r="AD230" s="2">
        <f t="shared" si="185"/>
        <v>4.4400000000000004</v>
      </c>
      <c r="AE230" s="2">
        <f t="shared" si="186"/>
        <v>0.27</v>
      </c>
      <c r="AF230" s="2">
        <f t="shared" si="187"/>
        <v>50.67</v>
      </c>
      <c r="AG230" s="2">
        <f t="shared" si="188"/>
        <v>0</v>
      </c>
      <c r="AH230" s="2">
        <f t="shared" si="189"/>
        <v>5.39</v>
      </c>
      <c r="AI230" s="2">
        <f t="shared" si="190"/>
        <v>0.02</v>
      </c>
      <c r="AJ230" s="2">
        <f t="shared" si="191"/>
        <v>0</v>
      </c>
      <c r="AK230" s="2">
        <v>69.23</v>
      </c>
      <c r="AL230" s="2">
        <v>14.12</v>
      </c>
      <c r="AM230" s="2">
        <v>4.4400000000000004</v>
      </c>
      <c r="AN230" s="2">
        <v>0.27</v>
      </c>
      <c r="AO230" s="2">
        <v>50.67</v>
      </c>
      <c r="AP230" s="2">
        <v>0</v>
      </c>
      <c r="AQ230" s="2">
        <v>5.39</v>
      </c>
      <c r="AR230" s="2">
        <v>0.02</v>
      </c>
      <c r="AS230" s="2">
        <v>0</v>
      </c>
      <c r="AT230" s="2">
        <v>97</v>
      </c>
      <c r="AU230" s="2">
        <v>51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2</v>
      </c>
      <c r="BJ230" s="2" t="s">
        <v>140</v>
      </c>
      <c r="BK230" s="2"/>
      <c r="BL230" s="2"/>
      <c r="BM230" s="2">
        <v>108001</v>
      </c>
      <c r="BN230" s="2">
        <v>0</v>
      </c>
      <c r="BO230" s="2" t="s">
        <v>3</v>
      </c>
      <c r="BP230" s="2">
        <v>0</v>
      </c>
      <c r="BQ230" s="2">
        <v>3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92"/>
        <v>4011</v>
      </c>
      <c r="CQ230" s="2">
        <f t="shared" ref="CQ230:CQ235" si="217">AC230*BC230</f>
        <v>14.12</v>
      </c>
      <c r="CR230" s="2">
        <f t="shared" ref="CR230:CR235" si="218">(((ET230)*BB230-(EU230)*BS230)+AE230*BS230)</f>
        <v>4.4399999999999995</v>
      </c>
      <c r="CS230" s="2">
        <f t="shared" si="195"/>
        <v>0.27</v>
      </c>
      <c r="CT230" s="2">
        <f t="shared" si="196"/>
        <v>50.67</v>
      </c>
      <c r="CU230" s="2">
        <f t="shared" si="197"/>
        <v>0</v>
      </c>
      <c r="CV230" s="2">
        <f t="shared" si="198"/>
        <v>5.39</v>
      </c>
      <c r="CW230" s="2">
        <f t="shared" si="199"/>
        <v>0.02</v>
      </c>
      <c r="CX230" s="2">
        <f t="shared" si="200"/>
        <v>0</v>
      </c>
      <c r="CY230" s="2">
        <f>(((S230+R230)*AT230)/100)</f>
        <v>2863.44</v>
      </c>
      <c r="CZ230" s="2">
        <f>(((S230+R230)*AU230)/100)</f>
        <v>1505.52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139</v>
      </c>
      <c r="DW230" s="2" t="s">
        <v>139</v>
      </c>
      <c r="DX230" s="2">
        <v>100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49994016</v>
      </c>
      <c r="EF230" s="2">
        <v>3</v>
      </c>
      <c r="EG230" s="2" t="s">
        <v>93</v>
      </c>
      <c r="EH230" s="2">
        <v>0</v>
      </c>
      <c r="EI230" s="2" t="s">
        <v>3</v>
      </c>
      <c r="EJ230" s="2">
        <v>2</v>
      </c>
      <c r="EK230" s="2">
        <v>108001</v>
      </c>
      <c r="EL230" s="2" t="s">
        <v>115</v>
      </c>
      <c r="EM230" s="2" t="s">
        <v>116</v>
      </c>
      <c r="EN230" s="2"/>
      <c r="EO230" s="2" t="s">
        <v>3</v>
      </c>
      <c r="EP230" s="2"/>
      <c r="EQ230" s="2">
        <v>132096</v>
      </c>
      <c r="ER230" s="2">
        <v>69.23</v>
      </c>
      <c r="ES230" s="2">
        <v>14.12</v>
      </c>
      <c r="ET230" s="2">
        <v>4.4400000000000004</v>
      </c>
      <c r="EU230" s="2">
        <v>0.27</v>
      </c>
      <c r="EV230" s="2">
        <v>50.67</v>
      </c>
      <c r="EW230" s="2">
        <v>5.39</v>
      </c>
      <c r="EX230" s="2">
        <v>0.02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409836818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03"/>
        <v>0</v>
      </c>
      <c r="GM230" s="2">
        <f t="shared" si="204"/>
        <v>8380</v>
      </c>
      <c r="GN230" s="2">
        <f t="shared" si="205"/>
        <v>0</v>
      </c>
      <c r="GO230" s="2">
        <f t="shared" si="206"/>
        <v>8380</v>
      </c>
      <c r="GP230" s="2">
        <f t="shared" si="207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08"/>
        <v>0</v>
      </c>
      <c r="GW230" s="2">
        <v>1</v>
      </c>
      <c r="GX230" s="2">
        <f t="shared" si="209"/>
        <v>0</v>
      </c>
      <c r="GY230" s="2"/>
      <c r="GZ230" s="2"/>
      <c r="HA230" s="2">
        <v>0</v>
      </c>
      <c r="HB230" s="2">
        <v>0</v>
      </c>
      <c r="HC230" s="2">
        <f t="shared" si="210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118</v>
      </c>
      <c r="HO230" s="2" t="s">
        <v>119</v>
      </c>
      <c r="HP230" s="2" t="s">
        <v>115</v>
      </c>
      <c r="HQ230" s="2" t="s">
        <v>115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C231">
        <f>ROW(SmtRes!A432)</f>
        <v>432</v>
      </c>
      <c r="D231">
        <f>ROW(EtalonRes!A446)</f>
        <v>446</v>
      </c>
      <c r="E231" t="s">
        <v>3</v>
      </c>
      <c r="F231" t="s">
        <v>137</v>
      </c>
      <c r="G231" t="s">
        <v>138</v>
      </c>
      <c r="H231" t="s">
        <v>139</v>
      </c>
      <c r="I231">
        <f>ROUND((I207+I209)/100,7)</f>
        <v>57.94</v>
      </c>
      <c r="J231">
        <v>0</v>
      </c>
      <c r="K231">
        <f>ROUND((I207+I209)/100,7)</f>
        <v>57.94</v>
      </c>
      <c r="O231">
        <f t="shared" si="172"/>
        <v>168834</v>
      </c>
      <c r="P231">
        <f t="shared" si="216"/>
        <v>15143</v>
      </c>
      <c r="Q231">
        <f t="shared" si="174"/>
        <v>4170</v>
      </c>
      <c r="R231">
        <f t="shared" si="175"/>
        <v>797</v>
      </c>
      <c r="S231">
        <f t="shared" si="176"/>
        <v>149521</v>
      </c>
      <c r="T231">
        <f t="shared" si="177"/>
        <v>0</v>
      </c>
      <c r="U231">
        <f t="shared" si="178"/>
        <v>312.29660000000001</v>
      </c>
      <c r="V231">
        <f t="shared" si="179"/>
        <v>1.1588000000000001</v>
      </c>
      <c r="W231">
        <f t="shared" si="180"/>
        <v>0</v>
      </c>
      <c r="X231">
        <f t="shared" si="181"/>
        <v>145808</v>
      </c>
      <c r="Y231">
        <f t="shared" si="182"/>
        <v>76662</v>
      </c>
      <c r="AA231">
        <v>-1</v>
      </c>
      <c r="AB231">
        <f t="shared" si="183"/>
        <v>69.23</v>
      </c>
      <c r="AC231">
        <f t="shared" si="184"/>
        <v>14.12</v>
      </c>
      <c r="AD231">
        <f t="shared" si="185"/>
        <v>4.4400000000000004</v>
      </c>
      <c r="AE231">
        <f t="shared" si="186"/>
        <v>0.27</v>
      </c>
      <c r="AF231">
        <f t="shared" si="187"/>
        <v>50.67</v>
      </c>
      <c r="AG231">
        <f t="shared" si="188"/>
        <v>0</v>
      </c>
      <c r="AH231">
        <f t="shared" si="189"/>
        <v>5.39</v>
      </c>
      <c r="AI231">
        <f t="shared" si="190"/>
        <v>0.02</v>
      </c>
      <c r="AJ231">
        <f t="shared" si="191"/>
        <v>0</v>
      </c>
      <c r="AK231">
        <v>69.23</v>
      </c>
      <c r="AL231">
        <v>14.12</v>
      </c>
      <c r="AM231">
        <v>4.4400000000000004</v>
      </c>
      <c r="AN231">
        <v>0.27</v>
      </c>
      <c r="AO231">
        <v>50.67</v>
      </c>
      <c r="AP231">
        <v>0</v>
      </c>
      <c r="AQ231">
        <v>5.39</v>
      </c>
      <c r="AR231">
        <v>0.02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50.93</v>
      </c>
      <c r="BB231">
        <v>16.21</v>
      </c>
      <c r="BC231">
        <v>18.510000000000002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140</v>
      </c>
      <c r="BM231">
        <v>108001</v>
      </c>
      <c r="BN231">
        <v>0</v>
      </c>
      <c r="BO231" t="s">
        <v>137</v>
      </c>
      <c r="BP231">
        <v>1</v>
      </c>
      <c r="BQ231">
        <v>3</v>
      </c>
      <c r="BR231">
        <v>0</v>
      </c>
      <c r="BS231">
        <v>50.93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92"/>
        <v>168834</v>
      </c>
      <c r="CQ231">
        <f t="shared" si="217"/>
        <v>261.3612</v>
      </c>
      <c r="CR231">
        <f t="shared" si="218"/>
        <v>71.972400000000007</v>
      </c>
      <c r="CS231">
        <f t="shared" si="195"/>
        <v>13.751100000000001</v>
      </c>
      <c r="CT231">
        <f t="shared" si="196"/>
        <v>2580.6231000000002</v>
      </c>
      <c r="CU231">
        <f t="shared" si="197"/>
        <v>0</v>
      </c>
      <c r="CV231">
        <f t="shared" si="198"/>
        <v>5.39</v>
      </c>
      <c r="CW231">
        <f t="shared" si="199"/>
        <v>0.02</v>
      </c>
      <c r="CX231">
        <f t="shared" si="200"/>
        <v>0</v>
      </c>
      <c r="CY231">
        <f>(((S231+R231)*AT231)/100)</f>
        <v>145808.46</v>
      </c>
      <c r="CZ231">
        <f>(((S231+R231)*AU231)/100)</f>
        <v>76662.179999999993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139</v>
      </c>
      <c r="DW231" t="s">
        <v>139</v>
      </c>
      <c r="DX231">
        <v>100</v>
      </c>
      <c r="DZ231" t="s">
        <v>3</v>
      </c>
      <c r="EA231" t="s">
        <v>3</v>
      </c>
      <c r="EB231" t="s">
        <v>3</v>
      </c>
      <c r="EC231" t="s">
        <v>3</v>
      </c>
      <c r="EE231">
        <v>49994016</v>
      </c>
      <c r="EF231">
        <v>3</v>
      </c>
      <c r="EG231" t="s">
        <v>93</v>
      </c>
      <c r="EH231">
        <v>0</v>
      </c>
      <c r="EI231" t="s">
        <v>3</v>
      </c>
      <c r="EJ231">
        <v>2</v>
      </c>
      <c r="EK231">
        <v>108001</v>
      </c>
      <c r="EL231" t="s">
        <v>115</v>
      </c>
      <c r="EM231" t="s">
        <v>116</v>
      </c>
      <c r="EO231" t="s">
        <v>3</v>
      </c>
      <c r="EQ231">
        <v>132096</v>
      </c>
      <c r="ER231">
        <v>69.23</v>
      </c>
      <c r="ES231">
        <v>14.12</v>
      </c>
      <c r="ET231">
        <v>4.4400000000000004</v>
      </c>
      <c r="EU231">
        <v>0.27</v>
      </c>
      <c r="EV231">
        <v>50.67</v>
      </c>
      <c r="EW231">
        <v>5.39</v>
      </c>
      <c r="EX231">
        <v>0.02</v>
      </c>
      <c r="EY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409836818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203"/>
        <v>0</v>
      </c>
      <c r="GM231">
        <f t="shared" si="204"/>
        <v>391304</v>
      </c>
      <c r="GN231">
        <f t="shared" si="205"/>
        <v>0</v>
      </c>
      <c r="GO231">
        <f t="shared" si="206"/>
        <v>391304</v>
      </c>
      <c r="GP231">
        <f t="shared" si="207"/>
        <v>0</v>
      </c>
      <c r="GR231">
        <v>0</v>
      </c>
      <c r="GS231">
        <v>3</v>
      </c>
      <c r="GT231">
        <v>0</v>
      </c>
      <c r="GU231" t="s">
        <v>3</v>
      </c>
      <c r="GV231">
        <f t="shared" si="208"/>
        <v>0</v>
      </c>
      <c r="GW231">
        <v>1</v>
      </c>
      <c r="GX231">
        <f t="shared" si="209"/>
        <v>0</v>
      </c>
      <c r="HA231">
        <v>0</v>
      </c>
      <c r="HB231">
        <v>0</v>
      </c>
      <c r="HC231">
        <f t="shared" si="210"/>
        <v>0</v>
      </c>
      <c r="HE231" t="s">
        <v>3</v>
      </c>
      <c r="HF231" t="s">
        <v>3</v>
      </c>
      <c r="HM231" t="s">
        <v>3</v>
      </c>
      <c r="HN231" t="s">
        <v>118</v>
      </c>
      <c r="HO231" t="s">
        <v>119</v>
      </c>
      <c r="HP231" t="s">
        <v>115</v>
      </c>
      <c r="HQ231" t="s">
        <v>115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</v>
      </c>
      <c r="F232" s="2" t="s">
        <v>141</v>
      </c>
      <c r="G232" s="2" t="s">
        <v>142</v>
      </c>
      <c r="H232" s="2" t="s">
        <v>34</v>
      </c>
      <c r="I232" s="2">
        <f>ROUND(I206+I208,7)</f>
        <v>5794</v>
      </c>
      <c r="J232" s="2">
        <v>0</v>
      </c>
      <c r="K232" s="2">
        <f>ROUND(I206+I208,7)</f>
        <v>5794</v>
      </c>
      <c r="L232" s="2"/>
      <c r="M232" s="2"/>
      <c r="N232" s="2"/>
      <c r="O232" s="2">
        <f t="shared" si="172"/>
        <v>69586</v>
      </c>
      <c r="P232" s="2">
        <f t="shared" si="216"/>
        <v>69586</v>
      </c>
      <c r="Q232" s="2">
        <f t="shared" si="174"/>
        <v>0</v>
      </c>
      <c r="R232" s="2">
        <f t="shared" si="175"/>
        <v>0</v>
      </c>
      <c r="S232" s="2">
        <f t="shared" si="176"/>
        <v>0</v>
      </c>
      <c r="T232" s="2">
        <f t="shared" si="177"/>
        <v>0</v>
      </c>
      <c r="U232" s="2">
        <f t="shared" si="178"/>
        <v>0</v>
      </c>
      <c r="V232" s="2">
        <f t="shared" si="179"/>
        <v>0</v>
      </c>
      <c r="W232" s="2">
        <f t="shared" si="180"/>
        <v>116</v>
      </c>
      <c r="X232" s="2">
        <f t="shared" si="181"/>
        <v>0</v>
      </c>
      <c r="Y232" s="2">
        <f t="shared" si="182"/>
        <v>0</v>
      </c>
      <c r="Z232" s="2"/>
      <c r="AA232" s="2">
        <v>-1</v>
      </c>
      <c r="AB232" s="2">
        <f t="shared" si="183"/>
        <v>12.01</v>
      </c>
      <c r="AC232" s="2">
        <f t="shared" si="184"/>
        <v>12.01</v>
      </c>
      <c r="AD232" s="2">
        <f t="shared" si="185"/>
        <v>0</v>
      </c>
      <c r="AE232" s="2">
        <f t="shared" si="186"/>
        <v>0</v>
      </c>
      <c r="AF232" s="2">
        <f t="shared" si="187"/>
        <v>0</v>
      </c>
      <c r="AG232" s="2">
        <f t="shared" si="188"/>
        <v>0</v>
      </c>
      <c r="AH232" s="2">
        <f t="shared" si="189"/>
        <v>0</v>
      </c>
      <c r="AI232" s="2">
        <f t="shared" si="190"/>
        <v>0</v>
      </c>
      <c r="AJ232" s="2">
        <f t="shared" si="191"/>
        <v>0.02</v>
      </c>
      <c r="AK232" s="2">
        <v>12.01</v>
      </c>
      <c r="AL232" s="2">
        <v>12.01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0.02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2</v>
      </c>
      <c r="BJ232" s="2" t="s">
        <v>143</v>
      </c>
      <c r="BK232" s="2"/>
      <c r="BL232" s="2"/>
      <c r="BM232" s="2">
        <v>500002</v>
      </c>
      <c r="BN232" s="2">
        <v>0</v>
      </c>
      <c r="BO232" s="2" t="s">
        <v>3</v>
      </c>
      <c r="BP232" s="2">
        <v>0</v>
      </c>
      <c r="BQ232" s="2">
        <v>12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92"/>
        <v>69586</v>
      </c>
      <c r="CQ232" s="2">
        <f t="shared" si="217"/>
        <v>12.01</v>
      </c>
      <c r="CR232" s="2">
        <f t="shared" si="218"/>
        <v>0</v>
      </c>
      <c r="CS232" s="2">
        <f t="shared" si="195"/>
        <v>0</v>
      </c>
      <c r="CT232" s="2">
        <f t="shared" si="196"/>
        <v>0</v>
      </c>
      <c r="CU232" s="2">
        <f t="shared" si="197"/>
        <v>0</v>
      </c>
      <c r="CV232" s="2">
        <f t="shared" si="198"/>
        <v>0</v>
      </c>
      <c r="CW232" s="2">
        <f t="shared" si="199"/>
        <v>0</v>
      </c>
      <c r="CX232" s="2">
        <f t="shared" si="200"/>
        <v>0.02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34</v>
      </c>
      <c r="DW232" s="2" t="s">
        <v>34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49994106</v>
      </c>
      <c r="EF232" s="2">
        <v>12</v>
      </c>
      <c r="EG232" s="2" t="s">
        <v>68</v>
      </c>
      <c r="EH232" s="2">
        <v>0</v>
      </c>
      <c r="EI232" s="2" t="s">
        <v>3</v>
      </c>
      <c r="EJ232" s="2">
        <v>2</v>
      </c>
      <c r="EK232" s="2">
        <v>500002</v>
      </c>
      <c r="EL232" s="2" t="s">
        <v>69</v>
      </c>
      <c r="EM232" s="2" t="s">
        <v>70</v>
      </c>
      <c r="EN232" s="2"/>
      <c r="EO232" s="2" t="s">
        <v>3</v>
      </c>
      <c r="EP232" s="2"/>
      <c r="EQ232" s="2">
        <v>132096</v>
      </c>
      <c r="ER232" s="2">
        <v>12.01</v>
      </c>
      <c r="ES232" s="2">
        <v>12.01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-1627210225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203"/>
        <v>0</v>
      </c>
      <c r="GM232" s="2">
        <f t="shared" si="204"/>
        <v>69586</v>
      </c>
      <c r="GN232" s="2">
        <f t="shared" si="205"/>
        <v>0</v>
      </c>
      <c r="GO232" s="2">
        <f t="shared" si="206"/>
        <v>69586</v>
      </c>
      <c r="GP232" s="2">
        <f t="shared" si="207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208"/>
        <v>0</v>
      </c>
      <c r="GW232" s="2">
        <v>1</v>
      </c>
      <c r="GX232" s="2">
        <f t="shared" si="209"/>
        <v>0</v>
      </c>
      <c r="GY232" s="2"/>
      <c r="GZ232" s="2"/>
      <c r="HA232" s="2">
        <v>0</v>
      </c>
      <c r="HB232" s="2">
        <v>0</v>
      </c>
      <c r="HC232" s="2">
        <f t="shared" si="210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</v>
      </c>
      <c r="F233" t="s">
        <v>141</v>
      </c>
      <c r="G233" t="s">
        <v>142</v>
      </c>
      <c r="H233" t="s">
        <v>34</v>
      </c>
      <c r="I233">
        <f>ROUND(I207+I209,7)</f>
        <v>5794</v>
      </c>
      <c r="J233">
        <v>0</v>
      </c>
      <c r="K233">
        <f>ROUND(I207+I209,7)</f>
        <v>5794</v>
      </c>
      <c r="O233">
        <f t="shared" si="172"/>
        <v>465530</v>
      </c>
      <c r="P233">
        <f t="shared" si="216"/>
        <v>465530</v>
      </c>
      <c r="Q233">
        <f t="shared" si="174"/>
        <v>0</v>
      </c>
      <c r="R233">
        <f t="shared" si="175"/>
        <v>0</v>
      </c>
      <c r="S233">
        <f t="shared" si="176"/>
        <v>0</v>
      </c>
      <c r="T233">
        <f t="shared" si="177"/>
        <v>0</v>
      </c>
      <c r="U233">
        <f t="shared" si="178"/>
        <v>0</v>
      </c>
      <c r="V233">
        <f t="shared" si="179"/>
        <v>0</v>
      </c>
      <c r="W233">
        <f t="shared" si="180"/>
        <v>116</v>
      </c>
      <c r="X233">
        <f t="shared" si="181"/>
        <v>0</v>
      </c>
      <c r="Y233">
        <f t="shared" si="182"/>
        <v>0</v>
      </c>
      <c r="AA233">
        <v>-1</v>
      </c>
      <c r="AB233">
        <f t="shared" si="183"/>
        <v>12.01</v>
      </c>
      <c r="AC233">
        <f t="shared" si="184"/>
        <v>12.01</v>
      </c>
      <c r="AD233">
        <f t="shared" si="185"/>
        <v>0</v>
      </c>
      <c r="AE233">
        <f t="shared" si="186"/>
        <v>0</v>
      </c>
      <c r="AF233">
        <f t="shared" si="187"/>
        <v>0</v>
      </c>
      <c r="AG233">
        <f t="shared" si="188"/>
        <v>0</v>
      </c>
      <c r="AH233">
        <f t="shared" si="189"/>
        <v>0</v>
      </c>
      <c r="AI233">
        <f t="shared" si="190"/>
        <v>0</v>
      </c>
      <c r="AJ233">
        <f t="shared" si="191"/>
        <v>0.02</v>
      </c>
      <c r="AK233">
        <v>12.01</v>
      </c>
      <c r="AL233">
        <v>12.01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0.02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6.69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143</v>
      </c>
      <c r="BM233">
        <v>500002</v>
      </c>
      <c r="BN233">
        <v>0</v>
      </c>
      <c r="BO233" t="s">
        <v>141</v>
      </c>
      <c r="BP233">
        <v>1</v>
      </c>
      <c r="BQ233">
        <v>12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92"/>
        <v>465530</v>
      </c>
      <c r="CQ233">
        <f t="shared" si="217"/>
        <v>80.346900000000005</v>
      </c>
      <c r="CR233">
        <f t="shared" si="218"/>
        <v>0</v>
      </c>
      <c r="CS233">
        <f t="shared" si="195"/>
        <v>0</v>
      </c>
      <c r="CT233">
        <f t="shared" si="196"/>
        <v>0</v>
      </c>
      <c r="CU233">
        <f t="shared" si="197"/>
        <v>0</v>
      </c>
      <c r="CV233">
        <f t="shared" si="198"/>
        <v>0</v>
      </c>
      <c r="CW233">
        <f t="shared" si="199"/>
        <v>0</v>
      </c>
      <c r="CX233">
        <f t="shared" si="200"/>
        <v>0.02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34</v>
      </c>
      <c r="DW233" t="s">
        <v>34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49994106</v>
      </c>
      <c r="EF233">
        <v>12</v>
      </c>
      <c r="EG233" t="s">
        <v>68</v>
      </c>
      <c r="EH233">
        <v>0</v>
      </c>
      <c r="EI233" t="s">
        <v>3</v>
      </c>
      <c r="EJ233">
        <v>2</v>
      </c>
      <c r="EK233">
        <v>500002</v>
      </c>
      <c r="EL233" t="s">
        <v>69</v>
      </c>
      <c r="EM233" t="s">
        <v>70</v>
      </c>
      <c r="EO233" t="s">
        <v>3</v>
      </c>
      <c r="EQ233">
        <v>132096</v>
      </c>
      <c r="ER233">
        <v>12.01</v>
      </c>
      <c r="ES233">
        <v>12.01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-1627210225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203"/>
        <v>0</v>
      </c>
      <c r="GM233">
        <f t="shared" si="204"/>
        <v>465530</v>
      </c>
      <c r="GN233">
        <f t="shared" si="205"/>
        <v>0</v>
      </c>
      <c r="GO233">
        <f t="shared" si="206"/>
        <v>465530</v>
      </c>
      <c r="GP233">
        <f t="shared" si="207"/>
        <v>0</v>
      </c>
      <c r="GR233">
        <v>0</v>
      </c>
      <c r="GS233">
        <v>3</v>
      </c>
      <c r="GT233">
        <v>0</v>
      </c>
      <c r="GU233" t="s">
        <v>3</v>
      </c>
      <c r="GV233">
        <f t="shared" si="208"/>
        <v>0</v>
      </c>
      <c r="GW233">
        <v>1</v>
      </c>
      <c r="GX233">
        <f t="shared" si="209"/>
        <v>0</v>
      </c>
      <c r="HA233">
        <v>0</v>
      </c>
      <c r="HB233">
        <v>0</v>
      </c>
      <c r="HC233">
        <f t="shared" si="210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ROW(SmtRes!A435)</f>
        <v>435</v>
      </c>
      <c r="D234" s="2">
        <f>ROW(EtalonRes!A449)</f>
        <v>449</v>
      </c>
      <c r="E234" s="2" t="s">
        <v>236</v>
      </c>
      <c r="F234" s="2" t="s">
        <v>145</v>
      </c>
      <c r="G234" s="2" t="s">
        <v>146</v>
      </c>
      <c r="H234" s="2" t="s">
        <v>24</v>
      </c>
      <c r="I234" s="2">
        <v>1</v>
      </c>
      <c r="J234" s="2">
        <v>0</v>
      </c>
      <c r="K234" s="2">
        <v>1</v>
      </c>
      <c r="L234" s="2"/>
      <c r="M234" s="2"/>
      <c r="N234" s="2"/>
      <c r="O234" s="2">
        <f t="shared" si="172"/>
        <v>971</v>
      </c>
      <c r="P234" s="2">
        <f t="shared" si="216"/>
        <v>0</v>
      </c>
      <c r="Q234" s="2">
        <f t="shared" si="174"/>
        <v>968</v>
      </c>
      <c r="R234" s="2">
        <f t="shared" si="175"/>
        <v>8</v>
      </c>
      <c r="S234" s="2">
        <f t="shared" si="176"/>
        <v>3</v>
      </c>
      <c r="T234" s="2">
        <f t="shared" si="177"/>
        <v>0</v>
      </c>
      <c r="U234" s="2">
        <f t="shared" si="178"/>
        <v>0.28000000000000003</v>
      </c>
      <c r="V234" s="2">
        <f t="shared" si="179"/>
        <v>0.56000000000000005</v>
      </c>
      <c r="W234" s="2">
        <f t="shared" si="180"/>
        <v>0</v>
      </c>
      <c r="X234" s="2">
        <f t="shared" si="181"/>
        <v>12</v>
      </c>
      <c r="Y234" s="2">
        <f t="shared" si="182"/>
        <v>5</v>
      </c>
      <c r="Z234" s="2"/>
      <c r="AA234" s="2">
        <v>64984089</v>
      </c>
      <c r="AB234" s="2">
        <f t="shared" si="183"/>
        <v>970.68</v>
      </c>
      <c r="AC234" s="2">
        <f t="shared" si="184"/>
        <v>0</v>
      </c>
      <c r="AD234" s="2">
        <f t="shared" si="185"/>
        <v>967.99</v>
      </c>
      <c r="AE234" s="2">
        <f t="shared" si="186"/>
        <v>7.81</v>
      </c>
      <c r="AF234" s="2">
        <f t="shared" si="187"/>
        <v>2.69</v>
      </c>
      <c r="AG234" s="2">
        <f t="shared" si="188"/>
        <v>0</v>
      </c>
      <c r="AH234" s="2">
        <f t="shared" si="189"/>
        <v>0.28000000000000003</v>
      </c>
      <c r="AI234" s="2">
        <f t="shared" si="190"/>
        <v>0.56000000000000005</v>
      </c>
      <c r="AJ234" s="2">
        <f t="shared" si="191"/>
        <v>0</v>
      </c>
      <c r="AK234" s="2">
        <v>970.68</v>
      </c>
      <c r="AL234" s="2">
        <v>0</v>
      </c>
      <c r="AM234" s="2">
        <v>967.99</v>
      </c>
      <c r="AN234" s="2">
        <v>7.81</v>
      </c>
      <c r="AO234" s="2">
        <v>2.69</v>
      </c>
      <c r="AP234" s="2">
        <v>0</v>
      </c>
      <c r="AQ234" s="2">
        <v>0.28000000000000003</v>
      </c>
      <c r="AR234" s="2">
        <v>0.56000000000000005</v>
      </c>
      <c r="AS234" s="2">
        <v>0</v>
      </c>
      <c r="AT234" s="2">
        <v>106</v>
      </c>
      <c r="AU234" s="2">
        <v>45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147</v>
      </c>
      <c r="BK234" s="2"/>
      <c r="BL234" s="2"/>
      <c r="BM234" s="2">
        <v>4001</v>
      </c>
      <c r="BN234" s="2">
        <v>0</v>
      </c>
      <c r="BO234" s="2" t="s">
        <v>3</v>
      </c>
      <c r="BP234" s="2">
        <v>0</v>
      </c>
      <c r="BQ234" s="2">
        <v>2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106</v>
      </c>
      <c r="CA234" s="2">
        <v>45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92"/>
        <v>971</v>
      </c>
      <c r="CQ234" s="2">
        <f t="shared" si="217"/>
        <v>0</v>
      </c>
      <c r="CR234" s="2">
        <f t="shared" si="218"/>
        <v>967.99</v>
      </c>
      <c r="CS234" s="2">
        <f t="shared" si="195"/>
        <v>7.81</v>
      </c>
      <c r="CT234" s="2">
        <f t="shared" si="196"/>
        <v>2.69</v>
      </c>
      <c r="CU234" s="2">
        <f t="shared" si="197"/>
        <v>0</v>
      </c>
      <c r="CV234" s="2">
        <f t="shared" si="198"/>
        <v>0.28000000000000003</v>
      </c>
      <c r="CW234" s="2">
        <f t="shared" si="199"/>
        <v>0.56000000000000005</v>
      </c>
      <c r="CX234" s="2">
        <f t="shared" si="200"/>
        <v>0</v>
      </c>
      <c r="CY234" s="2">
        <f>(((S234+R234)*AT234)/100)</f>
        <v>11.66</v>
      </c>
      <c r="CZ234" s="2">
        <f>(((S234+R234)*AU234)/100)</f>
        <v>4.95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24</v>
      </c>
      <c r="DW234" s="2" t="s">
        <v>24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49994164</v>
      </c>
      <c r="EF234" s="2">
        <v>2</v>
      </c>
      <c r="EG234" s="2" t="s">
        <v>26</v>
      </c>
      <c r="EH234" s="2">
        <v>4</v>
      </c>
      <c r="EI234" s="2" t="s">
        <v>27</v>
      </c>
      <c r="EJ234" s="2">
        <v>1</v>
      </c>
      <c r="EK234" s="2">
        <v>4001</v>
      </c>
      <c r="EL234" s="2" t="s">
        <v>27</v>
      </c>
      <c r="EM234" s="2" t="s">
        <v>28</v>
      </c>
      <c r="EN234" s="2"/>
      <c r="EO234" s="2" t="s">
        <v>3</v>
      </c>
      <c r="EP234" s="2"/>
      <c r="EQ234" s="2">
        <v>131072</v>
      </c>
      <c r="ER234" s="2">
        <v>970.68</v>
      </c>
      <c r="ES234" s="2">
        <v>0</v>
      </c>
      <c r="ET234" s="2">
        <v>967.99</v>
      </c>
      <c r="EU234" s="2">
        <v>7.81</v>
      </c>
      <c r="EV234" s="2">
        <v>2.69</v>
      </c>
      <c r="EW234" s="2">
        <v>0.28000000000000003</v>
      </c>
      <c r="EX234" s="2">
        <v>0.56000000000000005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106</v>
      </c>
      <c r="FY234" s="2">
        <v>45</v>
      </c>
      <c r="FZ234" s="2"/>
      <c r="GA234" s="2" t="s">
        <v>3</v>
      </c>
      <c r="GB234" s="2"/>
      <c r="GC234" s="2"/>
      <c r="GD234" s="2">
        <v>1</v>
      </c>
      <c r="GE234" s="2"/>
      <c r="GF234" s="2">
        <v>431483221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203"/>
        <v>0</v>
      </c>
      <c r="GM234" s="2">
        <f t="shared" si="204"/>
        <v>988</v>
      </c>
      <c r="GN234" s="2">
        <f t="shared" si="205"/>
        <v>988</v>
      </c>
      <c r="GO234" s="2">
        <f t="shared" si="206"/>
        <v>0</v>
      </c>
      <c r="GP234" s="2">
        <f t="shared" si="207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08"/>
        <v>0</v>
      </c>
      <c r="GW234" s="2">
        <v>1</v>
      </c>
      <c r="GX234" s="2">
        <f t="shared" si="209"/>
        <v>0</v>
      </c>
      <c r="GY234" s="2"/>
      <c r="GZ234" s="2"/>
      <c r="HA234" s="2">
        <v>0</v>
      </c>
      <c r="HB234" s="2">
        <v>0</v>
      </c>
      <c r="HC234" s="2">
        <f t="shared" si="210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29</v>
      </c>
      <c r="HO234" s="2" t="s">
        <v>30</v>
      </c>
      <c r="HP234" s="2" t="s">
        <v>27</v>
      </c>
      <c r="HQ234" s="2" t="s">
        <v>27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ROW(SmtRes!A438)</f>
        <v>438</v>
      </c>
      <c r="D235">
        <f>ROW(EtalonRes!A452)</f>
        <v>452</v>
      </c>
      <c r="E235" t="s">
        <v>236</v>
      </c>
      <c r="F235" t="s">
        <v>145</v>
      </c>
      <c r="G235" t="s">
        <v>146</v>
      </c>
      <c r="H235" t="s">
        <v>24</v>
      </c>
      <c r="I235">
        <v>1</v>
      </c>
      <c r="J235">
        <v>0</v>
      </c>
      <c r="K235">
        <v>1</v>
      </c>
      <c r="O235">
        <f t="shared" si="172"/>
        <v>4580</v>
      </c>
      <c r="P235">
        <f t="shared" si="216"/>
        <v>0</v>
      </c>
      <c r="Q235">
        <f t="shared" si="174"/>
        <v>4443</v>
      </c>
      <c r="R235">
        <f t="shared" si="175"/>
        <v>398</v>
      </c>
      <c r="S235">
        <f t="shared" si="176"/>
        <v>137</v>
      </c>
      <c r="T235">
        <f t="shared" si="177"/>
        <v>0</v>
      </c>
      <c r="U235">
        <f t="shared" si="178"/>
        <v>0.28000000000000003</v>
      </c>
      <c r="V235">
        <f t="shared" si="179"/>
        <v>0.56000000000000005</v>
      </c>
      <c r="W235">
        <f t="shared" si="180"/>
        <v>0</v>
      </c>
      <c r="X235">
        <f t="shared" si="181"/>
        <v>567</v>
      </c>
      <c r="Y235">
        <f t="shared" si="182"/>
        <v>241</v>
      </c>
      <c r="AA235">
        <v>64984090</v>
      </c>
      <c r="AB235">
        <f t="shared" si="183"/>
        <v>970.68</v>
      </c>
      <c r="AC235">
        <f t="shared" si="184"/>
        <v>0</v>
      </c>
      <c r="AD235">
        <f t="shared" si="185"/>
        <v>967.99</v>
      </c>
      <c r="AE235">
        <f t="shared" si="186"/>
        <v>7.81</v>
      </c>
      <c r="AF235">
        <f t="shared" si="187"/>
        <v>2.69</v>
      </c>
      <c r="AG235">
        <f t="shared" si="188"/>
        <v>0</v>
      </c>
      <c r="AH235">
        <f t="shared" si="189"/>
        <v>0.28000000000000003</v>
      </c>
      <c r="AI235">
        <f t="shared" si="190"/>
        <v>0.56000000000000005</v>
      </c>
      <c r="AJ235">
        <f t="shared" si="191"/>
        <v>0</v>
      </c>
      <c r="AK235">
        <v>970.68</v>
      </c>
      <c r="AL235">
        <v>0</v>
      </c>
      <c r="AM235">
        <v>967.99</v>
      </c>
      <c r="AN235">
        <v>7.81</v>
      </c>
      <c r="AO235">
        <v>2.69</v>
      </c>
      <c r="AP235">
        <v>0</v>
      </c>
      <c r="AQ235">
        <v>0.28000000000000003</v>
      </c>
      <c r="AR235">
        <v>0.56000000000000005</v>
      </c>
      <c r="AS235">
        <v>0</v>
      </c>
      <c r="AT235">
        <v>106</v>
      </c>
      <c r="AU235">
        <v>45</v>
      </c>
      <c r="AV235">
        <v>1</v>
      </c>
      <c r="AW235">
        <v>1</v>
      </c>
      <c r="AZ235">
        <v>1</v>
      </c>
      <c r="BA235">
        <v>50.93</v>
      </c>
      <c r="BB235">
        <v>4.59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147</v>
      </c>
      <c r="BM235">
        <v>4001</v>
      </c>
      <c r="BN235">
        <v>0</v>
      </c>
      <c r="BO235" t="s">
        <v>145</v>
      </c>
      <c r="BP235">
        <v>1</v>
      </c>
      <c r="BQ235">
        <v>2</v>
      </c>
      <c r="BR235">
        <v>0</v>
      </c>
      <c r="BS235">
        <v>50.93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106</v>
      </c>
      <c r="CA235">
        <v>45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92"/>
        <v>4580</v>
      </c>
      <c r="CQ235">
        <f t="shared" si="217"/>
        <v>0</v>
      </c>
      <c r="CR235">
        <f t="shared" si="218"/>
        <v>4443.0740999999998</v>
      </c>
      <c r="CS235">
        <f t="shared" si="195"/>
        <v>397.76329999999996</v>
      </c>
      <c r="CT235">
        <f t="shared" si="196"/>
        <v>137.0017</v>
      </c>
      <c r="CU235">
        <f t="shared" si="197"/>
        <v>0</v>
      </c>
      <c r="CV235">
        <f t="shared" si="198"/>
        <v>0.28000000000000003</v>
      </c>
      <c r="CW235">
        <f t="shared" si="199"/>
        <v>0.56000000000000005</v>
      </c>
      <c r="CX235">
        <f t="shared" si="200"/>
        <v>0</v>
      </c>
      <c r="CY235">
        <f>(((S235+R235)*AT235)/100)</f>
        <v>567.1</v>
      </c>
      <c r="CZ235">
        <f>(((S235+R235)*AU235)/100)</f>
        <v>240.75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24</v>
      </c>
      <c r="DW235" t="s">
        <v>24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49994164</v>
      </c>
      <c r="EF235">
        <v>2</v>
      </c>
      <c r="EG235" t="s">
        <v>26</v>
      </c>
      <c r="EH235">
        <v>4</v>
      </c>
      <c r="EI235" t="s">
        <v>27</v>
      </c>
      <c r="EJ235">
        <v>1</v>
      </c>
      <c r="EK235">
        <v>4001</v>
      </c>
      <c r="EL235" t="s">
        <v>27</v>
      </c>
      <c r="EM235" t="s">
        <v>28</v>
      </c>
      <c r="EO235" t="s">
        <v>3</v>
      </c>
      <c r="EQ235">
        <v>131072</v>
      </c>
      <c r="ER235">
        <v>970.68</v>
      </c>
      <c r="ES235">
        <v>0</v>
      </c>
      <c r="ET235">
        <v>967.99</v>
      </c>
      <c r="EU235">
        <v>7.81</v>
      </c>
      <c r="EV235">
        <v>2.69</v>
      </c>
      <c r="EW235">
        <v>0.28000000000000003</v>
      </c>
      <c r="EX235">
        <v>0.56000000000000005</v>
      </c>
      <c r="EY235">
        <v>0</v>
      </c>
      <c r="FQ235">
        <v>0</v>
      </c>
      <c r="FR235">
        <v>0</v>
      </c>
      <c r="FS235">
        <v>0</v>
      </c>
      <c r="FX235">
        <v>106</v>
      </c>
      <c r="FY235">
        <v>45</v>
      </c>
      <c r="GA235" t="s">
        <v>3</v>
      </c>
      <c r="GD235">
        <v>1</v>
      </c>
      <c r="GF235">
        <v>431483221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03"/>
        <v>0</v>
      </c>
      <c r="GM235">
        <f t="shared" si="204"/>
        <v>5388</v>
      </c>
      <c r="GN235">
        <f t="shared" si="205"/>
        <v>5388</v>
      </c>
      <c r="GO235">
        <f t="shared" si="206"/>
        <v>0</v>
      </c>
      <c r="GP235">
        <f t="shared" si="207"/>
        <v>0</v>
      </c>
      <c r="GR235">
        <v>0</v>
      </c>
      <c r="GS235">
        <v>3</v>
      </c>
      <c r="GT235">
        <v>0</v>
      </c>
      <c r="GU235" t="s">
        <v>3</v>
      </c>
      <c r="GV235">
        <f t="shared" si="208"/>
        <v>0</v>
      </c>
      <c r="GW235">
        <v>1</v>
      </c>
      <c r="GX235">
        <f t="shared" si="209"/>
        <v>0</v>
      </c>
      <c r="HA235">
        <v>0</v>
      </c>
      <c r="HB235">
        <v>0</v>
      </c>
      <c r="HC235">
        <f t="shared" si="210"/>
        <v>0</v>
      </c>
      <c r="HE235" t="s">
        <v>3</v>
      </c>
      <c r="HF235" t="s">
        <v>3</v>
      </c>
      <c r="HM235" t="s">
        <v>3</v>
      </c>
      <c r="HN235" t="s">
        <v>29</v>
      </c>
      <c r="HO235" t="s">
        <v>30</v>
      </c>
      <c r="HP235" t="s">
        <v>27</v>
      </c>
      <c r="HQ235" t="s">
        <v>27</v>
      </c>
      <c r="HS235">
        <v>0</v>
      </c>
      <c r="IK235">
        <v>0</v>
      </c>
    </row>
    <row r="237" spans="1:255" x14ac:dyDescent="0.2">
      <c r="A237" s="3">
        <v>51</v>
      </c>
      <c r="B237" s="3">
        <f>B188</f>
        <v>1</v>
      </c>
      <c r="C237" s="3">
        <f>A188</f>
        <v>4</v>
      </c>
      <c r="D237" s="3">
        <f>ROW(A188)</f>
        <v>188</v>
      </c>
      <c r="E237" s="3"/>
      <c r="F237" s="3" t="str">
        <f>IF(F188&lt;&gt;"",F188,"")</f>
        <v/>
      </c>
      <c r="G237" s="3" t="str">
        <f>IF(G188&lt;&gt;"",G188,"")</f>
        <v>Закрытый переход №3</v>
      </c>
      <c r="H237" s="3">
        <v>0</v>
      </c>
      <c r="I237" s="3"/>
      <c r="J237" s="3"/>
      <c r="K237" s="3"/>
      <c r="L237" s="3"/>
      <c r="M237" s="3"/>
      <c r="N237" s="3"/>
      <c r="O237" s="3">
        <f t="shared" ref="O237:T237" si="219">ROUND(AB237,0)</f>
        <v>8465224</v>
      </c>
      <c r="P237" s="3">
        <f t="shared" si="219"/>
        <v>5052027</v>
      </c>
      <c r="Q237" s="3">
        <f t="shared" si="219"/>
        <v>3391508</v>
      </c>
      <c r="R237" s="3">
        <f t="shared" si="219"/>
        <v>61720</v>
      </c>
      <c r="S237" s="3">
        <f t="shared" si="219"/>
        <v>21689</v>
      </c>
      <c r="T237" s="3">
        <f t="shared" si="219"/>
        <v>0</v>
      </c>
      <c r="U237" s="3">
        <f>AH237</f>
        <v>2124.9180000000001</v>
      </c>
      <c r="V237" s="3">
        <f>AI237</f>
        <v>4489.5480000000007</v>
      </c>
      <c r="W237" s="3">
        <f>ROUND(AJ237,0)</f>
        <v>10573</v>
      </c>
      <c r="X237" s="3">
        <f>ROUND(AK237,0)</f>
        <v>88408</v>
      </c>
      <c r="Y237" s="3">
        <f>ROUND(AL237,0)</f>
        <v>37534</v>
      </c>
      <c r="Z237" s="3"/>
      <c r="AA237" s="3"/>
      <c r="AB237" s="3">
        <f>ROUND(SUMIF(AA192:AA235,"=64984089",O192:O235),0)</f>
        <v>8465224</v>
      </c>
      <c r="AC237" s="3">
        <f>ROUND(SUMIF(AA192:AA235,"=64984089",P192:P235),0)</f>
        <v>5052027</v>
      </c>
      <c r="AD237" s="3">
        <f>ROUND(SUMIF(AA192:AA235,"=64984089",Q192:Q235),0)</f>
        <v>3391508</v>
      </c>
      <c r="AE237" s="3">
        <f>ROUND(SUMIF(AA192:AA235,"=64984089",R192:R235),0)</f>
        <v>61720</v>
      </c>
      <c r="AF237" s="3">
        <f>ROUND(SUMIF(AA192:AA235,"=64984089",S192:S235),0)</f>
        <v>21689</v>
      </c>
      <c r="AG237" s="3">
        <f>ROUND(SUMIF(AA192:AA235,"=64984089",T192:T235),0)</f>
        <v>0</v>
      </c>
      <c r="AH237" s="3">
        <f>SUMIF(AA192:AA235,"=64984089",U192:U235)</f>
        <v>2124.9180000000001</v>
      </c>
      <c r="AI237" s="3">
        <f>SUMIF(AA192:AA235,"=64984089",V192:V235)</f>
        <v>4489.5480000000007</v>
      </c>
      <c r="AJ237" s="3">
        <f>ROUND(SUMIF(AA192:AA235,"=64984089",W192:W235),0)</f>
        <v>10573</v>
      </c>
      <c r="AK237" s="3">
        <f>ROUND(SUMIF(AA192:AA235,"=64984089",X192:X235),0)</f>
        <v>88408</v>
      </c>
      <c r="AL237" s="3">
        <f>ROUND(SUMIF(AA192:AA235,"=64984089",Y192:Y235),0)</f>
        <v>37534</v>
      </c>
      <c r="AM237" s="3"/>
      <c r="AN237" s="3"/>
      <c r="AO237" s="3">
        <f t="shared" ref="AO237:BD237" si="220">ROUND(BX237,0)</f>
        <v>0</v>
      </c>
      <c r="AP237" s="3">
        <f t="shared" si="220"/>
        <v>0</v>
      </c>
      <c r="AQ237" s="3">
        <f t="shared" si="220"/>
        <v>0</v>
      </c>
      <c r="AR237" s="3">
        <f t="shared" si="220"/>
        <v>8591166</v>
      </c>
      <c r="AS237" s="3">
        <f t="shared" si="220"/>
        <v>7168840</v>
      </c>
      <c r="AT237" s="3">
        <f t="shared" si="220"/>
        <v>1422326</v>
      </c>
      <c r="AU237" s="3">
        <f t="shared" si="220"/>
        <v>0</v>
      </c>
      <c r="AV237" s="3">
        <f t="shared" si="220"/>
        <v>5052027</v>
      </c>
      <c r="AW237" s="3">
        <f t="shared" si="220"/>
        <v>5052027</v>
      </c>
      <c r="AX237" s="3">
        <f t="shared" si="220"/>
        <v>0</v>
      </c>
      <c r="AY237" s="3">
        <f t="shared" si="220"/>
        <v>5052027</v>
      </c>
      <c r="AZ237" s="3">
        <f t="shared" si="220"/>
        <v>0</v>
      </c>
      <c r="BA237" s="3">
        <f t="shared" si="220"/>
        <v>0</v>
      </c>
      <c r="BB237" s="3">
        <f t="shared" si="220"/>
        <v>0</v>
      </c>
      <c r="BC237" s="3">
        <f t="shared" si="220"/>
        <v>0</v>
      </c>
      <c r="BD237" s="3">
        <f t="shared" si="220"/>
        <v>0</v>
      </c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>
        <f>ROUND(SUMIF(AA192:AA235,"=64984089",FQ192:FQ235),0)</f>
        <v>0</v>
      </c>
      <c r="BY237" s="3">
        <f>ROUND(SUMIF(AA192:AA235,"=64984089",FR192:FR235),0)</f>
        <v>0</v>
      </c>
      <c r="BZ237" s="3">
        <f>ROUND(SUMIF(AA192:AA235,"=64984089",GL192:GL235),0)</f>
        <v>0</v>
      </c>
      <c r="CA237" s="3">
        <f>ROUND(SUMIF(AA192:AA235,"=64984089",GM192:GM235),0)</f>
        <v>8591166</v>
      </c>
      <c r="CB237" s="3">
        <f>ROUND(SUMIF(AA192:AA235,"=64984089",GN192:GN235),0)</f>
        <v>7168840</v>
      </c>
      <c r="CC237" s="3">
        <f>ROUND(SUMIF(AA192:AA235,"=64984089",GO192:GO235),0)</f>
        <v>1422326</v>
      </c>
      <c r="CD237" s="3">
        <f>ROUND(SUMIF(AA192:AA235,"=64984089",GP192:GP235),0)</f>
        <v>0</v>
      </c>
      <c r="CE237" s="3">
        <f>AC237-BX237</f>
        <v>5052027</v>
      </c>
      <c r="CF237" s="3">
        <f>AC237-BY237</f>
        <v>5052027</v>
      </c>
      <c r="CG237" s="3">
        <f>BX237-BZ237</f>
        <v>0</v>
      </c>
      <c r="CH237" s="3">
        <f>AC237-BX237-BY237+BZ237</f>
        <v>5052027</v>
      </c>
      <c r="CI237" s="3">
        <f>BY237-BZ237</f>
        <v>0</v>
      </c>
      <c r="CJ237" s="3">
        <f>ROUND(SUMIF(AA192:AA235,"=64984089",GX192:GX235),0)</f>
        <v>0</v>
      </c>
      <c r="CK237" s="3">
        <f>ROUND(SUMIF(AA192:AA235,"=64984089",GY192:GY235),0)</f>
        <v>0</v>
      </c>
      <c r="CL237" s="3">
        <f>ROUND(SUMIF(AA192:AA235,"=64984089",GZ192:GZ235),0)</f>
        <v>0</v>
      </c>
      <c r="CM237" s="3">
        <f>ROUND(SUMIF(AA192:AA235,"=64984089",HD192:HD235),0)</f>
        <v>0</v>
      </c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4">
        <f t="shared" ref="DG237:DL237" si="221">ROUND(DT237,0)</f>
        <v>47267084</v>
      </c>
      <c r="DH237" s="4">
        <f t="shared" si="221"/>
        <v>27376775</v>
      </c>
      <c r="DI237" s="4">
        <f t="shared" si="221"/>
        <v>18785632</v>
      </c>
      <c r="DJ237" s="4">
        <f t="shared" si="221"/>
        <v>3143390</v>
      </c>
      <c r="DK237" s="4">
        <f t="shared" si="221"/>
        <v>1104677</v>
      </c>
      <c r="DL237" s="4">
        <f t="shared" si="221"/>
        <v>0</v>
      </c>
      <c r="DM237" s="4">
        <f>DZ237</f>
        <v>2124.9180000000001</v>
      </c>
      <c r="DN237" s="4">
        <f>EA237</f>
        <v>4489.5480000000007</v>
      </c>
      <c r="DO237" s="4">
        <f>ROUND(EB237,0)</f>
        <v>10573</v>
      </c>
      <c r="DP237" s="4">
        <f>ROUND(EC237,0)</f>
        <v>4502594</v>
      </c>
      <c r="DQ237" s="4">
        <f>ROUND(ED237,0)</f>
        <v>1911653</v>
      </c>
      <c r="DR237" s="4"/>
      <c r="DS237" s="4"/>
      <c r="DT237" s="4">
        <f>ROUND(SUMIF(AA192:AA235,"=64984090",O192:O235),0)</f>
        <v>47267084</v>
      </c>
      <c r="DU237" s="4">
        <f>ROUND(SUMIF(AA192:AA235,"=64984090",P192:P235),0)</f>
        <v>27376775</v>
      </c>
      <c r="DV237" s="4">
        <f>ROUND(SUMIF(AA192:AA235,"=64984090",Q192:Q235),0)</f>
        <v>18785632</v>
      </c>
      <c r="DW237" s="4">
        <f>ROUND(SUMIF(AA192:AA235,"=64984090",R192:R235),0)</f>
        <v>3143390</v>
      </c>
      <c r="DX237" s="4">
        <f>ROUND(SUMIF(AA192:AA235,"=64984090",S192:S235),0)</f>
        <v>1104677</v>
      </c>
      <c r="DY237" s="4">
        <f>ROUND(SUMIF(AA192:AA235,"=64984090",T192:T235),0)</f>
        <v>0</v>
      </c>
      <c r="DZ237" s="4">
        <f>SUMIF(AA192:AA235,"=64984090",U192:U235)</f>
        <v>2124.9180000000001</v>
      </c>
      <c r="EA237" s="4">
        <f>SUMIF(AA192:AA235,"=64984090",V192:V235)</f>
        <v>4489.5480000000007</v>
      </c>
      <c r="EB237" s="4">
        <f>ROUND(SUMIF(AA192:AA235,"=64984090",W192:W235),0)</f>
        <v>10573</v>
      </c>
      <c r="EC237" s="4">
        <f>ROUND(SUMIF(AA192:AA235,"=64984090",X192:X235),0)</f>
        <v>4502594</v>
      </c>
      <c r="ED237" s="4">
        <f>ROUND(SUMIF(AA192:AA235,"=64984090",Y192:Y235),0)</f>
        <v>1911653</v>
      </c>
      <c r="EE237" s="4"/>
      <c r="EF237" s="4"/>
      <c r="EG237" s="4">
        <f t="shared" ref="EG237:EV237" si="222">ROUND(FP237,0)</f>
        <v>0</v>
      </c>
      <c r="EH237" s="4">
        <f t="shared" si="222"/>
        <v>0</v>
      </c>
      <c r="EI237" s="4">
        <f t="shared" si="222"/>
        <v>0</v>
      </c>
      <c r="EJ237" s="4">
        <f t="shared" si="222"/>
        <v>53681331</v>
      </c>
      <c r="EK237" s="4">
        <f t="shared" si="222"/>
        <v>49229422</v>
      </c>
      <c r="EL237" s="4">
        <f t="shared" si="222"/>
        <v>4451909</v>
      </c>
      <c r="EM237" s="4">
        <f t="shared" si="222"/>
        <v>0</v>
      </c>
      <c r="EN237" s="4">
        <f t="shared" si="222"/>
        <v>27376775</v>
      </c>
      <c r="EO237" s="4">
        <f t="shared" si="222"/>
        <v>27376775</v>
      </c>
      <c r="EP237" s="4">
        <f t="shared" si="222"/>
        <v>0</v>
      </c>
      <c r="EQ237" s="4">
        <f t="shared" si="222"/>
        <v>27376775</v>
      </c>
      <c r="ER237" s="4">
        <f t="shared" si="222"/>
        <v>0</v>
      </c>
      <c r="ES237" s="4">
        <f t="shared" si="222"/>
        <v>0</v>
      </c>
      <c r="ET237" s="4">
        <f t="shared" si="222"/>
        <v>0</v>
      </c>
      <c r="EU237" s="4">
        <f t="shared" si="222"/>
        <v>0</v>
      </c>
      <c r="EV237" s="4">
        <f t="shared" si="222"/>
        <v>0</v>
      </c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>
        <f>ROUND(SUMIF(AA192:AA235,"=64984090",FQ192:FQ235),0)</f>
        <v>0</v>
      </c>
      <c r="FQ237" s="4">
        <f>ROUND(SUMIF(AA192:AA235,"=64984090",FR192:FR235),0)</f>
        <v>0</v>
      </c>
      <c r="FR237" s="4">
        <f>ROUND(SUMIF(AA192:AA235,"=64984090",GL192:GL235),0)</f>
        <v>0</v>
      </c>
      <c r="FS237" s="4">
        <f>ROUND(SUMIF(AA192:AA235,"=64984090",GM192:GM235),0)</f>
        <v>53681331</v>
      </c>
      <c r="FT237" s="4">
        <f>ROUND(SUMIF(AA192:AA235,"=64984090",GN192:GN235),0)</f>
        <v>49229422</v>
      </c>
      <c r="FU237" s="4">
        <f>ROUND(SUMIF(AA192:AA235,"=64984090",GO192:GO235),0)</f>
        <v>4451909</v>
      </c>
      <c r="FV237" s="4">
        <f>ROUND(SUMIF(AA192:AA235,"=64984090",GP192:GP235),0)</f>
        <v>0</v>
      </c>
      <c r="FW237" s="4">
        <f>DU237-FP237</f>
        <v>27376775</v>
      </c>
      <c r="FX237" s="4">
        <f>DU237-FQ237</f>
        <v>27376775</v>
      </c>
      <c r="FY237" s="4">
        <f>FP237-FR237</f>
        <v>0</v>
      </c>
      <c r="FZ237" s="4">
        <f>DU237-FP237-FQ237+FR237</f>
        <v>27376775</v>
      </c>
      <c r="GA237" s="4">
        <f>FQ237-FR237</f>
        <v>0</v>
      </c>
      <c r="GB237" s="4">
        <f>ROUND(SUMIF(AA192:AA235,"=64984090",GX192:GX235),0)</f>
        <v>0</v>
      </c>
      <c r="GC237" s="4">
        <f>ROUND(SUMIF(AA192:AA235,"=64984090",GY192:GY235),0)</f>
        <v>0</v>
      </c>
      <c r="GD237" s="4">
        <f>ROUND(SUMIF(AA192:AA235,"=64984090",GZ192:GZ235),0)</f>
        <v>0</v>
      </c>
      <c r="GE237" s="4">
        <f>ROUND(SUMIF(AA192:AA235,"=64984090",HD192:HD235),0)</f>
        <v>0</v>
      </c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201</v>
      </c>
      <c r="F239" s="5">
        <f>ROUND(Source!O237,O239)</f>
        <v>8465224</v>
      </c>
      <c r="G239" s="5" t="s">
        <v>148</v>
      </c>
      <c r="H239" s="5" t="s">
        <v>149</v>
      </c>
      <c r="I239" s="5"/>
      <c r="J239" s="5"/>
      <c r="K239" s="5">
        <v>201</v>
      </c>
      <c r="L239" s="5">
        <v>1</v>
      </c>
      <c r="M239" s="5">
        <v>3</v>
      </c>
      <c r="N239" s="5" t="s">
        <v>3</v>
      </c>
      <c r="O239" s="5">
        <v>0</v>
      </c>
      <c r="P239" s="5">
        <f>ROUND(Source!DG237,O239)</f>
        <v>47267084</v>
      </c>
      <c r="Q239" s="5"/>
      <c r="R239" s="5"/>
      <c r="S239" s="5"/>
      <c r="T239" s="5"/>
      <c r="U239" s="5"/>
      <c r="V239" s="5"/>
      <c r="W239" s="5">
        <v>8465224</v>
      </c>
      <c r="X239" s="5">
        <v>1</v>
      </c>
      <c r="Y239" s="5">
        <v>8465224</v>
      </c>
      <c r="Z239" s="5">
        <v>47267084</v>
      </c>
      <c r="AA239" s="5">
        <v>1</v>
      </c>
      <c r="AB239" s="5">
        <v>47267084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202</v>
      </c>
      <c r="F240" s="5">
        <f>ROUND(Source!P237,O240)</f>
        <v>5052027</v>
      </c>
      <c r="G240" s="5" t="s">
        <v>150</v>
      </c>
      <c r="H240" s="5" t="s">
        <v>151</v>
      </c>
      <c r="I240" s="5"/>
      <c r="J240" s="5"/>
      <c r="K240" s="5">
        <v>202</v>
      </c>
      <c r="L240" s="5">
        <v>2</v>
      </c>
      <c r="M240" s="5">
        <v>3</v>
      </c>
      <c r="N240" s="5" t="s">
        <v>3</v>
      </c>
      <c r="O240" s="5">
        <v>0</v>
      </c>
      <c r="P240" s="5">
        <f>ROUND(Source!DH237,O240)</f>
        <v>27376775</v>
      </c>
      <c r="Q240" s="5"/>
      <c r="R240" s="5"/>
      <c r="S240" s="5"/>
      <c r="T240" s="5"/>
      <c r="U240" s="5"/>
      <c r="V240" s="5"/>
      <c r="W240" s="5">
        <v>5052027</v>
      </c>
      <c r="X240" s="5">
        <v>1</v>
      </c>
      <c r="Y240" s="5">
        <v>5052027</v>
      </c>
      <c r="Z240" s="5">
        <v>27376775</v>
      </c>
      <c r="AA240" s="5">
        <v>1</v>
      </c>
      <c r="AB240" s="5">
        <v>27376775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222</v>
      </c>
      <c r="F241" s="5">
        <f>ROUND(Source!AO237,O241)</f>
        <v>0</v>
      </c>
      <c r="G241" s="5" t="s">
        <v>152</v>
      </c>
      <c r="H241" s="5" t="s">
        <v>153</v>
      </c>
      <c r="I241" s="5"/>
      <c r="J241" s="5"/>
      <c r="K241" s="5">
        <v>222</v>
      </c>
      <c r="L241" s="5">
        <v>3</v>
      </c>
      <c r="M241" s="5">
        <v>3</v>
      </c>
      <c r="N241" s="5" t="s">
        <v>3</v>
      </c>
      <c r="O241" s="5">
        <v>0</v>
      </c>
      <c r="P241" s="5">
        <f>ROUND(Source!EG237,O241)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225</v>
      </c>
      <c r="F242" s="5">
        <f>ROUND(Source!AV237,O242)</f>
        <v>5052027</v>
      </c>
      <c r="G242" s="5" t="s">
        <v>154</v>
      </c>
      <c r="H242" s="5" t="s">
        <v>155</v>
      </c>
      <c r="I242" s="5"/>
      <c r="J242" s="5"/>
      <c r="K242" s="5">
        <v>225</v>
      </c>
      <c r="L242" s="5">
        <v>4</v>
      </c>
      <c r="M242" s="5">
        <v>3</v>
      </c>
      <c r="N242" s="5" t="s">
        <v>3</v>
      </c>
      <c r="O242" s="5">
        <v>0</v>
      </c>
      <c r="P242" s="5">
        <f>ROUND(Source!EN237,O242)</f>
        <v>27376775</v>
      </c>
      <c r="Q242" s="5"/>
      <c r="R242" s="5"/>
      <c r="S242" s="5"/>
      <c r="T242" s="5"/>
      <c r="U242" s="5"/>
      <c r="V242" s="5"/>
      <c r="W242" s="5">
        <v>5052027</v>
      </c>
      <c r="X242" s="5">
        <v>1</v>
      </c>
      <c r="Y242" s="5">
        <v>5052027</v>
      </c>
      <c r="Z242" s="5">
        <v>27376775</v>
      </c>
      <c r="AA242" s="5">
        <v>1</v>
      </c>
      <c r="AB242" s="5">
        <v>27376775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226</v>
      </c>
      <c r="F243" s="5">
        <f>ROUND(Source!AW237,O243)</f>
        <v>5052027</v>
      </c>
      <c r="G243" s="5" t="s">
        <v>156</v>
      </c>
      <c r="H243" s="5" t="s">
        <v>157</v>
      </c>
      <c r="I243" s="5"/>
      <c r="J243" s="5"/>
      <c r="K243" s="5">
        <v>226</v>
      </c>
      <c r="L243" s="5">
        <v>5</v>
      </c>
      <c r="M243" s="5">
        <v>3</v>
      </c>
      <c r="N243" s="5" t="s">
        <v>3</v>
      </c>
      <c r="O243" s="5">
        <v>0</v>
      </c>
      <c r="P243" s="5">
        <f>ROUND(Source!EO237,O243)</f>
        <v>27376775</v>
      </c>
      <c r="Q243" s="5"/>
      <c r="R243" s="5"/>
      <c r="S243" s="5"/>
      <c r="T243" s="5"/>
      <c r="U243" s="5"/>
      <c r="V243" s="5"/>
      <c r="W243" s="5">
        <v>5052027</v>
      </c>
      <c r="X243" s="5">
        <v>1</v>
      </c>
      <c r="Y243" s="5">
        <v>5052027</v>
      </c>
      <c r="Z243" s="5">
        <v>27376775</v>
      </c>
      <c r="AA243" s="5">
        <v>1</v>
      </c>
      <c r="AB243" s="5">
        <v>27376775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227</v>
      </c>
      <c r="F244" s="5">
        <f>ROUND(Source!AX237,O244)</f>
        <v>0</v>
      </c>
      <c r="G244" s="5" t="s">
        <v>158</v>
      </c>
      <c r="H244" s="5" t="s">
        <v>159</v>
      </c>
      <c r="I244" s="5"/>
      <c r="J244" s="5"/>
      <c r="K244" s="5">
        <v>227</v>
      </c>
      <c r="L244" s="5">
        <v>6</v>
      </c>
      <c r="M244" s="5">
        <v>3</v>
      </c>
      <c r="N244" s="5" t="s">
        <v>3</v>
      </c>
      <c r="O244" s="5">
        <v>0</v>
      </c>
      <c r="P244" s="5">
        <f>ROUND(Source!EP237,O244)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228</v>
      </c>
      <c r="F245" s="5">
        <f>ROUND(Source!AY237,O245)</f>
        <v>5052027</v>
      </c>
      <c r="G245" s="5" t="s">
        <v>160</v>
      </c>
      <c r="H245" s="5" t="s">
        <v>161</v>
      </c>
      <c r="I245" s="5"/>
      <c r="J245" s="5"/>
      <c r="K245" s="5">
        <v>228</v>
      </c>
      <c r="L245" s="5">
        <v>7</v>
      </c>
      <c r="M245" s="5">
        <v>3</v>
      </c>
      <c r="N245" s="5" t="s">
        <v>3</v>
      </c>
      <c r="O245" s="5">
        <v>0</v>
      </c>
      <c r="P245" s="5">
        <f>ROUND(Source!EQ237,O245)</f>
        <v>27376775</v>
      </c>
      <c r="Q245" s="5"/>
      <c r="R245" s="5"/>
      <c r="S245" s="5"/>
      <c r="T245" s="5"/>
      <c r="U245" s="5"/>
      <c r="V245" s="5"/>
      <c r="W245" s="5">
        <v>5052027</v>
      </c>
      <c r="X245" s="5">
        <v>1</v>
      </c>
      <c r="Y245" s="5">
        <v>5052027</v>
      </c>
      <c r="Z245" s="5">
        <v>27376775</v>
      </c>
      <c r="AA245" s="5">
        <v>1</v>
      </c>
      <c r="AB245" s="5">
        <v>27376775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216</v>
      </c>
      <c r="F246" s="5">
        <f>ROUND(Source!AP237,O246)</f>
        <v>0</v>
      </c>
      <c r="G246" s="5" t="s">
        <v>162</v>
      </c>
      <c r="H246" s="5" t="s">
        <v>163</v>
      </c>
      <c r="I246" s="5"/>
      <c r="J246" s="5"/>
      <c r="K246" s="5">
        <v>216</v>
      </c>
      <c r="L246" s="5">
        <v>8</v>
      </c>
      <c r="M246" s="5">
        <v>3</v>
      </c>
      <c r="N246" s="5" t="s">
        <v>3</v>
      </c>
      <c r="O246" s="5">
        <v>0</v>
      </c>
      <c r="P246" s="5">
        <f>ROUND(Source!EH237,O246)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223</v>
      </c>
      <c r="F247" s="5">
        <f>ROUND(Source!AQ237,O247)</f>
        <v>0</v>
      </c>
      <c r="G247" s="5" t="s">
        <v>164</v>
      </c>
      <c r="H247" s="5" t="s">
        <v>165</v>
      </c>
      <c r="I247" s="5"/>
      <c r="J247" s="5"/>
      <c r="K247" s="5">
        <v>223</v>
      </c>
      <c r="L247" s="5">
        <v>9</v>
      </c>
      <c r="M247" s="5">
        <v>3</v>
      </c>
      <c r="N247" s="5" t="s">
        <v>3</v>
      </c>
      <c r="O247" s="5">
        <v>0</v>
      </c>
      <c r="P247" s="5">
        <f>ROUND(Source!EI237,O247)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229</v>
      </c>
      <c r="F248" s="5">
        <f>ROUND(Source!AZ237,O248)</f>
        <v>0</v>
      </c>
      <c r="G248" s="5" t="s">
        <v>166</v>
      </c>
      <c r="H248" s="5" t="s">
        <v>167</v>
      </c>
      <c r="I248" s="5"/>
      <c r="J248" s="5"/>
      <c r="K248" s="5">
        <v>229</v>
      </c>
      <c r="L248" s="5">
        <v>10</v>
      </c>
      <c r="M248" s="5">
        <v>3</v>
      </c>
      <c r="N248" s="5" t="s">
        <v>3</v>
      </c>
      <c r="O248" s="5">
        <v>0</v>
      </c>
      <c r="P248" s="5">
        <f>ROUND(Source!ER237,O248)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203</v>
      </c>
      <c r="F249" s="5">
        <f>ROUND(Source!Q237,O249)</f>
        <v>3391508</v>
      </c>
      <c r="G249" s="5" t="s">
        <v>168</v>
      </c>
      <c r="H249" s="5" t="s">
        <v>169</v>
      </c>
      <c r="I249" s="5"/>
      <c r="J249" s="5"/>
      <c r="K249" s="5">
        <v>203</v>
      </c>
      <c r="L249" s="5">
        <v>11</v>
      </c>
      <c r="M249" s="5">
        <v>3</v>
      </c>
      <c r="N249" s="5" t="s">
        <v>3</v>
      </c>
      <c r="O249" s="5">
        <v>0</v>
      </c>
      <c r="P249" s="5">
        <f>ROUND(Source!DI237,O249)</f>
        <v>18785632</v>
      </c>
      <c r="Q249" s="5"/>
      <c r="R249" s="5"/>
      <c r="S249" s="5"/>
      <c r="T249" s="5"/>
      <c r="U249" s="5"/>
      <c r="V249" s="5"/>
      <c r="W249" s="5">
        <v>3391508</v>
      </c>
      <c r="X249" s="5">
        <v>1</v>
      </c>
      <c r="Y249" s="5">
        <v>3391508</v>
      </c>
      <c r="Z249" s="5">
        <v>18785632</v>
      </c>
      <c r="AA249" s="5">
        <v>1</v>
      </c>
      <c r="AB249" s="5">
        <v>18785632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231</v>
      </c>
      <c r="F250" s="5">
        <f>ROUND(Source!BB237,O250)</f>
        <v>0</v>
      </c>
      <c r="G250" s="5" t="s">
        <v>170</v>
      </c>
      <c r="H250" s="5" t="s">
        <v>171</v>
      </c>
      <c r="I250" s="5"/>
      <c r="J250" s="5"/>
      <c r="K250" s="5">
        <v>231</v>
      </c>
      <c r="L250" s="5">
        <v>12</v>
      </c>
      <c r="M250" s="5">
        <v>3</v>
      </c>
      <c r="N250" s="5" t="s">
        <v>3</v>
      </c>
      <c r="O250" s="5">
        <v>0</v>
      </c>
      <c r="P250" s="5">
        <f>ROUND(Source!ET237,O250)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204</v>
      </c>
      <c r="F251" s="5">
        <f>ROUND(Source!R237,O251)</f>
        <v>61720</v>
      </c>
      <c r="G251" s="5" t="s">
        <v>172</v>
      </c>
      <c r="H251" s="5" t="s">
        <v>173</v>
      </c>
      <c r="I251" s="5"/>
      <c r="J251" s="5"/>
      <c r="K251" s="5">
        <v>204</v>
      </c>
      <c r="L251" s="5">
        <v>13</v>
      </c>
      <c r="M251" s="5">
        <v>3</v>
      </c>
      <c r="N251" s="5" t="s">
        <v>3</v>
      </c>
      <c r="O251" s="5">
        <v>0</v>
      </c>
      <c r="P251" s="5">
        <f>ROUND(Source!DJ237,O251)</f>
        <v>3143390</v>
      </c>
      <c r="Q251" s="5"/>
      <c r="R251" s="5"/>
      <c r="S251" s="5"/>
      <c r="T251" s="5"/>
      <c r="U251" s="5"/>
      <c r="V251" s="5"/>
      <c r="W251" s="5">
        <v>61720</v>
      </c>
      <c r="X251" s="5">
        <v>1</v>
      </c>
      <c r="Y251" s="5">
        <v>61720</v>
      </c>
      <c r="Z251" s="5">
        <v>3143390</v>
      </c>
      <c r="AA251" s="5">
        <v>1</v>
      </c>
      <c r="AB251" s="5">
        <v>3143390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205</v>
      </c>
      <c r="F252" s="5">
        <f>ROUND(Source!S237,O252)</f>
        <v>21689</v>
      </c>
      <c r="G252" s="5" t="s">
        <v>174</v>
      </c>
      <c r="H252" s="5" t="s">
        <v>175</v>
      </c>
      <c r="I252" s="5"/>
      <c r="J252" s="5"/>
      <c r="K252" s="5">
        <v>205</v>
      </c>
      <c r="L252" s="5">
        <v>14</v>
      </c>
      <c r="M252" s="5">
        <v>3</v>
      </c>
      <c r="N252" s="5" t="s">
        <v>3</v>
      </c>
      <c r="O252" s="5">
        <v>0</v>
      </c>
      <c r="P252" s="5">
        <f>ROUND(Source!DK237,O252)</f>
        <v>1104677</v>
      </c>
      <c r="Q252" s="5"/>
      <c r="R252" s="5"/>
      <c r="S252" s="5"/>
      <c r="T252" s="5"/>
      <c r="U252" s="5"/>
      <c r="V252" s="5"/>
      <c r="W252" s="5">
        <v>21689</v>
      </c>
      <c r="X252" s="5">
        <v>1</v>
      </c>
      <c r="Y252" s="5">
        <v>21689</v>
      </c>
      <c r="Z252" s="5">
        <v>1104677</v>
      </c>
      <c r="AA252" s="5">
        <v>1</v>
      </c>
      <c r="AB252" s="5">
        <v>1104677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232</v>
      </c>
      <c r="F253" s="5">
        <f>ROUND(Source!BC237,O253)</f>
        <v>0</v>
      </c>
      <c r="G253" s="5" t="s">
        <v>176</v>
      </c>
      <c r="H253" s="5" t="s">
        <v>177</v>
      </c>
      <c r="I253" s="5"/>
      <c r="J253" s="5"/>
      <c r="K253" s="5">
        <v>232</v>
      </c>
      <c r="L253" s="5">
        <v>15</v>
      </c>
      <c r="M253" s="5">
        <v>3</v>
      </c>
      <c r="N253" s="5" t="s">
        <v>3</v>
      </c>
      <c r="O253" s="5">
        <v>0</v>
      </c>
      <c r="P253" s="5">
        <f>ROUND(Source!EU237,O253)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214</v>
      </c>
      <c r="F254" s="5">
        <f>ROUND(Source!AS237,O254)</f>
        <v>7168840</v>
      </c>
      <c r="G254" s="5" t="s">
        <v>178</v>
      </c>
      <c r="H254" s="5" t="s">
        <v>179</v>
      </c>
      <c r="I254" s="5"/>
      <c r="J254" s="5"/>
      <c r="K254" s="5">
        <v>214</v>
      </c>
      <c r="L254" s="5">
        <v>16</v>
      </c>
      <c r="M254" s="5">
        <v>3</v>
      </c>
      <c r="N254" s="5" t="s">
        <v>3</v>
      </c>
      <c r="O254" s="5">
        <v>0</v>
      </c>
      <c r="P254" s="5">
        <f>ROUND(Source!EK237,O254)</f>
        <v>49229422</v>
      </c>
      <c r="Q254" s="5"/>
      <c r="R254" s="5"/>
      <c r="S254" s="5"/>
      <c r="T254" s="5"/>
      <c r="U254" s="5"/>
      <c r="V254" s="5"/>
      <c r="W254" s="5">
        <v>7168840</v>
      </c>
      <c r="X254" s="5">
        <v>1</v>
      </c>
      <c r="Y254" s="5">
        <v>7168840</v>
      </c>
      <c r="Z254" s="5">
        <v>49229422</v>
      </c>
      <c r="AA254" s="5">
        <v>1</v>
      </c>
      <c r="AB254" s="5">
        <v>49229422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215</v>
      </c>
      <c r="F255" s="5">
        <f>ROUND(Source!AT237,O255)</f>
        <v>1422326</v>
      </c>
      <c r="G255" s="5" t="s">
        <v>180</v>
      </c>
      <c r="H255" s="5" t="s">
        <v>181</v>
      </c>
      <c r="I255" s="5"/>
      <c r="J255" s="5"/>
      <c r="K255" s="5">
        <v>215</v>
      </c>
      <c r="L255" s="5">
        <v>17</v>
      </c>
      <c r="M255" s="5">
        <v>3</v>
      </c>
      <c r="N255" s="5" t="s">
        <v>3</v>
      </c>
      <c r="O255" s="5">
        <v>0</v>
      </c>
      <c r="P255" s="5">
        <f>ROUND(Source!EL237,O255)</f>
        <v>4451909</v>
      </c>
      <c r="Q255" s="5"/>
      <c r="R255" s="5"/>
      <c r="S255" s="5"/>
      <c r="T255" s="5"/>
      <c r="U255" s="5"/>
      <c r="V255" s="5"/>
      <c r="W255" s="5">
        <v>1422326</v>
      </c>
      <c r="X255" s="5">
        <v>1</v>
      </c>
      <c r="Y255" s="5">
        <v>1422326</v>
      </c>
      <c r="Z255" s="5">
        <v>4451909</v>
      </c>
      <c r="AA255" s="5">
        <v>1</v>
      </c>
      <c r="AB255" s="5">
        <v>4451909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217</v>
      </c>
      <c r="F256" s="5">
        <f>ROUND(Source!AU237,O256)</f>
        <v>0</v>
      </c>
      <c r="G256" s="5" t="s">
        <v>182</v>
      </c>
      <c r="H256" s="5" t="s">
        <v>183</v>
      </c>
      <c r="I256" s="5"/>
      <c r="J256" s="5"/>
      <c r="K256" s="5">
        <v>217</v>
      </c>
      <c r="L256" s="5">
        <v>18</v>
      </c>
      <c r="M256" s="5">
        <v>3</v>
      </c>
      <c r="N256" s="5" t="s">
        <v>3</v>
      </c>
      <c r="O256" s="5">
        <v>0</v>
      </c>
      <c r="P256" s="5">
        <f>ROUND(Source!EM237,O256)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230</v>
      </c>
      <c r="F257" s="5">
        <f>ROUND(Source!BA237,O257)</f>
        <v>0</v>
      </c>
      <c r="G257" s="5" t="s">
        <v>184</v>
      </c>
      <c r="H257" s="5" t="s">
        <v>185</v>
      </c>
      <c r="I257" s="5"/>
      <c r="J257" s="5"/>
      <c r="K257" s="5">
        <v>230</v>
      </c>
      <c r="L257" s="5">
        <v>19</v>
      </c>
      <c r="M257" s="5">
        <v>3</v>
      </c>
      <c r="N257" s="5" t="s">
        <v>3</v>
      </c>
      <c r="O257" s="5">
        <v>0</v>
      </c>
      <c r="P257" s="5">
        <f>ROUND(Source!ES237,O257)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206</v>
      </c>
      <c r="F258" s="5">
        <f>ROUND(Source!T237,O258)</f>
        <v>0</v>
      </c>
      <c r="G258" s="5" t="s">
        <v>186</v>
      </c>
      <c r="H258" s="5" t="s">
        <v>187</v>
      </c>
      <c r="I258" s="5"/>
      <c r="J258" s="5"/>
      <c r="K258" s="5">
        <v>206</v>
      </c>
      <c r="L258" s="5">
        <v>20</v>
      </c>
      <c r="M258" s="5">
        <v>3</v>
      </c>
      <c r="N258" s="5" t="s">
        <v>3</v>
      </c>
      <c r="O258" s="5">
        <v>0</v>
      </c>
      <c r="P258" s="5">
        <f>ROUND(Source!DL237,O258)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207</v>
      </c>
      <c r="F259" s="5">
        <f>ROUND(Source!U237,O259)</f>
        <v>2124.9180000000001</v>
      </c>
      <c r="G259" s="5" t="s">
        <v>188</v>
      </c>
      <c r="H259" s="5" t="s">
        <v>189</v>
      </c>
      <c r="I259" s="5"/>
      <c r="J259" s="5"/>
      <c r="K259" s="5">
        <v>207</v>
      </c>
      <c r="L259" s="5">
        <v>21</v>
      </c>
      <c r="M259" s="5">
        <v>3</v>
      </c>
      <c r="N259" s="5" t="s">
        <v>3</v>
      </c>
      <c r="O259" s="5">
        <v>7</v>
      </c>
      <c r="P259" s="5">
        <f>ROUND(Source!DM237,O259)</f>
        <v>2124.9180000000001</v>
      </c>
      <c r="Q259" s="5"/>
      <c r="R259" s="5"/>
      <c r="S259" s="5"/>
      <c r="T259" s="5"/>
      <c r="U259" s="5"/>
      <c r="V259" s="5"/>
      <c r="W259" s="5">
        <v>2124.9180000000001</v>
      </c>
      <c r="X259" s="5">
        <v>1</v>
      </c>
      <c r="Y259" s="5">
        <v>2124.9180000000001</v>
      </c>
      <c r="Z259" s="5">
        <v>2124.9180000000001</v>
      </c>
      <c r="AA259" s="5">
        <v>1</v>
      </c>
      <c r="AB259" s="5">
        <v>2124.9180000000001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208</v>
      </c>
      <c r="F260" s="5">
        <f>ROUND(Source!V237,O260)</f>
        <v>4489.5479999999998</v>
      </c>
      <c r="G260" s="5" t="s">
        <v>190</v>
      </c>
      <c r="H260" s="5" t="s">
        <v>191</v>
      </c>
      <c r="I260" s="5"/>
      <c r="J260" s="5"/>
      <c r="K260" s="5">
        <v>208</v>
      </c>
      <c r="L260" s="5">
        <v>22</v>
      </c>
      <c r="M260" s="5">
        <v>3</v>
      </c>
      <c r="N260" s="5" t="s">
        <v>3</v>
      </c>
      <c r="O260" s="5">
        <v>7</v>
      </c>
      <c r="P260" s="5">
        <f>ROUND(Source!DN237,O260)</f>
        <v>4489.5479999999998</v>
      </c>
      <c r="Q260" s="5"/>
      <c r="R260" s="5"/>
      <c r="S260" s="5"/>
      <c r="T260" s="5"/>
      <c r="U260" s="5"/>
      <c r="V260" s="5"/>
      <c r="W260" s="5">
        <v>4489.5479999999998</v>
      </c>
      <c r="X260" s="5">
        <v>1</v>
      </c>
      <c r="Y260" s="5">
        <v>4489.5479999999998</v>
      </c>
      <c r="Z260" s="5">
        <v>4489.5479999999998</v>
      </c>
      <c r="AA260" s="5">
        <v>1</v>
      </c>
      <c r="AB260" s="5">
        <v>4489.5479999999998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209</v>
      </c>
      <c r="F261" s="5">
        <f>ROUND(Source!W237,O261)</f>
        <v>10573</v>
      </c>
      <c r="G261" s="5" t="s">
        <v>192</v>
      </c>
      <c r="H261" s="5" t="s">
        <v>193</v>
      </c>
      <c r="I261" s="5"/>
      <c r="J261" s="5"/>
      <c r="K261" s="5">
        <v>209</v>
      </c>
      <c r="L261" s="5">
        <v>23</v>
      </c>
      <c r="M261" s="5">
        <v>3</v>
      </c>
      <c r="N261" s="5" t="s">
        <v>3</v>
      </c>
      <c r="O261" s="5">
        <v>0</v>
      </c>
      <c r="P261" s="5">
        <f>ROUND(Source!DO237,O261)</f>
        <v>10573</v>
      </c>
      <c r="Q261" s="5"/>
      <c r="R261" s="5"/>
      <c r="S261" s="5"/>
      <c r="T261" s="5"/>
      <c r="U261" s="5"/>
      <c r="V261" s="5"/>
      <c r="W261" s="5">
        <v>10573</v>
      </c>
      <c r="X261" s="5">
        <v>1</v>
      </c>
      <c r="Y261" s="5">
        <v>10573</v>
      </c>
      <c r="Z261" s="5">
        <v>10573</v>
      </c>
      <c r="AA261" s="5">
        <v>1</v>
      </c>
      <c r="AB261" s="5">
        <v>10573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233</v>
      </c>
      <c r="F262" s="5">
        <f>ROUND(Source!BD237,O262)</f>
        <v>0</v>
      </c>
      <c r="G262" s="5" t="s">
        <v>194</v>
      </c>
      <c r="H262" s="5" t="s">
        <v>195</v>
      </c>
      <c r="I262" s="5"/>
      <c r="J262" s="5"/>
      <c r="K262" s="5">
        <v>233</v>
      </c>
      <c r="L262" s="5">
        <v>24</v>
      </c>
      <c r="M262" s="5">
        <v>3</v>
      </c>
      <c r="N262" s="5" t="s">
        <v>3</v>
      </c>
      <c r="O262" s="5">
        <v>0</v>
      </c>
      <c r="P262" s="5">
        <f>ROUND(Source!EV237,O262)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55" x14ac:dyDescent="0.2">
      <c r="A263" s="5">
        <v>50</v>
      </c>
      <c r="B263" s="5">
        <v>0</v>
      </c>
      <c r="C263" s="5">
        <v>0</v>
      </c>
      <c r="D263" s="5">
        <v>1</v>
      </c>
      <c r="E263" s="5">
        <v>210</v>
      </c>
      <c r="F263" s="5">
        <f>ROUND(Source!X237,O263)</f>
        <v>88408</v>
      </c>
      <c r="G263" s="5" t="s">
        <v>196</v>
      </c>
      <c r="H263" s="5" t="s">
        <v>197</v>
      </c>
      <c r="I263" s="5"/>
      <c r="J263" s="5"/>
      <c r="K263" s="5">
        <v>210</v>
      </c>
      <c r="L263" s="5">
        <v>25</v>
      </c>
      <c r="M263" s="5">
        <v>3</v>
      </c>
      <c r="N263" s="5" t="s">
        <v>3</v>
      </c>
      <c r="O263" s="5">
        <v>0</v>
      </c>
      <c r="P263" s="5">
        <f>ROUND(Source!DP237,O263)</f>
        <v>4502594</v>
      </c>
      <c r="Q263" s="5"/>
      <c r="R263" s="5"/>
      <c r="S263" s="5"/>
      <c r="T263" s="5"/>
      <c r="U263" s="5"/>
      <c r="V263" s="5"/>
      <c r="W263" s="5">
        <v>88408</v>
      </c>
      <c r="X263" s="5">
        <v>1</v>
      </c>
      <c r="Y263" s="5">
        <v>88408</v>
      </c>
      <c r="Z263" s="5">
        <v>4502594</v>
      </c>
      <c r="AA263" s="5">
        <v>1</v>
      </c>
      <c r="AB263" s="5">
        <v>4502594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211</v>
      </c>
      <c r="F264" s="5">
        <f>ROUND(Source!Y237,O264)</f>
        <v>37534</v>
      </c>
      <c r="G264" s="5" t="s">
        <v>198</v>
      </c>
      <c r="H264" s="5" t="s">
        <v>199</v>
      </c>
      <c r="I264" s="5"/>
      <c r="J264" s="5"/>
      <c r="K264" s="5">
        <v>211</v>
      </c>
      <c r="L264" s="5">
        <v>26</v>
      </c>
      <c r="M264" s="5">
        <v>3</v>
      </c>
      <c r="N264" s="5" t="s">
        <v>3</v>
      </c>
      <c r="O264" s="5">
        <v>0</v>
      </c>
      <c r="P264" s="5">
        <f>ROUND(Source!DQ237,O264)</f>
        <v>1911653</v>
      </c>
      <c r="Q264" s="5"/>
      <c r="R264" s="5"/>
      <c r="S264" s="5"/>
      <c r="T264" s="5"/>
      <c r="U264" s="5"/>
      <c r="V264" s="5"/>
      <c r="W264" s="5">
        <v>37534</v>
      </c>
      <c r="X264" s="5">
        <v>1</v>
      </c>
      <c r="Y264" s="5">
        <v>37534</v>
      </c>
      <c r="Z264" s="5">
        <v>1911653</v>
      </c>
      <c r="AA264" s="5">
        <v>1</v>
      </c>
      <c r="AB264" s="5">
        <v>1911653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224</v>
      </c>
      <c r="F265" s="5">
        <f>ROUND(Source!AR237,O265)</f>
        <v>8591166</v>
      </c>
      <c r="G265" s="5" t="s">
        <v>200</v>
      </c>
      <c r="H265" s="5" t="s">
        <v>201</v>
      </c>
      <c r="I265" s="5"/>
      <c r="J265" s="5"/>
      <c r="K265" s="5">
        <v>224</v>
      </c>
      <c r="L265" s="5">
        <v>27</v>
      </c>
      <c r="M265" s="5">
        <v>3</v>
      </c>
      <c r="N265" s="5" t="s">
        <v>3</v>
      </c>
      <c r="O265" s="5">
        <v>0</v>
      </c>
      <c r="P265" s="5">
        <f>ROUND(Source!EJ237,O265)</f>
        <v>53681331</v>
      </c>
      <c r="Q265" s="5"/>
      <c r="R265" s="5"/>
      <c r="S265" s="5"/>
      <c r="T265" s="5"/>
      <c r="U265" s="5"/>
      <c r="V265" s="5"/>
      <c r="W265" s="5">
        <v>8591166</v>
      </c>
      <c r="X265" s="5">
        <v>1</v>
      </c>
      <c r="Y265" s="5">
        <v>8591166</v>
      </c>
      <c r="Z265" s="5">
        <v>53681331</v>
      </c>
      <c r="AA265" s="5">
        <v>1</v>
      </c>
      <c r="AB265" s="5">
        <v>53681331</v>
      </c>
    </row>
    <row r="267" spans="1:255" x14ac:dyDescent="0.2">
      <c r="A267" s="1">
        <v>4</v>
      </c>
      <c r="B267" s="1">
        <v>1</v>
      </c>
      <c r="C267" s="1"/>
      <c r="D267" s="1">
        <f>ROW(A316)</f>
        <v>316</v>
      </c>
      <c r="E267" s="1"/>
      <c r="F267" s="1" t="s">
        <v>3</v>
      </c>
      <c r="G267" s="1" t="s">
        <v>237</v>
      </c>
      <c r="H267" s="1" t="s">
        <v>3</v>
      </c>
      <c r="I267" s="1">
        <v>0</v>
      </c>
      <c r="J267" s="1"/>
      <c r="K267" s="1">
        <v>-1</v>
      </c>
      <c r="L267" s="1"/>
      <c r="M267" s="1" t="s">
        <v>3</v>
      </c>
      <c r="N267" s="1"/>
      <c r="O267" s="1"/>
      <c r="P267" s="1"/>
      <c r="Q267" s="1"/>
      <c r="R267" s="1"/>
      <c r="S267" s="1">
        <v>0</v>
      </c>
      <c r="T267" s="1">
        <v>0</v>
      </c>
      <c r="U267" s="1" t="s">
        <v>3</v>
      </c>
      <c r="V267" s="1">
        <v>2</v>
      </c>
      <c r="W267" s="1"/>
      <c r="X267" s="1"/>
      <c r="Y267" s="1"/>
      <c r="Z267" s="1"/>
      <c r="AA267" s="1"/>
      <c r="AB267" s="1" t="s">
        <v>3</v>
      </c>
      <c r="AC267" s="1" t="s">
        <v>3</v>
      </c>
      <c r="AD267" s="1" t="s">
        <v>3</v>
      </c>
      <c r="AE267" s="1" t="s">
        <v>3</v>
      </c>
      <c r="AF267" s="1" t="s">
        <v>3</v>
      </c>
      <c r="AG267" s="1" t="s">
        <v>3</v>
      </c>
      <c r="AH267" s="1"/>
      <c r="AI267" s="1"/>
      <c r="AJ267" s="1"/>
      <c r="AK267" s="1"/>
      <c r="AL267" s="1"/>
      <c r="AM267" s="1"/>
      <c r="AN267" s="1"/>
      <c r="AO267" s="1"/>
      <c r="AP267" s="1" t="s">
        <v>3</v>
      </c>
      <c r="AQ267" s="1" t="s">
        <v>3</v>
      </c>
      <c r="AR267" s="1" t="s">
        <v>3</v>
      </c>
      <c r="AS267" s="1"/>
      <c r="AT267" s="1"/>
      <c r="AU267" s="1"/>
      <c r="AV267" s="1"/>
      <c r="AW267" s="1"/>
      <c r="AX267" s="1"/>
      <c r="AY267" s="1"/>
      <c r="AZ267" s="1" t="s">
        <v>3</v>
      </c>
      <c r="BA267" s="1"/>
      <c r="BB267" s="1" t="s">
        <v>3</v>
      </c>
      <c r="BC267" s="1" t="s">
        <v>3</v>
      </c>
      <c r="BD267" s="1" t="s">
        <v>3</v>
      </c>
      <c r="BE267" s="1" t="s">
        <v>3</v>
      </c>
      <c r="BF267" s="1" t="s">
        <v>3</v>
      </c>
      <c r="BG267" s="1" t="s">
        <v>3</v>
      </c>
      <c r="BH267" s="1" t="s">
        <v>3</v>
      </c>
      <c r="BI267" s="1" t="s">
        <v>3</v>
      </c>
      <c r="BJ267" s="1" t="s">
        <v>3</v>
      </c>
      <c r="BK267" s="1" t="s">
        <v>3</v>
      </c>
      <c r="BL267" s="1" t="s">
        <v>3</v>
      </c>
      <c r="BM267" s="1" t="s">
        <v>3</v>
      </c>
      <c r="BN267" s="1" t="s">
        <v>3</v>
      </c>
      <c r="BO267" s="1" t="s">
        <v>3</v>
      </c>
      <c r="BP267" s="1" t="s">
        <v>3</v>
      </c>
      <c r="BQ267" s="1"/>
      <c r="BR267" s="1"/>
      <c r="BS267" s="1"/>
      <c r="BT267" s="1"/>
      <c r="BU267" s="1"/>
      <c r="BV267" s="1"/>
      <c r="BW267" s="1"/>
      <c r="BX267" s="1">
        <v>0</v>
      </c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>
        <v>0</v>
      </c>
    </row>
    <row r="269" spans="1:255" x14ac:dyDescent="0.2">
      <c r="A269" s="3">
        <v>52</v>
      </c>
      <c r="B269" s="3">
        <f t="shared" ref="B269:G269" si="223">B316</f>
        <v>1</v>
      </c>
      <c r="C269" s="3">
        <f t="shared" si="223"/>
        <v>4</v>
      </c>
      <c r="D269" s="3">
        <f t="shared" si="223"/>
        <v>267</v>
      </c>
      <c r="E269" s="3">
        <f t="shared" si="223"/>
        <v>0</v>
      </c>
      <c r="F269" s="3" t="str">
        <f t="shared" si="223"/>
        <v/>
      </c>
      <c r="G269" s="3" t="str">
        <f t="shared" si="223"/>
        <v>Закрытый переход №4</v>
      </c>
      <c r="H269" s="3"/>
      <c r="I269" s="3"/>
      <c r="J269" s="3"/>
      <c r="K269" s="3"/>
      <c r="L269" s="3"/>
      <c r="M269" s="3"/>
      <c r="N269" s="3"/>
      <c r="O269" s="3">
        <f t="shared" ref="O269:AT269" si="224">O316</f>
        <v>1702583</v>
      </c>
      <c r="P269" s="3">
        <f t="shared" si="224"/>
        <v>949201</v>
      </c>
      <c r="Q269" s="3">
        <f t="shared" si="224"/>
        <v>748573</v>
      </c>
      <c r="R269" s="3">
        <f t="shared" si="224"/>
        <v>13597</v>
      </c>
      <c r="S269" s="3">
        <f t="shared" si="224"/>
        <v>4809</v>
      </c>
      <c r="T269" s="3">
        <f t="shared" si="224"/>
        <v>0</v>
      </c>
      <c r="U269" s="3">
        <f t="shared" si="224"/>
        <v>471.58299999999997</v>
      </c>
      <c r="V269" s="3">
        <f t="shared" si="224"/>
        <v>989.16300000000001</v>
      </c>
      <c r="W269" s="3">
        <f t="shared" si="224"/>
        <v>2219</v>
      </c>
      <c r="X269" s="3">
        <f t="shared" si="224"/>
        <v>19505</v>
      </c>
      <c r="Y269" s="3">
        <f t="shared" si="224"/>
        <v>8283</v>
      </c>
      <c r="Z269" s="3">
        <f t="shared" si="224"/>
        <v>0</v>
      </c>
      <c r="AA269" s="3">
        <f t="shared" si="224"/>
        <v>0</v>
      </c>
      <c r="AB269" s="3">
        <f t="shared" si="224"/>
        <v>1702583</v>
      </c>
      <c r="AC269" s="3">
        <f t="shared" si="224"/>
        <v>949201</v>
      </c>
      <c r="AD269" s="3">
        <f t="shared" si="224"/>
        <v>748573</v>
      </c>
      <c r="AE269" s="3">
        <f t="shared" si="224"/>
        <v>13597</v>
      </c>
      <c r="AF269" s="3">
        <f t="shared" si="224"/>
        <v>4809</v>
      </c>
      <c r="AG269" s="3">
        <f t="shared" si="224"/>
        <v>0</v>
      </c>
      <c r="AH269" s="3">
        <f t="shared" si="224"/>
        <v>471.58299999999997</v>
      </c>
      <c r="AI269" s="3">
        <f t="shared" si="224"/>
        <v>989.16300000000001</v>
      </c>
      <c r="AJ269" s="3">
        <f t="shared" si="224"/>
        <v>2219</v>
      </c>
      <c r="AK269" s="3">
        <f t="shared" si="224"/>
        <v>19505</v>
      </c>
      <c r="AL269" s="3">
        <f t="shared" si="224"/>
        <v>8283</v>
      </c>
      <c r="AM269" s="3">
        <f t="shared" si="224"/>
        <v>0</v>
      </c>
      <c r="AN269" s="3">
        <f t="shared" si="224"/>
        <v>0</v>
      </c>
      <c r="AO269" s="3">
        <f t="shared" si="224"/>
        <v>0</v>
      </c>
      <c r="AP269" s="3">
        <f t="shared" si="224"/>
        <v>0</v>
      </c>
      <c r="AQ269" s="3">
        <f t="shared" si="224"/>
        <v>0</v>
      </c>
      <c r="AR269" s="3">
        <f t="shared" si="224"/>
        <v>1730371</v>
      </c>
      <c r="AS269" s="3">
        <f t="shared" si="224"/>
        <v>1550866</v>
      </c>
      <c r="AT269" s="3">
        <f t="shared" si="224"/>
        <v>179505</v>
      </c>
      <c r="AU269" s="3">
        <f t="shared" ref="AU269:BZ269" si="225">AU316</f>
        <v>0</v>
      </c>
      <c r="AV269" s="3">
        <f t="shared" si="225"/>
        <v>949201</v>
      </c>
      <c r="AW269" s="3">
        <f t="shared" si="225"/>
        <v>949201</v>
      </c>
      <c r="AX269" s="3">
        <f t="shared" si="225"/>
        <v>0</v>
      </c>
      <c r="AY269" s="3">
        <f t="shared" si="225"/>
        <v>949201</v>
      </c>
      <c r="AZ269" s="3">
        <f t="shared" si="225"/>
        <v>0</v>
      </c>
      <c r="BA269" s="3">
        <f t="shared" si="225"/>
        <v>0</v>
      </c>
      <c r="BB269" s="3">
        <f t="shared" si="225"/>
        <v>0</v>
      </c>
      <c r="BC269" s="3">
        <f t="shared" si="225"/>
        <v>0</v>
      </c>
      <c r="BD269" s="3">
        <f t="shared" si="225"/>
        <v>0</v>
      </c>
      <c r="BE269" s="3">
        <f t="shared" si="225"/>
        <v>0</v>
      </c>
      <c r="BF269" s="3">
        <f t="shared" si="225"/>
        <v>0</v>
      </c>
      <c r="BG269" s="3">
        <f t="shared" si="225"/>
        <v>0</v>
      </c>
      <c r="BH269" s="3">
        <f t="shared" si="225"/>
        <v>0</v>
      </c>
      <c r="BI269" s="3">
        <f t="shared" si="225"/>
        <v>0</v>
      </c>
      <c r="BJ269" s="3">
        <f t="shared" si="225"/>
        <v>0</v>
      </c>
      <c r="BK269" s="3">
        <f t="shared" si="225"/>
        <v>0</v>
      </c>
      <c r="BL269" s="3">
        <f t="shared" si="225"/>
        <v>0</v>
      </c>
      <c r="BM269" s="3">
        <f t="shared" si="225"/>
        <v>0</v>
      </c>
      <c r="BN269" s="3">
        <f t="shared" si="225"/>
        <v>0</v>
      </c>
      <c r="BO269" s="3">
        <f t="shared" si="225"/>
        <v>0</v>
      </c>
      <c r="BP269" s="3">
        <f t="shared" si="225"/>
        <v>0</v>
      </c>
      <c r="BQ269" s="3">
        <f t="shared" si="225"/>
        <v>0</v>
      </c>
      <c r="BR269" s="3">
        <f t="shared" si="225"/>
        <v>0</v>
      </c>
      <c r="BS269" s="3">
        <f t="shared" si="225"/>
        <v>0</v>
      </c>
      <c r="BT269" s="3">
        <f t="shared" si="225"/>
        <v>0</v>
      </c>
      <c r="BU269" s="3">
        <f t="shared" si="225"/>
        <v>0</v>
      </c>
      <c r="BV269" s="3">
        <f t="shared" si="225"/>
        <v>0</v>
      </c>
      <c r="BW269" s="3">
        <f t="shared" si="225"/>
        <v>0</v>
      </c>
      <c r="BX269" s="3">
        <f t="shared" si="225"/>
        <v>0</v>
      </c>
      <c r="BY269" s="3">
        <f t="shared" si="225"/>
        <v>0</v>
      </c>
      <c r="BZ269" s="3">
        <f t="shared" si="225"/>
        <v>0</v>
      </c>
      <c r="CA269" s="3">
        <f t="shared" ref="CA269:DF269" si="226">CA316</f>
        <v>1730371</v>
      </c>
      <c r="CB269" s="3">
        <f t="shared" si="226"/>
        <v>1550866</v>
      </c>
      <c r="CC269" s="3">
        <f t="shared" si="226"/>
        <v>179505</v>
      </c>
      <c r="CD269" s="3">
        <f t="shared" si="226"/>
        <v>0</v>
      </c>
      <c r="CE269" s="3">
        <f t="shared" si="226"/>
        <v>949201</v>
      </c>
      <c r="CF269" s="3">
        <f t="shared" si="226"/>
        <v>949201</v>
      </c>
      <c r="CG269" s="3">
        <f t="shared" si="226"/>
        <v>0</v>
      </c>
      <c r="CH269" s="3">
        <f t="shared" si="226"/>
        <v>949201</v>
      </c>
      <c r="CI269" s="3">
        <f t="shared" si="226"/>
        <v>0</v>
      </c>
      <c r="CJ269" s="3">
        <f t="shared" si="226"/>
        <v>0</v>
      </c>
      <c r="CK269" s="3">
        <f t="shared" si="226"/>
        <v>0</v>
      </c>
      <c r="CL269" s="3">
        <f t="shared" si="226"/>
        <v>0</v>
      </c>
      <c r="CM269" s="3">
        <f t="shared" si="226"/>
        <v>0</v>
      </c>
      <c r="CN269" s="3">
        <f t="shared" si="226"/>
        <v>0</v>
      </c>
      <c r="CO269" s="3">
        <f t="shared" si="226"/>
        <v>0</v>
      </c>
      <c r="CP269" s="3">
        <f t="shared" si="226"/>
        <v>0</v>
      </c>
      <c r="CQ269" s="3">
        <f t="shared" si="226"/>
        <v>0</v>
      </c>
      <c r="CR269" s="3">
        <f t="shared" si="226"/>
        <v>0</v>
      </c>
      <c r="CS269" s="3">
        <f t="shared" si="226"/>
        <v>0</v>
      </c>
      <c r="CT269" s="3">
        <f t="shared" si="226"/>
        <v>0</v>
      </c>
      <c r="CU269" s="3">
        <f t="shared" si="226"/>
        <v>0</v>
      </c>
      <c r="CV269" s="3">
        <f t="shared" si="226"/>
        <v>0</v>
      </c>
      <c r="CW269" s="3">
        <f t="shared" si="226"/>
        <v>0</v>
      </c>
      <c r="CX269" s="3">
        <f t="shared" si="226"/>
        <v>0</v>
      </c>
      <c r="CY269" s="3">
        <f t="shared" si="226"/>
        <v>0</v>
      </c>
      <c r="CZ269" s="3">
        <f t="shared" si="226"/>
        <v>0</v>
      </c>
      <c r="DA269" s="3">
        <f t="shared" si="226"/>
        <v>0</v>
      </c>
      <c r="DB269" s="3">
        <f t="shared" si="226"/>
        <v>0</v>
      </c>
      <c r="DC269" s="3">
        <f t="shared" si="226"/>
        <v>0</v>
      </c>
      <c r="DD269" s="3">
        <f t="shared" si="226"/>
        <v>0</v>
      </c>
      <c r="DE269" s="3">
        <f t="shared" si="226"/>
        <v>0</v>
      </c>
      <c r="DF269" s="3">
        <f t="shared" si="226"/>
        <v>0</v>
      </c>
      <c r="DG269" s="4">
        <f t="shared" ref="DG269:EL269" si="227">DG316</f>
        <v>9894349</v>
      </c>
      <c r="DH269" s="4">
        <f t="shared" si="227"/>
        <v>5505610</v>
      </c>
      <c r="DI269" s="4">
        <f t="shared" si="227"/>
        <v>4143773</v>
      </c>
      <c r="DJ269" s="4">
        <f t="shared" si="227"/>
        <v>692515</v>
      </c>
      <c r="DK269" s="4">
        <f t="shared" si="227"/>
        <v>244966</v>
      </c>
      <c r="DL269" s="4">
        <f t="shared" si="227"/>
        <v>0</v>
      </c>
      <c r="DM269" s="4">
        <f t="shared" si="227"/>
        <v>471.58299999999997</v>
      </c>
      <c r="DN269" s="4">
        <f t="shared" si="227"/>
        <v>989.16300000000001</v>
      </c>
      <c r="DO269" s="4">
        <f t="shared" si="227"/>
        <v>2219</v>
      </c>
      <c r="DP269" s="4">
        <f t="shared" si="227"/>
        <v>993373</v>
      </c>
      <c r="DQ269" s="4">
        <f t="shared" si="227"/>
        <v>421890</v>
      </c>
      <c r="DR269" s="4">
        <f t="shared" si="227"/>
        <v>0</v>
      </c>
      <c r="DS269" s="4">
        <f t="shared" si="227"/>
        <v>0</v>
      </c>
      <c r="DT269" s="4">
        <f t="shared" si="227"/>
        <v>9894349</v>
      </c>
      <c r="DU269" s="4">
        <f t="shared" si="227"/>
        <v>5505610</v>
      </c>
      <c r="DV269" s="4">
        <f t="shared" si="227"/>
        <v>4143773</v>
      </c>
      <c r="DW269" s="4">
        <f t="shared" si="227"/>
        <v>692515</v>
      </c>
      <c r="DX269" s="4">
        <f t="shared" si="227"/>
        <v>244966</v>
      </c>
      <c r="DY269" s="4">
        <f t="shared" si="227"/>
        <v>0</v>
      </c>
      <c r="DZ269" s="4">
        <f t="shared" si="227"/>
        <v>471.58299999999997</v>
      </c>
      <c r="EA269" s="4">
        <f t="shared" si="227"/>
        <v>989.16300000000001</v>
      </c>
      <c r="EB269" s="4">
        <f t="shared" si="227"/>
        <v>2219</v>
      </c>
      <c r="EC269" s="4">
        <f t="shared" si="227"/>
        <v>993373</v>
      </c>
      <c r="ED269" s="4">
        <f t="shared" si="227"/>
        <v>421890</v>
      </c>
      <c r="EE269" s="4">
        <f t="shared" si="227"/>
        <v>0</v>
      </c>
      <c r="EF269" s="4">
        <f t="shared" si="227"/>
        <v>0</v>
      </c>
      <c r="EG269" s="4">
        <f t="shared" si="227"/>
        <v>0</v>
      </c>
      <c r="EH269" s="4">
        <f t="shared" si="227"/>
        <v>0</v>
      </c>
      <c r="EI269" s="4">
        <f t="shared" si="227"/>
        <v>0</v>
      </c>
      <c r="EJ269" s="4">
        <f t="shared" si="227"/>
        <v>11309612</v>
      </c>
      <c r="EK269" s="4">
        <f t="shared" si="227"/>
        <v>10562850</v>
      </c>
      <c r="EL269" s="4">
        <f t="shared" si="227"/>
        <v>746762</v>
      </c>
      <c r="EM269" s="4">
        <f t="shared" ref="EM269:FR269" si="228">EM316</f>
        <v>0</v>
      </c>
      <c r="EN269" s="4">
        <f t="shared" si="228"/>
        <v>5505610</v>
      </c>
      <c r="EO269" s="4">
        <f t="shared" si="228"/>
        <v>5505610</v>
      </c>
      <c r="EP269" s="4">
        <f t="shared" si="228"/>
        <v>0</v>
      </c>
      <c r="EQ269" s="4">
        <f t="shared" si="228"/>
        <v>5505610</v>
      </c>
      <c r="ER269" s="4">
        <f t="shared" si="228"/>
        <v>0</v>
      </c>
      <c r="ES269" s="4">
        <f t="shared" si="228"/>
        <v>0</v>
      </c>
      <c r="ET269" s="4">
        <f t="shared" si="228"/>
        <v>0</v>
      </c>
      <c r="EU269" s="4">
        <f t="shared" si="228"/>
        <v>0</v>
      </c>
      <c r="EV269" s="4">
        <f t="shared" si="228"/>
        <v>0</v>
      </c>
      <c r="EW269" s="4">
        <f t="shared" si="228"/>
        <v>0</v>
      </c>
      <c r="EX269" s="4">
        <f t="shared" si="228"/>
        <v>0</v>
      </c>
      <c r="EY269" s="4">
        <f t="shared" si="228"/>
        <v>0</v>
      </c>
      <c r="EZ269" s="4">
        <f t="shared" si="228"/>
        <v>0</v>
      </c>
      <c r="FA269" s="4">
        <f t="shared" si="228"/>
        <v>0</v>
      </c>
      <c r="FB269" s="4">
        <f t="shared" si="228"/>
        <v>0</v>
      </c>
      <c r="FC269" s="4">
        <f t="shared" si="228"/>
        <v>0</v>
      </c>
      <c r="FD269" s="4">
        <f t="shared" si="228"/>
        <v>0</v>
      </c>
      <c r="FE269" s="4">
        <f t="shared" si="228"/>
        <v>0</v>
      </c>
      <c r="FF269" s="4">
        <f t="shared" si="228"/>
        <v>0</v>
      </c>
      <c r="FG269" s="4">
        <f t="shared" si="228"/>
        <v>0</v>
      </c>
      <c r="FH269" s="4">
        <f t="shared" si="228"/>
        <v>0</v>
      </c>
      <c r="FI269" s="4">
        <f t="shared" si="228"/>
        <v>0</v>
      </c>
      <c r="FJ269" s="4">
        <f t="shared" si="228"/>
        <v>0</v>
      </c>
      <c r="FK269" s="4">
        <f t="shared" si="228"/>
        <v>0</v>
      </c>
      <c r="FL269" s="4">
        <f t="shared" si="228"/>
        <v>0</v>
      </c>
      <c r="FM269" s="4">
        <f t="shared" si="228"/>
        <v>0</v>
      </c>
      <c r="FN269" s="4">
        <f t="shared" si="228"/>
        <v>0</v>
      </c>
      <c r="FO269" s="4">
        <f t="shared" si="228"/>
        <v>0</v>
      </c>
      <c r="FP269" s="4">
        <f t="shared" si="228"/>
        <v>0</v>
      </c>
      <c r="FQ269" s="4">
        <f t="shared" si="228"/>
        <v>0</v>
      </c>
      <c r="FR269" s="4">
        <f t="shared" si="228"/>
        <v>0</v>
      </c>
      <c r="FS269" s="4">
        <f t="shared" ref="FS269:GX269" si="229">FS316</f>
        <v>11309612</v>
      </c>
      <c r="FT269" s="4">
        <f t="shared" si="229"/>
        <v>10562850</v>
      </c>
      <c r="FU269" s="4">
        <f t="shared" si="229"/>
        <v>746762</v>
      </c>
      <c r="FV269" s="4">
        <f t="shared" si="229"/>
        <v>0</v>
      </c>
      <c r="FW269" s="4">
        <f t="shared" si="229"/>
        <v>5505610</v>
      </c>
      <c r="FX269" s="4">
        <f t="shared" si="229"/>
        <v>5505610</v>
      </c>
      <c r="FY269" s="4">
        <f t="shared" si="229"/>
        <v>0</v>
      </c>
      <c r="FZ269" s="4">
        <f t="shared" si="229"/>
        <v>5505610</v>
      </c>
      <c r="GA269" s="4">
        <f t="shared" si="229"/>
        <v>0</v>
      </c>
      <c r="GB269" s="4">
        <f t="shared" si="229"/>
        <v>0</v>
      </c>
      <c r="GC269" s="4">
        <f t="shared" si="229"/>
        <v>0</v>
      </c>
      <c r="GD269" s="4">
        <f t="shared" si="229"/>
        <v>0</v>
      </c>
      <c r="GE269" s="4">
        <f t="shared" si="229"/>
        <v>0</v>
      </c>
      <c r="GF269" s="4">
        <f t="shared" si="229"/>
        <v>0</v>
      </c>
      <c r="GG269" s="4">
        <f t="shared" si="229"/>
        <v>0</v>
      </c>
      <c r="GH269" s="4">
        <f t="shared" si="229"/>
        <v>0</v>
      </c>
      <c r="GI269" s="4">
        <f t="shared" si="229"/>
        <v>0</v>
      </c>
      <c r="GJ269" s="4">
        <f t="shared" si="229"/>
        <v>0</v>
      </c>
      <c r="GK269" s="4">
        <f t="shared" si="229"/>
        <v>0</v>
      </c>
      <c r="GL269" s="4">
        <f t="shared" si="229"/>
        <v>0</v>
      </c>
      <c r="GM269" s="4">
        <f t="shared" si="229"/>
        <v>0</v>
      </c>
      <c r="GN269" s="4">
        <f t="shared" si="229"/>
        <v>0</v>
      </c>
      <c r="GO269" s="4">
        <f t="shared" si="229"/>
        <v>0</v>
      </c>
      <c r="GP269" s="4">
        <f t="shared" si="229"/>
        <v>0</v>
      </c>
      <c r="GQ269" s="4">
        <f t="shared" si="229"/>
        <v>0</v>
      </c>
      <c r="GR269" s="4">
        <f t="shared" si="229"/>
        <v>0</v>
      </c>
      <c r="GS269" s="4">
        <f t="shared" si="229"/>
        <v>0</v>
      </c>
      <c r="GT269" s="4">
        <f t="shared" si="229"/>
        <v>0</v>
      </c>
      <c r="GU269" s="4">
        <f t="shared" si="229"/>
        <v>0</v>
      </c>
      <c r="GV269" s="4">
        <f t="shared" si="229"/>
        <v>0</v>
      </c>
      <c r="GW269" s="4">
        <f t="shared" si="229"/>
        <v>0</v>
      </c>
      <c r="GX269" s="4">
        <f t="shared" si="229"/>
        <v>0</v>
      </c>
    </row>
    <row r="271" spans="1:255" x14ac:dyDescent="0.2">
      <c r="A271" s="2">
        <v>17</v>
      </c>
      <c r="B271" s="2">
        <v>1</v>
      </c>
      <c r="C271" s="2">
        <f>ROW(SmtRes!A442)</f>
        <v>442</v>
      </c>
      <c r="D271" s="2">
        <f>ROW(EtalonRes!A456)</f>
        <v>456</v>
      </c>
      <c r="E271" s="2" t="s">
        <v>236</v>
      </c>
      <c r="F271" s="2" t="s">
        <v>22</v>
      </c>
      <c r="G271" s="2" t="s">
        <v>23</v>
      </c>
      <c r="H271" s="2" t="s">
        <v>24</v>
      </c>
      <c r="I271" s="2">
        <f>ROUND(ROUND(1,4),7)</f>
        <v>1</v>
      </c>
      <c r="J271" s="2">
        <v>0</v>
      </c>
      <c r="K271" s="2">
        <f>ROUND(ROUND(1,4),7)</f>
        <v>1</v>
      </c>
      <c r="L271" s="2"/>
      <c r="M271" s="2"/>
      <c r="N271" s="2"/>
      <c r="O271" s="2">
        <f t="shared" ref="O271:O314" si="230">ROUND(CP271,0)</f>
        <v>3133</v>
      </c>
      <c r="P271" s="2">
        <f t="shared" ref="P271:P284" si="231">ROUND(CQ271*I271,0)</f>
        <v>0</v>
      </c>
      <c r="Q271" s="2">
        <f t="shared" ref="Q271:Q314" si="232">ROUND(CR271*I271,0)</f>
        <v>3125</v>
      </c>
      <c r="R271" s="2">
        <f t="shared" ref="R271:R314" si="233">ROUND(CS271*I271,0)</f>
        <v>34</v>
      </c>
      <c r="S271" s="2">
        <f t="shared" ref="S271:S314" si="234">ROUND(CT271*I271,0)</f>
        <v>8</v>
      </c>
      <c r="T271" s="2">
        <f t="shared" ref="T271:T314" si="235">ROUND(CU271*I271,0)</f>
        <v>0</v>
      </c>
      <c r="U271" s="2">
        <f t="shared" ref="U271:U314" si="236">ROUND(CV271*I271,7)</f>
        <v>0.88</v>
      </c>
      <c r="V271" s="2">
        <f t="shared" ref="V271:V314" si="237">ROUND(CW271*I271,7)</f>
        <v>2.59</v>
      </c>
      <c r="W271" s="2">
        <f t="shared" ref="W271:W314" si="238">ROUND(CX271*I271,0)</f>
        <v>0</v>
      </c>
      <c r="X271" s="2">
        <f t="shared" ref="X271:X314" si="239">ROUND(CY271,0)</f>
        <v>45</v>
      </c>
      <c r="Y271" s="2">
        <f t="shared" ref="Y271:Y314" si="240">ROUND(CZ271,0)</f>
        <v>19</v>
      </c>
      <c r="Z271" s="2"/>
      <c r="AA271" s="2">
        <v>64984089</v>
      </c>
      <c r="AB271" s="2">
        <f t="shared" ref="AB271:AB314" si="241">ROUND((AC271+AD271+AF271),2)</f>
        <v>3133.92</v>
      </c>
      <c r="AC271" s="2">
        <f t="shared" ref="AC271:AC314" si="242">ROUND((ES271),2)</f>
        <v>0</v>
      </c>
      <c r="AD271" s="2">
        <f t="shared" ref="AD271:AD314" si="243">ROUND((((ET271)-(EU271))+AE271),2)</f>
        <v>3125.45</v>
      </c>
      <c r="AE271" s="2">
        <f t="shared" ref="AE271:AE314" si="244">ROUND((EU271),2)</f>
        <v>34.130000000000003</v>
      </c>
      <c r="AF271" s="2">
        <f t="shared" ref="AF271:AF314" si="245">ROUND((EV271),2)</f>
        <v>8.4700000000000006</v>
      </c>
      <c r="AG271" s="2">
        <f t="shared" ref="AG271:AG314" si="246">ROUND((AP271),2)</f>
        <v>0</v>
      </c>
      <c r="AH271" s="2">
        <f t="shared" ref="AH271:AH314" si="247">(EW271)</f>
        <v>0.88</v>
      </c>
      <c r="AI271" s="2">
        <f t="shared" ref="AI271:AI314" si="248">(EX271)</f>
        <v>2.59</v>
      </c>
      <c r="AJ271" s="2">
        <f t="shared" ref="AJ271:AJ314" si="249">(AS271)</f>
        <v>0</v>
      </c>
      <c r="AK271" s="2">
        <v>3133.92</v>
      </c>
      <c r="AL271" s="2">
        <v>0</v>
      </c>
      <c r="AM271" s="2">
        <v>3125.45</v>
      </c>
      <c r="AN271" s="2">
        <v>34.130000000000003</v>
      </c>
      <c r="AO271" s="2">
        <v>8.4700000000000006</v>
      </c>
      <c r="AP271" s="2">
        <v>0</v>
      </c>
      <c r="AQ271" s="2">
        <v>0.88</v>
      </c>
      <c r="AR271" s="2">
        <v>2.59</v>
      </c>
      <c r="AS271" s="2">
        <v>0</v>
      </c>
      <c r="AT271" s="2">
        <v>106</v>
      </c>
      <c r="AU271" s="2">
        <v>45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0</v>
      </c>
      <c r="BI271" s="2">
        <v>1</v>
      </c>
      <c r="BJ271" s="2" t="s">
        <v>25</v>
      </c>
      <c r="BK271" s="2"/>
      <c r="BL271" s="2"/>
      <c r="BM271" s="2">
        <v>4001</v>
      </c>
      <c r="BN271" s="2">
        <v>0</v>
      </c>
      <c r="BO271" s="2" t="s">
        <v>3</v>
      </c>
      <c r="BP271" s="2">
        <v>0</v>
      </c>
      <c r="BQ271" s="2">
        <v>2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106</v>
      </c>
      <c r="CA271" s="2">
        <v>45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ref="CP271:CP314" si="250">(P271+Q271+S271)</f>
        <v>3133</v>
      </c>
      <c r="CQ271" s="2">
        <f t="shared" ref="CQ271:CQ284" si="251">AC271*BC271</f>
        <v>0</v>
      </c>
      <c r="CR271" s="2">
        <f t="shared" ref="CR271:CR284" si="252">(((ET271)*BB271-(EU271)*BS271)+AE271*BS271)</f>
        <v>3125.45</v>
      </c>
      <c r="CS271" s="2">
        <f t="shared" ref="CS271:CS314" si="253">AE271*BS271</f>
        <v>34.130000000000003</v>
      </c>
      <c r="CT271" s="2">
        <f t="shared" ref="CT271:CT314" si="254">AF271*BA271</f>
        <v>8.4700000000000006</v>
      </c>
      <c r="CU271" s="2">
        <f t="shared" ref="CU271:CU314" si="255">AG271</f>
        <v>0</v>
      </c>
      <c r="CV271" s="2">
        <f t="shared" ref="CV271:CV314" si="256">AH271</f>
        <v>0.88</v>
      </c>
      <c r="CW271" s="2">
        <f t="shared" ref="CW271:CW314" si="257">AI271</f>
        <v>2.59</v>
      </c>
      <c r="CX271" s="2">
        <f t="shared" ref="CX271:CX314" si="258">AJ271</f>
        <v>0</v>
      </c>
      <c r="CY271" s="2">
        <f t="shared" ref="CY271:CY284" si="259">(((S271+R271)*AT271)/100)</f>
        <v>44.52</v>
      </c>
      <c r="CZ271" s="2">
        <f t="shared" ref="CZ271:CZ284" si="260">(((S271+R271)*AU271)/100)</f>
        <v>18.899999999999999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24</v>
      </c>
      <c r="DW271" s="2" t="s">
        <v>24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49994164</v>
      </c>
      <c r="EF271" s="2">
        <v>2</v>
      </c>
      <c r="EG271" s="2" t="s">
        <v>26</v>
      </c>
      <c r="EH271" s="2">
        <v>4</v>
      </c>
      <c r="EI271" s="2" t="s">
        <v>27</v>
      </c>
      <c r="EJ271" s="2">
        <v>1</v>
      </c>
      <c r="EK271" s="2">
        <v>4001</v>
      </c>
      <c r="EL271" s="2" t="s">
        <v>27</v>
      </c>
      <c r="EM271" s="2" t="s">
        <v>28</v>
      </c>
      <c r="EN271" s="2"/>
      <c r="EO271" s="2" t="s">
        <v>3</v>
      </c>
      <c r="EP271" s="2"/>
      <c r="EQ271" s="2">
        <v>131072</v>
      </c>
      <c r="ER271" s="2">
        <v>3133.92</v>
      </c>
      <c r="ES271" s="2">
        <v>0</v>
      </c>
      <c r="ET271" s="2">
        <v>3125.45</v>
      </c>
      <c r="EU271" s="2">
        <v>34.130000000000003</v>
      </c>
      <c r="EV271" s="2">
        <v>8.4700000000000006</v>
      </c>
      <c r="EW271" s="2">
        <v>0.88</v>
      </c>
      <c r="EX271" s="2">
        <v>2.59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106</v>
      </c>
      <c r="FY271" s="2">
        <v>45</v>
      </c>
      <c r="FZ271" s="2"/>
      <c r="GA271" s="2" t="s">
        <v>3</v>
      </c>
      <c r="GB271" s="2"/>
      <c r="GC271" s="2"/>
      <c r="GD271" s="2">
        <v>1</v>
      </c>
      <c r="GE271" s="2"/>
      <c r="GF271" s="2">
        <v>2024578501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ref="GL271:GL314" si="261">ROUND(IF(AND(BH271=3,BI271=3,FS271&lt;&gt;0),P271,0),0)</f>
        <v>0</v>
      </c>
      <c r="GM271" s="2">
        <f t="shared" ref="GM271:GM314" si="262">ROUND(O271+X271+Y271,0)+GX271</f>
        <v>3197</v>
      </c>
      <c r="GN271" s="2">
        <f t="shared" ref="GN271:GN314" si="263">IF(OR(BI271=0,BI271=1),GM271-GX271,0)</f>
        <v>3197</v>
      </c>
      <c r="GO271" s="2">
        <f t="shared" ref="GO271:GO314" si="264">IF(BI271=2,GM271-GX271,0)</f>
        <v>0</v>
      </c>
      <c r="GP271" s="2">
        <f t="shared" ref="GP271:GP314" si="265">IF(BI271=4,GM271-GX271,0)</f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ref="GV271:GV314" si="266">ROUND((GT271),2)</f>
        <v>0</v>
      </c>
      <c r="GW271" s="2">
        <v>1</v>
      </c>
      <c r="GX271" s="2">
        <f t="shared" ref="GX271:GX314" si="267">ROUND(HC271*I271,0)</f>
        <v>0</v>
      </c>
      <c r="GY271" s="2"/>
      <c r="GZ271" s="2"/>
      <c r="HA271" s="2">
        <v>0</v>
      </c>
      <c r="HB271" s="2">
        <v>0</v>
      </c>
      <c r="HC271" s="2">
        <f t="shared" ref="HC271:HC314" si="268">GV271*GW271</f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29</v>
      </c>
      <c r="HO271" s="2" t="s">
        <v>30</v>
      </c>
      <c r="HP271" s="2" t="s">
        <v>27</v>
      </c>
      <c r="HQ271" s="2" t="s">
        <v>27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C272">
        <f>ROW(SmtRes!A446)</f>
        <v>446</v>
      </c>
      <c r="D272">
        <f>ROW(EtalonRes!A460)</f>
        <v>460</v>
      </c>
      <c r="E272" t="s">
        <v>236</v>
      </c>
      <c r="F272" t="s">
        <v>22</v>
      </c>
      <c r="G272" t="s">
        <v>23</v>
      </c>
      <c r="H272" t="s">
        <v>24</v>
      </c>
      <c r="I272">
        <f>ROUND(ROUND(1,4),7)</f>
        <v>1</v>
      </c>
      <c r="J272">
        <v>0</v>
      </c>
      <c r="K272">
        <f>ROUND(ROUND(1,4),7)</f>
        <v>1</v>
      </c>
      <c r="O272">
        <f t="shared" si="230"/>
        <v>15339</v>
      </c>
      <c r="P272">
        <f t="shared" si="231"/>
        <v>0</v>
      </c>
      <c r="Q272">
        <f t="shared" si="232"/>
        <v>14908</v>
      </c>
      <c r="R272">
        <f t="shared" si="233"/>
        <v>1738</v>
      </c>
      <c r="S272">
        <f t="shared" si="234"/>
        <v>431</v>
      </c>
      <c r="T272">
        <f t="shared" si="235"/>
        <v>0</v>
      </c>
      <c r="U272">
        <f t="shared" si="236"/>
        <v>0.88</v>
      </c>
      <c r="V272">
        <f t="shared" si="237"/>
        <v>2.59</v>
      </c>
      <c r="W272">
        <f t="shared" si="238"/>
        <v>0</v>
      </c>
      <c r="X272">
        <f t="shared" si="239"/>
        <v>2299</v>
      </c>
      <c r="Y272">
        <f t="shared" si="240"/>
        <v>976</v>
      </c>
      <c r="AA272">
        <v>64984090</v>
      </c>
      <c r="AB272">
        <f t="shared" si="241"/>
        <v>3133.92</v>
      </c>
      <c r="AC272">
        <f t="shared" si="242"/>
        <v>0</v>
      </c>
      <c r="AD272">
        <f t="shared" si="243"/>
        <v>3125.45</v>
      </c>
      <c r="AE272">
        <f t="shared" si="244"/>
        <v>34.130000000000003</v>
      </c>
      <c r="AF272">
        <f t="shared" si="245"/>
        <v>8.4700000000000006</v>
      </c>
      <c r="AG272">
        <f t="shared" si="246"/>
        <v>0</v>
      </c>
      <c r="AH272">
        <f t="shared" si="247"/>
        <v>0.88</v>
      </c>
      <c r="AI272">
        <f t="shared" si="248"/>
        <v>2.59</v>
      </c>
      <c r="AJ272">
        <f t="shared" si="249"/>
        <v>0</v>
      </c>
      <c r="AK272">
        <v>3133.92</v>
      </c>
      <c r="AL272">
        <v>0</v>
      </c>
      <c r="AM272">
        <v>3125.45</v>
      </c>
      <c r="AN272">
        <v>34.130000000000003</v>
      </c>
      <c r="AO272">
        <v>8.4700000000000006</v>
      </c>
      <c r="AP272">
        <v>0</v>
      </c>
      <c r="AQ272">
        <v>0.88</v>
      </c>
      <c r="AR272">
        <v>2.59</v>
      </c>
      <c r="AS272">
        <v>0</v>
      </c>
      <c r="AT272">
        <v>106</v>
      </c>
      <c r="AU272">
        <v>45</v>
      </c>
      <c r="AV272">
        <v>1</v>
      </c>
      <c r="AW272">
        <v>1</v>
      </c>
      <c r="AZ272">
        <v>1</v>
      </c>
      <c r="BA272">
        <v>50.93</v>
      </c>
      <c r="BB272">
        <v>4.7699999999999996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25</v>
      </c>
      <c r="BM272">
        <v>4001</v>
      </c>
      <c r="BN272">
        <v>0</v>
      </c>
      <c r="BO272" t="s">
        <v>22</v>
      </c>
      <c r="BP272">
        <v>1</v>
      </c>
      <c r="BQ272">
        <v>2</v>
      </c>
      <c r="BR272">
        <v>0</v>
      </c>
      <c r="BS272">
        <v>50.93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106</v>
      </c>
      <c r="CA272">
        <v>45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50"/>
        <v>15339</v>
      </c>
      <c r="CQ272">
        <f t="shared" si="251"/>
        <v>0</v>
      </c>
      <c r="CR272">
        <f t="shared" si="252"/>
        <v>14908.396499999997</v>
      </c>
      <c r="CS272">
        <f t="shared" si="253"/>
        <v>1738.2409</v>
      </c>
      <c r="CT272">
        <f t="shared" si="254"/>
        <v>431.37710000000004</v>
      </c>
      <c r="CU272">
        <f t="shared" si="255"/>
        <v>0</v>
      </c>
      <c r="CV272">
        <f t="shared" si="256"/>
        <v>0.88</v>
      </c>
      <c r="CW272">
        <f t="shared" si="257"/>
        <v>2.59</v>
      </c>
      <c r="CX272">
        <f t="shared" si="258"/>
        <v>0</v>
      </c>
      <c r="CY272">
        <f t="shared" si="259"/>
        <v>2299.14</v>
      </c>
      <c r="CZ272">
        <f t="shared" si="260"/>
        <v>976.05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24</v>
      </c>
      <c r="DW272" t="s">
        <v>24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49994164</v>
      </c>
      <c r="EF272">
        <v>2</v>
      </c>
      <c r="EG272" t="s">
        <v>26</v>
      </c>
      <c r="EH272">
        <v>4</v>
      </c>
      <c r="EI272" t="s">
        <v>27</v>
      </c>
      <c r="EJ272">
        <v>1</v>
      </c>
      <c r="EK272">
        <v>4001</v>
      </c>
      <c r="EL272" t="s">
        <v>27</v>
      </c>
      <c r="EM272" t="s">
        <v>28</v>
      </c>
      <c r="EO272" t="s">
        <v>3</v>
      </c>
      <c r="EQ272">
        <v>131072</v>
      </c>
      <c r="ER272">
        <v>3133.92</v>
      </c>
      <c r="ES272">
        <v>0</v>
      </c>
      <c r="ET272">
        <v>3125.45</v>
      </c>
      <c r="EU272">
        <v>34.130000000000003</v>
      </c>
      <c r="EV272">
        <v>8.4700000000000006</v>
      </c>
      <c r="EW272">
        <v>0.88</v>
      </c>
      <c r="EX272">
        <v>2.59</v>
      </c>
      <c r="EY272">
        <v>0</v>
      </c>
      <c r="FQ272">
        <v>0</v>
      </c>
      <c r="FR272">
        <v>0</v>
      </c>
      <c r="FS272">
        <v>0</v>
      </c>
      <c r="FX272">
        <v>106</v>
      </c>
      <c r="FY272">
        <v>45</v>
      </c>
      <c r="GA272" t="s">
        <v>3</v>
      </c>
      <c r="GD272">
        <v>1</v>
      </c>
      <c r="GF272">
        <v>2024578501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61"/>
        <v>0</v>
      </c>
      <c r="GM272">
        <f t="shared" si="262"/>
        <v>18614</v>
      </c>
      <c r="GN272">
        <f t="shared" si="263"/>
        <v>18614</v>
      </c>
      <c r="GO272">
        <f t="shared" si="264"/>
        <v>0</v>
      </c>
      <c r="GP272">
        <f t="shared" si="265"/>
        <v>0</v>
      </c>
      <c r="GR272">
        <v>0</v>
      </c>
      <c r="GS272">
        <v>3</v>
      </c>
      <c r="GT272">
        <v>0</v>
      </c>
      <c r="GU272" t="s">
        <v>3</v>
      </c>
      <c r="GV272">
        <f t="shared" si="266"/>
        <v>0</v>
      </c>
      <c r="GW272">
        <v>1</v>
      </c>
      <c r="GX272">
        <f t="shared" si="267"/>
        <v>0</v>
      </c>
      <c r="HA272">
        <v>0</v>
      </c>
      <c r="HB272">
        <v>0</v>
      </c>
      <c r="HC272">
        <f t="shared" si="268"/>
        <v>0</v>
      </c>
      <c r="HE272" t="s">
        <v>3</v>
      </c>
      <c r="HF272" t="s">
        <v>3</v>
      </c>
      <c r="HM272" t="s">
        <v>3</v>
      </c>
      <c r="HN272" t="s">
        <v>29</v>
      </c>
      <c r="HO272" t="s">
        <v>30</v>
      </c>
      <c r="HP272" t="s">
        <v>27</v>
      </c>
      <c r="HQ272" t="s">
        <v>27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ROW(SmtRes!A460)</f>
        <v>460</v>
      </c>
      <c r="D273" s="2">
        <f>ROW(EtalonRes!A474)</f>
        <v>474</v>
      </c>
      <c r="E273" s="2" t="s">
        <v>238</v>
      </c>
      <c r="F273" s="2" t="s">
        <v>32</v>
      </c>
      <c r="G273" s="2" t="s">
        <v>33</v>
      </c>
      <c r="H273" s="2" t="s">
        <v>34</v>
      </c>
      <c r="I273" s="2">
        <v>126.9</v>
      </c>
      <c r="J273" s="2">
        <v>0</v>
      </c>
      <c r="K273" s="2">
        <v>126.9</v>
      </c>
      <c r="L273" s="2"/>
      <c r="M273" s="2"/>
      <c r="N273" s="2"/>
      <c r="O273" s="2">
        <f t="shared" si="230"/>
        <v>752717</v>
      </c>
      <c r="P273" s="2">
        <f t="shared" si="231"/>
        <v>3482</v>
      </c>
      <c r="Q273" s="2">
        <f t="shared" si="232"/>
        <v>744480</v>
      </c>
      <c r="R273" s="2">
        <f t="shared" si="233"/>
        <v>13555</v>
      </c>
      <c r="S273" s="2">
        <f t="shared" si="234"/>
        <v>4755</v>
      </c>
      <c r="T273" s="2">
        <f t="shared" si="235"/>
        <v>0</v>
      </c>
      <c r="U273" s="2">
        <f t="shared" si="236"/>
        <v>465.72300000000001</v>
      </c>
      <c r="V273" s="2">
        <f t="shared" si="237"/>
        <v>986.01300000000003</v>
      </c>
      <c r="W273" s="2">
        <f t="shared" si="238"/>
        <v>0</v>
      </c>
      <c r="X273" s="2">
        <f t="shared" si="239"/>
        <v>19409</v>
      </c>
      <c r="Y273" s="2">
        <f t="shared" si="240"/>
        <v>8240</v>
      </c>
      <c r="Z273" s="2"/>
      <c r="AA273" s="2">
        <v>64984089</v>
      </c>
      <c r="AB273" s="2">
        <f t="shared" si="241"/>
        <v>5931.58</v>
      </c>
      <c r="AC273" s="2">
        <f t="shared" si="242"/>
        <v>27.44</v>
      </c>
      <c r="AD273" s="2">
        <f t="shared" si="243"/>
        <v>5866.67</v>
      </c>
      <c r="AE273" s="2">
        <f t="shared" si="244"/>
        <v>106.82</v>
      </c>
      <c r="AF273" s="2">
        <f t="shared" si="245"/>
        <v>37.47</v>
      </c>
      <c r="AG273" s="2">
        <f t="shared" si="246"/>
        <v>0</v>
      </c>
      <c r="AH273" s="2">
        <f t="shared" si="247"/>
        <v>3.67</v>
      </c>
      <c r="AI273" s="2">
        <f t="shared" si="248"/>
        <v>7.77</v>
      </c>
      <c r="AJ273" s="2">
        <f t="shared" si="249"/>
        <v>0</v>
      </c>
      <c r="AK273" s="2">
        <v>5931.58</v>
      </c>
      <c r="AL273" s="2">
        <v>27.44</v>
      </c>
      <c r="AM273" s="2">
        <v>5866.67</v>
      </c>
      <c r="AN273" s="2">
        <v>106.82</v>
      </c>
      <c r="AO273" s="2">
        <v>37.47</v>
      </c>
      <c r="AP273" s="2">
        <v>0</v>
      </c>
      <c r="AQ273" s="2">
        <v>3.67</v>
      </c>
      <c r="AR273" s="2">
        <v>7.77</v>
      </c>
      <c r="AS273" s="2">
        <v>0</v>
      </c>
      <c r="AT273" s="2">
        <v>106</v>
      </c>
      <c r="AU273" s="2">
        <v>45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35</v>
      </c>
      <c r="BK273" s="2"/>
      <c r="BL273" s="2"/>
      <c r="BM273" s="2">
        <v>4001</v>
      </c>
      <c r="BN273" s="2">
        <v>0</v>
      </c>
      <c r="BO273" s="2" t="s">
        <v>3</v>
      </c>
      <c r="BP273" s="2">
        <v>0</v>
      </c>
      <c r="BQ273" s="2">
        <v>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106</v>
      </c>
      <c r="CA273" s="2">
        <v>45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50"/>
        <v>752717</v>
      </c>
      <c r="CQ273" s="2">
        <f t="shared" si="251"/>
        <v>27.44</v>
      </c>
      <c r="CR273" s="2">
        <f t="shared" si="252"/>
        <v>5866.67</v>
      </c>
      <c r="CS273" s="2">
        <f t="shared" si="253"/>
        <v>106.82</v>
      </c>
      <c r="CT273" s="2">
        <f t="shared" si="254"/>
        <v>37.47</v>
      </c>
      <c r="CU273" s="2">
        <f t="shared" si="255"/>
        <v>0</v>
      </c>
      <c r="CV273" s="2">
        <f t="shared" si="256"/>
        <v>3.67</v>
      </c>
      <c r="CW273" s="2">
        <f t="shared" si="257"/>
        <v>7.77</v>
      </c>
      <c r="CX273" s="2">
        <f t="shared" si="258"/>
        <v>0</v>
      </c>
      <c r="CY273" s="2">
        <f t="shared" si="259"/>
        <v>19408.599999999999</v>
      </c>
      <c r="CZ273" s="2">
        <f t="shared" si="260"/>
        <v>8239.5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1003</v>
      </c>
      <c r="DV273" s="2" t="s">
        <v>34</v>
      </c>
      <c r="DW273" s="2" t="s">
        <v>34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49994164</v>
      </c>
      <c r="EF273" s="2">
        <v>2</v>
      </c>
      <c r="EG273" s="2" t="s">
        <v>26</v>
      </c>
      <c r="EH273" s="2">
        <v>4</v>
      </c>
      <c r="EI273" s="2" t="s">
        <v>27</v>
      </c>
      <c r="EJ273" s="2">
        <v>1</v>
      </c>
      <c r="EK273" s="2">
        <v>4001</v>
      </c>
      <c r="EL273" s="2" t="s">
        <v>27</v>
      </c>
      <c r="EM273" s="2" t="s">
        <v>28</v>
      </c>
      <c r="EN273" s="2"/>
      <c r="EO273" s="2" t="s">
        <v>3</v>
      </c>
      <c r="EP273" s="2"/>
      <c r="EQ273" s="2">
        <v>0</v>
      </c>
      <c r="ER273" s="2">
        <v>5931.58</v>
      </c>
      <c r="ES273" s="2">
        <v>27.44</v>
      </c>
      <c r="ET273" s="2">
        <v>5866.67</v>
      </c>
      <c r="EU273" s="2">
        <v>106.82</v>
      </c>
      <c r="EV273" s="2">
        <v>37.47</v>
      </c>
      <c r="EW273" s="2">
        <v>3.67</v>
      </c>
      <c r="EX273" s="2">
        <v>7.77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106</v>
      </c>
      <c r="FY273" s="2">
        <v>45</v>
      </c>
      <c r="FZ273" s="2"/>
      <c r="GA273" s="2" t="s">
        <v>3</v>
      </c>
      <c r="GB273" s="2"/>
      <c r="GC273" s="2"/>
      <c r="GD273" s="2">
        <v>1</v>
      </c>
      <c r="GE273" s="2"/>
      <c r="GF273" s="2">
        <v>-1843024603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61"/>
        <v>0</v>
      </c>
      <c r="GM273" s="2">
        <f t="shared" si="262"/>
        <v>780366</v>
      </c>
      <c r="GN273" s="2">
        <f t="shared" si="263"/>
        <v>780366</v>
      </c>
      <c r="GO273" s="2">
        <f t="shared" si="264"/>
        <v>0</v>
      </c>
      <c r="GP273" s="2">
        <f t="shared" si="265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66"/>
        <v>0</v>
      </c>
      <c r="GW273" s="2">
        <v>1</v>
      </c>
      <c r="GX273" s="2">
        <f t="shared" si="267"/>
        <v>0</v>
      </c>
      <c r="GY273" s="2"/>
      <c r="GZ273" s="2"/>
      <c r="HA273" s="2">
        <v>0</v>
      </c>
      <c r="HB273" s="2">
        <v>0</v>
      </c>
      <c r="HC273" s="2">
        <f t="shared" si="268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29</v>
      </c>
      <c r="HO273" s="2" t="s">
        <v>30</v>
      </c>
      <c r="HP273" s="2" t="s">
        <v>27</v>
      </c>
      <c r="HQ273" s="2" t="s">
        <v>27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ROW(SmtRes!A474)</f>
        <v>474</v>
      </c>
      <c r="D274">
        <f>ROW(EtalonRes!A488)</f>
        <v>488</v>
      </c>
      <c r="E274" t="s">
        <v>238</v>
      </c>
      <c r="F274" t="s">
        <v>32</v>
      </c>
      <c r="G274" t="s">
        <v>33</v>
      </c>
      <c r="H274" t="s">
        <v>34</v>
      </c>
      <c r="I274">
        <v>126.9</v>
      </c>
      <c r="J274">
        <v>0</v>
      </c>
      <c r="K274">
        <v>126.9</v>
      </c>
      <c r="O274">
        <f t="shared" si="230"/>
        <v>4421435</v>
      </c>
      <c r="P274">
        <f t="shared" si="231"/>
        <v>54844</v>
      </c>
      <c r="Q274">
        <f t="shared" si="232"/>
        <v>4124422</v>
      </c>
      <c r="R274">
        <f t="shared" si="233"/>
        <v>690379</v>
      </c>
      <c r="S274">
        <f t="shared" si="234"/>
        <v>242169</v>
      </c>
      <c r="T274">
        <f t="shared" si="235"/>
        <v>0</v>
      </c>
      <c r="U274">
        <f t="shared" si="236"/>
        <v>465.72300000000001</v>
      </c>
      <c r="V274">
        <f t="shared" si="237"/>
        <v>986.01300000000003</v>
      </c>
      <c r="W274">
        <f t="shared" si="238"/>
        <v>0</v>
      </c>
      <c r="X274">
        <f t="shared" si="239"/>
        <v>988501</v>
      </c>
      <c r="Y274">
        <f t="shared" si="240"/>
        <v>419647</v>
      </c>
      <c r="AA274">
        <v>64984090</v>
      </c>
      <c r="AB274">
        <f t="shared" si="241"/>
        <v>5931.58</v>
      </c>
      <c r="AC274">
        <f t="shared" si="242"/>
        <v>27.44</v>
      </c>
      <c r="AD274">
        <f t="shared" si="243"/>
        <v>5866.67</v>
      </c>
      <c r="AE274">
        <f t="shared" si="244"/>
        <v>106.82</v>
      </c>
      <c r="AF274">
        <f t="shared" si="245"/>
        <v>37.47</v>
      </c>
      <c r="AG274">
        <f t="shared" si="246"/>
        <v>0</v>
      </c>
      <c r="AH274">
        <f t="shared" si="247"/>
        <v>3.67</v>
      </c>
      <c r="AI274">
        <f t="shared" si="248"/>
        <v>7.77</v>
      </c>
      <c r="AJ274">
        <f t="shared" si="249"/>
        <v>0</v>
      </c>
      <c r="AK274">
        <v>5931.58</v>
      </c>
      <c r="AL274">
        <v>27.44</v>
      </c>
      <c r="AM274">
        <v>5866.67</v>
      </c>
      <c r="AN274">
        <v>106.82</v>
      </c>
      <c r="AO274">
        <v>37.47</v>
      </c>
      <c r="AP274">
        <v>0</v>
      </c>
      <c r="AQ274">
        <v>3.67</v>
      </c>
      <c r="AR274">
        <v>7.77</v>
      </c>
      <c r="AS274">
        <v>0</v>
      </c>
      <c r="AT274">
        <v>106</v>
      </c>
      <c r="AU274">
        <v>45</v>
      </c>
      <c r="AV274">
        <v>1</v>
      </c>
      <c r="AW274">
        <v>1</v>
      </c>
      <c r="AZ274">
        <v>1</v>
      </c>
      <c r="BA274">
        <v>50.93</v>
      </c>
      <c r="BB274">
        <v>5.54</v>
      </c>
      <c r="BC274">
        <v>15.75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35</v>
      </c>
      <c r="BM274">
        <v>4001</v>
      </c>
      <c r="BN274">
        <v>0</v>
      </c>
      <c r="BO274" t="s">
        <v>32</v>
      </c>
      <c r="BP274">
        <v>1</v>
      </c>
      <c r="BQ274">
        <v>2</v>
      </c>
      <c r="BR274">
        <v>0</v>
      </c>
      <c r="BS274">
        <v>50.93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106</v>
      </c>
      <c r="CA274">
        <v>45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50"/>
        <v>4421435</v>
      </c>
      <c r="CQ274">
        <f t="shared" si="251"/>
        <v>432.18</v>
      </c>
      <c r="CR274">
        <f t="shared" si="252"/>
        <v>32501.3518</v>
      </c>
      <c r="CS274">
        <f t="shared" si="253"/>
        <v>5440.3425999999999</v>
      </c>
      <c r="CT274">
        <f t="shared" si="254"/>
        <v>1908.3471</v>
      </c>
      <c r="CU274">
        <f t="shared" si="255"/>
        <v>0</v>
      </c>
      <c r="CV274">
        <f t="shared" si="256"/>
        <v>3.67</v>
      </c>
      <c r="CW274">
        <f t="shared" si="257"/>
        <v>7.77</v>
      </c>
      <c r="CX274">
        <f t="shared" si="258"/>
        <v>0</v>
      </c>
      <c r="CY274">
        <f t="shared" si="259"/>
        <v>988500.88</v>
      </c>
      <c r="CZ274">
        <f t="shared" si="260"/>
        <v>419646.6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34</v>
      </c>
      <c r="DW274" t="s">
        <v>34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49994164</v>
      </c>
      <c r="EF274">
        <v>2</v>
      </c>
      <c r="EG274" t="s">
        <v>26</v>
      </c>
      <c r="EH274">
        <v>4</v>
      </c>
      <c r="EI274" t="s">
        <v>27</v>
      </c>
      <c r="EJ274">
        <v>1</v>
      </c>
      <c r="EK274">
        <v>4001</v>
      </c>
      <c r="EL274" t="s">
        <v>27</v>
      </c>
      <c r="EM274" t="s">
        <v>28</v>
      </c>
      <c r="EO274" t="s">
        <v>3</v>
      </c>
      <c r="EQ274">
        <v>0</v>
      </c>
      <c r="ER274">
        <v>5931.58</v>
      </c>
      <c r="ES274">
        <v>27.44</v>
      </c>
      <c r="ET274">
        <v>5866.67</v>
      </c>
      <c r="EU274">
        <v>106.82</v>
      </c>
      <c r="EV274">
        <v>37.47</v>
      </c>
      <c r="EW274">
        <v>3.67</v>
      </c>
      <c r="EX274">
        <v>7.77</v>
      </c>
      <c r="EY274">
        <v>0</v>
      </c>
      <c r="FQ274">
        <v>0</v>
      </c>
      <c r="FR274">
        <v>0</v>
      </c>
      <c r="FS274">
        <v>0</v>
      </c>
      <c r="FX274">
        <v>106</v>
      </c>
      <c r="FY274">
        <v>45</v>
      </c>
      <c r="GA274" t="s">
        <v>3</v>
      </c>
      <c r="GD274">
        <v>1</v>
      </c>
      <c r="GF274">
        <v>-1843024603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261"/>
        <v>0</v>
      </c>
      <c r="GM274">
        <f t="shared" si="262"/>
        <v>5829583</v>
      </c>
      <c r="GN274">
        <f t="shared" si="263"/>
        <v>5829583</v>
      </c>
      <c r="GO274">
        <f t="shared" si="264"/>
        <v>0</v>
      </c>
      <c r="GP274">
        <f t="shared" si="265"/>
        <v>0</v>
      </c>
      <c r="GR274">
        <v>0</v>
      </c>
      <c r="GS274">
        <v>3</v>
      </c>
      <c r="GT274">
        <v>0</v>
      </c>
      <c r="GU274" t="s">
        <v>3</v>
      </c>
      <c r="GV274">
        <f t="shared" si="266"/>
        <v>0</v>
      </c>
      <c r="GW274">
        <v>1</v>
      </c>
      <c r="GX274">
        <f t="shared" si="267"/>
        <v>0</v>
      </c>
      <c r="HA274">
        <v>0</v>
      </c>
      <c r="HB274">
        <v>0</v>
      </c>
      <c r="HC274">
        <f t="shared" si="268"/>
        <v>0</v>
      </c>
      <c r="HE274" t="s">
        <v>3</v>
      </c>
      <c r="HF274" t="s">
        <v>3</v>
      </c>
      <c r="HM274" t="s">
        <v>3</v>
      </c>
      <c r="HN274" t="s">
        <v>29</v>
      </c>
      <c r="HO274" t="s">
        <v>30</v>
      </c>
      <c r="HP274" t="s">
        <v>27</v>
      </c>
      <c r="HQ274" t="s">
        <v>27</v>
      </c>
      <c r="HS274">
        <v>0</v>
      </c>
      <c r="IK274">
        <v>0</v>
      </c>
    </row>
    <row r="275" spans="1:255" x14ac:dyDescent="0.2">
      <c r="A275" s="2">
        <v>18</v>
      </c>
      <c r="B275" s="2">
        <v>1</v>
      </c>
      <c r="C275" s="2">
        <v>459</v>
      </c>
      <c r="D275" s="2"/>
      <c r="E275" s="2" t="s">
        <v>239</v>
      </c>
      <c r="F275" s="2" t="s">
        <v>37</v>
      </c>
      <c r="G275" s="2" t="s">
        <v>38</v>
      </c>
      <c r="H275" s="2" t="s">
        <v>39</v>
      </c>
      <c r="I275" s="2">
        <f>I273*J275</f>
        <v>2.6014499999999998</v>
      </c>
      <c r="J275" s="2">
        <v>2.0499999999999997E-2</v>
      </c>
      <c r="K275" s="2">
        <v>2.0500000000000001E-2</v>
      </c>
      <c r="L275" s="2"/>
      <c r="M275" s="2"/>
      <c r="N275" s="2"/>
      <c r="O275" s="2">
        <f t="shared" si="230"/>
        <v>175735</v>
      </c>
      <c r="P275" s="2">
        <f t="shared" si="231"/>
        <v>175735</v>
      </c>
      <c r="Q275" s="2">
        <f t="shared" si="232"/>
        <v>0</v>
      </c>
      <c r="R275" s="2">
        <f t="shared" si="233"/>
        <v>0</v>
      </c>
      <c r="S275" s="2">
        <f t="shared" si="234"/>
        <v>0</v>
      </c>
      <c r="T275" s="2">
        <f t="shared" si="235"/>
        <v>0</v>
      </c>
      <c r="U275" s="2">
        <f t="shared" si="236"/>
        <v>0</v>
      </c>
      <c r="V275" s="2">
        <f t="shared" si="237"/>
        <v>0</v>
      </c>
      <c r="W275" s="2">
        <f t="shared" si="238"/>
        <v>99</v>
      </c>
      <c r="X275" s="2">
        <f t="shared" si="239"/>
        <v>0</v>
      </c>
      <c r="Y275" s="2">
        <f t="shared" si="240"/>
        <v>0</v>
      </c>
      <c r="Z275" s="2"/>
      <c r="AA275" s="2">
        <v>64984089</v>
      </c>
      <c r="AB275" s="2">
        <f t="shared" si="241"/>
        <v>67552.77</v>
      </c>
      <c r="AC275" s="2">
        <f t="shared" si="242"/>
        <v>67552.77</v>
      </c>
      <c r="AD275" s="2">
        <f t="shared" si="243"/>
        <v>0</v>
      </c>
      <c r="AE275" s="2">
        <f t="shared" si="244"/>
        <v>0</v>
      </c>
      <c r="AF275" s="2">
        <f t="shared" si="245"/>
        <v>0</v>
      </c>
      <c r="AG275" s="2">
        <f t="shared" si="246"/>
        <v>0</v>
      </c>
      <c r="AH275" s="2">
        <f t="shared" si="247"/>
        <v>0</v>
      </c>
      <c r="AI275" s="2">
        <f t="shared" si="248"/>
        <v>0</v>
      </c>
      <c r="AJ275" s="2">
        <f t="shared" si="249"/>
        <v>37.93</v>
      </c>
      <c r="AK275" s="2">
        <v>67552.77</v>
      </c>
      <c r="AL275" s="2">
        <v>67552.77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37.93</v>
      </c>
      <c r="AT275" s="2">
        <v>106</v>
      </c>
      <c r="AU275" s="2">
        <v>45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40</v>
      </c>
      <c r="BK275" s="2"/>
      <c r="BL275" s="2"/>
      <c r="BM275" s="2">
        <v>4001</v>
      </c>
      <c r="BN275" s="2">
        <v>0</v>
      </c>
      <c r="BO275" s="2" t="s">
        <v>3</v>
      </c>
      <c r="BP275" s="2">
        <v>0</v>
      </c>
      <c r="BQ275" s="2">
        <v>2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106</v>
      </c>
      <c r="CA275" s="2">
        <v>45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50"/>
        <v>175735</v>
      </c>
      <c r="CQ275" s="2">
        <f t="shared" si="251"/>
        <v>67552.77</v>
      </c>
      <c r="CR275" s="2">
        <f t="shared" si="252"/>
        <v>0</v>
      </c>
      <c r="CS275" s="2">
        <f t="shared" si="253"/>
        <v>0</v>
      </c>
      <c r="CT275" s="2">
        <f t="shared" si="254"/>
        <v>0</v>
      </c>
      <c r="CU275" s="2">
        <f t="shared" si="255"/>
        <v>0</v>
      </c>
      <c r="CV275" s="2">
        <f t="shared" si="256"/>
        <v>0</v>
      </c>
      <c r="CW275" s="2">
        <f t="shared" si="257"/>
        <v>0</v>
      </c>
      <c r="CX275" s="2">
        <f t="shared" si="258"/>
        <v>37.93</v>
      </c>
      <c r="CY275" s="2">
        <f t="shared" si="259"/>
        <v>0</v>
      </c>
      <c r="CZ275" s="2">
        <f t="shared" si="260"/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39</v>
      </c>
      <c r="DW275" s="2" t="s">
        <v>39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49994164</v>
      </c>
      <c r="EF275" s="2">
        <v>2</v>
      </c>
      <c r="EG275" s="2" t="s">
        <v>26</v>
      </c>
      <c r="EH275" s="2">
        <v>4</v>
      </c>
      <c r="EI275" s="2" t="s">
        <v>27</v>
      </c>
      <c r="EJ275" s="2">
        <v>1</v>
      </c>
      <c r="EK275" s="2">
        <v>4001</v>
      </c>
      <c r="EL275" s="2" t="s">
        <v>27</v>
      </c>
      <c r="EM275" s="2" t="s">
        <v>28</v>
      </c>
      <c r="EN275" s="2"/>
      <c r="EO275" s="2" t="s">
        <v>3</v>
      </c>
      <c r="EP275" s="2"/>
      <c r="EQ275" s="2">
        <v>0</v>
      </c>
      <c r="ER275" s="2">
        <v>67552.77</v>
      </c>
      <c r="ES275" s="2">
        <v>67552.77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106</v>
      </c>
      <c r="FY275" s="2">
        <v>45</v>
      </c>
      <c r="FZ275" s="2"/>
      <c r="GA275" s="2" t="s">
        <v>3</v>
      </c>
      <c r="GB275" s="2"/>
      <c r="GC275" s="2"/>
      <c r="GD275" s="2">
        <v>1</v>
      </c>
      <c r="GE275" s="2"/>
      <c r="GF275" s="2">
        <v>-884004090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61"/>
        <v>0</v>
      </c>
      <c r="GM275" s="2">
        <f t="shared" si="262"/>
        <v>175735</v>
      </c>
      <c r="GN275" s="2">
        <f t="shared" si="263"/>
        <v>175735</v>
      </c>
      <c r="GO275" s="2">
        <f t="shared" si="264"/>
        <v>0</v>
      </c>
      <c r="GP275" s="2">
        <f t="shared" si="265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66"/>
        <v>0</v>
      </c>
      <c r="GW275" s="2">
        <v>1</v>
      </c>
      <c r="GX275" s="2">
        <f t="shared" si="267"/>
        <v>0</v>
      </c>
      <c r="GY275" s="2"/>
      <c r="GZ275" s="2"/>
      <c r="HA275" s="2">
        <v>0</v>
      </c>
      <c r="HB275" s="2">
        <v>0</v>
      </c>
      <c r="HC275" s="2">
        <f t="shared" si="268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29</v>
      </c>
      <c r="HO275" s="2" t="s">
        <v>30</v>
      </c>
      <c r="HP275" s="2" t="s">
        <v>27</v>
      </c>
      <c r="HQ275" s="2" t="s">
        <v>27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473</v>
      </c>
      <c r="E276" t="s">
        <v>239</v>
      </c>
      <c r="F276" t="s">
        <v>37</v>
      </c>
      <c r="G276" t="s">
        <v>38</v>
      </c>
      <c r="H276" t="s">
        <v>39</v>
      </c>
      <c r="I276">
        <f>I274*J276</f>
        <v>2.6014499999999998</v>
      </c>
      <c r="J276">
        <v>2.0499999999999997E-2</v>
      </c>
      <c r="K276">
        <v>2.0500000000000001E-2</v>
      </c>
      <c r="O276">
        <f t="shared" si="230"/>
        <v>1126462</v>
      </c>
      <c r="P276">
        <f t="shared" si="231"/>
        <v>1126462</v>
      </c>
      <c r="Q276">
        <f t="shared" si="232"/>
        <v>0</v>
      </c>
      <c r="R276">
        <f t="shared" si="233"/>
        <v>0</v>
      </c>
      <c r="S276">
        <f t="shared" si="234"/>
        <v>0</v>
      </c>
      <c r="T276">
        <f t="shared" si="235"/>
        <v>0</v>
      </c>
      <c r="U276">
        <f t="shared" si="236"/>
        <v>0</v>
      </c>
      <c r="V276">
        <f t="shared" si="237"/>
        <v>0</v>
      </c>
      <c r="W276">
        <f t="shared" si="238"/>
        <v>99</v>
      </c>
      <c r="X276">
        <f t="shared" si="239"/>
        <v>0</v>
      </c>
      <c r="Y276">
        <f t="shared" si="240"/>
        <v>0</v>
      </c>
      <c r="AA276">
        <v>64984090</v>
      </c>
      <c r="AB276">
        <f t="shared" si="241"/>
        <v>67552.77</v>
      </c>
      <c r="AC276">
        <f t="shared" si="242"/>
        <v>67552.77</v>
      </c>
      <c r="AD276">
        <f t="shared" si="243"/>
        <v>0</v>
      </c>
      <c r="AE276">
        <f t="shared" si="244"/>
        <v>0</v>
      </c>
      <c r="AF276">
        <f t="shared" si="245"/>
        <v>0</v>
      </c>
      <c r="AG276">
        <f t="shared" si="246"/>
        <v>0</v>
      </c>
      <c r="AH276">
        <f t="shared" si="247"/>
        <v>0</v>
      </c>
      <c r="AI276">
        <f t="shared" si="248"/>
        <v>0</v>
      </c>
      <c r="AJ276">
        <f t="shared" si="249"/>
        <v>37.93</v>
      </c>
      <c r="AK276">
        <v>67552.77</v>
      </c>
      <c r="AL276">
        <v>67552.77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37.93</v>
      </c>
      <c r="AT276">
        <v>106</v>
      </c>
      <c r="AU276">
        <v>45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6.41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40</v>
      </c>
      <c r="BM276">
        <v>4001</v>
      </c>
      <c r="BN276">
        <v>0</v>
      </c>
      <c r="BO276" t="s">
        <v>37</v>
      </c>
      <c r="BP276">
        <v>1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106</v>
      </c>
      <c r="CA276">
        <v>45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50"/>
        <v>1126462</v>
      </c>
      <c r="CQ276">
        <f t="shared" si="251"/>
        <v>433013.25570000004</v>
      </c>
      <c r="CR276">
        <f t="shared" si="252"/>
        <v>0</v>
      </c>
      <c r="CS276">
        <f t="shared" si="253"/>
        <v>0</v>
      </c>
      <c r="CT276">
        <f t="shared" si="254"/>
        <v>0</v>
      </c>
      <c r="CU276">
        <f t="shared" si="255"/>
        <v>0</v>
      </c>
      <c r="CV276">
        <f t="shared" si="256"/>
        <v>0</v>
      </c>
      <c r="CW276">
        <f t="shared" si="257"/>
        <v>0</v>
      </c>
      <c r="CX276">
        <f t="shared" si="258"/>
        <v>37.93</v>
      </c>
      <c r="CY276">
        <f t="shared" si="259"/>
        <v>0</v>
      </c>
      <c r="CZ276">
        <f t="shared" si="260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1009</v>
      </c>
      <c r="DV276" t="s">
        <v>39</v>
      </c>
      <c r="DW276" t="s">
        <v>39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49994164</v>
      </c>
      <c r="EF276">
        <v>2</v>
      </c>
      <c r="EG276" t="s">
        <v>26</v>
      </c>
      <c r="EH276">
        <v>4</v>
      </c>
      <c r="EI276" t="s">
        <v>27</v>
      </c>
      <c r="EJ276">
        <v>1</v>
      </c>
      <c r="EK276">
        <v>4001</v>
      </c>
      <c r="EL276" t="s">
        <v>27</v>
      </c>
      <c r="EM276" t="s">
        <v>28</v>
      </c>
      <c r="EO276" t="s">
        <v>3</v>
      </c>
      <c r="EQ276">
        <v>0</v>
      </c>
      <c r="ER276">
        <v>67552.77</v>
      </c>
      <c r="ES276">
        <v>67552.77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v>0</v>
      </c>
      <c r="FS276">
        <v>0</v>
      </c>
      <c r="FX276">
        <v>106</v>
      </c>
      <c r="FY276">
        <v>45</v>
      </c>
      <c r="GA276" t="s">
        <v>3</v>
      </c>
      <c r="GD276">
        <v>1</v>
      </c>
      <c r="GF276">
        <v>-884004090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61"/>
        <v>0</v>
      </c>
      <c r="GM276">
        <f t="shared" si="262"/>
        <v>1126462</v>
      </c>
      <c r="GN276">
        <f t="shared" si="263"/>
        <v>1126462</v>
      </c>
      <c r="GO276">
        <f t="shared" si="264"/>
        <v>0</v>
      </c>
      <c r="GP276">
        <f t="shared" si="265"/>
        <v>0</v>
      </c>
      <c r="GR276">
        <v>0</v>
      </c>
      <c r="GS276">
        <v>3</v>
      </c>
      <c r="GT276">
        <v>0</v>
      </c>
      <c r="GU276" t="s">
        <v>3</v>
      </c>
      <c r="GV276">
        <f t="shared" si="266"/>
        <v>0</v>
      </c>
      <c r="GW276">
        <v>1</v>
      </c>
      <c r="GX276">
        <f t="shared" si="267"/>
        <v>0</v>
      </c>
      <c r="HA276">
        <v>0</v>
      </c>
      <c r="HB276">
        <v>0</v>
      </c>
      <c r="HC276">
        <f t="shared" si="268"/>
        <v>0</v>
      </c>
      <c r="HE276" t="s">
        <v>3</v>
      </c>
      <c r="HF276" t="s">
        <v>3</v>
      </c>
      <c r="HM276" t="s">
        <v>3</v>
      </c>
      <c r="HN276" t="s">
        <v>29</v>
      </c>
      <c r="HO276" t="s">
        <v>30</v>
      </c>
      <c r="HP276" t="s">
        <v>27</v>
      </c>
      <c r="HQ276" t="s">
        <v>27</v>
      </c>
      <c r="HS276">
        <v>0</v>
      </c>
      <c r="IK276">
        <v>0</v>
      </c>
    </row>
    <row r="277" spans="1:255" x14ac:dyDescent="0.2">
      <c r="A277" s="2">
        <v>18</v>
      </c>
      <c r="B277" s="2">
        <v>1</v>
      </c>
      <c r="C277" s="2">
        <v>458</v>
      </c>
      <c r="D277" s="2"/>
      <c r="E277" s="2" t="s">
        <v>240</v>
      </c>
      <c r="F277" s="2" t="s">
        <v>42</v>
      </c>
      <c r="G277" s="2" t="s">
        <v>43</v>
      </c>
      <c r="H277" s="2" t="s">
        <v>44</v>
      </c>
      <c r="I277" s="2">
        <f>I273*J277</f>
        <v>50468.13</v>
      </c>
      <c r="J277" s="2">
        <v>397.7</v>
      </c>
      <c r="K277" s="2">
        <v>397.7</v>
      </c>
      <c r="L277" s="2"/>
      <c r="M277" s="2"/>
      <c r="N277" s="2"/>
      <c r="O277" s="2">
        <f t="shared" si="230"/>
        <v>449671</v>
      </c>
      <c r="P277" s="2">
        <f t="shared" si="231"/>
        <v>449671</v>
      </c>
      <c r="Q277" s="2">
        <f t="shared" si="232"/>
        <v>0</v>
      </c>
      <c r="R277" s="2">
        <f t="shared" si="233"/>
        <v>0</v>
      </c>
      <c r="S277" s="2">
        <f t="shared" si="234"/>
        <v>0</v>
      </c>
      <c r="T277" s="2">
        <f t="shared" si="235"/>
        <v>0</v>
      </c>
      <c r="U277" s="2">
        <f t="shared" si="236"/>
        <v>0</v>
      </c>
      <c r="V277" s="2">
        <f t="shared" si="237"/>
        <v>0</v>
      </c>
      <c r="W277" s="2">
        <f t="shared" si="238"/>
        <v>2019</v>
      </c>
      <c r="X277" s="2">
        <f t="shared" si="239"/>
        <v>0</v>
      </c>
      <c r="Y277" s="2">
        <f t="shared" si="240"/>
        <v>0</v>
      </c>
      <c r="Z277" s="2"/>
      <c r="AA277" s="2">
        <v>64984089</v>
      </c>
      <c r="AB277" s="2">
        <f t="shared" si="241"/>
        <v>8.91</v>
      </c>
      <c r="AC277" s="2">
        <f t="shared" si="242"/>
        <v>8.91</v>
      </c>
      <c r="AD277" s="2">
        <f t="shared" si="243"/>
        <v>0</v>
      </c>
      <c r="AE277" s="2">
        <f t="shared" si="244"/>
        <v>0</v>
      </c>
      <c r="AF277" s="2">
        <f t="shared" si="245"/>
        <v>0</v>
      </c>
      <c r="AG277" s="2">
        <f t="shared" si="246"/>
        <v>0</v>
      </c>
      <c r="AH277" s="2">
        <f t="shared" si="247"/>
        <v>0</v>
      </c>
      <c r="AI277" s="2">
        <f t="shared" si="248"/>
        <v>0</v>
      </c>
      <c r="AJ277" s="2">
        <f t="shared" si="249"/>
        <v>0.04</v>
      </c>
      <c r="AK277" s="2">
        <v>8.91</v>
      </c>
      <c r="AL277" s="2">
        <v>8.91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0.04</v>
      </c>
      <c r="AT277" s="2">
        <v>106</v>
      </c>
      <c r="AU277" s="2">
        <v>45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45</v>
      </c>
      <c r="BK277" s="2"/>
      <c r="BL277" s="2"/>
      <c r="BM277" s="2">
        <v>4001</v>
      </c>
      <c r="BN277" s="2">
        <v>0</v>
      </c>
      <c r="BO277" s="2" t="s">
        <v>3</v>
      </c>
      <c r="BP277" s="2">
        <v>0</v>
      </c>
      <c r="BQ277" s="2">
        <v>2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106</v>
      </c>
      <c r="CA277" s="2">
        <v>45</v>
      </c>
      <c r="CB277" s="2" t="s">
        <v>3</v>
      </c>
      <c r="CC277" s="2"/>
      <c r="CD277" s="2"/>
      <c r="CE277" s="2">
        <v>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50"/>
        <v>449671</v>
      </c>
      <c r="CQ277" s="2">
        <f t="shared" si="251"/>
        <v>8.91</v>
      </c>
      <c r="CR277" s="2">
        <f t="shared" si="252"/>
        <v>0</v>
      </c>
      <c r="CS277" s="2">
        <f t="shared" si="253"/>
        <v>0</v>
      </c>
      <c r="CT277" s="2">
        <f t="shared" si="254"/>
        <v>0</v>
      </c>
      <c r="CU277" s="2">
        <f t="shared" si="255"/>
        <v>0</v>
      </c>
      <c r="CV277" s="2">
        <f t="shared" si="256"/>
        <v>0</v>
      </c>
      <c r="CW277" s="2">
        <f t="shared" si="257"/>
        <v>0</v>
      </c>
      <c r="CX277" s="2">
        <f t="shared" si="258"/>
        <v>0.04</v>
      </c>
      <c r="CY277" s="2">
        <f t="shared" si="259"/>
        <v>0</v>
      </c>
      <c r="CZ277" s="2">
        <f t="shared" si="260"/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1009</v>
      </c>
      <c r="DV277" s="2" t="s">
        <v>44</v>
      </c>
      <c r="DW277" s="2" t="s">
        <v>44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49994164</v>
      </c>
      <c r="EF277" s="2">
        <v>2</v>
      </c>
      <c r="EG277" s="2" t="s">
        <v>26</v>
      </c>
      <c r="EH277" s="2">
        <v>4</v>
      </c>
      <c r="EI277" s="2" t="s">
        <v>27</v>
      </c>
      <c r="EJ277" s="2">
        <v>1</v>
      </c>
      <c r="EK277" s="2">
        <v>4001</v>
      </c>
      <c r="EL277" s="2" t="s">
        <v>27</v>
      </c>
      <c r="EM277" s="2" t="s">
        <v>28</v>
      </c>
      <c r="EN277" s="2"/>
      <c r="EO277" s="2" t="s">
        <v>3</v>
      </c>
      <c r="EP277" s="2"/>
      <c r="EQ277" s="2">
        <v>0</v>
      </c>
      <c r="ER277" s="2">
        <v>8.91</v>
      </c>
      <c r="ES277" s="2">
        <v>8.91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106</v>
      </c>
      <c r="FY277" s="2">
        <v>45</v>
      </c>
      <c r="FZ277" s="2"/>
      <c r="GA277" s="2" t="s">
        <v>3</v>
      </c>
      <c r="GB277" s="2"/>
      <c r="GC277" s="2"/>
      <c r="GD277" s="2">
        <v>1</v>
      </c>
      <c r="GE277" s="2"/>
      <c r="GF277" s="2">
        <v>-2092902032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61"/>
        <v>0</v>
      </c>
      <c r="GM277" s="2">
        <f t="shared" si="262"/>
        <v>449671</v>
      </c>
      <c r="GN277" s="2">
        <f t="shared" si="263"/>
        <v>449671</v>
      </c>
      <c r="GO277" s="2">
        <f t="shared" si="264"/>
        <v>0</v>
      </c>
      <c r="GP277" s="2">
        <f t="shared" si="265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66"/>
        <v>0</v>
      </c>
      <c r="GW277" s="2">
        <v>1</v>
      </c>
      <c r="GX277" s="2">
        <f t="shared" si="267"/>
        <v>0</v>
      </c>
      <c r="GY277" s="2"/>
      <c r="GZ277" s="2"/>
      <c r="HA277" s="2">
        <v>0</v>
      </c>
      <c r="HB277" s="2">
        <v>0</v>
      </c>
      <c r="HC277" s="2">
        <f t="shared" si="268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29</v>
      </c>
      <c r="HO277" s="2" t="s">
        <v>30</v>
      </c>
      <c r="HP277" s="2" t="s">
        <v>27</v>
      </c>
      <c r="HQ277" s="2" t="s">
        <v>27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18</v>
      </c>
      <c r="B278">
        <v>1</v>
      </c>
      <c r="C278">
        <v>472</v>
      </c>
      <c r="E278" t="s">
        <v>240</v>
      </c>
      <c r="F278" t="s">
        <v>42</v>
      </c>
      <c r="G278" t="s">
        <v>43</v>
      </c>
      <c r="H278" t="s">
        <v>44</v>
      </c>
      <c r="I278">
        <f>I274*J278</f>
        <v>50468.13</v>
      </c>
      <c r="J278">
        <v>397.7</v>
      </c>
      <c r="K278">
        <v>397.7</v>
      </c>
      <c r="O278">
        <f t="shared" si="230"/>
        <v>2194395</v>
      </c>
      <c r="P278">
        <f t="shared" si="231"/>
        <v>2194395</v>
      </c>
      <c r="Q278">
        <f t="shared" si="232"/>
        <v>0</v>
      </c>
      <c r="R278">
        <f t="shared" si="233"/>
        <v>0</v>
      </c>
      <c r="S278">
        <f t="shared" si="234"/>
        <v>0</v>
      </c>
      <c r="T278">
        <f t="shared" si="235"/>
        <v>0</v>
      </c>
      <c r="U278">
        <f t="shared" si="236"/>
        <v>0</v>
      </c>
      <c r="V278">
        <f t="shared" si="237"/>
        <v>0</v>
      </c>
      <c r="W278">
        <f t="shared" si="238"/>
        <v>2019</v>
      </c>
      <c r="X278">
        <f t="shared" si="239"/>
        <v>0</v>
      </c>
      <c r="Y278">
        <f t="shared" si="240"/>
        <v>0</v>
      </c>
      <c r="AA278">
        <v>64984090</v>
      </c>
      <c r="AB278">
        <f t="shared" si="241"/>
        <v>8.91</v>
      </c>
      <c r="AC278">
        <f t="shared" si="242"/>
        <v>8.91</v>
      </c>
      <c r="AD278">
        <f t="shared" si="243"/>
        <v>0</v>
      </c>
      <c r="AE278">
        <f t="shared" si="244"/>
        <v>0</v>
      </c>
      <c r="AF278">
        <f t="shared" si="245"/>
        <v>0</v>
      </c>
      <c r="AG278">
        <f t="shared" si="246"/>
        <v>0</v>
      </c>
      <c r="AH278">
        <f t="shared" si="247"/>
        <v>0</v>
      </c>
      <c r="AI278">
        <f t="shared" si="248"/>
        <v>0</v>
      </c>
      <c r="AJ278">
        <f t="shared" si="249"/>
        <v>0.04</v>
      </c>
      <c r="AK278">
        <v>8.91</v>
      </c>
      <c r="AL278">
        <v>8.91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0.04</v>
      </c>
      <c r="AT278">
        <v>106</v>
      </c>
      <c r="AU278">
        <v>45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4.88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45</v>
      </c>
      <c r="BM278">
        <v>4001</v>
      </c>
      <c r="BN278">
        <v>0</v>
      </c>
      <c r="BO278" t="s">
        <v>42</v>
      </c>
      <c r="BP278">
        <v>1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106</v>
      </c>
      <c r="CA278">
        <v>45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50"/>
        <v>2194395</v>
      </c>
      <c r="CQ278">
        <f t="shared" si="251"/>
        <v>43.480800000000002</v>
      </c>
      <c r="CR278">
        <f t="shared" si="252"/>
        <v>0</v>
      </c>
      <c r="CS278">
        <f t="shared" si="253"/>
        <v>0</v>
      </c>
      <c r="CT278">
        <f t="shared" si="254"/>
        <v>0</v>
      </c>
      <c r="CU278">
        <f t="shared" si="255"/>
        <v>0</v>
      </c>
      <c r="CV278">
        <f t="shared" si="256"/>
        <v>0</v>
      </c>
      <c r="CW278">
        <f t="shared" si="257"/>
        <v>0</v>
      </c>
      <c r="CX278">
        <f t="shared" si="258"/>
        <v>0.04</v>
      </c>
      <c r="CY278">
        <f t="shared" si="259"/>
        <v>0</v>
      </c>
      <c r="CZ278">
        <f t="shared" si="260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44</v>
      </c>
      <c r="DW278" t="s">
        <v>44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49994164</v>
      </c>
      <c r="EF278">
        <v>2</v>
      </c>
      <c r="EG278" t="s">
        <v>26</v>
      </c>
      <c r="EH278">
        <v>4</v>
      </c>
      <c r="EI278" t="s">
        <v>27</v>
      </c>
      <c r="EJ278">
        <v>1</v>
      </c>
      <c r="EK278">
        <v>4001</v>
      </c>
      <c r="EL278" t="s">
        <v>27</v>
      </c>
      <c r="EM278" t="s">
        <v>28</v>
      </c>
      <c r="EO278" t="s">
        <v>3</v>
      </c>
      <c r="EQ278">
        <v>0</v>
      </c>
      <c r="ER278">
        <v>8.91</v>
      </c>
      <c r="ES278">
        <v>8.91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v>0</v>
      </c>
      <c r="FS278">
        <v>0</v>
      </c>
      <c r="FX278">
        <v>106</v>
      </c>
      <c r="FY278">
        <v>45</v>
      </c>
      <c r="GA278" t="s">
        <v>3</v>
      </c>
      <c r="GD278">
        <v>1</v>
      </c>
      <c r="GF278">
        <v>-2092902032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61"/>
        <v>0</v>
      </c>
      <c r="GM278">
        <f t="shared" si="262"/>
        <v>2194395</v>
      </c>
      <c r="GN278">
        <f t="shared" si="263"/>
        <v>2194395</v>
      </c>
      <c r="GO278">
        <f t="shared" si="264"/>
        <v>0</v>
      </c>
      <c r="GP278">
        <f t="shared" si="265"/>
        <v>0</v>
      </c>
      <c r="GR278">
        <v>0</v>
      </c>
      <c r="GS278">
        <v>3</v>
      </c>
      <c r="GT278">
        <v>0</v>
      </c>
      <c r="GU278" t="s">
        <v>3</v>
      </c>
      <c r="GV278">
        <f t="shared" si="266"/>
        <v>0</v>
      </c>
      <c r="GW278">
        <v>1</v>
      </c>
      <c r="GX278">
        <f t="shared" si="267"/>
        <v>0</v>
      </c>
      <c r="HA278">
        <v>0</v>
      </c>
      <c r="HB278">
        <v>0</v>
      </c>
      <c r="HC278">
        <f t="shared" si="268"/>
        <v>0</v>
      </c>
      <c r="HE278" t="s">
        <v>3</v>
      </c>
      <c r="HF278" t="s">
        <v>3</v>
      </c>
      <c r="HM278" t="s">
        <v>3</v>
      </c>
      <c r="HN278" t="s">
        <v>29</v>
      </c>
      <c r="HO278" t="s">
        <v>30</v>
      </c>
      <c r="HP278" t="s">
        <v>27</v>
      </c>
      <c r="HQ278" t="s">
        <v>27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>
        <f>ROW(SmtRes!A488)</f>
        <v>488</v>
      </c>
      <c r="D279" s="2">
        <f>ROW(EtalonRes!A502)</f>
        <v>502</v>
      </c>
      <c r="E279" s="2" t="s">
        <v>3</v>
      </c>
      <c r="F279" s="2" t="s">
        <v>46</v>
      </c>
      <c r="G279" s="2" t="s">
        <v>47</v>
      </c>
      <c r="H279" s="2" t="s">
        <v>34</v>
      </c>
      <c r="I279" s="2">
        <v>126.9</v>
      </c>
      <c r="J279" s="2">
        <v>0</v>
      </c>
      <c r="K279" s="2">
        <v>126.9</v>
      </c>
      <c r="L279" s="2"/>
      <c r="M279" s="2"/>
      <c r="N279" s="2"/>
      <c r="O279" s="2">
        <f t="shared" si="230"/>
        <v>1017598</v>
      </c>
      <c r="P279" s="2">
        <f t="shared" si="231"/>
        <v>5539</v>
      </c>
      <c r="Q279" s="2">
        <f t="shared" si="232"/>
        <v>1005446</v>
      </c>
      <c r="R279" s="2">
        <f t="shared" si="233"/>
        <v>18468</v>
      </c>
      <c r="S279" s="2">
        <f t="shared" si="234"/>
        <v>6613</v>
      </c>
      <c r="T279" s="2">
        <f t="shared" si="235"/>
        <v>0</v>
      </c>
      <c r="U279" s="2">
        <f t="shared" si="236"/>
        <v>657.34199999999998</v>
      </c>
      <c r="V279" s="2">
        <f t="shared" si="237"/>
        <v>1342.6020000000001</v>
      </c>
      <c r="W279" s="2">
        <f t="shared" si="238"/>
        <v>0</v>
      </c>
      <c r="X279" s="2">
        <f t="shared" si="239"/>
        <v>26586</v>
      </c>
      <c r="Y279" s="2">
        <f t="shared" si="240"/>
        <v>11286</v>
      </c>
      <c r="Z279" s="2"/>
      <c r="AA279" s="2">
        <v>-1</v>
      </c>
      <c r="AB279" s="2">
        <f t="shared" si="241"/>
        <v>8018.9</v>
      </c>
      <c r="AC279" s="2">
        <f t="shared" si="242"/>
        <v>43.65</v>
      </c>
      <c r="AD279" s="2">
        <f t="shared" si="243"/>
        <v>7923.14</v>
      </c>
      <c r="AE279" s="2">
        <f t="shared" si="244"/>
        <v>145.53</v>
      </c>
      <c r="AF279" s="2">
        <f t="shared" si="245"/>
        <v>52.11</v>
      </c>
      <c r="AG279" s="2">
        <f t="shared" si="246"/>
        <v>0</v>
      </c>
      <c r="AH279" s="2">
        <f t="shared" si="247"/>
        <v>5.18</v>
      </c>
      <c r="AI279" s="2">
        <f t="shared" si="248"/>
        <v>10.58</v>
      </c>
      <c r="AJ279" s="2">
        <f t="shared" si="249"/>
        <v>0</v>
      </c>
      <c r="AK279" s="2">
        <v>8018.9</v>
      </c>
      <c r="AL279" s="2">
        <v>43.65</v>
      </c>
      <c r="AM279" s="2">
        <v>7923.14</v>
      </c>
      <c r="AN279" s="2">
        <v>145.53</v>
      </c>
      <c r="AO279" s="2">
        <v>52.11</v>
      </c>
      <c r="AP279" s="2">
        <v>0</v>
      </c>
      <c r="AQ279" s="2">
        <v>5.18</v>
      </c>
      <c r="AR279" s="2">
        <v>10.58</v>
      </c>
      <c r="AS279" s="2">
        <v>0</v>
      </c>
      <c r="AT279" s="2">
        <v>106</v>
      </c>
      <c r="AU279" s="2">
        <v>45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0</v>
      </c>
      <c r="BI279" s="2">
        <v>1</v>
      </c>
      <c r="BJ279" s="2" t="s">
        <v>48</v>
      </c>
      <c r="BK279" s="2"/>
      <c r="BL279" s="2"/>
      <c r="BM279" s="2">
        <v>4001</v>
      </c>
      <c r="BN279" s="2">
        <v>0</v>
      </c>
      <c r="BO279" s="2" t="s">
        <v>3</v>
      </c>
      <c r="BP279" s="2">
        <v>0</v>
      </c>
      <c r="BQ279" s="2">
        <v>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106</v>
      </c>
      <c r="CA279" s="2">
        <v>45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50"/>
        <v>1017598</v>
      </c>
      <c r="CQ279" s="2">
        <f t="shared" si="251"/>
        <v>43.65</v>
      </c>
      <c r="CR279" s="2">
        <f t="shared" si="252"/>
        <v>7923.14</v>
      </c>
      <c r="CS279" s="2">
        <f t="shared" si="253"/>
        <v>145.53</v>
      </c>
      <c r="CT279" s="2">
        <f t="shared" si="254"/>
        <v>52.11</v>
      </c>
      <c r="CU279" s="2">
        <f t="shared" si="255"/>
        <v>0</v>
      </c>
      <c r="CV279" s="2">
        <f t="shared" si="256"/>
        <v>5.18</v>
      </c>
      <c r="CW279" s="2">
        <f t="shared" si="257"/>
        <v>10.58</v>
      </c>
      <c r="CX279" s="2">
        <f t="shared" si="258"/>
        <v>0</v>
      </c>
      <c r="CY279" s="2">
        <f t="shared" si="259"/>
        <v>26585.86</v>
      </c>
      <c r="CZ279" s="2">
        <f t="shared" si="260"/>
        <v>11286.45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1003</v>
      </c>
      <c r="DV279" s="2" t="s">
        <v>34</v>
      </c>
      <c r="DW279" s="2" t="s">
        <v>34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49994164</v>
      </c>
      <c r="EF279" s="2">
        <v>2</v>
      </c>
      <c r="EG279" s="2" t="s">
        <v>26</v>
      </c>
      <c r="EH279" s="2">
        <v>4</v>
      </c>
      <c r="EI279" s="2" t="s">
        <v>27</v>
      </c>
      <c r="EJ279" s="2">
        <v>1</v>
      </c>
      <c r="EK279" s="2">
        <v>4001</v>
      </c>
      <c r="EL279" s="2" t="s">
        <v>27</v>
      </c>
      <c r="EM279" s="2" t="s">
        <v>28</v>
      </c>
      <c r="EN279" s="2"/>
      <c r="EO279" s="2" t="s">
        <v>3</v>
      </c>
      <c r="EP279" s="2"/>
      <c r="EQ279" s="2">
        <v>132096</v>
      </c>
      <c r="ER279" s="2">
        <v>8018.9</v>
      </c>
      <c r="ES279" s="2">
        <v>43.65</v>
      </c>
      <c r="ET279" s="2">
        <v>7923.14</v>
      </c>
      <c r="EU279" s="2">
        <v>145.53</v>
      </c>
      <c r="EV279" s="2">
        <v>52.11</v>
      </c>
      <c r="EW279" s="2">
        <v>5.18</v>
      </c>
      <c r="EX279" s="2">
        <v>10.58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106</v>
      </c>
      <c r="FY279" s="2">
        <v>45</v>
      </c>
      <c r="FZ279" s="2"/>
      <c r="GA279" s="2" t="s">
        <v>3</v>
      </c>
      <c r="GB279" s="2"/>
      <c r="GC279" s="2"/>
      <c r="GD279" s="2">
        <v>1</v>
      </c>
      <c r="GE279" s="2"/>
      <c r="GF279" s="2">
        <v>-1228065565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61"/>
        <v>0</v>
      </c>
      <c r="GM279" s="2">
        <f t="shared" si="262"/>
        <v>1055470</v>
      </c>
      <c r="GN279" s="2">
        <f t="shared" si="263"/>
        <v>1055470</v>
      </c>
      <c r="GO279" s="2">
        <f t="shared" si="264"/>
        <v>0</v>
      </c>
      <c r="GP279" s="2">
        <f t="shared" si="265"/>
        <v>0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266"/>
        <v>0</v>
      </c>
      <c r="GW279" s="2">
        <v>1</v>
      </c>
      <c r="GX279" s="2">
        <f t="shared" si="267"/>
        <v>0</v>
      </c>
      <c r="GY279" s="2"/>
      <c r="GZ279" s="2"/>
      <c r="HA279" s="2">
        <v>0</v>
      </c>
      <c r="HB279" s="2">
        <v>0</v>
      </c>
      <c r="HC279" s="2">
        <f t="shared" si="268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29</v>
      </c>
      <c r="HO279" s="2" t="s">
        <v>30</v>
      </c>
      <c r="HP279" s="2" t="s">
        <v>27</v>
      </c>
      <c r="HQ279" s="2" t="s">
        <v>27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C280">
        <f>ROW(SmtRes!A502)</f>
        <v>502</v>
      </c>
      <c r="D280">
        <f>ROW(EtalonRes!A516)</f>
        <v>516</v>
      </c>
      <c r="E280" t="s">
        <v>3</v>
      </c>
      <c r="F280" t="s">
        <v>46</v>
      </c>
      <c r="G280" t="s">
        <v>47</v>
      </c>
      <c r="H280" t="s">
        <v>34</v>
      </c>
      <c r="I280">
        <v>126.9</v>
      </c>
      <c r="J280">
        <v>0</v>
      </c>
      <c r="K280">
        <v>126.9</v>
      </c>
      <c r="O280">
        <f t="shared" si="230"/>
        <v>6082755</v>
      </c>
      <c r="P280">
        <f t="shared" si="231"/>
        <v>85303</v>
      </c>
      <c r="Q280">
        <f t="shared" si="232"/>
        <v>5660664</v>
      </c>
      <c r="R280">
        <f t="shared" si="233"/>
        <v>940563</v>
      </c>
      <c r="S280">
        <f t="shared" si="234"/>
        <v>336788</v>
      </c>
      <c r="T280">
        <f t="shared" si="235"/>
        <v>0</v>
      </c>
      <c r="U280">
        <f t="shared" si="236"/>
        <v>657.34199999999998</v>
      </c>
      <c r="V280">
        <f t="shared" si="237"/>
        <v>1342.6020000000001</v>
      </c>
      <c r="W280">
        <f t="shared" si="238"/>
        <v>0</v>
      </c>
      <c r="X280">
        <f t="shared" si="239"/>
        <v>1353992</v>
      </c>
      <c r="Y280">
        <f t="shared" si="240"/>
        <v>574808</v>
      </c>
      <c r="AA280">
        <v>-1</v>
      </c>
      <c r="AB280">
        <f t="shared" si="241"/>
        <v>8018.9</v>
      </c>
      <c r="AC280">
        <f t="shared" si="242"/>
        <v>43.65</v>
      </c>
      <c r="AD280">
        <f t="shared" si="243"/>
        <v>7923.14</v>
      </c>
      <c r="AE280">
        <f t="shared" si="244"/>
        <v>145.53</v>
      </c>
      <c r="AF280">
        <f t="shared" si="245"/>
        <v>52.11</v>
      </c>
      <c r="AG280">
        <f t="shared" si="246"/>
        <v>0</v>
      </c>
      <c r="AH280">
        <f t="shared" si="247"/>
        <v>5.18</v>
      </c>
      <c r="AI280">
        <f t="shared" si="248"/>
        <v>10.58</v>
      </c>
      <c r="AJ280">
        <f t="shared" si="249"/>
        <v>0</v>
      </c>
      <c r="AK280">
        <v>8018.9</v>
      </c>
      <c r="AL280">
        <v>43.65</v>
      </c>
      <c r="AM280">
        <v>7923.14</v>
      </c>
      <c r="AN280">
        <v>145.53</v>
      </c>
      <c r="AO280">
        <v>52.11</v>
      </c>
      <c r="AP280">
        <v>0</v>
      </c>
      <c r="AQ280">
        <v>5.18</v>
      </c>
      <c r="AR280">
        <v>10.58</v>
      </c>
      <c r="AS280">
        <v>0</v>
      </c>
      <c r="AT280">
        <v>106</v>
      </c>
      <c r="AU280">
        <v>45</v>
      </c>
      <c r="AV280">
        <v>1</v>
      </c>
      <c r="AW280">
        <v>1</v>
      </c>
      <c r="AZ280">
        <v>1</v>
      </c>
      <c r="BA280">
        <v>50.93</v>
      </c>
      <c r="BB280">
        <v>5.63</v>
      </c>
      <c r="BC280">
        <v>15.4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48</v>
      </c>
      <c r="BM280">
        <v>4001</v>
      </c>
      <c r="BN280">
        <v>0</v>
      </c>
      <c r="BO280" t="s">
        <v>46</v>
      </c>
      <c r="BP280">
        <v>1</v>
      </c>
      <c r="BQ280">
        <v>2</v>
      </c>
      <c r="BR280">
        <v>0</v>
      </c>
      <c r="BS280">
        <v>50.93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106</v>
      </c>
      <c r="CA280">
        <v>45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50"/>
        <v>6082755</v>
      </c>
      <c r="CQ280">
        <f t="shared" si="251"/>
        <v>672.21</v>
      </c>
      <c r="CR280">
        <f t="shared" si="252"/>
        <v>44607.278200000001</v>
      </c>
      <c r="CS280">
        <f t="shared" si="253"/>
        <v>7411.8428999999996</v>
      </c>
      <c r="CT280">
        <f t="shared" si="254"/>
        <v>2653.9623000000001</v>
      </c>
      <c r="CU280">
        <f t="shared" si="255"/>
        <v>0</v>
      </c>
      <c r="CV280">
        <f t="shared" si="256"/>
        <v>5.18</v>
      </c>
      <c r="CW280">
        <f t="shared" si="257"/>
        <v>10.58</v>
      </c>
      <c r="CX280">
        <f t="shared" si="258"/>
        <v>0</v>
      </c>
      <c r="CY280">
        <f t="shared" si="259"/>
        <v>1353992.06</v>
      </c>
      <c r="CZ280">
        <f t="shared" si="260"/>
        <v>574807.94999999995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34</v>
      </c>
      <c r="DW280" t="s">
        <v>34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49994164</v>
      </c>
      <c r="EF280">
        <v>2</v>
      </c>
      <c r="EG280" t="s">
        <v>26</v>
      </c>
      <c r="EH280">
        <v>4</v>
      </c>
      <c r="EI280" t="s">
        <v>27</v>
      </c>
      <c r="EJ280">
        <v>1</v>
      </c>
      <c r="EK280">
        <v>4001</v>
      </c>
      <c r="EL280" t="s">
        <v>27</v>
      </c>
      <c r="EM280" t="s">
        <v>28</v>
      </c>
      <c r="EO280" t="s">
        <v>3</v>
      </c>
      <c r="EQ280">
        <v>132096</v>
      </c>
      <c r="ER280">
        <v>8018.9</v>
      </c>
      <c r="ES280">
        <v>43.65</v>
      </c>
      <c r="ET280">
        <v>7923.14</v>
      </c>
      <c r="EU280">
        <v>145.53</v>
      </c>
      <c r="EV280">
        <v>52.11</v>
      </c>
      <c r="EW280">
        <v>5.18</v>
      </c>
      <c r="EX280">
        <v>10.58</v>
      </c>
      <c r="EY280">
        <v>0</v>
      </c>
      <c r="FQ280">
        <v>0</v>
      </c>
      <c r="FR280">
        <v>0</v>
      </c>
      <c r="FS280">
        <v>0</v>
      </c>
      <c r="FX280">
        <v>106</v>
      </c>
      <c r="FY280">
        <v>45</v>
      </c>
      <c r="GA280" t="s">
        <v>3</v>
      </c>
      <c r="GD280">
        <v>1</v>
      </c>
      <c r="GF280">
        <v>-1228065565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261"/>
        <v>0</v>
      </c>
      <c r="GM280">
        <f t="shared" si="262"/>
        <v>8011555</v>
      </c>
      <c r="GN280">
        <f t="shared" si="263"/>
        <v>8011555</v>
      </c>
      <c r="GO280">
        <f t="shared" si="264"/>
        <v>0</v>
      </c>
      <c r="GP280">
        <f t="shared" si="265"/>
        <v>0</v>
      </c>
      <c r="GR280">
        <v>0</v>
      </c>
      <c r="GS280">
        <v>3</v>
      </c>
      <c r="GT280">
        <v>0</v>
      </c>
      <c r="GU280" t="s">
        <v>3</v>
      </c>
      <c r="GV280">
        <f t="shared" si="266"/>
        <v>0</v>
      </c>
      <c r="GW280">
        <v>1</v>
      </c>
      <c r="GX280">
        <f t="shared" si="267"/>
        <v>0</v>
      </c>
      <c r="HA280">
        <v>0</v>
      </c>
      <c r="HB280">
        <v>0</v>
      </c>
      <c r="HC280">
        <f t="shared" si="268"/>
        <v>0</v>
      </c>
      <c r="HE280" t="s">
        <v>3</v>
      </c>
      <c r="HF280" t="s">
        <v>3</v>
      </c>
      <c r="HM280" t="s">
        <v>3</v>
      </c>
      <c r="HN280" t="s">
        <v>29</v>
      </c>
      <c r="HO280" t="s">
        <v>30</v>
      </c>
      <c r="HP280" t="s">
        <v>27</v>
      </c>
      <c r="HQ280" t="s">
        <v>27</v>
      </c>
      <c r="HS280">
        <v>0</v>
      </c>
      <c r="IK280">
        <v>0</v>
      </c>
    </row>
    <row r="281" spans="1:255" x14ac:dyDescent="0.2">
      <c r="A281" s="2">
        <v>18</v>
      </c>
      <c r="B281" s="2">
        <v>1</v>
      </c>
      <c r="C281" s="2">
        <v>487</v>
      </c>
      <c r="D281" s="2"/>
      <c r="E281" s="2" t="s">
        <v>3</v>
      </c>
      <c r="F281" s="2" t="s">
        <v>49</v>
      </c>
      <c r="G281" s="2" t="s">
        <v>50</v>
      </c>
      <c r="H281" s="2" t="s">
        <v>39</v>
      </c>
      <c r="I281" s="2">
        <f>I279*J281</f>
        <v>4.25115</v>
      </c>
      <c r="J281" s="2">
        <v>3.3499999999999995E-2</v>
      </c>
      <c r="K281" s="2">
        <v>3.3500000000000002E-2</v>
      </c>
      <c r="L281" s="2"/>
      <c r="M281" s="2"/>
      <c r="N281" s="2"/>
      <c r="O281" s="2">
        <f t="shared" si="230"/>
        <v>130473</v>
      </c>
      <c r="P281" s="2">
        <f t="shared" si="231"/>
        <v>130473</v>
      </c>
      <c r="Q281" s="2">
        <f t="shared" si="232"/>
        <v>0</v>
      </c>
      <c r="R281" s="2">
        <f t="shared" si="233"/>
        <v>0</v>
      </c>
      <c r="S281" s="2">
        <f t="shared" si="234"/>
        <v>0</v>
      </c>
      <c r="T281" s="2">
        <f t="shared" si="235"/>
        <v>0</v>
      </c>
      <c r="U281" s="2">
        <f t="shared" si="236"/>
        <v>0</v>
      </c>
      <c r="V281" s="2">
        <f t="shared" si="237"/>
        <v>0</v>
      </c>
      <c r="W281" s="2">
        <f t="shared" si="238"/>
        <v>161</v>
      </c>
      <c r="X281" s="2">
        <f t="shared" si="239"/>
        <v>0</v>
      </c>
      <c r="Y281" s="2">
        <f t="shared" si="240"/>
        <v>0</v>
      </c>
      <c r="Z281" s="2"/>
      <c r="AA281" s="2">
        <v>-1</v>
      </c>
      <c r="AB281" s="2">
        <f t="shared" si="241"/>
        <v>30691.33</v>
      </c>
      <c r="AC281" s="2">
        <f t="shared" si="242"/>
        <v>30691.33</v>
      </c>
      <c r="AD281" s="2">
        <f t="shared" si="243"/>
        <v>0</v>
      </c>
      <c r="AE281" s="2">
        <f t="shared" si="244"/>
        <v>0</v>
      </c>
      <c r="AF281" s="2">
        <f t="shared" si="245"/>
        <v>0</v>
      </c>
      <c r="AG281" s="2">
        <f t="shared" si="246"/>
        <v>0</v>
      </c>
      <c r="AH281" s="2">
        <f t="shared" si="247"/>
        <v>0</v>
      </c>
      <c r="AI281" s="2">
        <f t="shared" si="248"/>
        <v>0</v>
      </c>
      <c r="AJ281" s="2">
        <f t="shared" si="249"/>
        <v>37.93</v>
      </c>
      <c r="AK281" s="2">
        <v>30691.33</v>
      </c>
      <c r="AL281" s="2">
        <v>30691.33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37.93</v>
      </c>
      <c r="AT281" s="2">
        <v>106</v>
      </c>
      <c r="AU281" s="2">
        <v>45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51</v>
      </c>
      <c r="BK281" s="2"/>
      <c r="BL281" s="2"/>
      <c r="BM281" s="2">
        <v>4001</v>
      </c>
      <c r="BN281" s="2">
        <v>0</v>
      </c>
      <c r="BO281" s="2" t="s">
        <v>3</v>
      </c>
      <c r="BP281" s="2">
        <v>0</v>
      </c>
      <c r="BQ281" s="2">
        <v>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106</v>
      </c>
      <c r="CA281" s="2">
        <v>45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50"/>
        <v>130473</v>
      </c>
      <c r="CQ281" s="2">
        <f t="shared" si="251"/>
        <v>30691.33</v>
      </c>
      <c r="CR281" s="2">
        <f t="shared" si="252"/>
        <v>0</v>
      </c>
      <c r="CS281" s="2">
        <f t="shared" si="253"/>
        <v>0</v>
      </c>
      <c r="CT281" s="2">
        <f t="shared" si="254"/>
        <v>0</v>
      </c>
      <c r="CU281" s="2">
        <f t="shared" si="255"/>
        <v>0</v>
      </c>
      <c r="CV281" s="2">
        <f t="shared" si="256"/>
        <v>0</v>
      </c>
      <c r="CW281" s="2">
        <f t="shared" si="257"/>
        <v>0</v>
      </c>
      <c r="CX281" s="2">
        <f t="shared" si="258"/>
        <v>37.93</v>
      </c>
      <c r="CY281" s="2">
        <f t="shared" si="259"/>
        <v>0</v>
      </c>
      <c r="CZ281" s="2">
        <f t="shared" si="260"/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1009</v>
      </c>
      <c r="DV281" s="2" t="s">
        <v>39</v>
      </c>
      <c r="DW281" s="2" t="s">
        <v>39</v>
      </c>
      <c r="DX281" s="2">
        <v>1000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49994164</v>
      </c>
      <c r="EF281" s="2">
        <v>2</v>
      </c>
      <c r="EG281" s="2" t="s">
        <v>26</v>
      </c>
      <c r="EH281" s="2">
        <v>4</v>
      </c>
      <c r="EI281" s="2" t="s">
        <v>27</v>
      </c>
      <c r="EJ281" s="2">
        <v>1</v>
      </c>
      <c r="EK281" s="2">
        <v>4001</v>
      </c>
      <c r="EL281" s="2" t="s">
        <v>27</v>
      </c>
      <c r="EM281" s="2" t="s">
        <v>28</v>
      </c>
      <c r="EN281" s="2"/>
      <c r="EO281" s="2" t="s">
        <v>3</v>
      </c>
      <c r="EP281" s="2"/>
      <c r="EQ281" s="2">
        <v>1024</v>
      </c>
      <c r="ER281" s="2">
        <v>30691.33</v>
      </c>
      <c r="ES281" s="2">
        <v>30691.33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106</v>
      </c>
      <c r="FY281" s="2">
        <v>45</v>
      </c>
      <c r="FZ281" s="2"/>
      <c r="GA281" s="2" t="s">
        <v>3</v>
      </c>
      <c r="GB281" s="2"/>
      <c r="GC281" s="2"/>
      <c r="GD281" s="2">
        <v>1</v>
      </c>
      <c r="GE281" s="2"/>
      <c r="GF281" s="2">
        <v>-330339129</v>
      </c>
      <c r="GG281" s="2">
        <v>2</v>
      </c>
      <c r="GH281" s="2">
        <v>1</v>
      </c>
      <c r="GI281" s="2">
        <v>-2</v>
      </c>
      <c r="GJ281" s="2">
        <v>0</v>
      </c>
      <c r="GK281" s="2">
        <v>0</v>
      </c>
      <c r="GL281" s="2">
        <f t="shared" si="261"/>
        <v>0</v>
      </c>
      <c r="GM281" s="2">
        <f t="shared" si="262"/>
        <v>130473</v>
      </c>
      <c r="GN281" s="2">
        <f t="shared" si="263"/>
        <v>130473</v>
      </c>
      <c r="GO281" s="2">
        <f t="shared" si="264"/>
        <v>0</v>
      </c>
      <c r="GP281" s="2">
        <f t="shared" si="265"/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si="266"/>
        <v>0</v>
      </c>
      <c r="GW281" s="2">
        <v>1</v>
      </c>
      <c r="GX281" s="2">
        <f t="shared" si="267"/>
        <v>0</v>
      </c>
      <c r="GY281" s="2"/>
      <c r="GZ281" s="2"/>
      <c r="HA281" s="2">
        <v>0</v>
      </c>
      <c r="HB281" s="2">
        <v>0</v>
      </c>
      <c r="HC281" s="2">
        <f t="shared" si="268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29</v>
      </c>
      <c r="HO281" s="2" t="s">
        <v>30</v>
      </c>
      <c r="HP281" s="2" t="s">
        <v>27</v>
      </c>
      <c r="HQ281" s="2" t="s">
        <v>27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18</v>
      </c>
      <c r="B282">
        <v>1</v>
      </c>
      <c r="C282">
        <v>501</v>
      </c>
      <c r="E282" t="s">
        <v>3</v>
      </c>
      <c r="F282" t="s">
        <v>49</v>
      </c>
      <c r="G282" t="s">
        <v>50</v>
      </c>
      <c r="H282" t="s">
        <v>39</v>
      </c>
      <c r="I282">
        <f>I280*J282</f>
        <v>4.25115</v>
      </c>
      <c r="J282">
        <v>3.3499999999999995E-2</v>
      </c>
      <c r="K282">
        <v>3.3500000000000002E-2</v>
      </c>
      <c r="O282">
        <f t="shared" si="230"/>
        <v>1416942</v>
      </c>
      <c r="P282">
        <f t="shared" si="231"/>
        <v>1416942</v>
      </c>
      <c r="Q282">
        <f t="shared" si="232"/>
        <v>0</v>
      </c>
      <c r="R282">
        <f t="shared" si="233"/>
        <v>0</v>
      </c>
      <c r="S282">
        <f t="shared" si="234"/>
        <v>0</v>
      </c>
      <c r="T282">
        <f t="shared" si="235"/>
        <v>0</v>
      </c>
      <c r="U282">
        <f t="shared" si="236"/>
        <v>0</v>
      </c>
      <c r="V282">
        <f t="shared" si="237"/>
        <v>0</v>
      </c>
      <c r="W282">
        <f t="shared" si="238"/>
        <v>161</v>
      </c>
      <c r="X282">
        <f t="shared" si="239"/>
        <v>0</v>
      </c>
      <c r="Y282">
        <f t="shared" si="240"/>
        <v>0</v>
      </c>
      <c r="AA282">
        <v>-1</v>
      </c>
      <c r="AB282">
        <f t="shared" si="241"/>
        <v>30691.33</v>
      </c>
      <c r="AC282">
        <f t="shared" si="242"/>
        <v>30691.33</v>
      </c>
      <c r="AD282">
        <f t="shared" si="243"/>
        <v>0</v>
      </c>
      <c r="AE282">
        <f t="shared" si="244"/>
        <v>0</v>
      </c>
      <c r="AF282">
        <f t="shared" si="245"/>
        <v>0</v>
      </c>
      <c r="AG282">
        <f t="shared" si="246"/>
        <v>0</v>
      </c>
      <c r="AH282">
        <f t="shared" si="247"/>
        <v>0</v>
      </c>
      <c r="AI282">
        <f t="shared" si="248"/>
        <v>0</v>
      </c>
      <c r="AJ282">
        <f t="shared" si="249"/>
        <v>37.93</v>
      </c>
      <c r="AK282">
        <v>30691.33</v>
      </c>
      <c r="AL282">
        <v>30691.33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37.93</v>
      </c>
      <c r="AT282">
        <v>106</v>
      </c>
      <c r="AU282">
        <v>45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10.86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51</v>
      </c>
      <c r="BM282">
        <v>4001</v>
      </c>
      <c r="BN282">
        <v>0</v>
      </c>
      <c r="BO282" t="s">
        <v>49</v>
      </c>
      <c r="BP282">
        <v>1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106</v>
      </c>
      <c r="CA282">
        <v>45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50"/>
        <v>1416942</v>
      </c>
      <c r="CQ282">
        <f t="shared" si="251"/>
        <v>333307.84379999997</v>
      </c>
      <c r="CR282">
        <f t="shared" si="252"/>
        <v>0</v>
      </c>
      <c r="CS282">
        <f t="shared" si="253"/>
        <v>0</v>
      </c>
      <c r="CT282">
        <f t="shared" si="254"/>
        <v>0</v>
      </c>
      <c r="CU282">
        <f t="shared" si="255"/>
        <v>0</v>
      </c>
      <c r="CV282">
        <f t="shared" si="256"/>
        <v>0</v>
      </c>
      <c r="CW282">
        <f t="shared" si="257"/>
        <v>0</v>
      </c>
      <c r="CX282">
        <f t="shared" si="258"/>
        <v>37.93</v>
      </c>
      <c r="CY282">
        <f t="shared" si="259"/>
        <v>0</v>
      </c>
      <c r="CZ282">
        <f t="shared" si="260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1009</v>
      </c>
      <c r="DV282" t="s">
        <v>39</v>
      </c>
      <c r="DW282" t="s">
        <v>39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49994164</v>
      </c>
      <c r="EF282">
        <v>2</v>
      </c>
      <c r="EG282" t="s">
        <v>26</v>
      </c>
      <c r="EH282">
        <v>4</v>
      </c>
      <c r="EI282" t="s">
        <v>27</v>
      </c>
      <c r="EJ282">
        <v>1</v>
      </c>
      <c r="EK282">
        <v>4001</v>
      </c>
      <c r="EL282" t="s">
        <v>27</v>
      </c>
      <c r="EM282" t="s">
        <v>28</v>
      </c>
      <c r="EO282" t="s">
        <v>3</v>
      </c>
      <c r="EQ282">
        <v>1024</v>
      </c>
      <c r="ER282">
        <v>30691.33</v>
      </c>
      <c r="ES282">
        <v>30691.33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v>0</v>
      </c>
      <c r="FS282">
        <v>0</v>
      </c>
      <c r="FX282">
        <v>106</v>
      </c>
      <c r="FY282">
        <v>45</v>
      </c>
      <c r="GA282" t="s">
        <v>3</v>
      </c>
      <c r="GD282">
        <v>1</v>
      </c>
      <c r="GF282">
        <v>-330339129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261"/>
        <v>0</v>
      </c>
      <c r="GM282">
        <f t="shared" si="262"/>
        <v>1416942</v>
      </c>
      <c r="GN282">
        <f t="shared" si="263"/>
        <v>1416942</v>
      </c>
      <c r="GO282">
        <f t="shared" si="264"/>
        <v>0</v>
      </c>
      <c r="GP282">
        <f t="shared" si="265"/>
        <v>0</v>
      </c>
      <c r="GR282">
        <v>0</v>
      </c>
      <c r="GS282">
        <v>3</v>
      </c>
      <c r="GT282">
        <v>0</v>
      </c>
      <c r="GU282" t="s">
        <v>3</v>
      </c>
      <c r="GV282">
        <f t="shared" si="266"/>
        <v>0</v>
      </c>
      <c r="GW282">
        <v>1</v>
      </c>
      <c r="GX282">
        <f t="shared" si="267"/>
        <v>0</v>
      </c>
      <c r="HA282">
        <v>0</v>
      </c>
      <c r="HB282">
        <v>0</v>
      </c>
      <c r="HC282">
        <f t="shared" si="268"/>
        <v>0</v>
      </c>
      <c r="HE282" t="s">
        <v>3</v>
      </c>
      <c r="HF282" t="s">
        <v>3</v>
      </c>
      <c r="HM282" t="s">
        <v>3</v>
      </c>
      <c r="HN282" t="s">
        <v>29</v>
      </c>
      <c r="HO282" t="s">
        <v>30</v>
      </c>
      <c r="HP282" t="s">
        <v>27</v>
      </c>
      <c r="HQ282" t="s">
        <v>27</v>
      </c>
      <c r="HS282">
        <v>0</v>
      </c>
      <c r="IK282">
        <v>0</v>
      </c>
    </row>
    <row r="283" spans="1:255" x14ac:dyDescent="0.2">
      <c r="A283" s="2">
        <v>18</v>
      </c>
      <c r="B283" s="2">
        <v>1</v>
      </c>
      <c r="C283" s="2">
        <v>486</v>
      </c>
      <c r="D283" s="2"/>
      <c r="E283" s="2" t="s">
        <v>3</v>
      </c>
      <c r="F283" s="2" t="s">
        <v>42</v>
      </c>
      <c r="G283" s="2" t="s">
        <v>43</v>
      </c>
      <c r="H283" s="2" t="s">
        <v>44</v>
      </c>
      <c r="I283" s="2">
        <f>I279*J283</f>
        <v>83398.679999999993</v>
      </c>
      <c r="J283" s="2">
        <v>657.19999999999993</v>
      </c>
      <c r="K283" s="2">
        <v>657.2</v>
      </c>
      <c r="L283" s="2"/>
      <c r="M283" s="2"/>
      <c r="N283" s="2"/>
      <c r="O283" s="2">
        <f t="shared" si="230"/>
        <v>743082</v>
      </c>
      <c r="P283" s="2">
        <f t="shared" si="231"/>
        <v>743082</v>
      </c>
      <c r="Q283" s="2">
        <f t="shared" si="232"/>
        <v>0</v>
      </c>
      <c r="R283" s="2">
        <f t="shared" si="233"/>
        <v>0</v>
      </c>
      <c r="S283" s="2">
        <f t="shared" si="234"/>
        <v>0</v>
      </c>
      <c r="T283" s="2">
        <f t="shared" si="235"/>
        <v>0</v>
      </c>
      <c r="U283" s="2">
        <f t="shared" si="236"/>
        <v>0</v>
      </c>
      <c r="V283" s="2">
        <f t="shared" si="237"/>
        <v>0</v>
      </c>
      <c r="W283" s="2">
        <f t="shared" si="238"/>
        <v>3336</v>
      </c>
      <c r="X283" s="2">
        <f t="shared" si="239"/>
        <v>0</v>
      </c>
      <c r="Y283" s="2">
        <f t="shared" si="240"/>
        <v>0</v>
      </c>
      <c r="Z283" s="2"/>
      <c r="AA283" s="2">
        <v>-1</v>
      </c>
      <c r="AB283" s="2">
        <f t="shared" si="241"/>
        <v>8.91</v>
      </c>
      <c r="AC283" s="2">
        <f t="shared" si="242"/>
        <v>8.91</v>
      </c>
      <c r="AD283" s="2">
        <f t="shared" si="243"/>
        <v>0</v>
      </c>
      <c r="AE283" s="2">
        <f t="shared" si="244"/>
        <v>0</v>
      </c>
      <c r="AF283" s="2">
        <f t="shared" si="245"/>
        <v>0</v>
      </c>
      <c r="AG283" s="2">
        <f t="shared" si="246"/>
        <v>0</v>
      </c>
      <c r="AH283" s="2">
        <f t="shared" si="247"/>
        <v>0</v>
      </c>
      <c r="AI283" s="2">
        <f t="shared" si="248"/>
        <v>0</v>
      </c>
      <c r="AJ283" s="2">
        <f t="shared" si="249"/>
        <v>0.04</v>
      </c>
      <c r="AK283" s="2">
        <v>8.91</v>
      </c>
      <c r="AL283" s="2">
        <v>8.91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0.04</v>
      </c>
      <c r="AT283" s="2">
        <v>106</v>
      </c>
      <c r="AU283" s="2">
        <v>45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45</v>
      </c>
      <c r="BK283" s="2"/>
      <c r="BL283" s="2"/>
      <c r="BM283" s="2">
        <v>4001</v>
      </c>
      <c r="BN283" s="2">
        <v>0</v>
      </c>
      <c r="BO283" s="2" t="s">
        <v>3</v>
      </c>
      <c r="BP283" s="2">
        <v>0</v>
      </c>
      <c r="BQ283" s="2">
        <v>2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106</v>
      </c>
      <c r="CA283" s="2">
        <v>45</v>
      </c>
      <c r="CB283" s="2" t="s">
        <v>3</v>
      </c>
      <c r="CC283" s="2"/>
      <c r="CD283" s="2"/>
      <c r="CE283" s="2">
        <v>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50"/>
        <v>743082</v>
      </c>
      <c r="CQ283" s="2">
        <f t="shared" si="251"/>
        <v>8.91</v>
      </c>
      <c r="CR283" s="2">
        <f t="shared" si="252"/>
        <v>0</v>
      </c>
      <c r="CS283" s="2">
        <f t="shared" si="253"/>
        <v>0</v>
      </c>
      <c r="CT283" s="2">
        <f t="shared" si="254"/>
        <v>0</v>
      </c>
      <c r="CU283" s="2">
        <f t="shared" si="255"/>
        <v>0</v>
      </c>
      <c r="CV283" s="2">
        <f t="shared" si="256"/>
        <v>0</v>
      </c>
      <c r="CW283" s="2">
        <f t="shared" si="257"/>
        <v>0</v>
      </c>
      <c r="CX283" s="2">
        <f t="shared" si="258"/>
        <v>0.04</v>
      </c>
      <c r="CY283" s="2">
        <f t="shared" si="259"/>
        <v>0</v>
      </c>
      <c r="CZ283" s="2">
        <f t="shared" si="260"/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1009</v>
      </c>
      <c r="DV283" s="2" t="s">
        <v>44</v>
      </c>
      <c r="DW283" s="2" t="s">
        <v>44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49994164</v>
      </c>
      <c r="EF283" s="2">
        <v>2</v>
      </c>
      <c r="EG283" s="2" t="s">
        <v>26</v>
      </c>
      <c r="EH283" s="2">
        <v>4</v>
      </c>
      <c r="EI283" s="2" t="s">
        <v>27</v>
      </c>
      <c r="EJ283" s="2">
        <v>1</v>
      </c>
      <c r="EK283" s="2">
        <v>4001</v>
      </c>
      <c r="EL283" s="2" t="s">
        <v>27</v>
      </c>
      <c r="EM283" s="2" t="s">
        <v>28</v>
      </c>
      <c r="EN283" s="2"/>
      <c r="EO283" s="2" t="s">
        <v>3</v>
      </c>
      <c r="EP283" s="2"/>
      <c r="EQ283" s="2">
        <v>1024</v>
      </c>
      <c r="ER283" s="2">
        <v>8.91</v>
      </c>
      <c r="ES283" s="2">
        <v>8.91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106</v>
      </c>
      <c r="FY283" s="2">
        <v>45</v>
      </c>
      <c r="FZ283" s="2"/>
      <c r="GA283" s="2" t="s">
        <v>3</v>
      </c>
      <c r="GB283" s="2"/>
      <c r="GC283" s="2"/>
      <c r="GD283" s="2">
        <v>1</v>
      </c>
      <c r="GE283" s="2"/>
      <c r="GF283" s="2">
        <v>-2092902032</v>
      </c>
      <c r="GG283" s="2">
        <v>2</v>
      </c>
      <c r="GH283" s="2">
        <v>1</v>
      </c>
      <c r="GI283" s="2">
        <v>-2</v>
      </c>
      <c r="GJ283" s="2">
        <v>0</v>
      </c>
      <c r="GK283" s="2">
        <v>0</v>
      </c>
      <c r="GL283" s="2">
        <f t="shared" si="261"/>
        <v>0</v>
      </c>
      <c r="GM283" s="2">
        <f t="shared" si="262"/>
        <v>743082</v>
      </c>
      <c r="GN283" s="2">
        <f t="shared" si="263"/>
        <v>743082</v>
      </c>
      <c r="GO283" s="2">
        <f t="shared" si="264"/>
        <v>0</v>
      </c>
      <c r="GP283" s="2">
        <f t="shared" si="265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66"/>
        <v>0</v>
      </c>
      <c r="GW283" s="2">
        <v>1</v>
      </c>
      <c r="GX283" s="2">
        <f t="shared" si="267"/>
        <v>0</v>
      </c>
      <c r="GY283" s="2"/>
      <c r="GZ283" s="2"/>
      <c r="HA283" s="2">
        <v>0</v>
      </c>
      <c r="HB283" s="2">
        <v>0</v>
      </c>
      <c r="HC283" s="2">
        <f t="shared" si="268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29</v>
      </c>
      <c r="HO283" s="2" t="s">
        <v>30</v>
      </c>
      <c r="HP283" s="2" t="s">
        <v>27</v>
      </c>
      <c r="HQ283" s="2" t="s">
        <v>27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500</v>
      </c>
      <c r="E284" t="s">
        <v>3</v>
      </c>
      <c r="F284" t="s">
        <v>42</v>
      </c>
      <c r="G284" t="s">
        <v>43</v>
      </c>
      <c r="H284" t="s">
        <v>44</v>
      </c>
      <c r="I284">
        <f>I280*J284</f>
        <v>83398.679999999993</v>
      </c>
      <c r="J284">
        <v>657.19999999999993</v>
      </c>
      <c r="K284">
        <v>657.2</v>
      </c>
      <c r="O284">
        <f t="shared" si="230"/>
        <v>3626241</v>
      </c>
      <c r="P284">
        <f t="shared" si="231"/>
        <v>3626241</v>
      </c>
      <c r="Q284">
        <f t="shared" si="232"/>
        <v>0</v>
      </c>
      <c r="R284">
        <f t="shared" si="233"/>
        <v>0</v>
      </c>
      <c r="S284">
        <f t="shared" si="234"/>
        <v>0</v>
      </c>
      <c r="T284">
        <f t="shared" si="235"/>
        <v>0</v>
      </c>
      <c r="U284">
        <f t="shared" si="236"/>
        <v>0</v>
      </c>
      <c r="V284">
        <f t="shared" si="237"/>
        <v>0</v>
      </c>
      <c r="W284">
        <f t="shared" si="238"/>
        <v>3336</v>
      </c>
      <c r="X284">
        <f t="shared" si="239"/>
        <v>0</v>
      </c>
      <c r="Y284">
        <f t="shared" si="240"/>
        <v>0</v>
      </c>
      <c r="AA284">
        <v>-1</v>
      </c>
      <c r="AB284">
        <f t="shared" si="241"/>
        <v>8.91</v>
      </c>
      <c r="AC284">
        <f t="shared" si="242"/>
        <v>8.91</v>
      </c>
      <c r="AD284">
        <f t="shared" si="243"/>
        <v>0</v>
      </c>
      <c r="AE284">
        <f t="shared" si="244"/>
        <v>0</v>
      </c>
      <c r="AF284">
        <f t="shared" si="245"/>
        <v>0</v>
      </c>
      <c r="AG284">
        <f t="shared" si="246"/>
        <v>0</v>
      </c>
      <c r="AH284">
        <f t="shared" si="247"/>
        <v>0</v>
      </c>
      <c r="AI284">
        <f t="shared" si="248"/>
        <v>0</v>
      </c>
      <c r="AJ284">
        <f t="shared" si="249"/>
        <v>0.04</v>
      </c>
      <c r="AK284">
        <v>8.91</v>
      </c>
      <c r="AL284">
        <v>8.91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0.04</v>
      </c>
      <c r="AT284">
        <v>106</v>
      </c>
      <c r="AU284">
        <v>45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4.88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45</v>
      </c>
      <c r="BM284">
        <v>4001</v>
      </c>
      <c r="BN284">
        <v>0</v>
      </c>
      <c r="BO284" t="s">
        <v>42</v>
      </c>
      <c r="BP284">
        <v>1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106</v>
      </c>
      <c r="CA284">
        <v>45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50"/>
        <v>3626241</v>
      </c>
      <c r="CQ284">
        <f t="shared" si="251"/>
        <v>43.480800000000002</v>
      </c>
      <c r="CR284">
        <f t="shared" si="252"/>
        <v>0</v>
      </c>
      <c r="CS284">
        <f t="shared" si="253"/>
        <v>0</v>
      </c>
      <c r="CT284">
        <f t="shared" si="254"/>
        <v>0</v>
      </c>
      <c r="CU284">
        <f t="shared" si="255"/>
        <v>0</v>
      </c>
      <c r="CV284">
        <f t="shared" si="256"/>
        <v>0</v>
      </c>
      <c r="CW284">
        <f t="shared" si="257"/>
        <v>0</v>
      </c>
      <c r="CX284">
        <f t="shared" si="258"/>
        <v>0.04</v>
      </c>
      <c r="CY284">
        <f t="shared" si="259"/>
        <v>0</v>
      </c>
      <c r="CZ284">
        <f t="shared" si="260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1009</v>
      </c>
      <c r="DV284" t="s">
        <v>44</v>
      </c>
      <c r="DW284" t="s">
        <v>44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49994164</v>
      </c>
      <c r="EF284">
        <v>2</v>
      </c>
      <c r="EG284" t="s">
        <v>26</v>
      </c>
      <c r="EH284">
        <v>4</v>
      </c>
      <c r="EI284" t="s">
        <v>27</v>
      </c>
      <c r="EJ284">
        <v>1</v>
      </c>
      <c r="EK284">
        <v>4001</v>
      </c>
      <c r="EL284" t="s">
        <v>27</v>
      </c>
      <c r="EM284" t="s">
        <v>28</v>
      </c>
      <c r="EO284" t="s">
        <v>3</v>
      </c>
      <c r="EQ284">
        <v>1024</v>
      </c>
      <c r="ER284">
        <v>8.91</v>
      </c>
      <c r="ES284">
        <v>8.91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v>0</v>
      </c>
      <c r="FS284">
        <v>0</v>
      </c>
      <c r="FX284">
        <v>106</v>
      </c>
      <c r="FY284">
        <v>45</v>
      </c>
      <c r="GA284" t="s">
        <v>3</v>
      </c>
      <c r="GD284">
        <v>1</v>
      </c>
      <c r="GF284">
        <v>-2092902032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261"/>
        <v>0</v>
      </c>
      <c r="GM284">
        <f t="shared" si="262"/>
        <v>3626241</v>
      </c>
      <c r="GN284">
        <f t="shared" si="263"/>
        <v>3626241</v>
      </c>
      <c r="GO284">
        <f t="shared" si="264"/>
        <v>0</v>
      </c>
      <c r="GP284">
        <f t="shared" si="265"/>
        <v>0</v>
      </c>
      <c r="GR284">
        <v>0</v>
      </c>
      <c r="GS284">
        <v>3</v>
      </c>
      <c r="GT284">
        <v>0</v>
      </c>
      <c r="GU284" t="s">
        <v>3</v>
      </c>
      <c r="GV284">
        <f t="shared" si="266"/>
        <v>0</v>
      </c>
      <c r="GW284">
        <v>1</v>
      </c>
      <c r="GX284">
        <f t="shared" si="267"/>
        <v>0</v>
      </c>
      <c r="HA284">
        <v>0</v>
      </c>
      <c r="HB284">
        <v>0</v>
      </c>
      <c r="HC284">
        <f t="shared" si="268"/>
        <v>0</v>
      </c>
      <c r="HE284" t="s">
        <v>3</v>
      </c>
      <c r="HF284" t="s">
        <v>3</v>
      </c>
      <c r="HM284" t="s">
        <v>3</v>
      </c>
      <c r="HN284" t="s">
        <v>29</v>
      </c>
      <c r="HO284" t="s">
        <v>30</v>
      </c>
      <c r="HP284" t="s">
        <v>27</v>
      </c>
      <c r="HQ284" t="s">
        <v>27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241</v>
      </c>
      <c r="F285" s="2" t="s">
        <v>57</v>
      </c>
      <c r="G285" s="2" t="s">
        <v>58</v>
      </c>
      <c r="H285" s="2" t="s">
        <v>34</v>
      </c>
      <c r="I285" s="2">
        <f>ROUND(ROUND(I279*4+4*2,1),7)</f>
        <v>515.6</v>
      </c>
      <c r="J285" s="2">
        <v>0</v>
      </c>
      <c r="K285" s="2">
        <f>ROUND(ROUND(I279*4+4*2,1),7)</f>
        <v>515.6</v>
      </c>
      <c r="L285" s="2"/>
      <c r="M285" s="2"/>
      <c r="N285" s="2"/>
      <c r="O285" s="2">
        <f t="shared" si="230"/>
        <v>140909</v>
      </c>
      <c r="P285" s="2">
        <f>ROUND(ROUND(CQ285*I285,0)/BC285,0)</f>
        <v>140909</v>
      </c>
      <c r="Q285" s="2">
        <f t="shared" si="232"/>
        <v>0</v>
      </c>
      <c r="R285" s="2">
        <f t="shared" si="233"/>
        <v>0</v>
      </c>
      <c r="S285" s="2">
        <f t="shared" si="234"/>
        <v>0</v>
      </c>
      <c r="T285" s="2">
        <f t="shared" si="235"/>
        <v>0</v>
      </c>
      <c r="U285" s="2">
        <f t="shared" si="236"/>
        <v>0</v>
      </c>
      <c r="V285" s="2">
        <f t="shared" si="237"/>
        <v>0</v>
      </c>
      <c r="W285" s="2">
        <f t="shared" si="238"/>
        <v>0</v>
      </c>
      <c r="X285" s="2">
        <f t="shared" si="239"/>
        <v>0</v>
      </c>
      <c r="Y285" s="2">
        <f t="shared" si="240"/>
        <v>0</v>
      </c>
      <c r="Z285" s="2"/>
      <c r="AA285" s="2">
        <v>64984089</v>
      </c>
      <c r="AB285" s="2">
        <f t="shared" si="241"/>
        <v>2640</v>
      </c>
      <c r="AC285" s="2">
        <f t="shared" si="242"/>
        <v>2640</v>
      </c>
      <c r="AD285" s="2">
        <f t="shared" si="243"/>
        <v>0</v>
      </c>
      <c r="AE285" s="2">
        <f t="shared" si="244"/>
        <v>0</v>
      </c>
      <c r="AF285" s="2">
        <f t="shared" si="245"/>
        <v>0</v>
      </c>
      <c r="AG285" s="2">
        <f t="shared" si="246"/>
        <v>0</v>
      </c>
      <c r="AH285" s="2">
        <f t="shared" si="247"/>
        <v>0</v>
      </c>
      <c r="AI285" s="2">
        <f t="shared" si="248"/>
        <v>0</v>
      </c>
      <c r="AJ285" s="2">
        <f t="shared" si="249"/>
        <v>0</v>
      </c>
      <c r="AK285" s="2">
        <v>2640</v>
      </c>
      <c r="AL285" s="2">
        <v>2640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9.66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3</v>
      </c>
      <c r="BK285" s="2"/>
      <c r="BL285" s="2"/>
      <c r="BM285" s="2">
        <v>500003</v>
      </c>
      <c r="BN285" s="2">
        <v>0</v>
      </c>
      <c r="BO285" s="2" t="s">
        <v>3</v>
      </c>
      <c r="BP285" s="2">
        <v>0</v>
      </c>
      <c r="BQ285" s="2">
        <v>13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50"/>
        <v>140909</v>
      </c>
      <c r="CQ285" s="2">
        <f>AC285</f>
        <v>2640</v>
      </c>
      <c r="CR285" s="2">
        <f>(((ET285)-(EU285)*BS285)+AE285*BS285)</f>
        <v>0</v>
      </c>
      <c r="CS285" s="2">
        <f t="shared" si="253"/>
        <v>0</v>
      </c>
      <c r="CT285" s="2">
        <f t="shared" si="254"/>
        <v>0</v>
      </c>
      <c r="CU285" s="2">
        <f t="shared" si="255"/>
        <v>0</v>
      </c>
      <c r="CV285" s="2">
        <f t="shared" si="256"/>
        <v>0</v>
      </c>
      <c r="CW285" s="2">
        <f t="shared" si="257"/>
        <v>0</v>
      </c>
      <c r="CX285" s="2">
        <f t="shared" si="258"/>
        <v>0</v>
      </c>
      <c r="CY285" s="2">
        <f>0</f>
        <v>0</v>
      </c>
      <c r="CZ285" s="2">
        <f>0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1003</v>
      </c>
      <c r="DV285" s="2" t="s">
        <v>34</v>
      </c>
      <c r="DW285" s="2" t="s">
        <v>34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49994392</v>
      </c>
      <c r="EF285" s="2">
        <v>13</v>
      </c>
      <c r="EG285" s="2" t="s">
        <v>59</v>
      </c>
      <c r="EH285" s="2">
        <v>0</v>
      </c>
      <c r="EI285" s="2" t="s">
        <v>3</v>
      </c>
      <c r="EJ285" s="2">
        <v>1</v>
      </c>
      <c r="EK285" s="2">
        <v>500003</v>
      </c>
      <c r="EL285" s="2" t="s">
        <v>60</v>
      </c>
      <c r="EM285" s="2" t="s">
        <v>61</v>
      </c>
      <c r="EN285" s="2"/>
      <c r="EO285" s="2" t="s">
        <v>3</v>
      </c>
      <c r="EP285" s="2"/>
      <c r="EQ285" s="2">
        <v>131072</v>
      </c>
      <c r="ER285" s="2">
        <v>0</v>
      </c>
      <c r="ES285" s="2">
        <v>2640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5</v>
      </c>
      <c r="FA285" s="2"/>
      <c r="FB285" s="2"/>
      <c r="FC285" s="2">
        <v>0</v>
      </c>
      <c r="FD285" s="2">
        <v>18</v>
      </c>
      <c r="FE285" s="2"/>
      <c r="FF285" s="2">
        <v>2640</v>
      </c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3</v>
      </c>
      <c r="GB285" s="2"/>
      <c r="GC285" s="2"/>
      <c r="GD285" s="2">
        <v>1</v>
      </c>
      <c r="GE285" s="2"/>
      <c r="GF285" s="2">
        <v>854914632</v>
      </c>
      <c r="GG285" s="2">
        <v>2</v>
      </c>
      <c r="GH285" s="2">
        <v>3</v>
      </c>
      <c r="GI285" s="2">
        <v>3</v>
      </c>
      <c r="GJ285" s="2">
        <v>0</v>
      </c>
      <c r="GK285" s="2">
        <v>0</v>
      </c>
      <c r="GL285" s="2">
        <f t="shared" si="261"/>
        <v>0</v>
      </c>
      <c r="GM285" s="2">
        <f t="shared" si="262"/>
        <v>140909</v>
      </c>
      <c r="GN285" s="2">
        <f t="shared" si="263"/>
        <v>140909</v>
      </c>
      <c r="GO285" s="2">
        <f t="shared" si="264"/>
        <v>0</v>
      </c>
      <c r="GP285" s="2">
        <f t="shared" si="265"/>
        <v>0</v>
      </c>
      <c r="GQ285" s="2"/>
      <c r="GR285" s="2">
        <v>1</v>
      </c>
      <c r="GS285" s="2">
        <v>1</v>
      </c>
      <c r="GT285" s="2">
        <v>0</v>
      </c>
      <c r="GU285" s="2" t="s">
        <v>3</v>
      </c>
      <c r="GV285" s="2">
        <f t="shared" si="266"/>
        <v>0</v>
      </c>
      <c r="GW285" s="2">
        <v>1</v>
      </c>
      <c r="GX285" s="2">
        <f t="shared" si="267"/>
        <v>0</v>
      </c>
      <c r="GY285" s="2"/>
      <c r="GZ285" s="2"/>
      <c r="HA285" s="2">
        <v>0</v>
      </c>
      <c r="HB285" s="2">
        <v>0</v>
      </c>
      <c r="HC285" s="2">
        <f t="shared" si="268"/>
        <v>0</v>
      </c>
      <c r="HD285" s="2"/>
      <c r="HE285" s="2" t="s">
        <v>3</v>
      </c>
      <c r="HF285" s="2" t="s">
        <v>3</v>
      </c>
      <c r="HG285" s="2">
        <f>ROUND(AC285*I285,0)</f>
        <v>1361184</v>
      </c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241</v>
      </c>
      <c r="F286" t="s">
        <v>57</v>
      </c>
      <c r="G286" t="s">
        <v>58</v>
      </c>
      <c r="H286" t="s">
        <v>34</v>
      </c>
      <c r="I286">
        <f>ROUND(ROUND(I280*4+4*2,1),7)</f>
        <v>515.6</v>
      </c>
      <c r="J286">
        <v>0</v>
      </c>
      <c r="K286">
        <f>ROUND(ROUND(I280*4+4*2,1),7)</f>
        <v>515.6</v>
      </c>
      <c r="O286">
        <f t="shared" si="230"/>
        <v>1388408</v>
      </c>
      <c r="P286">
        <f t="shared" ref="P286:P300" si="269">ROUND(CQ286*I286,0)</f>
        <v>1388408</v>
      </c>
      <c r="Q286">
        <f t="shared" si="232"/>
        <v>0</v>
      </c>
      <c r="R286">
        <f t="shared" si="233"/>
        <v>0</v>
      </c>
      <c r="S286">
        <f t="shared" si="234"/>
        <v>0</v>
      </c>
      <c r="T286">
        <f t="shared" si="235"/>
        <v>0</v>
      </c>
      <c r="U286">
        <f t="shared" si="236"/>
        <v>0</v>
      </c>
      <c r="V286">
        <f t="shared" si="237"/>
        <v>0</v>
      </c>
      <c r="W286">
        <f t="shared" si="238"/>
        <v>0</v>
      </c>
      <c r="X286">
        <f t="shared" si="239"/>
        <v>0</v>
      </c>
      <c r="Y286">
        <f t="shared" si="240"/>
        <v>0</v>
      </c>
      <c r="AA286">
        <v>64984090</v>
      </c>
      <c r="AB286">
        <f t="shared" si="241"/>
        <v>2692.8</v>
      </c>
      <c r="AC286">
        <f t="shared" si="242"/>
        <v>2692.8</v>
      </c>
      <c r="AD286">
        <f t="shared" si="243"/>
        <v>0</v>
      </c>
      <c r="AE286">
        <f t="shared" si="244"/>
        <v>0</v>
      </c>
      <c r="AF286">
        <f t="shared" si="245"/>
        <v>0</v>
      </c>
      <c r="AG286">
        <f t="shared" si="246"/>
        <v>0</v>
      </c>
      <c r="AH286">
        <f t="shared" si="247"/>
        <v>0</v>
      </c>
      <c r="AI286">
        <f t="shared" si="248"/>
        <v>0</v>
      </c>
      <c r="AJ286">
        <f t="shared" si="249"/>
        <v>0</v>
      </c>
      <c r="AK286">
        <v>2692.8</v>
      </c>
      <c r="AL286">
        <v>2692.8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9.66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500003</v>
      </c>
      <c r="BN286">
        <v>0</v>
      </c>
      <c r="BO286" t="s">
        <v>3</v>
      </c>
      <c r="BP286">
        <v>0</v>
      </c>
      <c r="BQ286">
        <v>13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50"/>
        <v>1388408</v>
      </c>
      <c r="CQ286">
        <f>AC286</f>
        <v>2692.8</v>
      </c>
      <c r="CR286">
        <f>(((ET286)-(EU286)*BS286)+AE286*BS286)</f>
        <v>0</v>
      </c>
      <c r="CS286">
        <f t="shared" si="253"/>
        <v>0</v>
      </c>
      <c r="CT286">
        <f t="shared" si="254"/>
        <v>0</v>
      </c>
      <c r="CU286">
        <f t="shared" si="255"/>
        <v>0</v>
      </c>
      <c r="CV286">
        <f t="shared" si="256"/>
        <v>0</v>
      </c>
      <c r="CW286">
        <f t="shared" si="257"/>
        <v>0</v>
      </c>
      <c r="CX286">
        <f t="shared" si="258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34</v>
      </c>
      <c r="DW286" t="s">
        <v>34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49994392</v>
      </c>
      <c r="EF286">
        <v>13</v>
      </c>
      <c r="EG286" t="s">
        <v>59</v>
      </c>
      <c r="EH286">
        <v>0</v>
      </c>
      <c r="EI286" t="s">
        <v>3</v>
      </c>
      <c r="EJ286">
        <v>1</v>
      </c>
      <c r="EK286">
        <v>500003</v>
      </c>
      <c r="EL286" t="s">
        <v>60</v>
      </c>
      <c r="EM286" t="s">
        <v>61</v>
      </c>
      <c r="EO286" t="s">
        <v>3</v>
      </c>
      <c r="EQ286">
        <v>131072</v>
      </c>
      <c r="ER286">
        <v>2692.8</v>
      </c>
      <c r="ES286">
        <v>2692.8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2640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62</v>
      </c>
      <c r="GD286">
        <v>1</v>
      </c>
      <c r="GF286">
        <v>854914632</v>
      </c>
      <c r="GG286">
        <v>2</v>
      </c>
      <c r="GH286">
        <v>3</v>
      </c>
      <c r="GI286">
        <v>5</v>
      </c>
      <c r="GJ286">
        <v>0</v>
      </c>
      <c r="GK286">
        <v>0</v>
      </c>
      <c r="GL286">
        <f t="shared" si="261"/>
        <v>0</v>
      </c>
      <c r="GM286">
        <f t="shared" si="262"/>
        <v>1388408</v>
      </c>
      <c r="GN286">
        <f t="shared" si="263"/>
        <v>1388408</v>
      </c>
      <c r="GO286">
        <f t="shared" si="264"/>
        <v>0</v>
      </c>
      <c r="GP286">
        <f t="shared" si="265"/>
        <v>0</v>
      </c>
      <c r="GR286">
        <v>1</v>
      </c>
      <c r="GS286">
        <v>1</v>
      </c>
      <c r="GT286">
        <v>0</v>
      </c>
      <c r="GU286" t="s">
        <v>3</v>
      </c>
      <c r="GV286">
        <f t="shared" si="266"/>
        <v>0</v>
      </c>
      <c r="GW286">
        <v>1</v>
      </c>
      <c r="GX286">
        <f t="shared" si="267"/>
        <v>0</v>
      </c>
      <c r="HA286">
        <v>0</v>
      </c>
      <c r="HB286">
        <v>0</v>
      </c>
      <c r="HC286">
        <f t="shared" si="268"/>
        <v>0</v>
      </c>
      <c r="HE286" t="s">
        <v>63</v>
      </c>
      <c r="HF286" t="s">
        <v>31</v>
      </c>
      <c r="HG286">
        <f>ROUND(AC286*I286,0)</f>
        <v>1388408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/>
      <c r="D287" s="2"/>
      <c r="E287" s="2" t="s">
        <v>242</v>
      </c>
      <c r="F287" s="2" t="s">
        <v>65</v>
      </c>
      <c r="G287" s="2" t="s">
        <v>66</v>
      </c>
      <c r="H287" s="2" t="s">
        <v>34</v>
      </c>
      <c r="I287" s="2">
        <f>ROUND(ROUND(I279*6+6*2,1),7)</f>
        <v>773.4</v>
      </c>
      <c r="J287" s="2">
        <v>0</v>
      </c>
      <c r="K287" s="2">
        <f>ROUND(ROUND(I279*6+6*2,1),7)</f>
        <v>773.4</v>
      </c>
      <c r="L287" s="2"/>
      <c r="M287" s="2"/>
      <c r="N287" s="2"/>
      <c r="O287" s="2">
        <f t="shared" si="230"/>
        <v>146490</v>
      </c>
      <c r="P287" s="2">
        <f t="shared" si="269"/>
        <v>146490</v>
      </c>
      <c r="Q287" s="2">
        <f t="shared" si="232"/>
        <v>0</v>
      </c>
      <c r="R287" s="2">
        <f t="shared" si="233"/>
        <v>0</v>
      </c>
      <c r="S287" s="2">
        <f t="shared" si="234"/>
        <v>0</v>
      </c>
      <c r="T287" s="2">
        <f t="shared" si="235"/>
        <v>0</v>
      </c>
      <c r="U287" s="2">
        <f t="shared" si="236"/>
        <v>0</v>
      </c>
      <c r="V287" s="2">
        <f t="shared" si="237"/>
        <v>0</v>
      </c>
      <c r="W287" s="2">
        <f t="shared" si="238"/>
        <v>101</v>
      </c>
      <c r="X287" s="2">
        <f t="shared" si="239"/>
        <v>0</v>
      </c>
      <c r="Y287" s="2">
        <f t="shared" si="240"/>
        <v>0</v>
      </c>
      <c r="Z287" s="2"/>
      <c r="AA287" s="2">
        <v>64984089</v>
      </c>
      <c r="AB287" s="2">
        <f t="shared" si="241"/>
        <v>189.41</v>
      </c>
      <c r="AC287" s="2">
        <f t="shared" si="242"/>
        <v>189.41</v>
      </c>
      <c r="AD287" s="2">
        <f t="shared" si="243"/>
        <v>0</v>
      </c>
      <c r="AE287" s="2">
        <f t="shared" si="244"/>
        <v>0</v>
      </c>
      <c r="AF287" s="2">
        <f t="shared" si="245"/>
        <v>0</v>
      </c>
      <c r="AG287" s="2">
        <f t="shared" si="246"/>
        <v>0</v>
      </c>
      <c r="AH287" s="2">
        <f t="shared" si="247"/>
        <v>0</v>
      </c>
      <c r="AI287" s="2">
        <f t="shared" si="248"/>
        <v>0</v>
      </c>
      <c r="AJ287" s="2">
        <f t="shared" si="249"/>
        <v>0.13</v>
      </c>
      <c r="AK287" s="2">
        <v>189.41</v>
      </c>
      <c r="AL287" s="2">
        <v>189.41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0.13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2</v>
      </c>
      <c r="BJ287" s="2" t="s">
        <v>67</v>
      </c>
      <c r="BK287" s="2"/>
      <c r="BL287" s="2"/>
      <c r="BM287" s="2">
        <v>500002</v>
      </c>
      <c r="BN287" s="2">
        <v>0</v>
      </c>
      <c r="BO287" s="2" t="s">
        <v>3</v>
      </c>
      <c r="BP287" s="2">
        <v>0</v>
      </c>
      <c r="BQ287" s="2">
        <v>12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50"/>
        <v>146490</v>
      </c>
      <c r="CQ287" s="2">
        <f t="shared" ref="CQ287:CQ300" si="270">AC287*BC287</f>
        <v>189.41</v>
      </c>
      <c r="CR287" s="2">
        <f t="shared" ref="CR287:CR300" si="271">(((ET287)*BB287-(EU287)*BS287)+AE287*BS287)</f>
        <v>0</v>
      </c>
      <c r="CS287" s="2">
        <f t="shared" si="253"/>
        <v>0</v>
      </c>
      <c r="CT287" s="2">
        <f t="shared" si="254"/>
        <v>0</v>
      </c>
      <c r="CU287" s="2">
        <f t="shared" si="255"/>
        <v>0</v>
      </c>
      <c r="CV287" s="2">
        <f t="shared" si="256"/>
        <v>0</v>
      </c>
      <c r="CW287" s="2">
        <f t="shared" si="257"/>
        <v>0</v>
      </c>
      <c r="CX287" s="2">
        <f t="shared" si="258"/>
        <v>0.13</v>
      </c>
      <c r="CY287" s="2">
        <f>0</f>
        <v>0</v>
      </c>
      <c r="CZ287" s="2">
        <f>0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1003</v>
      </c>
      <c r="DV287" s="2" t="s">
        <v>34</v>
      </c>
      <c r="DW287" s="2" t="s">
        <v>34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49994106</v>
      </c>
      <c r="EF287" s="2">
        <v>12</v>
      </c>
      <c r="EG287" s="2" t="s">
        <v>68</v>
      </c>
      <c r="EH287" s="2">
        <v>0</v>
      </c>
      <c r="EI287" s="2" t="s">
        <v>3</v>
      </c>
      <c r="EJ287" s="2">
        <v>2</v>
      </c>
      <c r="EK287" s="2">
        <v>500002</v>
      </c>
      <c r="EL287" s="2" t="s">
        <v>69</v>
      </c>
      <c r="EM287" s="2" t="s">
        <v>70</v>
      </c>
      <c r="EN287" s="2"/>
      <c r="EO287" s="2" t="s">
        <v>3</v>
      </c>
      <c r="EP287" s="2"/>
      <c r="EQ287" s="2">
        <v>131072</v>
      </c>
      <c r="ER287" s="2">
        <v>189.41</v>
      </c>
      <c r="ES287" s="2">
        <v>189.41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3</v>
      </c>
      <c r="GB287" s="2"/>
      <c r="GC287" s="2"/>
      <c r="GD287" s="2">
        <v>1</v>
      </c>
      <c r="GE287" s="2"/>
      <c r="GF287" s="2">
        <v>848209078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261"/>
        <v>0</v>
      </c>
      <c r="GM287" s="2">
        <f t="shared" si="262"/>
        <v>146490</v>
      </c>
      <c r="GN287" s="2">
        <f t="shared" si="263"/>
        <v>0</v>
      </c>
      <c r="GO287" s="2">
        <f t="shared" si="264"/>
        <v>146490</v>
      </c>
      <c r="GP287" s="2">
        <f t="shared" si="265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66"/>
        <v>0</v>
      </c>
      <c r="GW287" s="2">
        <v>1</v>
      </c>
      <c r="GX287" s="2">
        <f t="shared" si="267"/>
        <v>0</v>
      </c>
      <c r="GY287" s="2"/>
      <c r="GZ287" s="2"/>
      <c r="HA287" s="2">
        <v>0</v>
      </c>
      <c r="HB287" s="2">
        <v>0</v>
      </c>
      <c r="HC287" s="2">
        <f t="shared" si="268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E288" t="s">
        <v>242</v>
      </c>
      <c r="F288" t="s">
        <v>65</v>
      </c>
      <c r="G288" t="s">
        <v>66</v>
      </c>
      <c r="H288" t="s">
        <v>34</v>
      </c>
      <c r="I288">
        <f>ROUND(ROUND(I280*6+6*2,1),7)</f>
        <v>773.4</v>
      </c>
      <c r="J288">
        <v>0</v>
      </c>
      <c r="K288">
        <f>ROUND(ROUND(I280*6+6*2,1),7)</f>
        <v>773.4</v>
      </c>
      <c r="O288">
        <f t="shared" si="230"/>
        <v>433609</v>
      </c>
      <c r="P288">
        <f t="shared" si="269"/>
        <v>433609</v>
      </c>
      <c r="Q288">
        <f t="shared" si="232"/>
        <v>0</v>
      </c>
      <c r="R288">
        <f t="shared" si="233"/>
        <v>0</v>
      </c>
      <c r="S288">
        <f t="shared" si="234"/>
        <v>0</v>
      </c>
      <c r="T288">
        <f t="shared" si="235"/>
        <v>0</v>
      </c>
      <c r="U288">
        <f t="shared" si="236"/>
        <v>0</v>
      </c>
      <c r="V288">
        <f t="shared" si="237"/>
        <v>0</v>
      </c>
      <c r="W288">
        <f t="shared" si="238"/>
        <v>101</v>
      </c>
      <c r="X288">
        <f t="shared" si="239"/>
        <v>0</v>
      </c>
      <c r="Y288">
        <f t="shared" si="240"/>
        <v>0</v>
      </c>
      <c r="AA288">
        <v>64984090</v>
      </c>
      <c r="AB288">
        <f t="shared" si="241"/>
        <v>189.41</v>
      </c>
      <c r="AC288">
        <f t="shared" si="242"/>
        <v>189.41</v>
      </c>
      <c r="AD288">
        <f t="shared" si="243"/>
        <v>0</v>
      </c>
      <c r="AE288">
        <f t="shared" si="244"/>
        <v>0</v>
      </c>
      <c r="AF288">
        <f t="shared" si="245"/>
        <v>0</v>
      </c>
      <c r="AG288">
        <f t="shared" si="246"/>
        <v>0</v>
      </c>
      <c r="AH288">
        <f t="shared" si="247"/>
        <v>0</v>
      </c>
      <c r="AI288">
        <f t="shared" si="248"/>
        <v>0</v>
      </c>
      <c r="AJ288">
        <f t="shared" si="249"/>
        <v>0.13</v>
      </c>
      <c r="AK288">
        <v>189.41</v>
      </c>
      <c r="AL288">
        <v>189.41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0.13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2.96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2</v>
      </c>
      <c r="BJ288" t="s">
        <v>67</v>
      </c>
      <c r="BM288">
        <v>500002</v>
      </c>
      <c r="BN288">
        <v>0</v>
      </c>
      <c r="BO288" t="s">
        <v>65</v>
      </c>
      <c r="BP288">
        <v>1</v>
      </c>
      <c r="BQ288">
        <v>12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50"/>
        <v>433609</v>
      </c>
      <c r="CQ288">
        <f t="shared" si="270"/>
        <v>560.65359999999998</v>
      </c>
      <c r="CR288">
        <f t="shared" si="271"/>
        <v>0</v>
      </c>
      <c r="CS288">
        <f t="shared" si="253"/>
        <v>0</v>
      </c>
      <c r="CT288">
        <f t="shared" si="254"/>
        <v>0</v>
      </c>
      <c r="CU288">
        <f t="shared" si="255"/>
        <v>0</v>
      </c>
      <c r="CV288">
        <f t="shared" si="256"/>
        <v>0</v>
      </c>
      <c r="CW288">
        <f t="shared" si="257"/>
        <v>0</v>
      </c>
      <c r="CX288">
        <f t="shared" si="258"/>
        <v>0.13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34</v>
      </c>
      <c r="DW288" t="s">
        <v>34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49994106</v>
      </c>
      <c r="EF288">
        <v>12</v>
      </c>
      <c r="EG288" t="s">
        <v>68</v>
      </c>
      <c r="EH288">
        <v>0</v>
      </c>
      <c r="EI288" t="s">
        <v>3</v>
      </c>
      <c r="EJ288">
        <v>2</v>
      </c>
      <c r="EK288">
        <v>500002</v>
      </c>
      <c r="EL288" t="s">
        <v>69</v>
      </c>
      <c r="EM288" t="s">
        <v>70</v>
      </c>
      <c r="EO288" t="s">
        <v>3</v>
      </c>
      <c r="EQ288">
        <v>131072</v>
      </c>
      <c r="ER288">
        <v>189.41</v>
      </c>
      <c r="ES288">
        <v>189.41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848209078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261"/>
        <v>0</v>
      </c>
      <c r="GM288">
        <f t="shared" si="262"/>
        <v>433609</v>
      </c>
      <c r="GN288">
        <f t="shared" si="263"/>
        <v>0</v>
      </c>
      <c r="GO288">
        <f t="shared" si="264"/>
        <v>433609</v>
      </c>
      <c r="GP288">
        <f t="shared" si="265"/>
        <v>0</v>
      </c>
      <c r="GR288">
        <v>0</v>
      </c>
      <c r="GS288">
        <v>3</v>
      </c>
      <c r="GT288">
        <v>0</v>
      </c>
      <c r="GU288" t="s">
        <v>3</v>
      </c>
      <c r="GV288">
        <f t="shared" si="266"/>
        <v>0</v>
      </c>
      <c r="GW288">
        <v>1</v>
      </c>
      <c r="GX288">
        <f t="shared" si="267"/>
        <v>0</v>
      </c>
      <c r="HA288">
        <v>0</v>
      </c>
      <c r="HB288">
        <v>0</v>
      </c>
      <c r="HC288">
        <f t="shared" si="268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>
        <f>ROW(SmtRes!A509)</f>
        <v>509</v>
      </c>
      <c r="D289" s="2">
        <f>ROW(EtalonRes!A524)</f>
        <v>524</v>
      </c>
      <c r="E289" s="2" t="s">
        <v>3</v>
      </c>
      <c r="F289" s="2" t="s">
        <v>77</v>
      </c>
      <c r="G289" s="2" t="s">
        <v>78</v>
      </c>
      <c r="H289" s="2" t="s">
        <v>79</v>
      </c>
      <c r="I289" s="2">
        <f>ROUND((I285)/100,7)</f>
        <v>5.1559999999999997</v>
      </c>
      <c r="J289" s="2">
        <v>0</v>
      </c>
      <c r="K289" s="2">
        <f>ROUND((I285)/100,7)</f>
        <v>5.1559999999999997</v>
      </c>
      <c r="L289" s="2"/>
      <c r="M289" s="2"/>
      <c r="N289" s="2"/>
      <c r="O289" s="2">
        <f t="shared" si="230"/>
        <v>25018</v>
      </c>
      <c r="P289" s="2">
        <f t="shared" si="269"/>
        <v>62</v>
      </c>
      <c r="Q289" s="2">
        <f t="shared" si="232"/>
        <v>23082</v>
      </c>
      <c r="R289" s="2">
        <f t="shared" si="233"/>
        <v>1278</v>
      </c>
      <c r="S289" s="2">
        <f t="shared" si="234"/>
        <v>1874</v>
      </c>
      <c r="T289" s="2">
        <f t="shared" si="235"/>
        <v>0</v>
      </c>
      <c r="U289" s="2">
        <f t="shared" si="236"/>
        <v>199.38252</v>
      </c>
      <c r="V289" s="2">
        <f t="shared" si="237"/>
        <v>88.837879999999998</v>
      </c>
      <c r="W289" s="2">
        <f t="shared" si="238"/>
        <v>0</v>
      </c>
      <c r="X289" s="2">
        <f t="shared" si="239"/>
        <v>3688</v>
      </c>
      <c r="Y289" s="2">
        <f t="shared" si="240"/>
        <v>2332</v>
      </c>
      <c r="Z289" s="2"/>
      <c r="AA289" s="2">
        <v>-1</v>
      </c>
      <c r="AB289" s="2">
        <f t="shared" si="241"/>
        <v>4852.1899999999996</v>
      </c>
      <c r="AC289" s="2">
        <f t="shared" si="242"/>
        <v>11.96</v>
      </c>
      <c r="AD289" s="2">
        <f t="shared" si="243"/>
        <v>4476.7299999999996</v>
      </c>
      <c r="AE289" s="2">
        <f t="shared" si="244"/>
        <v>247.77</v>
      </c>
      <c r="AF289" s="2">
        <f t="shared" si="245"/>
        <v>363.5</v>
      </c>
      <c r="AG289" s="2">
        <f t="shared" si="246"/>
        <v>0</v>
      </c>
      <c r="AH289" s="2">
        <f t="shared" si="247"/>
        <v>38.67</v>
      </c>
      <c r="AI289" s="2">
        <f t="shared" si="248"/>
        <v>17.23</v>
      </c>
      <c r="AJ289" s="2">
        <f t="shared" si="249"/>
        <v>0</v>
      </c>
      <c r="AK289" s="2">
        <v>4852.1899999999996</v>
      </c>
      <c r="AL289" s="2">
        <v>11.96</v>
      </c>
      <c r="AM289" s="2">
        <v>4476.7299999999996</v>
      </c>
      <c r="AN289" s="2">
        <v>247.77</v>
      </c>
      <c r="AO289" s="2">
        <v>363.5</v>
      </c>
      <c r="AP289" s="2">
        <v>0</v>
      </c>
      <c r="AQ289" s="2">
        <v>38.67</v>
      </c>
      <c r="AR289" s="2">
        <v>17.23</v>
      </c>
      <c r="AS289" s="2">
        <v>0</v>
      </c>
      <c r="AT289" s="2">
        <v>117</v>
      </c>
      <c r="AU289" s="2">
        <v>74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1</v>
      </c>
      <c r="BJ289" s="2" t="s">
        <v>80</v>
      </c>
      <c r="BK289" s="2"/>
      <c r="BL289" s="2"/>
      <c r="BM289" s="2">
        <v>23001</v>
      </c>
      <c r="BN289" s="2">
        <v>0</v>
      </c>
      <c r="BO289" s="2" t="s">
        <v>3</v>
      </c>
      <c r="BP289" s="2">
        <v>0</v>
      </c>
      <c r="BQ289" s="2">
        <v>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117</v>
      </c>
      <c r="CA289" s="2">
        <v>74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si="250"/>
        <v>25018</v>
      </c>
      <c r="CQ289" s="2">
        <f t="shared" si="270"/>
        <v>11.96</v>
      </c>
      <c r="CR289" s="2">
        <f t="shared" si="271"/>
        <v>4476.7299999999996</v>
      </c>
      <c r="CS289" s="2">
        <f t="shared" si="253"/>
        <v>247.77</v>
      </c>
      <c r="CT289" s="2">
        <f t="shared" si="254"/>
        <v>363.5</v>
      </c>
      <c r="CU289" s="2">
        <f t="shared" si="255"/>
        <v>0</v>
      </c>
      <c r="CV289" s="2">
        <f t="shared" si="256"/>
        <v>38.67</v>
      </c>
      <c r="CW289" s="2">
        <f t="shared" si="257"/>
        <v>17.23</v>
      </c>
      <c r="CX289" s="2">
        <f t="shared" si="258"/>
        <v>0</v>
      </c>
      <c r="CY289" s="2">
        <f t="shared" ref="CY289:CY294" si="272">(((S289+R289)*AT289)/100)</f>
        <v>3687.84</v>
      </c>
      <c r="CZ289" s="2">
        <f t="shared" ref="CZ289:CZ294" si="273">(((S289+R289)*AU289)/100)</f>
        <v>2332.48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1003</v>
      </c>
      <c r="DV289" s="2" t="s">
        <v>79</v>
      </c>
      <c r="DW289" s="2" t="s">
        <v>79</v>
      </c>
      <c r="DX289" s="2">
        <v>100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49994236</v>
      </c>
      <c r="EF289" s="2">
        <v>2</v>
      </c>
      <c r="EG289" s="2" t="s">
        <v>26</v>
      </c>
      <c r="EH289" s="2">
        <v>18</v>
      </c>
      <c r="EI289" s="2" t="s">
        <v>81</v>
      </c>
      <c r="EJ289" s="2">
        <v>1</v>
      </c>
      <c r="EK289" s="2">
        <v>23001</v>
      </c>
      <c r="EL289" s="2" t="s">
        <v>81</v>
      </c>
      <c r="EM289" s="2" t="s">
        <v>82</v>
      </c>
      <c r="EN289" s="2"/>
      <c r="EO289" s="2" t="s">
        <v>3</v>
      </c>
      <c r="EP289" s="2"/>
      <c r="EQ289" s="2">
        <v>132096</v>
      </c>
      <c r="ER289" s="2">
        <v>4852.1899999999996</v>
      </c>
      <c r="ES289" s="2">
        <v>11.96</v>
      </c>
      <c r="ET289" s="2">
        <v>4476.7299999999996</v>
      </c>
      <c r="EU289" s="2">
        <v>247.77</v>
      </c>
      <c r="EV289" s="2">
        <v>363.5</v>
      </c>
      <c r="EW289" s="2">
        <v>38.67</v>
      </c>
      <c r="EX289" s="2">
        <v>17.23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117</v>
      </c>
      <c r="FY289" s="2">
        <v>74</v>
      </c>
      <c r="FZ289" s="2"/>
      <c r="GA289" s="2" t="s">
        <v>3</v>
      </c>
      <c r="GB289" s="2"/>
      <c r="GC289" s="2"/>
      <c r="GD289" s="2">
        <v>1</v>
      </c>
      <c r="GE289" s="2"/>
      <c r="GF289" s="2">
        <v>-804497664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si="261"/>
        <v>0</v>
      </c>
      <c r="GM289" s="2">
        <f t="shared" si="262"/>
        <v>31038</v>
      </c>
      <c r="GN289" s="2">
        <f t="shared" si="263"/>
        <v>31038</v>
      </c>
      <c r="GO289" s="2">
        <f t="shared" si="264"/>
        <v>0</v>
      </c>
      <c r="GP289" s="2">
        <f t="shared" si="265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266"/>
        <v>0</v>
      </c>
      <c r="GW289" s="2">
        <v>1</v>
      </c>
      <c r="GX289" s="2">
        <f t="shared" si="267"/>
        <v>0</v>
      </c>
      <c r="GY289" s="2"/>
      <c r="GZ289" s="2"/>
      <c r="HA289" s="2">
        <v>0</v>
      </c>
      <c r="HB289" s="2">
        <v>0</v>
      </c>
      <c r="HC289" s="2">
        <f t="shared" si="268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83</v>
      </c>
      <c r="HO289" s="2" t="s">
        <v>84</v>
      </c>
      <c r="HP289" s="2" t="s">
        <v>81</v>
      </c>
      <c r="HQ289" s="2" t="s">
        <v>81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C290">
        <f>ROW(SmtRes!A516)</f>
        <v>516</v>
      </c>
      <c r="D290">
        <f>ROW(EtalonRes!A532)</f>
        <v>532</v>
      </c>
      <c r="E290" t="s">
        <v>3</v>
      </c>
      <c r="F290" t="s">
        <v>77</v>
      </c>
      <c r="G290" t="s">
        <v>78</v>
      </c>
      <c r="H290" t="s">
        <v>79</v>
      </c>
      <c r="I290">
        <f>ROUND((I286)/100,7)</f>
        <v>5.1559999999999997</v>
      </c>
      <c r="J290">
        <v>0</v>
      </c>
      <c r="K290">
        <f>ROUND((I286)/100,7)</f>
        <v>5.1559999999999997</v>
      </c>
      <c r="O290">
        <f t="shared" si="230"/>
        <v>238198</v>
      </c>
      <c r="P290">
        <f t="shared" si="269"/>
        <v>791</v>
      </c>
      <c r="Q290">
        <f t="shared" si="232"/>
        <v>141954</v>
      </c>
      <c r="R290">
        <f t="shared" si="233"/>
        <v>65063</v>
      </c>
      <c r="S290">
        <f t="shared" si="234"/>
        <v>95453</v>
      </c>
      <c r="T290">
        <f t="shared" si="235"/>
        <v>0</v>
      </c>
      <c r="U290">
        <f t="shared" si="236"/>
        <v>199.38252</v>
      </c>
      <c r="V290">
        <f t="shared" si="237"/>
        <v>88.837879999999998</v>
      </c>
      <c r="W290">
        <f t="shared" si="238"/>
        <v>0</v>
      </c>
      <c r="X290">
        <f t="shared" si="239"/>
        <v>187804</v>
      </c>
      <c r="Y290">
        <f t="shared" si="240"/>
        <v>118782</v>
      </c>
      <c r="AA290">
        <v>-1</v>
      </c>
      <c r="AB290">
        <f t="shared" si="241"/>
        <v>4852.1899999999996</v>
      </c>
      <c r="AC290">
        <f t="shared" si="242"/>
        <v>11.96</v>
      </c>
      <c r="AD290">
        <f t="shared" si="243"/>
        <v>4476.7299999999996</v>
      </c>
      <c r="AE290">
        <f t="shared" si="244"/>
        <v>247.77</v>
      </c>
      <c r="AF290">
        <f t="shared" si="245"/>
        <v>363.5</v>
      </c>
      <c r="AG290">
        <f t="shared" si="246"/>
        <v>0</v>
      </c>
      <c r="AH290">
        <f t="shared" si="247"/>
        <v>38.67</v>
      </c>
      <c r="AI290">
        <f t="shared" si="248"/>
        <v>17.23</v>
      </c>
      <c r="AJ290">
        <f t="shared" si="249"/>
        <v>0</v>
      </c>
      <c r="AK290">
        <v>4852.1899999999996</v>
      </c>
      <c r="AL290">
        <v>11.96</v>
      </c>
      <c r="AM290">
        <v>4476.7299999999996</v>
      </c>
      <c r="AN290">
        <v>247.77</v>
      </c>
      <c r="AO290">
        <v>363.5</v>
      </c>
      <c r="AP290">
        <v>0</v>
      </c>
      <c r="AQ290">
        <v>38.67</v>
      </c>
      <c r="AR290">
        <v>17.23</v>
      </c>
      <c r="AS290">
        <v>0</v>
      </c>
      <c r="AT290">
        <v>117</v>
      </c>
      <c r="AU290">
        <v>74</v>
      </c>
      <c r="AV290">
        <v>1</v>
      </c>
      <c r="AW290">
        <v>1</v>
      </c>
      <c r="AZ290">
        <v>1</v>
      </c>
      <c r="BA290">
        <v>50.93</v>
      </c>
      <c r="BB290">
        <v>6.15</v>
      </c>
      <c r="BC290">
        <v>12.82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80</v>
      </c>
      <c r="BM290">
        <v>23001</v>
      </c>
      <c r="BN290">
        <v>0</v>
      </c>
      <c r="BO290" t="s">
        <v>77</v>
      </c>
      <c r="BP290">
        <v>1</v>
      </c>
      <c r="BQ290">
        <v>2</v>
      </c>
      <c r="BR290">
        <v>0</v>
      </c>
      <c r="BS290">
        <v>50.93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117</v>
      </c>
      <c r="CA290">
        <v>74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50"/>
        <v>238198</v>
      </c>
      <c r="CQ290">
        <f t="shared" si="270"/>
        <v>153.3272</v>
      </c>
      <c r="CR290">
        <f t="shared" si="271"/>
        <v>27531.889499999997</v>
      </c>
      <c r="CS290">
        <f t="shared" si="253"/>
        <v>12618.926100000001</v>
      </c>
      <c r="CT290">
        <f t="shared" si="254"/>
        <v>18513.055</v>
      </c>
      <c r="CU290">
        <f t="shared" si="255"/>
        <v>0</v>
      </c>
      <c r="CV290">
        <f t="shared" si="256"/>
        <v>38.67</v>
      </c>
      <c r="CW290">
        <f t="shared" si="257"/>
        <v>17.23</v>
      </c>
      <c r="CX290">
        <f t="shared" si="258"/>
        <v>0</v>
      </c>
      <c r="CY290">
        <f t="shared" si="272"/>
        <v>187803.72</v>
      </c>
      <c r="CZ290">
        <f t="shared" si="273"/>
        <v>118781.84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79</v>
      </c>
      <c r="DW290" t="s">
        <v>79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49994236</v>
      </c>
      <c r="EF290">
        <v>2</v>
      </c>
      <c r="EG290" t="s">
        <v>26</v>
      </c>
      <c r="EH290">
        <v>18</v>
      </c>
      <c r="EI290" t="s">
        <v>81</v>
      </c>
      <c r="EJ290">
        <v>1</v>
      </c>
      <c r="EK290">
        <v>23001</v>
      </c>
      <c r="EL290" t="s">
        <v>81</v>
      </c>
      <c r="EM290" t="s">
        <v>82</v>
      </c>
      <c r="EO290" t="s">
        <v>3</v>
      </c>
      <c r="EQ290">
        <v>132096</v>
      </c>
      <c r="ER290">
        <v>4852.1899999999996</v>
      </c>
      <c r="ES290">
        <v>11.96</v>
      </c>
      <c r="ET290">
        <v>4476.7299999999996</v>
      </c>
      <c r="EU290">
        <v>247.77</v>
      </c>
      <c r="EV290">
        <v>363.5</v>
      </c>
      <c r="EW290">
        <v>38.67</v>
      </c>
      <c r="EX290">
        <v>17.23</v>
      </c>
      <c r="EY290">
        <v>0</v>
      </c>
      <c r="FQ290">
        <v>0</v>
      </c>
      <c r="FR290">
        <v>0</v>
      </c>
      <c r="FS290">
        <v>0</v>
      </c>
      <c r="FX290">
        <v>117</v>
      </c>
      <c r="FY290">
        <v>74</v>
      </c>
      <c r="GA290" t="s">
        <v>3</v>
      </c>
      <c r="GD290">
        <v>1</v>
      </c>
      <c r="GF290">
        <v>-804497664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261"/>
        <v>0</v>
      </c>
      <c r="GM290">
        <f t="shared" si="262"/>
        <v>544784</v>
      </c>
      <c r="GN290">
        <f t="shared" si="263"/>
        <v>544784</v>
      </c>
      <c r="GO290">
        <f t="shared" si="264"/>
        <v>0</v>
      </c>
      <c r="GP290">
        <f t="shared" si="265"/>
        <v>0</v>
      </c>
      <c r="GR290">
        <v>0</v>
      </c>
      <c r="GS290">
        <v>3</v>
      </c>
      <c r="GT290">
        <v>0</v>
      </c>
      <c r="GU290" t="s">
        <v>3</v>
      </c>
      <c r="GV290">
        <f t="shared" si="266"/>
        <v>0</v>
      </c>
      <c r="GW290">
        <v>1</v>
      </c>
      <c r="GX290">
        <f t="shared" si="267"/>
        <v>0</v>
      </c>
      <c r="HA290">
        <v>0</v>
      </c>
      <c r="HB290">
        <v>0</v>
      </c>
      <c r="HC290">
        <f t="shared" si="268"/>
        <v>0</v>
      </c>
      <c r="HE290" t="s">
        <v>3</v>
      </c>
      <c r="HF290" t="s">
        <v>3</v>
      </c>
      <c r="HM290" t="s">
        <v>3</v>
      </c>
      <c r="HN290" t="s">
        <v>83</v>
      </c>
      <c r="HO290" t="s">
        <v>84</v>
      </c>
      <c r="HP290" t="s">
        <v>81</v>
      </c>
      <c r="HQ290" t="s">
        <v>81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>
        <f>ROW(SmtRes!A523)</f>
        <v>523</v>
      </c>
      <c r="D291" s="2">
        <f>ROW(EtalonRes!A540)</f>
        <v>540</v>
      </c>
      <c r="E291" s="2" t="s">
        <v>3</v>
      </c>
      <c r="F291" s="2" t="s">
        <v>85</v>
      </c>
      <c r="G291" s="2" t="s">
        <v>86</v>
      </c>
      <c r="H291" s="2" t="s">
        <v>79</v>
      </c>
      <c r="I291" s="2">
        <f>ROUND((I287)/100,7)</f>
        <v>7.734</v>
      </c>
      <c r="J291" s="2">
        <v>0</v>
      </c>
      <c r="K291" s="2">
        <f>ROUND((I287)/100,7)</f>
        <v>7.734</v>
      </c>
      <c r="L291" s="2"/>
      <c r="M291" s="2"/>
      <c r="N291" s="2"/>
      <c r="O291" s="2">
        <f t="shared" si="230"/>
        <v>30963</v>
      </c>
      <c r="P291" s="2">
        <f t="shared" si="269"/>
        <v>58</v>
      </c>
      <c r="Q291" s="2">
        <f t="shared" si="232"/>
        <v>28395</v>
      </c>
      <c r="R291" s="2">
        <f t="shared" si="233"/>
        <v>1558</v>
      </c>
      <c r="S291" s="2">
        <f t="shared" si="234"/>
        <v>2510</v>
      </c>
      <c r="T291" s="2">
        <f t="shared" si="235"/>
        <v>0</v>
      </c>
      <c r="U291" s="2">
        <f t="shared" si="236"/>
        <v>267.05502000000001</v>
      </c>
      <c r="V291" s="2">
        <f t="shared" si="237"/>
        <v>108.35334</v>
      </c>
      <c r="W291" s="2">
        <f t="shared" si="238"/>
        <v>0</v>
      </c>
      <c r="X291" s="2">
        <f t="shared" si="239"/>
        <v>4760</v>
      </c>
      <c r="Y291" s="2">
        <f t="shared" si="240"/>
        <v>3010</v>
      </c>
      <c r="Z291" s="2"/>
      <c r="AA291" s="2">
        <v>-1</v>
      </c>
      <c r="AB291" s="2">
        <f t="shared" si="241"/>
        <v>4003.62</v>
      </c>
      <c r="AC291" s="2">
        <f t="shared" si="242"/>
        <v>7.56</v>
      </c>
      <c r="AD291" s="2">
        <f t="shared" si="243"/>
        <v>3671.48</v>
      </c>
      <c r="AE291" s="2">
        <f t="shared" si="244"/>
        <v>201.46</v>
      </c>
      <c r="AF291" s="2">
        <f t="shared" si="245"/>
        <v>324.58</v>
      </c>
      <c r="AG291" s="2">
        <f t="shared" si="246"/>
        <v>0</v>
      </c>
      <c r="AH291" s="2">
        <f t="shared" si="247"/>
        <v>34.53</v>
      </c>
      <c r="AI291" s="2">
        <f t="shared" si="248"/>
        <v>14.01</v>
      </c>
      <c r="AJ291" s="2">
        <f t="shared" si="249"/>
        <v>0</v>
      </c>
      <c r="AK291" s="2">
        <v>4003.62</v>
      </c>
      <c r="AL291" s="2">
        <v>7.56</v>
      </c>
      <c r="AM291" s="2">
        <v>3671.48</v>
      </c>
      <c r="AN291" s="2">
        <v>201.46</v>
      </c>
      <c r="AO291" s="2">
        <v>324.58</v>
      </c>
      <c r="AP291" s="2">
        <v>0</v>
      </c>
      <c r="AQ291" s="2">
        <v>34.53</v>
      </c>
      <c r="AR291" s="2">
        <v>14.01</v>
      </c>
      <c r="AS291" s="2">
        <v>0</v>
      </c>
      <c r="AT291" s="2">
        <v>117</v>
      </c>
      <c r="AU291" s="2">
        <v>74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0</v>
      </c>
      <c r="BI291" s="2">
        <v>1</v>
      </c>
      <c r="BJ291" s="2" t="s">
        <v>87</v>
      </c>
      <c r="BK291" s="2"/>
      <c r="BL291" s="2"/>
      <c r="BM291" s="2">
        <v>23001</v>
      </c>
      <c r="BN291" s="2">
        <v>0</v>
      </c>
      <c r="BO291" s="2" t="s">
        <v>3</v>
      </c>
      <c r="BP291" s="2">
        <v>0</v>
      </c>
      <c r="BQ291" s="2">
        <v>2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117</v>
      </c>
      <c r="CA291" s="2">
        <v>74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250"/>
        <v>30963</v>
      </c>
      <c r="CQ291" s="2">
        <f t="shared" si="270"/>
        <v>7.56</v>
      </c>
      <c r="CR291" s="2">
        <f t="shared" si="271"/>
        <v>3671.48</v>
      </c>
      <c r="CS291" s="2">
        <f t="shared" si="253"/>
        <v>201.46</v>
      </c>
      <c r="CT291" s="2">
        <f t="shared" si="254"/>
        <v>324.58</v>
      </c>
      <c r="CU291" s="2">
        <f t="shared" si="255"/>
        <v>0</v>
      </c>
      <c r="CV291" s="2">
        <f t="shared" si="256"/>
        <v>34.53</v>
      </c>
      <c r="CW291" s="2">
        <f t="shared" si="257"/>
        <v>14.01</v>
      </c>
      <c r="CX291" s="2">
        <f t="shared" si="258"/>
        <v>0</v>
      </c>
      <c r="CY291" s="2">
        <f t="shared" si="272"/>
        <v>4759.5600000000004</v>
      </c>
      <c r="CZ291" s="2">
        <f t="shared" si="273"/>
        <v>3010.32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1003</v>
      </c>
      <c r="DV291" s="2" t="s">
        <v>79</v>
      </c>
      <c r="DW291" s="2" t="s">
        <v>79</v>
      </c>
      <c r="DX291" s="2">
        <v>100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49994236</v>
      </c>
      <c r="EF291" s="2">
        <v>2</v>
      </c>
      <c r="EG291" s="2" t="s">
        <v>26</v>
      </c>
      <c r="EH291" s="2">
        <v>18</v>
      </c>
      <c r="EI291" s="2" t="s">
        <v>81</v>
      </c>
      <c r="EJ291" s="2">
        <v>1</v>
      </c>
      <c r="EK291" s="2">
        <v>23001</v>
      </c>
      <c r="EL291" s="2" t="s">
        <v>81</v>
      </c>
      <c r="EM291" s="2" t="s">
        <v>82</v>
      </c>
      <c r="EN291" s="2"/>
      <c r="EO291" s="2" t="s">
        <v>3</v>
      </c>
      <c r="EP291" s="2"/>
      <c r="EQ291" s="2">
        <v>132096</v>
      </c>
      <c r="ER291" s="2">
        <v>4003.62</v>
      </c>
      <c r="ES291" s="2">
        <v>7.56</v>
      </c>
      <c r="ET291" s="2">
        <v>3671.48</v>
      </c>
      <c r="EU291" s="2">
        <v>201.46</v>
      </c>
      <c r="EV291" s="2">
        <v>324.58</v>
      </c>
      <c r="EW291" s="2">
        <v>34.53</v>
      </c>
      <c r="EX291" s="2">
        <v>14.01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117</v>
      </c>
      <c r="FY291" s="2">
        <v>74</v>
      </c>
      <c r="FZ291" s="2"/>
      <c r="GA291" s="2" t="s">
        <v>3</v>
      </c>
      <c r="GB291" s="2"/>
      <c r="GC291" s="2"/>
      <c r="GD291" s="2">
        <v>1</v>
      </c>
      <c r="GE291" s="2"/>
      <c r="GF291" s="2">
        <v>-857388173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261"/>
        <v>0</v>
      </c>
      <c r="GM291" s="2">
        <f t="shared" si="262"/>
        <v>38733</v>
      </c>
      <c r="GN291" s="2">
        <f t="shared" si="263"/>
        <v>38733</v>
      </c>
      <c r="GO291" s="2">
        <f t="shared" si="264"/>
        <v>0</v>
      </c>
      <c r="GP291" s="2">
        <f t="shared" si="265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66"/>
        <v>0</v>
      </c>
      <c r="GW291" s="2">
        <v>1</v>
      </c>
      <c r="GX291" s="2">
        <f t="shared" si="267"/>
        <v>0</v>
      </c>
      <c r="GY291" s="2"/>
      <c r="GZ291" s="2"/>
      <c r="HA291" s="2">
        <v>0</v>
      </c>
      <c r="HB291" s="2">
        <v>0</v>
      </c>
      <c r="HC291" s="2">
        <f t="shared" si="268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83</v>
      </c>
      <c r="HO291" s="2" t="s">
        <v>84</v>
      </c>
      <c r="HP291" s="2" t="s">
        <v>81</v>
      </c>
      <c r="HQ291" s="2" t="s">
        <v>81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C292">
        <f>ROW(SmtRes!A530)</f>
        <v>530</v>
      </c>
      <c r="D292">
        <f>ROW(EtalonRes!A548)</f>
        <v>548</v>
      </c>
      <c r="E292" t="s">
        <v>3</v>
      </c>
      <c r="F292" t="s">
        <v>85</v>
      </c>
      <c r="G292" t="s">
        <v>86</v>
      </c>
      <c r="H292" t="s">
        <v>79</v>
      </c>
      <c r="I292">
        <f>ROUND((I288)/100,7)</f>
        <v>7.734</v>
      </c>
      <c r="J292">
        <v>0</v>
      </c>
      <c r="K292">
        <f>ROUND((I288)/100,7)</f>
        <v>7.734</v>
      </c>
      <c r="O292">
        <f t="shared" si="230"/>
        <v>303515</v>
      </c>
      <c r="P292">
        <f t="shared" si="269"/>
        <v>750</v>
      </c>
      <c r="Q292">
        <f t="shared" si="232"/>
        <v>174915</v>
      </c>
      <c r="R292">
        <f t="shared" si="233"/>
        <v>79354</v>
      </c>
      <c r="S292">
        <f t="shared" si="234"/>
        <v>127850</v>
      </c>
      <c r="T292">
        <f t="shared" si="235"/>
        <v>0</v>
      </c>
      <c r="U292">
        <f t="shared" si="236"/>
        <v>267.05502000000001</v>
      </c>
      <c r="V292">
        <f t="shared" si="237"/>
        <v>108.35334</v>
      </c>
      <c r="W292">
        <f t="shared" si="238"/>
        <v>0</v>
      </c>
      <c r="X292">
        <f t="shared" si="239"/>
        <v>242429</v>
      </c>
      <c r="Y292">
        <f t="shared" si="240"/>
        <v>153331</v>
      </c>
      <c r="AA292">
        <v>-1</v>
      </c>
      <c r="AB292">
        <f t="shared" si="241"/>
        <v>4003.62</v>
      </c>
      <c r="AC292">
        <f t="shared" si="242"/>
        <v>7.56</v>
      </c>
      <c r="AD292">
        <f t="shared" si="243"/>
        <v>3671.48</v>
      </c>
      <c r="AE292">
        <f t="shared" si="244"/>
        <v>201.46</v>
      </c>
      <c r="AF292">
        <f t="shared" si="245"/>
        <v>324.58</v>
      </c>
      <c r="AG292">
        <f t="shared" si="246"/>
        <v>0</v>
      </c>
      <c r="AH292">
        <f t="shared" si="247"/>
        <v>34.53</v>
      </c>
      <c r="AI292">
        <f t="shared" si="248"/>
        <v>14.01</v>
      </c>
      <c r="AJ292">
        <f t="shared" si="249"/>
        <v>0</v>
      </c>
      <c r="AK292">
        <v>4003.62</v>
      </c>
      <c r="AL292">
        <v>7.56</v>
      </c>
      <c r="AM292">
        <v>3671.48</v>
      </c>
      <c r="AN292">
        <v>201.46</v>
      </c>
      <c r="AO292">
        <v>324.58</v>
      </c>
      <c r="AP292">
        <v>0</v>
      </c>
      <c r="AQ292">
        <v>34.53</v>
      </c>
      <c r="AR292">
        <v>14.01</v>
      </c>
      <c r="AS292">
        <v>0</v>
      </c>
      <c r="AT292">
        <v>117</v>
      </c>
      <c r="AU292">
        <v>74</v>
      </c>
      <c r="AV292">
        <v>1</v>
      </c>
      <c r="AW292">
        <v>1</v>
      </c>
      <c r="AZ292">
        <v>1</v>
      </c>
      <c r="BA292">
        <v>50.93</v>
      </c>
      <c r="BB292">
        <v>6.16</v>
      </c>
      <c r="BC292">
        <v>12.83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87</v>
      </c>
      <c r="BM292">
        <v>23001</v>
      </c>
      <c r="BN292">
        <v>0</v>
      </c>
      <c r="BO292" t="s">
        <v>85</v>
      </c>
      <c r="BP292">
        <v>1</v>
      </c>
      <c r="BQ292">
        <v>2</v>
      </c>
      <c r="BR292">
        <v>0</v>
      </c>
      <c r="BS292">
        <v>50.93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117</v>
      </c>
      <c r="CA292">
        <v>74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50"/>
        <v>303515</v>
      </c>
      <c r="CQ292">
        <f t="shared" si="270"/>
        <v>96.994799999999998</v>
      </c>
      <c r="CR292">
        <f t="shared" si="271"/>
        <v>22616.316800000001</v>
      </c>
      <c r="CS292">
        <f t="shared" si="253"/>
        <v>10260.3578</v>
      </c>
      <c r="CT292">
        <f t="shared" si="254"/>
        <v>16530.859399999998</v>
      </c>
      <c r="CU292">
        <f t="shared" si="255"/>
        <v>0</v>
      </c>
      <c r="CV292">
        <f t="shared" si="256"/>
        <v>34.53</v>
      </c>
      <c r="CW292">
        <f t="shared" si="257"/>
        <v>14.01</v>
      </c>
      <c r="CX292">
        <f t="shared" si="258"/>
        <v>0</v>
      </c>
      <c r="CY292">
        <f t="shared" si="272"/>
        <v>242428.68</v>
      </c>
      <c r="CZ292">
        <f t="shared" si="273"/>
        <v>153330.96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79</v>
      </c>
      <c r="DW292" t="s">
        <v>79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49994236</v>
      </c>
      <c r="EF292">
        <v>2</v>
      </c>
      <c r="EG292" t="s">
        <v>26</v>
      </c>
      <c r="EH292">
        <v>18</v>
      </c>
      <c r="EI292" t="s">
        <v>81</v>
      </c>
      <c r="EJ292">
        <v>1</v>
      </c>
      <c r="EK292">
        <v>23001</v>
      </c>
      <c r="EL292" t="s">
        <v>81</v>
      </c>
      <c r="EM292" t="s">
        <v>82</v>
      </c>
      <c r="EO292" t="s">
        <v>3</v>
      </c>
      <c r="EQ292">
        <v>132096</v>
      </c>
      <c r="ER292">
        <v>4003.62</v>
      </c>
      <c r="ES292">
        <v>7.56</v>
      </c>
      <c r="ET292">
        <v>3671.48</v>
      </c>
      <c r="EU292">
        <v>201.46</v>
      </c>
      <c r="EV292">
        <v>324.58</v>
      </c>
      <c r="EW292">
        <v>34.53</v>
      </c>
      <c r="EX292">
        <v>14.01</v>
      </c>
      <c r="EY292">
        <v>0</v>
      </c>
      <c r="FQ292">
        <v>0</v>
      </c>
      <c r="FR292">
        <v>0</v>
      </c>
      <c r="FS292">
        <v>0</v>
      </c>
      <c r="FX292">
        <v>117</v>
      </c>
      <c r="FY292">
        <v>74</v>
      </c>
      <c r="GA292" t="s">
        <v>3</v>
      </c>
      <c r="GD292">
        <v>1</v>
      </c>
      <c r="GF292">
        <v>-857388173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261"/>
        <v>0</v>
      </c>
      <c r="GM292">
        <f t="shared" si="262"/>
        <v>699275</v>
      </c>
      <c r="GN292">
        <f t="shared" si="263"/>
        <v>699275</v>
      </c>
      <c r="GO292">
        <f t="shared" si="264"/>
        <v>0</v>
      </c>
      <c r="GP292">
        <f t="shared" si="265"/>
        <v>0</v>
      </c>
      <c r="GR292">
        <v>0</v>
      </c>
      <c r="GS292">
        <v>3</v>
      </c>
      <c r="GT292">
        <v>0</v>
      </c>
      <c r="GU292" t="s">
        <v>3</v>
      </c>
      <c r="GV292">
        <f t="shared" si="266"/>
        <v>0</v>
      </c>
      <c r="GW292">
        <v>1</v>
      </c>
      <c r="GX292">
        <f t="shared" si="267"/>
        <v>0</v>
      </c>
      <c r="HA292">
        <v>0</v>
      </c>
      <c r="HB292">
        <v>0</v>
      </c>
      <c r="HC292">
        <f t="shared" si="268"/>
        <v>0</v>
      </c>
      <c r="HE292" t="s">
        <v>3</v>
      </c>
      <c r="HF292" t="s">
        <v>3</v>
      </c>
      <c r="HM292" t="s">
        <v>3</v>
      </c>
      <c r="HN292" t="s">
        <v>83</v>
      </c>
      <c r="HO292" t="s">
        <v>84</v>
      </c>
      <c r="HP292" t="s">
        <v>81</v>
      </c>
      <c r="HQ292" t="s">
        <v>81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ROW(SmtRes!A533)</f>
        <v>533</v>
      </c>
      <c r="D293" s="2">
        <f>ROW(EtalonRes!A551)</f>
        <v>551</v>
      </c>
      <c r="E293" s="2" t="s">
        <v>243</v>
      </c>
      <c r="F293" s="2" t="s">
        <v>89</v>
      </c>
      <c r="G293" s="2" t="s">
        <v>90</v>
      </c>
      <c r="H293" s="2" t="s">
        <v>91</v>
      </c>
      <c r="I293" s="2">
        <v>3</v>
      </c>
      <c r="J293" s="2">
        <v>0</v>
      </c>
      <c r="K293" s="2">
        <v>3</v>
      </c>
      <c r="L293" s="2"/>
      <c r="M293" s="2"/>
      <c r="N293" s="2"/>
      <c r="O293" s="2">
        <f t="shared" si="230"/>
        <v>403</v>
      </c>
      <c r="P293" s="2">
        <f t="shared" si="269"/>
        <v>400</v>
      </c>
      <c r="Q293" s="2">
        <f t="shared" si="232"/>
        <v>0</v>
      </c>
      <c r="R293" s="2">
        <f t="shared" si="233"/>
        <v>0</v>
      </c>
      <c r="S293" s="2">
        <f t="shared" si="234"/>
        <v>3</v>
      </c>
      <c r="T293" s="2">
        <f t="shared" si="235"/>
        <v>0</v>
      </c>
      <c r="U293" s="2">
        <f t="shared" si="236"/>
        <v>0.3</v>
      </c>
      <c r="V293" s="2">
        <f t="shared" si="237"/>
        <v>0</v>
      </c>
      <c r="W293" s="2">
        <f t="shared" si="238"/>
        <v>0</v>
      </c>
      <c r="X293" s="2">
        <f t="shared" si="239"/>
        <v>3</v>
      </c>
      <c r="Y293" s="2">
        <f t="shared" si="240"/>
        <v>1</v>
      </c>
      <c r="Z293" s="2"/>
      <c r="AA293" s="2">
        <v>64984089</v>
      </c>
      <c r="AB293" s="2">
        <f t="shared" si="241"/>
        <v>134.34</v>
      </c>
      <c r="AC293" s="2">
        <f t="shared" si="242"/>
        <v>133.38</v>
      </c>
      <c r="AD293" s="2">
        <f t="shared" si="243"/>
        <v>0</v>
      </c>
      <c r="AE293" s="2">
        <f t="shared" si="244"/>
        <v>0</v>
      </c>
      <c r="AF293" s="2">
        <f t="shared" si="245"/>
        <v>0.96</v>
      </c>
      <c r="AG293" s="2">
        <f t="shared" si="246"/>
        <v>0</v>
      </c>
      <c r="AH293" s="2">
        <f t="shared" si="247"/>
        <v>0.1</v>
      </c>
      <c r="AI293" s="2">
        <f t="shared" si="248"/>
        <v>0</v>
      </c>
      <c r="AJ293" s="2">
        <f t="shared" si="249"/>
        <v>0</v>
      </c>
      <c r="AK293" s="2">
        <v>134.34</v>
      </c>
      <c r="AL293" s="2">
        <v>133.38</v>
      </c>
      <c r="AM293" s="2">
        <v>0</v>
      </c>
      <c r="AN293" s="2">
        <v>0</v>
      </c>
      <c r="AO293" s="2">
        <v>0.96</v>
      </c>
      <c r="AP293" s="2">
        <v>0</v>
      </c>
      <c r="AQ293" s="2">
        <v>0.1</v>
      </c>
      <c r="AR293" s="2">
        <v>0</v>
      </c>
      <c r="AS293" s="2">
        <v>0</v>
      </c>
      <c r="AT293" s="2">
        <v>90</v>
      </c>
      <c r="AU293" s="2">
        <v>46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2</v>
      </c>
      <c r="BJ293" s="2" t="s">
        <v>92</v>
      </c>
      <c r="BK293" s="2"/>
      <c r="BL293" s="2"/>
      <c r="BM293" s="2">
        <v>110006</v>
      </c>
      <c r="BN293" s="2">
        <v>0</v>
      </c>
      <c r="BO293" s="2" t="s">
        <v>3</v>
      </c>
      <c r="BP293" s="2">
        <v>0</v>
      </c>
      <c r="BQ293" s="2">
        <v>3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90</v>
      </c>
      <c r="CA293" s="2">
        <v>46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250"/>
        <v>403</v>
      </c>
      <c r="CQ293" s="2">
        <f t="shared" si="270"/>
        <v>133.38</v>
      </c>
      <c r="CR293" s="2">
        <f t="shared" si="271"/>
        <v>0</v>
      </c>
      <c r="CS293" s="2">
        <f t="shared" si="253"/>
        <v>0</v>
      </c>
      <c r="CT293" s="2">
        <f t="shared" si="254"/>
        <v>0.96</v>
      </c>
      <c r="CU293" s="2">
        <f t="shared" si="255"/>
        <v>0</v>
      </c>
      <c r="CV293" s="2">
        <f t="shared" si="256"/>
        <v>0.1</v>
      </c>
      <c r="CW293" s="2">
        <f t="shared" si="257"/>
        <v>0</v>
      </c>
      <c r="CX293" s="2">
        <f t="shared" si="258"/>
        <v>0</v>
      </c>
      <c r="CY293" s="2">
        <f t="shared" si="272"/>
        <v>2.7</v>
      </c>
      <c r="CZ293" s="2">
        <f t="shared" si="273"/>
        <v>1.38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91</v>
      </c>
      <c r="DW293" s="2" t="s">
        <v>91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49994097</v>
      </c>
      <c r="EF293" s="2">
        <v>3</v>
      </c>
      <c r="EG293" s="2" t="s">
        <v>93</v>
      </c>
      <c r="EH293" s="2">
        <v>0</v>
      </c>
      <c r="EI293" s="2" t="s">
        <v>3</v>
      </c>
      <c r="EJ293" s="2">
        <v>2</v>
      </c>
      <c r="EK293" s="2">
        <v>110006</v>
      </c>
      <c r="EL293" s="2" t="s">
        <v>94</v>
      </c>
      <c r="EM293" s="2" t="s">
        <v>95</v>
      </c>
      <c r="EN293" s="2"/>
      <c r="EO293" s="2" t="s">
        <v>3</v>
      </c>
      <c r="EP293" s="2"/>
      <c r="EQ293" s="2">
        <v>131072</v>
      </c>
      <c r="ER293" s="2">
        <v>134.34</v>
      </c>
      <c r="ES293" s="2">
        <v>133.38</v>
      </c>
      <c r="ET293" s="2">
        <v>0</v>
      </c>
      <c r="EU293" s="2">
        <v>0</v>
      </c>
      <c r="EV293" s="2">
        <v>0.96</v>
      </c>
      <c r="EW293" s="2">
        <v>0.1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90</v>
      </c>
      <c r="FY293" s="2">
        <v>46</v>
      </c>
      <c r="FZ293" s="2"/>
      <c r="GA293" s="2" t="s">
        <v>3</v>
      </c>
      <c r="GB293" s="2"/>
      <c r="GC293" s="2"/>
      <c r="GD293" s="2">
        <v>1</v>
      </c>
      <c r="GE293" s="2"/>
      <c r="GF293" s="2">
        <v>-373322999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261"/>
        <v>0</v>
      </c>
      <c r="GM293" s="2">
        <f t="shared" si="262"/>
        <v>407</v>
      </c>
      <c r="GN293" s="2">
        <f t="shared" si="263"/>
        <v>0</v>
      </c>
      <c r="GO293" s="2">
        <f t="shared" si="264"/>
        <v>407</v>
      </c>
      <c r="GP293" s="2">
        <f t="shared" si="265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66"/>
        <v>0</v>
      </c>
      <c r="GW293" s="2">
        <v>1</v>
      </c>
      <c r="GX293" s="2">
        <f t="shared" si="267"/>
        <v>0</v>
      </c>
      <c r="GY293" s="2"/>
      <c r="GZ293" s="2"/>
      <c r="HA293" s="2">
        <v>0</v>
      </c>
      <c r="HB293" s="2">
        <v>0</v>
      </c>
      <c r="HC293" s="2">
        <f t="shared" si="268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96</v>
      </c>
      <c r="HO293" s="2" t="s">
        <v>97</v>
      </c>
      <c r="HP293" s="2" t="s">
        <v>94</v>
      </c>
      <c r="HQ293" s="2" t="s">
        <v>94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ROW(SmtRes!A536)</f>
        <v>536</v>
      </c>
      <c r="D294">
        <f>ROW(EtalonRes!A554)</f>
        <v>554</v>
      </c>
      <c r="E294" t="s">
        <v>243</v>
      </c>
      <c r="F294" t="s">
        <v>89</v>
      </c>
      <c r="G294" t="s">
        <v>90</v>
      </c>
      <c r="H294" t="s">
        <v>91</v>
      </c>
      <c r="I294">
        <v>3</v>
      </c>
      <c r="J294">
        <v>0</v>
      </c>
      <c r="K294">
        <v>3</v>
      </c>
      <c r="O294">
        <f t="shared" si="230"/>
        <v>1319</v>
      </c>
      <c r="P294">
        <f t="shared" si="269"/>
        <v>1172</v>
      </c>
      <c r="Q294">
        <f t="shared" si="232"/>
        <v>0</v>
      </c>
      <c r="R294">
        <f t="shared" si="233"/>
        <v>0</v>
      </c>
      <c r="S294">
        <f t="shared" si="234"/>
        <v>147</v>
      </c>
      <c r="T294">
        <f t="shared" si="235"/>
        <v>0</v>
      </c>
      <c r="U294">
        <f t="shared" si="236"/>
        <v>0.3</v>
      </c>
      <c r="V294">
        <f t="shared" si="237"/>
        <v>0</v>
      </c>
      <c r="W294">
        <f t="shared" si="238"/>
        <v>0</v>
      </c>
      <c r="X294">
        <f t="shared" si="239"/>
        <v>132</v>
      </c>
      <c r="Y294">
        <f t="shared" si="240"/>
        <v>68</v>
      </c>
      <c r="AA294">
        <v>64984090</v>
      </c>
      <c r="AB294">
        <f t="shared" si="241"/>
        <v>134.34</v>
      </c>
      <c r="AC294">
        <f t="shared" si="242"/>
        <v>133.38</v>
      </c>
      <c r="AD294">
        <f t="shared" si="243"/>
        <v>0</v>
      </c>
      <c r="AE294">
        <f t="shared" si="244"/>
        <v>0</v>
      </c>
      <c r="AF294">
        <f t="shared" si="245"/>
        <v>0.96</v>
      </c>
      <c r="AG294">
        <f t="shared" si="246"/>
        <v>0</v>
      </c>
      <c r="AH294">
        <f t="shared" si="247"/>
        <v>0.1</v>
      </c>
      <c r="AI294">
        <f t="shared" si="248"/>
        <v>0</v>
      </c>
      <c r="AJ294">
        <f t="shared" si="249"/>
        <v>0</v>
      </c>
      <c r="AK294">
        <v>134.34</v>
      </c>
      <c r="AL294">
        <v>133.38</v>
      </c>
      <c r="AM294">
        <v>0</v>
      </c>
      <c r="AN294">
        <v>0</v>
      </c>
      <c r="AO294">
        <v>0.96</v>
      </c>
      <c r="AP294">
        <v>0</v>
      </c>
      <c r="AQ294">
        <v>0.1</v>
      </c>
      <c r="AR294">
        <v>0</v>
      </c>
      <c r="AS294">
        <v>0</v>
      </c>
      <c r="AT294">
        <v>90</v>
      </c>
      <c r="AU294">
        <v>46</v>
      </c>
      <c r="AV294">
        <v>1</v>
      </c>
      <c r="AW294">
        <v>1</v>
      </c>
      <c r="AZ294">
        <v>1</v>
      </c>
      <c r="BA294">
        <v>50.93</v>
      </c>
      <c r="BB294">
        <v>1</v>
      </c>
      <c r="BC294">
        <v>2.93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92</v>
      </c>
      <c r="BM294">
        <v>110006</v>
      </c>
      <c r="BN294">
        <v>0</v>
      </c>
      <c r="BO294" t="s">
        <v>89</v>
      </c>
      <c r="BP294">
        <v>1</v>
      </c>
      <c r="BQ294">
        <v>3</v>
      </c>
      <c r="BR294">
        <v>0</v>
      </c>
      <c r="BS294">
        <v>50.93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90</v>
      </c>
      <c r="CA294">
        <v>46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50"/>
        <v>1319</v>
      </c>
      <c r="CQ294">
        <f t="shared" si="270"/>
        <v>390.80340000000001</v>
      </c>
      <c r="CR294">
        <f t="shared" si="271"/>
        <v>0</v>
      </c>
      <c r="CS294">
        <f t="shared" si="253"/>
        <v>0</v>
      </c>
      <c r="CT294">
        <f t="shared" si="254"/>
        <v>48.892800000000001</v>
      </c>
      <c r="CU294">
        <f t="shared" si="255"/>
        <v>0</v>
      </c>
      <c r="CV294">
        <f t="shared" si="256"/>
        <v>0.1</v>
      </c>
      <c r="CW294">
        <f t="shared" si="257"/>
        <v>0</v>
      </c>
      <c r="CX294">
        <f t="shared" si="258"/>
        <v>0</v>
      </c>
      <c r="CY294">
        <f t="shared" si="272"/>
        <v>132.30000000000001</v>
      </c>
      <c r="CZ294">
        <f t="shared" si="273"/>
        <v>67.62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91</v>
      </c>
      <c r="DW294" t="s">
        <v>91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49994097</v>
      </c>
      <c r="EF294">
        <v>3</v>
      </c>
      <c r="EG294" t="s">
        <v>93</v>
      </c>
      <c r="EH294">
        <v>0</v>
      </c>
      <c r="EI294" t="s">
        <v>3</v>
      </c>
      <c r="EJ294">
        <v>2</v>
      </c>
      <c r="EK294">
        <v>110006</v>
      </c>
      <c r="EL294" t="s">
        <v>94</v>
      </c>
      <c r="EM294" t="s">
        <v>95</v>
      </c>
      <c r="EO294" t="s">
        <v>3</v>
      </c>
      <c r="EQ294">
        <v>131072</v>
      </c>
      <c r="ER294">
        <v>134.34</v>
      </c>
      <c r="ES294">
        <v>133.38</v>
      </c>
      <c r="ET294">
        <v>0</v>
      </c>
      <c r="EU294">
        <v>0</v>
      </c>
      <c r="EV294">
        <v>0.96</v>
      </c>
      <c r="EW294">
        <v>0.1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90</v>
      </c>
      <c r="FY294">
        <v>46</v>
      </c>
      <c r="GA294" t="s">
        <v>3</v>
      </c>
      <c r="GD294">
        <v>1</v>
      </c>
      <c r="GF294">
        <v>-373322999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261"/>
        <v>0</v>
      </c>
      <c r="GM294">
        <f t="shared" si="262"/>
        <v>1519</v>
      </c>
      <c r="GN294">
        <f t="shared" si="263"/>
        <v>0</v>
      </c>
      <c r="GO294">
        <f t="shared" si="264"/>
        <v>1519</v>
      </c>
      <c r="GP294">
        <f t="shared" si="265"/>
        <v>0</v>
      </c>
      <c r="GR294">
        <v>0</v>
      </c>
      <c r="GS294">
        <v>3</v>
      </c>
      <c r="GT294">
        <v>0</v>
      </c>
      <c r="GU294" t="s">
        <v>3</v>
      </c>
      <c r="GV294">
        <f t="shared" si="266"/>
        <v>0</v>
      </c>
      <c r="GW294">
        <v>1</v>
      </c>
      <c r="GX294">
        <f t="shared" si="267"/>
        <v>0</v>
      </c>
      <c r="HA294">
        <v>0</v>
      </c>
      <c r="HB294">
        <v>0</v>
      </c>
      <c r="HC294">
        <f t="shared" si="268"/>
        <v>0</v>
      </c>
      <c r="HE294" t="s">
        <v>3</v>
      </c>
      <c r="HF294" t="s">
        <v>3</v>
      </c>
      <c r="HM294" t="s">
        <v>3</v>
      </c>
      <c r="HN294" t="s">
        <v>96</v>
      </c>
      <c r="HO294" t="s">
        <v>97</v>
      </c>
      <c r="HP294" t="s">
        <v>94</v>
      </c>
      <c r="HQ294" t="s">
        <v>94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/>
      <c r="D295" s="2"/>
      <c r="E295" s="2" t="s">
        <v>3</v>
      </c>
      <c r="F295" s="2" t="s">
        <v>98</v>
      </c>
      <c r="G295" s="2" t="s">
        <v>99</v>
      </c>
      <c r="H295" s="2" t="s">
        <v>100</v>
      </c>
      <c r="I295" s="2">
        <f>ROUND((8)/10,7)</f>
        <v>0.8</v>
      </c>
      <c r="J295" s="2">
        <v>0</v>
      </c>
      <c r="K295" s="2">
        <f>ROUND((8)/10,7)</f>
        <v>0.8</v>
      </c>
      <c r="L295" s="2"/>
      <c r="M295" s="2"/>
      <c r="N295" s="2"/>
      <c r="O295" s="2">
        <f t="shared" si="230"/>
        <v>4735</v>
      </c>
      <c r="P295" s="2">
        <f t="shared" si="269"/>
        <v>4735</v>
      </c>
      <c r="Q295" s="2">
        <f t="shared" si="232"/>
        <v>0</v>
      </c>
      <c r="R295" s="2">
        <f t="shared" si="233"/>
        <v>0</v>
      </c>
      <c r="S295" s="2">
        <f t="shared" si="234"/>
        <v>0</v>
      </c>
      <c r="T295" s="2">
        <f t="shared" si="235"/>
        <v>0</v>
      </c>
      <c r="U295" s="2">
        <f t="shared" si="236"/>
        <v>0</v>
      </c>
      <c r="V295" s="2">
        <f t="shared" si="237"/>
        <v>0</v>
      </c>
      <c r="W295" s="2">
        <f t="shared" si="238"/>
        <v>1</v>
      </c>
      <c r="X295" s="2">
        <f t="shared" si="239"/>
        <v>0</v>
      </c>
      <c r="Y295" s="2">
        <f t="shared" si="240"/>
        <v>0</v>
      </c>
      <c r="Z295" s="2"/>
      <c r="AA295" s="2">
        <v>-1</v>
      </c>
      <c r="AB295" s="2">
        <f t="shared" si="241"/>
        <v>5919.1</v>
      </c>
      <c r="AC295" s="2">
        <f t="shared" si="242"/>
        <v>5919.1</v>
      </c>
      <c r="AD295" s="2">
        <f t="shared" si="243"/>
        <v>0</v>
      </c>
      <c r="AE295" s="2">
        <f t="shared" si="244"/>
        <v>0</v>
      </c>
      <c r="AF295" s="2">
        <f t="shared" si="245"/>
        <v>0</v>
      </c>
      <c r="AG295" s="2">
        <f t="shared" si="246"/>
        <v>0</v>
      </c>
      <c r="AH295" s="2">
        <f t="shared" si="247"/>
        <v>0</v>
      </c>
      <c r="AI295" s="2">
        <f t="shared" si="248"/>
        <v>0</v>
      </c>
      <c r="AJ295" s="2">
        <f t="shared" si="249"/>
        <v>1.25</v>
      </c>
      <c r="AK295" s="2">
        <v>5919.1</v>
      </c>
      <c r="AL295" s="2">
        <v>5919.1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1.25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101</v>
      </c>
      <c r="BK295" s="2"/>
      <c r="BL295" s="2"/>
      <c r="BM295" s="2">
        <v>500002</v>
      </c>
      <c r="BN295" s="2">
        <v>0</v>
      </c>
      <c r="BO295" s="2" t="s">
        <v>3</v>
      </c>
      <c r="BP295" s="2">
        <v>0</v>
      </c>
      <c r="BQ295" s="2">
        <v>12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50"/>
        <v>4735</v>
      </c>
      <c r="CQ295" s="2">
        <f t="shared" si="270"/>
        <v>5919.1</v>
      </c>
      <c r="CR295" s="2">
        <f t="shared" si="271"/>
        <v>0</v>
      </c>
      <c r="CS295" s="2">
        <f t="shared" si="253"/>
        <v>0</v>
      </c>
      <c r="CT295" s="2">
        <f t="shared" si="254"/>
        <v>0</v>
      </c>
      <c r="CU295" s="2">
        <f t="shared" si="255"/>
        <v>0</v>
      </c>
      <c r="CV295" s="2">
        <f t="shared" si="256"/>
        <v>0</v>
      </c>
      <c r="CW295" s="2">
        <f t="shared" si="257"/>
        <v>0</v>
      </c>
      <c r="CX295" s="2">
        <f t="shared" si="258"/>
        <v>1.25</v>
      </c>
      <c r="CY295" s="2">
        <f>0</f>
        <v>0</v>
      </c>
      <c r="CZ295" s="2">
        <f>0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1010</v>
      </c>
      <c r="DV295" s="2" t="s">
        <v>100</v>
      </c>
      <c r="DW295" s="2" t="s">
        <v>100</v>
      </c>
      <c r="DX295" s="2">
        <v>10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49994106</v>
      </c>
      <c r="EF295" s="2">
        <v>12</v>
      </c>
      <c r="EG295" s="2" t="s">
        <v>68</v>
      </c>
      <c r="EH295" s="2">
        <v>0</v>
      </c>
      <c r="EI295" s="2" t="s">
        <v>3</v>
      </c>
      <c r="EJ295" s="2">
        <v>2</v>
      </c>
      <c r="EK295" s="2">
        <v>500002</v>
      </c>
      <c r="EL295" s="2" t="s">
        <v>69</v>
      </c>
      <c r="EM295" s="2" t="s">
        <v>70</v>
      </c>
      <c r="EN295" s="2"/>
      <c r="EO295" s="2" t="s">
        <v>3</v>
      </c>
      <c r="EP295" s="2"/>
      <c r="EQ295" s="2">
        <v>132096</v>
      </c>
      <c r="ER295" s="2">
        <v>5919.1</v>
      </c>
      <c r="ES295" s="2">
        <v>5919.1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3</v>
      </c>
      <c r="GB295" s="2"/>
      <c r="GC295" s="2"/>
      <c r="GD295" s="2">
        <v>1</v>
      </c>
      <c r="GE295" s="2"/>
      <c r="GF295" s="2">
        <v>-1507656808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261"/>
        <v>0</v>
      </c>
      <c r="GM295" s="2">
        <f t="shared" si="262"/>
        <v>4735</v>
      </c>
      <c r="GN295" s="2">
        <f t="shared" si="263"/>
        <v>0</v>
      </c>
      <c r="GO295" s="2">
        <f t="shared" si="264"/>
        <v>4735</v>
      </c>
      <c r="GP295" s="2">
        <f t="shared" si="265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66"/>
        <v>0</v>
      </c>
      <c r="GW295" s="2">
        <v>1</v>
      </c>
      <c r="GX295" s="2">
        <f t="shared" si="267"/>
        <v>0</v>
      </c>
      <c r="GY295" s="2"/>
      <c r="GZ295" s="2"/>
      <c r="HA295" s="2">
        <v>0</v>
      </c>
      <c r="HB295" s="2">
        <v>0</v>
      </c>
      <c r="HC295" s="2">
        <f t="shared" si="268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E296" t="s">
        <v>3</v>
      </c>
      <c r="F296" t="s">
        <v>98</v>
      </c>
      <c r="G296" t="s">
        <v>99</v>
      </c>
      <c r="H296" t="s">
        <v>100</v>
      </c>
      <c r="I296">
        <f>ROUND((8)/10,7)</f>
        <v>0.8</v>
      </c>
      <c r="J296">
        <v>0</v>
      </c>
      <c r="K296">
        <f>ROUND((8)/10,7)</f>
        <v>0.8</v>
      </c>
      <c r="O296">
        <f t="shared" si="230"/>
        <v>12548</v>
      </c>
      <c r="P296">
        <f t="shared" si="269"/>
        <v>12548</v>
      </c>
      <c r="Q296">
        <f t="shared" si="232"/>
        <v>0</v>
      </c>
      <c r="R296">
        <f t="shared" si="233"/>
        <v>0</v>
      </c>
      <c r="S296">
        <f t="shared" si="234"/>
        <v>0</v>
      </c>
      <c r="T296">
        <f t="shared" si="235"/>
        <v>0</v>
      </c>
      <c r="U296">
        <f t="shared" si="236"/>
        <v>0</v>
      </c>
      <c r="V296">
        <f t="shared" si="237"/>
        <v>0</v>
      </c>
      <c r="W296">
        <f t="shared" si="238"/>
        <v>1</v>
      </c>
      <c r="X296">
        <f t="shared" si="239"/>
        <v>0</v>
      </c>
      <c r="Y296">
        <f t="shared" si="240"/>
        <v>0</v>
      </c>
      <c r="AA296">
        <v>-1</v>
      </c>
      <c r="AB296">
        <f t="shared" si="241"/>
        <v>5919.1</v>
      </c>
      <c r="AC296">
        <f t="shared" si="242"/>
        <v>5919.1</v>
      </c>
      <c r="AD296">
        <f t="shared" si="243"/>
        <v>0</v>
      </c>
      <c r="AE296">
        <f t="shared" si="244"/>
        <v>0</v>
      </c>
      <c r="AF296">
        <f t="shared" si="245"/>
        <v>0</v>
      </c>
      <c r="AG296">
        <f t="shared" si="246"/>
        <v>0</v>
      </c>
      <c r="AH296">
        <f t="shared" si="247"/>
        <v>0</v>
      </c>
      <c r="AI296">
        <f t="shared" si="248"/>
        <v>0</v>
      </c>
      <c r="AJ296">
        <f t="shared" si="249"/>
        <v>1.25</v>
      </c>
      <c r="AK296">
        <v>5919.1</v>
      </c>
      <c r="AL296">
        <v>5919.1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1.25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2.65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2</v>
      </c>
      <c r="BJ296" t="s">
        <v>101</v>
      </c>
      <c r="BM296">
        <v>500002</v>
      </c>
      <c r="BN296">
        <v>0</v>
      </c>
      <c r="BO296" t="s">
        <v>98</v>
      </c>
      <c r="BP296">
        <v>1</v>
      </c>
      <c r="BQ296">
        <v>12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50"/>
        <v>12548</v>
      </c>
      <c r="CQ296">
        <f t="shared" si="270"/>
        <v>15685.615</v>
      </c>
      <c r="CR296">
        <f t="shared" si="271"/>
        <v>0</v>
      </c>
      <c r="CS296">
        <f t="shared" si="253"/>
        <v>0</v>
      </c>
      <c r="CT296">
        <f t="shared" si="254"/>
        <v>0</v>
      </c>
      <c r="CU296">
        <f t="shared" si="255"/>
        <v>0</v>
      </c>
      <c r="CV296">
        <f t="shared" si="256"/>
        <v>0</v>
      </c>
      <c r="CW296">
        <f t="shared" si="257"/>
        <v>0</v>
      </c>
      <c r="CX296">
        <f t="shared" si="258"/>
        <v>1.25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1010</v>
      </c>
      <c r="DV296" t="s">
        <v>100</v>
      </c>
      <c r="DW296" t="s">
        <v>100</v>
      </c>
      <c r="DX296">
        <v>10</v>
      </c>
      <c r="DZ296" t="s">
        <v>3</v>
      </c>
      <c r="EA296" t="s">
        <v>3</v>
      </c>
      <c r="EB296" t="s">
        <v>3</v>
      </c>
      <c r="EC296" t="s">
        <v>3</v>
      </c>
      <c r="EE296">
        <v>49994106</v>
      </c>
      <c r="EF296">
        <v>12</v>
      </c>
      <c r="EG296" t="s">
        <v>68</v>
      </c>
      <c r="EH296">
        <v>0</v>
      </c>
      <c r="EI296" t="s">
        <v>3</v>
      </c>
      <c r="EJ296">
        <v>2</v>
      </c>
      <c r="EK296">
        <v>500002</v>
      </c>
      <c r="EL296" t="s">
        <v>69</v>
      </c>
      <c r="EM296" t="s">
        <v>70</v>
      </c>
      <c r="EO296" t="s">
        <v>3</v>
      </c>
      <c r="EQ296">
        <v>132096</v>
      </c>
      <c r="ER296">
        <v>5919.1</v>
      </c>
      <c r="ES296">
        <v>5919.1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-1507656808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261"/>
        <v>0</v>
      </c>
      <c r="GM296">
        <f t="shared" si="262"/>
        <v>12548</v>
      </c>
      <c r="GN296">
        <f t="shared" si="263"/>
        <v>0</v>
      </c>
      <c r="GO296">
        <f t="shared" si="264"/>
        <v>12548</v>
      </c>
      <c r="GP296">
        <f t="shared" si="265"/>
        <v>0</v>
      </c>
      <c r="GR296">
        <v>0</v>
      </c>
      <c r="GS296">
        <v>3</v>
      </c>
      <c r="GT296">
        <v>0</v>
      </c>
      <c r="GU296" t="s">
        <v>3</v>
      </c>
      <c r="GV296">
        <f t="shared" si="266"/>
        <v>0</v>
      </c>
      <c r="GW296">
        <v>1</v>
      </c>
      <c r="GX296">
        <f t="shared" si="267"/>
        <v>0</v>
      </c>
      <c r="HA296">
        <v>0</v>
      </c>
      <c r="HB296">
        <v>0</v>
      </c>
      <c r="HC296">
        <f t="shared" si="268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244</v>
      </c>
      <c r="F297" s="2" t="s">
        <v>103</v>
      </c>
      <c r="G297" s="2" t="s">
        <v>104</v>
      </c>
      <c r="H297" s="2" t="s">
        <v>100</v>
      </c>
      <c r="I297" s="2">
        <f>ROUND(6/10,7)</f>
        <v>0.6</v>
      </c>
      <c r="J297" s="2">
        <v>0</v>
      </c>
      <c r="K297" s="2">
        <f>ROUND(6/10,7)</f>
        <v>0.6</v>
      </c>
      <c r="L297" s="2"/>
      <c r="M297" s="2"/>
      <c r="N297" s="2"/>
      <c r="O297" s="2">
        <f t="shared" si="230"/>
        <v>803</v>
      </c>
      <c r="P297" s="2">
        <f t="shared" si="269"/>
        <v>803</v>
      </c>
      <c r="Q297" s="2">
        <f t="shared" si="232"/>
        <v>0</v>
      </c>
      <c r="R297" s="2">
        <f t="shared" si="233"/>
        <v>0</v>
      </c>
      <c r="S297" s="2">
        <f t="shared" si="234"/>
        <v>0</v>
      </c>
      <c r="T297" s="2">
        <f t="shared" si="235"/>
        <v>0</v>
      </c>
      <c r="U297" s="2">
        <f t="shared" si="236"/>
        <v>0</v>
      </c>
      <c r="V297" s="2">
        <f t="shared" si="237"/>
        <v>0</v>
      </c>
      <c r="W297" s="2">
        <f t="shared" si="238"/>
        <v>0</v>
      </c>
      <c r="X297" s="2">
        <f t="shared" si="239"/>
        <v>0</v>
      </c>
      <c r="Y297" s="2">
        <f t="shared" si="240"/>
        <v>0</v>
      </c>
      <c r="Z297" s="2"/>
      <c r="AA297" s="2">
        <v>64984089</v>
      </c>
      <c r="AB297" s="2">
        <f t="shared" si="241"/>
        <v>1338.3</v>
      </c>
      <c r="AC297" s="2">
        <f t="shared" si="242"/>
        <v>1338.3</v>
      </c>
      <c r="AD297" s="2">
        <f t="shared" si="243"/>
        <v>0</v>
      </c>
      <c r="AE297" s="2">
        <f t="shared" si="244"/>
        <v>0</v>
      </c>
      <c r="AF297" s="2">
        <f t="shared" si="245"/>
        <v>0</v>
      </c>
      <c r="AG297" s="2">
        <f t="shared" si="246"/>
        <v>0</v>
      </c>
      <c r="AH297" s="2">
        <f t="shared" si="247"/>
        <v>0</v>
      </c>
      <c r="AI297" s="2">
        <f t="shared" si="248"/>
        <v>0</v>
      </c>
      <c r="AJ297" s="2">
        <f t="shared" si="249"/>
        <v>0.2</v>
      </c>
      <c r="AK297" s="2">
        <v>1338.3</v>
      </c>
      <c r="AL297" s="2">
        <v>1338.3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0.2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2</v>
      </c>
      <c r="BJ297" s="2" t="s">
        <v>105</v>
      </c>
      <c r="BK297" s="2"/>
      <c r="BL297" s="2"/>
      <c r="BM297" s="2">
        <v>500002</v>
      </c>
      <c r="BN297" s="2">
        <v>0</v>
      </c>
      <c r="BO297" s="2" t="s">
        <v>3</v>
      </c>
      <c r="BP297" s="2">
        <v>0</v>
      </c>
      <c r="BQ297" s="2">
        <v>12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50"/>
        <v>803</v>
      </c>
      <c r="CQ297" s="2">
        <f t="shared" si="270"/>
        <v>1338.3</v>
      </c>
      <c r="CR297" s="2">
        <f t="shared" si="271"/>
        <v>0</v>
      </c>
      <c r="CS297" s="2">
        <f t="shared" si="253"/>
        <v>0</v>
      </c>
      <c r="CT297" s="2">
        <f t="shared" si="254"/>
        <v>0</v>
      </c>
      <c r="CU297" s="2">
        <f t="shared" si="255"/>
        <v>0</v>
      </c>
      <c r="CV297" s="2">
        <f t="shared" si="256"/>
        <v>0</v>
      </c>
      <c r="CW297" s="2">
        <f t="shared" si="257"/>
        <v>0</v>
      </c>
      <c r="CX297" s="2">
        <f t="shared" si="258"/>
        <v>0.2</v>
      </c>
      <c r="CY297" s="2">
        <f>0</f>
        <v>0</v>
      </c>
      <c r="CZ297" s="2">
        <f>0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1010</v>
      </c>
      <c r="DV297" s="2" t="s">
        <v>100</v>
      </c>
      <c r="DW297" s="2" t="s">
        <v>100</v>
      </c>
      <c r="DX297" s="2">
        <v>10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49994106</v>
      </c>
      <c r="EF297" s="2">
        <v>12</v>
      </c>
      <c r="EG297" s="2" t="s">
        <v>68</v>
      </c>
      <c r="EH297" s="2">
        <v>0</v>
      </c>
      <c r="EI297" s="2" t="s">
        <v>3</v>
      </c>
      <c r="EJ297" s="2">
        <v>2</v>
      </c>
      <c r="EK297" s="2">
        <v>500002</v>
      </c>
      <c r="EL297" s="2" t="s">
        <v>69</v>
      </c>
      <c r="EM297" s="2" t="s">
        <v>70</v>
      </c>
      <c r="EN297" s="2"/>
      <c r="EO297" s="2" t="s">
        <v>3</v>
      </c>
      <c r="EP297" s="2"/>
      <c r="EQ297" s="2">
        <v>131072</v>
      </c>
      <c r="ER297" s="2">
        <v>1338.3</v>
      </c>
      <c r="ES297" s="2">
        <v>1338.3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1</v>
      </c>
      <c r="GE297" s="2"/>
      <c r="GF297" s="2">
        <v>-2071136800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261"/>
        <v>0</v>
      </c>
      <c r="GM297" s="2">
        <f t="shared" si="262"/>
        <v>803</v>
      </c>
      <c r="GN297" s="2">
        <f t="shared" si="263"/>
        <v>0</v>
      </c>
      <c r="GO297" s="2">
        <f t="shared" si="264"/>
        <v>803</v>
      </c>
      <c r="GP297" s="2">
        <f t="shared" si="265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66"/>
        <v>0</v>
      </c>
      <c r="GW297" s="2">
        <v>1</v>
      </c>
      <c r="GX297" s="2">
        <f t="shared" si="267"/>
        <v>0</v>
      </c>
      <c r="GY297" s="2"/>
      <c r="GZ297" s="2"/>
      <c r="HA297" s="2">
        <v>0</v>
      </c>
      <c r="HB297" s="2">
        <v>0</v>
      </c>
      <c r="HC297" s="2">
        <f t="shared" si="268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244</v>
      </c>
      <c r="F298" t="s">
        <v>103</v>
      </c>
      <c r="G298" t="s">
        <v>104</v>
      </c>
      <c r="H298" t="s">
        <v>100</v>
      </c>
      <c r="I298">
        <f>ROUND(6/10,7)</f>
        <v>0.6</v>
      </c>
      <c r="J298">
        <v>0</v>
      </c>
      <c r="K298">
        <f>ROUND(6/10,7)</f>
        <v>0.6</v>
      </c>
      <c r="O298">
        <f t="shared" si="230"/>
        <v>1630</v>
      </c>
      <c r="P298">
        <f t="shared" si="269"/>
        <v>1630</v>
      </c>
      <c r="Q298">
        <f t="shared" si="232"/>
        <v>0</v>
      </c>
      <c r="R298">
        <f t="shared" si="233"/>
        <v>0</v>
      </c>
      <c r="S298">
        <f t="shared" si="234"/>
        <v>0</v>
      </c>
      <c r="T298">
        <f t="shared" si="235"/>
        <v>0</v>
      </c>
      <c r="U298">
        <f t="shared" si="236"/>
        <v>0</v>
      </c>
      <c r="V298">
        <f t="shared" si="237"/>
        <v>0</v>
      </c>
      <c r="W298">
        <f t="shared" si="238"/>
        <v>0</v>
      </c>
      <c r="X298">
        <f t="shared" si="239"/>
        <v>0</v>
      </c>
      <c r="Y298">
        <f t="shared" si="240"/>
        <v>0</v>
      </c>
      <c r="AA298">
        <v>64984090</v>
      </c>
      <c r="AB298">
        <f t="shared" si="241"/>
        <v>1338.3</v>
      </c>
      <c r="AC298">
        <f t="shared" si="242"/>
        <v>1338.3</v>
      </c>
      <c r="AD298">
        <f t="shared" si="243"/>
        <v>0</v>
      </c>
      <c r="AE298">
        <f t="shared" si="244"/>
        <v>0</v>
      </c>
      <c r="AF298">
        <f t="shared" si="245"/>
        <v>0</v>
      </c>
      <c r="AG298">
        <f t="shared" si="246"/>
        <v>0</v>
      </c>
      <c r="AH298">
        <f t="shared" si="247"/>
        <v>0</v>
      </c>
      <c r="AI298">
        <f t="shared" si="248"/>
        <v>0</v>
      </c>
      <c r="AJ298">
        <f t="shared" si="249"/>
        <v>0.2</v>
      </c>
      <c r="AK298">
        <v>1338.3</v>
      </c>
      <c r="AL298">
        <v>1338.3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0.2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2.0299999999999998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105</v>
      </c>
      <c r="BM298">
        <v>500002</v>
      </c>
      <c r="BN298">
        <v>0</v>
      </c>
      <c r="BO298" t="s">
        <v>103</v>
      </c>
      <c r="BP298">
        <v>1</v>
      </c>
      <c r="BQ298">
        <v>12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50"/>
        <v>1630</v>
      </c>
      <c r="CQ298">
        <f t="shared" si="270"/>
        <v>2716.7489999999998</v>
      </c>
      <c r="CR298">
        <f t="shared" si="271"/>
        <v>0</v>
      </c>
      <c r="CS298">
        <f t="shared" si="253"/>
        <v>0</v>
      </c>
      <c r="CT298">
        <f t="shared" si="254"/>
        <v>0</v>
      </c>
      <c r="CU298">
        <f t="shared" si="255"/>
        <v>0</v>
      </c>
      <c r="CV298">
        <f t="shared" si="256"/>
        <v>0</v>
      </c>
      <c r="CW298">
        <f t="shared" si="257"/>
        <v>0</v>
      </c>
      <c r="CX298">
        <f t="shared" si="258"/>
        <v>0.2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100</v>
      </c>
      <c r="DW298" t="s">
        <v>100</v>
      </c>
      <c r="DX298">
        <v>10</v>
      </c>
      <c r="DZ298" t="s">
        <v>3</v>
      </c>
      <c r="EA298" t="s">
        <v>3</v>
      </c>
      <c r="EB298" t="s">
        <v>3</v>
      </c>
      <c r="EC298" t="s">
        <v>3</v>
      </c>
      <c r="EE298">
        <v>49994106</v>
      </c>
      <c r="EF298">
        <v>12</v>
      </c>
      <c r="EG298" t="s">
        <v>68</v>
      </c>
      <c r="EH298">
        <v>0</v>
      </c>
      <c r="EI298" t="s">
        <v>3</v>
      </c>
      <c r="EJ298">
        <v>2</v>
      </c>
      <c r="EK298">
        <v>500002</v>
      </c>
      <c r="EL298" t="s">
        <v>69</v>
      </c>
      <c r="EM298" t="s">
        <v>70</v>
      </c>
      <c r="EO298" t="s">
        <v>3</v>
      </c>
      <c r="EQ298">
        <v>131072</v>
      </c>
      <c r="ER298">
        <v>1338.3</v>
      </c>
      <c r="ES298">
        <v>1338.3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-2071136800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261"/>
        <v>0</v>
      </c>
      <c r="GM298">
        <f t="shared" si="262"/>
        <v>1630</v>
      </c>
      <c r="GN298">
        <f t="shared" si="263"/>
        <v>0</v>
      </c>
      <c r="GO298">
        <f t="shared" si="264"/>
        <v>1630</v>
      </c>
      <c r="GP298">
        <f t="shared" si="265"/>
        <v>0</v>
      </c>
      <c r="GR298">
        <v>0</v>
      </c>
      <c r="GS298">
        <v>3</v>
      </c>
      <c r="GT298">
        <v>0</v>
      </c>
      <c r="GU298" t="s">
        <v>3</v>
      </c>
      <c r="GV298">
        <f t="shared" si="266"/>
        <v>0</v>
      </c>
      <c r="GW298">
        <v>1</v>
      </c>
      <c r="GX298">
        <f t="shared" si="267"/>
        <v>0</v>
      </c>
      <c r="HA298">
        <v>0</v>
      </c>
      <c r="HB298">
        <v>0</v>
      </c>
      <c r="HC298">
        <f t="shared" si="268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>
        <f>ROW(SmtRes!A539)</f>
        <v>539</v>
      </c>
      <c r="D299" s="2">
        <f>ROW(EtalonRes!A557)</f>
        <v>557</v>
      </c>
      <c r="E299" s="2" t="s">
        <v>245</v>
      </c>
      <c r="F299" s="2" t="s">
        <v>107</v>
      </c>
      <c r="G299" s="2" t="s">
        <v>108</v>
      </c>
      <c r="H299" s="2" t="s">
        <v>91</v>
      </c>
      <c r="I299" s="2">
        <v>4</v>
      </c>
      <c r="J299" s="2">
        <v>0</v>
      </c>
      <c r="K299" s="2">
        <v>4</v>
      </c>
      <c r="L299" s="2"/>
      <c r="M299" s="2"/>
      <c r="N299" s="2"/>
      <c r="O299" s="2">
        <f t="shared" si="230"/>
        <v>554</v>
      </c>
      <c r="P299" s="2">
        <f t="shared" si="269"/>
        <v>534</v>
      </c>
      <c r="Q299" s="2">
        <f t="shared" si="232"/>
        <v>0</v>
      </c>
      <c r="R299" s="2">
        <f t="shared" si="233"/>
        <v>0</v>
      </c>
      <c r="S299" s="2">
        <f t="shared" si="234"/>
        <v>20</v>
      </c>
      <c r="T299" s="2">
        <f t="shared" si="235"/>
        <v>0</v>
      </c>
      <c r="U299" s="2">
        <f t="shared" si="236"/>
        <v>2.2000000000000002</v>
      </c>
      <c r="V299" s="2">
        <f t="shared" si="237"/>
        <v>0</v>
      </c>
      <c r="W299" s="2">
        <f t="shared" si="238"/>
        <v>0</v>
      </c>
      <c r="X299" s="2">
        <f t="shared" si="239"/>
        <v>18</v>
      </c>
      <c r="Y299" s="2">
        <f t="shared" si="240"/>
        <v>9</v>
      </c>
      <c r="Z299" s="2"/>
      <c r="AA299" s="2">
        <v>64984089</v>
      </c>
      <c r="AB299" s="2">
        <f t="shared" si="241"/>
        <v>138.57</v>
      </c>
      <c r="AC299" s="2">
        <f t="shared" si="242"/>
        <v>133.46</v>
      </c>
      <c r="AD299" s="2">
        <f t="shared" si="243"/>
        <v>0</v>
      </c>
      <c r="AE299" s="2">
        <f t="shared" si="244"/>
        <v>0</v>
      </c>
      <c r="AF299" s="2">
        <f t="shared" si="245"/>
        <v>5.1100000000000003</v>
      </c>
      <c r="AG299" s="2">
        <f t="shared" si="246"/>
        <v>0</v>
      </c>
      <c r="AH299" s="2">
        <f t="shared" si="247"/>
        <v>0.55000000000000004</v>
      </c>
      <c r="AI299" s="2">
        <f t="shared" si="248"/>
        <v>0</v>
      </c>
      <c r="AJ299" s="2">
        <f t="shared" si="249"/>
        <v>0</v>
      </c>
      <c r="AK299" s="2">
        <v>138.57</v>
      </c>
      <c r="AL299" s="2">
        <v>133.46</v>
      </c>
      <c r="AM299" s="2">
        <v>0</v>
      </c>
      <c r="AN299" s="2">
        <v>0</v>
      </c>
      <c r="AO299" s="2">
        <v>5.1100000000000003</v>
      </c>
      <c r="AP299" s="2">
        <v>0</v>
      </c>
      <c r="AQ299" s="2">
        <v>0.55000000000000004</v>
      </c>
      <c r="AR299" s="2">
        <v>0</v>
      </c>
      <c r="AS299" s="2">
        <v>0</v>
      </c>
      <c r="AT299" s="2">
        <v>90</v>
      </c>
      <c r="AU299" s="2">
        <v>46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109</v>
      </c>
      <c r="BK299" s="2"/>
      <c r="BL299" s="2"/>
      <c r="BM299" s="2">
        <v>110006</v>
      </c>
      <c r="BN299" s="2">
        <v>0</v>
      </c>
      <c r="BO299" s="2" t="s">
        <v>3</v>
      </c>
      <c r="BP299" s="2">
        <v>0</v>
      </c>
      <c r="BQ299" s="2">
        <v>3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90</v>
      </c>
      <c r="CA299" s="2">
        <v>46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250"/>
        <v>554</v>
      </c>
      <c r="CQ299" s="2">
        <f t="shared" si="270"/>
        <v>133.46</v>
      </c>
      <c r="CR299" s="2">
        <f t="shared" si="271"/>
        <v>0</v>
      </c>
      <c r="CS299" s="2">
        <f t="shared" si="253"/>
        <v>0</v>
      </c>
      <c r="CT299" s="2">
        <f t="shared" si="254"/>
        <v>5.1100000000000003</v>
      </c>
      <c r="CU299" s="2">
        <f t="shared" si="255"/>
        <v>0</v>
      </c>
      <c r="CV299" s="2">
        <f t="shared" si="256"/>
        <v>0.55000000000000004</v>
      </c>
      <c r="CW299" s="2">
        <f t="shared" si="257"/>
        <v>0</v>
      </c>
      <c r="CX299" s="2">
        <f t="shared" si="258"/>
        <v>0</v>
      </c>
      <c r="CY299" s="2">
        <f>(((S299+R299)*AT299)/100)</f>
        <v>18</v>
      </c>
      <c r="CZ299" s="2">
        <f>(((S299+R299)*AU299)/100)</f>
        <v>9.1999999999999993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91</v>
      </c>
      <c r="DW299" s="2" t="s">
        <v>91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49994097</v>
      </c>
      <c r="EF299" s="2">
        <v>3</v>
      </c>
      <c r="EG299" s="2" t="s">
        <v>93</v>
      </c>
      <c r="EH299" s="2">
        <v>0</v>
      </c>
      <c r="EI299" s="2" t="s">
        <v>3</v>
      </c>
      <c r="EJ299" s="2">
        <v>2</v>
      </c>
      <c r="EK299" s="2">
        <v>110006</v>
      </c>
      <c r="EL299" s="2" t="s">
        <v>94</v>
      </c>
      <c r="EM299" s="2" t="s">
        <v>95</v>
      </c>
      <c r="EN299" s="2"/>
      <c r="EO299" s="2" t="s">
        <v>3</v>
      </c>
      <c r="EP299" s="2"/>
      <c r="EQ299" s="2">
        <v>131072</v>
      </c>
      <c r="ER299" s="2">
        <v>138.57</v>
      </c>
      <c r="ES299" s="2">
        <v>133.46</v>
      </c>
      <c r="ET299" s="2">
        <v>0</v>
      </c>
      <c r="EU299" s="2">
        <v>0</v>
      </c>
      <c r="EV299" s="2">
        <v>5.1100000000000003</v>
      </c>
      <c r="EW299" s="2">
        <v>0.55000000000000004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90</v>
      </c>
      <c r="FY299" s="2">
        <v>46</v>
      </c>
      <c r="FZ299" s="2"/>
      <c r="GA299" s="2" t="s">
        <v>3</v>
      </c>
      <c r="GB299" s="2"/>
      <c r="GC299" s="2"/>
      <c r="GD299" s="2">
        <v>1</v>
      </c>
      <c r="GE299" s="2"/>
      <c r="GF299" s="2">
        <v>1754843613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261"/>
        <v>0</v>
      </c>
      <c r="GM299" s="2">
        <f t="shared" si="262"/>
        <v>581</v>
      </c>
      <c r="GN299" s="2">
        <f t="shared" si="263"/>
        <v>0</v>
      </c>
      <c r="GO299" s="2">
        <f t="shared" si="264"/>
        <v>581</v>
      </c>
      <c r="GP299" s="2">
        <f t="shared" si="265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66"/>
        <v>0</v>
      </c>
      <c r="GW299" s="2">
        <v>1</v>
      </c>
      <c r="GX299" s="2">
        <f t="shared" si="267"/>
        <v>0</v>
      </c>
      <c r="GY299" s="2"/>
      <c r="GZ299" s="2"/>
      <c r="HA299" s="2">
        <v>0</v>
      </c>
      <c r="HB299" s="2">
        <v>0</v>
      </c>
      <c r="HC299" s="2">
        <f t="shared" si="268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96</v>
      </c>
      <c r="HO299" s="2" t="s">
        <v>97</v>
      </c>
      <c r="HP299" s="2" t="s">
        <v>94</v>
      </c>
      <c r="HQ299" s="2" t="s">
        <v>94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C300">
        <f>ROW(SmtRes!A542)</f>
        <v>542</v>
      </c>
      <c r="D300">
        <f>ROW(EtalonRes!A560)</f>
        <v>560</v>
      </c>
      <c r="E300" t="s">
        <v>245</v>
      </c>
      <c r="F300" t="s">
        <v>107</v>
      </c>
      <c r="G300" t="s">
        <v>108</v>
      </c>
      <c r="H300" t="s">
        <v>91</v>
      </c>
      <c r="I300">
        <v>4</v>
      </c>
      <c r="J300">
        <v>0</v>
      </c>
      <c r="K300">
        <v>4</v>
      </c>
      <c r="O300">
        <f t="shared" si="230"/>
        <v>2621</v>
      </c>
      <c r="P300">
        <f t="shared" si="269"/>
        <v>1580</v>
      </c>
      <c r="Q300">
        <f t="shared" si="232"/>
        <v>0</v>
      </c>
      <c r="R300">
        <f t="shared" si="233"/>
        <v>0</v>
      </c>
      <c r="S300">
        <f t="shared" si="234"/>
        <v>1041</v>
      </c>
      <c r="T300">
        <f t="shared" si="235"/>
        <v>0</v>
      </c>
      <c r="U300">
        <f t="shared" si="236"/>
        <v>2.2000000000000002</v>
      </c>
      <c r="V300">
        <f t="shared" si="237"/>
        <v>0</v>
      </c>
      <c r="W300">
        <f t="shared" si="238"/>
        <v>0</v>
      </c>
      <c r="X300">
        <f t="shared" si="239"/>
        <v>937</v>
      </c>
      <c r="Y300">
        <f t="shared" si="240"/>
        <v>479</v>
      </c>
      <c r="AA300">
        <v>64984090</v>
      </c>
      <c r="AB300">
        <f t="shared" si="241"/>
        <v>138.57</v>
      </c>
      <c r="AC300">
        <f t="shared" si="242"/>
        <v>133.46</v>
      </c>
      <c r="AD300">
        <f t="shared" si="243"/>
        <v>0</v>
      </c>
      <c r="AE300">
        <f t="shared" si="244"/>
        <v>0</v>
      </c>
      <c r="AF300">
        <f t="shared" si="245"/>
        <v>5.1100000000000003</v>
      </c>
      <c r="AG300">
        <f t="shared" si="246"/>
        <v>0</v>
      </c>
      <c r="AH300">
        <f t="shared" si="247"/>
        <v>0.55000000000000004</v>
      </c>
      <c r="AI300">
        <f t="shared" si="248"/>
        <v>0</v>
      </c>
      <c r="AJ300">
        <f t="shared" si="249"/>
        <v>0</v>
      </c>
      <c r="AK300">
        <v>138.57</v>
      </c>
      <c r="AL300">
        <v>133.46</v>
      </c>
      <c r="AM300">
        <v>0</v>
      </c>
      <c r="AN300">
        <v>0</v>
      </c>
      <c r="AO300">
        <v>5.1100000000000003</v>
      </c>
      <c r="AP300">
        <v>0</v>
      </c>
      <c r="AQ300">
        <v>0.55000000000000004</v>
      </c>
      <c r="AR300">
        <v>0</v>
      </c>
      <c r="AS300">
        <v>0</v>
      </c>
      <c r="AT300">
        <v>90</v>
      </c>
      <c r="AU300">
        <v>46</v>
      </c>
      <c r="AV300">
        <v>1</v>
      </c>
      <c r="AW300">
        <v>1</v>
      </c>
      <c r="AZ300">
        <v>1</v>
      </c>
      <c r="BA300">
        <v>50.93</v>
      </c>
      <c r="BB300">
        <v>1</v>
      </c>
      <c r="BC300">
        <v>2.96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109</v>
      </c>
      <c r="BM300">
        <v>110006</v>
      </c>
      <c r="BN300">
        <v>0</v>
      </c>
      <c r="BO300" t="s">
        <v>107</v>
      </c>
      <c r="BP300">
        <v>1</v>
      </c>
      <c r="BQ300">
        <v>3</v>
      </c>
      <c r="BR300">
        <v>0</v>
      </c>
      <c r="BS300">
        <v>50.93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90</v>
      </c>
      <c r="CA300">
        <v>46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50"/>
        <v>2621</v>
      </c>
      <c r="CQ300">
        <f t="shared" si="270"/>
        <v>395.04160000000002</v>
      </c>
      <c r="CR300">
        <f t="shared" si="271"/>
        <v>0</v>
      </c>
      <c r="CS300">
        <f t="shared" si="253"/>
        <v>0</v>
      </c>
      <c r="CT300">
        <f t="shared" si="254"/>
        <v>260.25229999999999</v>
      </c>
      <c r="CU300">
        <f t="shared" si="255"/>
        <v>0</v>
      </c>
      <c r="CV300">
        <f t="shared" si="256"/>
        <v>0.55000000000000004</v>
      </c>
      <c r="CW300">
        <f t="shared" si="257"/>
        <v>0</v>
      </c>
      <c r="CX300">
        <f t="shared" si="258"/>
        <v>0</v>
      </c>
      <c r="CY300">
        <f>(((S300+R300)*AT300)/100)</f>
        <v>936.9</v>
      </c>
      <c r="CZ300">
        <f>(((S300+R300)*AU300)/100)</f>
        <v>478.86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91</v>
      </c>
      <c r="DW300" t="s">
        <v>91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49994097</v>
      </c>
      <c r="EF300">
        <v>3</v>
      </c>
      <c r="EG300" t="s">
        <v>93</v>
      </c>
      <c r="EH300">
        <v>0</v>
      </c>
      <c r="EI300" t="s">
        <v>3</v>
      </c>
      <c r="EJ300">
        <v>2</v>
      </c>
      <c r="EK300">
        <v>110006</v>
      </c>
      <c r="EL300" t="s">
        <v>94</v>
      </c>
      <c r="EM300" t="s">
        <v>95</v>
      </c>
      <c r="EO300" t="s">
        <v>3</v>
      </c>
      <c r="EQ300">
        <v>131072</v>
      </c>
      <c r="ER300">
        <v>138.57</v>
      </c>
      <c r="ES300">
        <v>133.46</v>
      </c>
      <c r="ET300">
        <v>0</v>
      </c>
      <c r="EU300">
        <v>0</v>
      </c>
      <c r="EV300">
        <v>5.1100000000000003</v>
      </c>
      <c r="EW300">
        <v>0.55000000000000004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90</v>
      </c>
      <c r="FY300">
        <v>46</v>
      </c>
      <c r="GA300" t="s">
        <v>3</v>
      </c>
      <c r="GD300">
        <v>1</v>
      </c>
      <c r="GF300">
        <v>1754843613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261"/>
        <v>0</v>
      </c>
      <c r="GM300">
        <f t="shared" si="262"/>
        <v>4037</v>
      </c>
      <c r="GN300">
        <f t="shared" si="263"/>
        <v>0</v>
      </c>
      <c r="GO300">
        <f t="shared" si="264"/>
        <v>4037</v>
      </c>
      <c r="GP300">
        <f t="shared" si="265"/>
        <v>0</v>
      </c>
      <c r="GR300">
        <v>0</v>
      </c>
      <c r="GS300">
        <v>3</v>
      </c>
      <c r="GT300">
        <v>0</v>
      </c>
      <c r="GU300" t="s">
        <v>3</v>
      </c>
      <c r="GV300">
        <f t="shared" si="266"/>
        <v>0</v>
      </c>
      <c r="GW300">
        <v>1</v>
      </c>
      <c r="GX300">
        <f t="shared" si="267"/>
        <v>0</v>
      </c>
      <c r="HA300">
        <v>0</v>
      </c>
      <c r="HB300">
        <v>0</v>
      </c>
      <c r="HC300">
        <f t="shared" si="268"/>
        <v>0</v>
      </c>
      <c r="HE300" t="s">
        <v>3</v>
      </c>
      <c r="HF300" t="s">
        <v>3</v>
      </c>
      <c r="HM300" t="s">
        <v>3</v>
      </c>
      <c r="HN300" t="s">
        <v>96</v>
      </c>
      <c r="HO300" t="s">
        <v>97</v>
      </c>
      <c r="HP300" t="s">
        <v>94</v>
      </c>
      <c r="HQ300" t="s">
        <v>94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246</v>
      </c>
      <c r="F301" s="2" t="s">
        <v>121</v>
      </c>
      <c r="G301" s="2" t="s">
        <v>122</v>
      </c>
      <c r="H301" s="2" t="s">
        <v>54</v>
      </c>
      <c r="I301" s="2">
        <f>ROUND(ROUND(8,4),7)</f>
        <v>8</v>
      </c>
      <c r="J301" s="2">
        <v>0</v>
      </c>
      <c r="K301" s="2">
        <f>ROUND(ROUND(8,4),7)</f>
        <v>8</v>
      </c>
      <c r="L301" s="2"/>
      <c r="M301" s="2"/>
      <c r="N301" s="2"/>
      <c r="O301" s="2">
        <f t="shared" si="230"/>
        <v>3621</v>
      </c>
      <c r="P301" s="2">
        <f>ROUND(ROUND(CQ301*I301,0)/BC301,0)</f>
        <v>3621</v>
      </c>
      <c r="Q301" s="2">
        <f t="shared" si="232"/>
        <v>0</v>
      </c>
      <c r="R301" s="2">
        <f t="shared" si="233"/>
        <v>0</v>
      </c>
      <c r="S301" s="2">
        <f t="shared" si="234"/>
        <v>0</v>
      </c>
      <c r="T301" s="2">
        <f t="shared" si="235"/>
        <v>0</v>
      </c>
      <c r="U301" s="2">
        <f t="shared" si="236"/>
        <v>0</v>
      </c>
      <c r="V301" s="2">
        <f t="shared" si="237"/>
        <v>0</v>
      </c>
      <c r="W301" s="2">
        <f t="shared" si="238"/>
        <v>0</v>
      </c>
      <c r="X301" s="2">
        <f t="shared" si="239"/>
        <v>0</v>
      </c>
      <c r="Y301" s="2">
        <f t="shared" si="240"/>
        <v>0</v>
      </c>
      <c r="Z301" s="2"/>
      <c r="AA301" s="2">
        <v>64984089</v>
      </c>
      <c r="AB301" s="2">
        <f t="shared" si="241"/>
        <v>4372</v>
      </c>
      <c r="AC301" s="2">
        <f t="shared" si="242"/>
        <v>4372</v>
      </c>
      <c r="AD301" s="2">
        <f t="shared" si="243"/>
        <v>0</v>
      </c>
      <c r="AE301" s="2">
        <f t="shared" si="244"/>
        <v>0</v>
      </c>
      <c r="AF301" s="2">
        <f t="shared" si="245"/>
        <v>0</v>
      </c>
      <c r="AG301" s="2">
        <f t="shared" si="246"/>
        <v>0</v>
      </c>
      <c r="AH301" s="2">
        <f t="shared" si="247"/>
        <v>0</v>
      </c>
      <c r="AI301" s="2">
        <f t="shared" si="248"/>
        <v>0</v>
      </c>
      <c r="AJ301" s="2">
        <f t="shared" si="249"/>
        <v>0</v>
      </c>
      <c r="AK301" s="2">
        <v>4372</v>
      </c>
      <c r="AL301" s="2">
        <v>4372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9.66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2</v>
      </c>
      <c r="BJ301" s="2" t="s">
        <v>3</v>
      </c>
      <c r="BK301" s="2"/>
      <c r="BL301" s="2"/>
      <c r="BM301" s="2">
        <v>500004</v>
      </c>
      <c r="BN301" s="2">
        <v>0</v>
      </c>
      <c r="BO301" s="2" t="s">
        <v>3</v>
      </c>
      <c r="BP301" s="2">
        <v>0</v>
      </c>
      <c r="BQ301" s="2">
        <v>14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250"/>
        <v>3621</v>
      </c>
      <c r="CQ301" s="2">
        <f>AC301</f>
        <v>4372</v>
      </c>
      <c r="CR301" s="2">
        <f>(((ET301)-(EU301)*BS301)+AE301*BS301)</f>
        <v>0</v>
      </c>
      <c r="CS301" s="2">
        <f t="shared" si="253"/>
        <v>0</v>
      </c>
      <c r="CT301" s="2">
        <f t="shared" si="254"/>
        <v>0</v>
      </c>
      <c r="CU301" s="2">
        <f t="shared" si="255"/>
        <v>0</v>
      </c>
      <c r="CV301" s="2">
        <f t="shared" si="256"/>
        <v>0</v>
      </c>
      <c r="CW301" s="2">
        <f t="shared" si="257"/>
        <v>0</v>
      </c>
      <c r="CX301" s="2">
        <f t="shared" si="258"/>
        <v>0</v>
      </c>
      <c r="CY301" s="2">
        <f>0</f>
        <v>0</v>
      </c>
      <c r="CZ301" s="2">
        <f>0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1010</v>
      </c>
      <c r="DV301" s="2" t="s">
        <v>54</v>
      </c>
      <c r="DW301" s="2" t="s">
        <v>54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49994437</v>
      </c>
      <c r="EF301" s="2">
        <v>14</v>
      </c>
      <c r="EG301" s="2" t="s">
        <v>123</v>
      </c>
      <c r="EH301" s="2">
        <v>0</v>
      </c>
      <c r="EI301" s="2" t="s">
        <v>3</v>
      </c>
      <c r="EJ301" s="2">
        <v>2</v>
      </c>
      <c r="EK301" s="2">
        <v>500004</v>
      </c>
      <c r="EL301" s="2" t="s">
        <v>124</v>
      </c>
      <c r="EM301" s="2" t="s">
        <v>125</v>
      </c>
      <c r="EN301" s="2"/>
      <c r="EO301" s="2" t="s">
        <v>3</v>
      </c>
      <c r="EP301" s="2"/>
      <c r="EQ301" s="2">
        <v>131072</v>
      </c>
      <c r="ER301" s="2">
        <v>0</v>
      </c>
      <c r="ES301" s="2">
        <v>4372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5</v>
      </c>
      <c r="FA301" s="2"/>
      <c r="FB301" s="2"/>
      <c r="FC301" s="2">
        <v>0</v>
      </c>
      <c r="FD301" s="2">
        <v>18</v>
      </c>
      <c r="FE301" s="2"/>
      <c r="FF301" s="2">
        <v>4372</v>
      </c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3</v>
      </c>
      <c r="GB301" s="2"/>
      <c r="GC301" s="2"/>
      <c r="GD301" s="2">
        <v>1</v>
      </c>
      <c r="GE301" s="2"/>
      <c r="GF301" s="2">
        <v>920143021</v>
      </c>
      <c r="GG301" s="2">
        <v>2</v>
      </c>
      <c r="GH301" s="2">
        <v>3</v>
      </c>
      <c r="GI301" s="2">
        <v>3</v>
      </c>
      <c r="GJ301" s="2">
        <v>0</v>
      </c>
      <c r="GK301" s="2">
        <v>0</v>
      </c>
      <c r="GL301" s="2">
        <f t="shared" si="261"/>
        <v>0</v>
      </c>
      <c r="GM301" s="2">
        <f t="shared" si="262"/>
        <v>3621</v>
      </c>
      <c r="GN301" s="2">
        <f t="shared" si="263"/>
        <v>0</v>
      </c>
      <c r="GO301" s="2">
        <f t="shared" si="264"/>
        <v>3621</v>
      </c>
      <c r="GP301" s="2">
        <f t="shared" si="265"/>
        <v>0</v>
      </c>
      <c r="GQ301" s="2"/>
      <c r="GR301" s="2">
        <v>1</v>
      </c>
      <c r="GS301" s="2">
        <v>1</v>
      </c>
      <c r="GT301" s="2">
        <v>0</v>
      </c>
      <c r="GU301" s="2" t="s">
        <v>3</v>
      </c>
      <c r="GV301" s="2">
        <f t="shared" si="266"/>
        <v>0</v>
      </c>
      <c r="GW301" s="2">
        <v>1</v>
      </c>
      <c r="GX301" s="2">
        <f t="shared" si="267"/>
        <v>0</v>
      </c>
      <c r="GY301" s="2"/>
      <c r="GZ301" s="2"/>
      <c r="HA301" s="2">
        <v>0</v>
      </c>
      <c r="HB301" s="2">
        <v>0</v>
      </c>
      <c r="HC301" s="2">
        <f t="shared" si="268"/>
        <v>0</v>
      </c>
      <c r="HD301" s="2"/>
      <c r="HE301" s="2" t="s">
        <v>3</v>
      </c>
      <c r="HF301" s="2" t="s">
        <v>3</v>
      </c>
      <c r="HG301" s="2">
        <f>ROUND(AC301*I301,0)</f>
        <v>34976</v>
      </c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246</v>
      </c>
      <c r="F302" t="s">
        <v>121</v>
      </c>
      <c r="G302" t="s">
        <v>122</v>
      </c>
      <c r="H302" t="s">
        <v>54</v>
      </c>
      <c r="I302">
        <f>ROUND(ROUND(8,4),7)</f>
        <v>8</v>
      </c>
      <c r="J302">
        <v>0</v>
      </c>
      <c r="K302">
        <f>ROUND(ROUND(8,4),7)</f>
        <v>8</v>
      </c>
      <c r="O302">
        <f t="shared" si="230"/>
        <v>35676</v>
      </c>
      <c r="P302">
        <f>ROUND(CQ302*I302,0)</f>
        <v>35676</v>
      </c>
      <c r="Q302">
        <f t="shared" si="232"/>
        <v>0</v>
      </c>
      <c r="R302">
        <f t="shared" si="233"/>
        <v>0</v>
      </c>
      <c r="S302">
        <f t="shared" si="234"/>
        <v>0</v>
      </c>
      <c r="T302">
        <f t="shared" si="235"/>
        <v>0</v>
      </c>
      <c r="U302">
        <f t="shared" si="236"/>
        <v>0</v>
      </c>
      <c r="V302">
        <f t="shared" si="237"/>
        <v>0</v>
      </c>
      <c r="W302">
        <f t="shared" si="238"/>
        <v>0</v>
      </c>
      <c r="X302">
        <f t="shared" si="239"/>
        <v>0</v>
      </c>
      <c r="Y302">
        <f t="shared" si="240"/>
        <v>0</v>
      </c>
      <c r="AA302">
        <v>64984090</v>
      </c>
      <c r="AB302">
        <f t="shared" si="241"/>
        <v>4459.4399999999996</v>
      </c>
      <c r="AC302">
        <f t="shared" si="242"/>
        <v>4459.4399999999996</v>
      </c>
      <c r="AD302">
        <f t="shared" si="243"/>
        <v>0</v>
      </c>
      <c r="AE302">
        <f t="shared" si="244"/>
        <v>0</v>
      </c>
      <c r="AF302">
        <f t="shared" si="245"/>
        <v>0</v>
      </c>
      <c r="AG302">
        <f t="shared" si="246"/>
        <v>0</v>
      </c>
      <c r="AH302">
        <f t="shared" si="247"/>
        <v>0</v>
      </c>
      <c r="AI302">
        <f t="shared" si="248"/>
        <v>0</v>
      </c>
      <c r="AJ302">
        <f t="shared" si="249"/>
        <v>0</v>
      </c>
      <c r="AK302">
        <v>4459.4399999999996</v>
      </c>
      <c r="AL302">
        <v>4459.4399999999996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9.66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3</v>
      </c>
      <c r="BM302">
        <v>500004</v>
      </c>
      <c r="BN302">
        <v>0</v>
      </c>
      <c r="BO302" t="s">
        <v>3</v>
      </c>
      <c r="BP302">
        <v>0</v>
      </c>
      <c r="BQ302">
        <v>14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50"/>
        <v>35676</v>
      </c>
      <c r="CQ302">
        <f>AC302</f>
        <v>4459.4399999999996</v>
      </c>
      <c r="CR302">
        <f>(((ET302)-(EU302)*BS302)+AE302*BS302)</f>
        <v>0</v>
      </c>
      <c r="CS302">
        <f t="shared" si="253"/>
        <v>0</v>
      </c>
      <c r="CT302">
        <f t="shared" si="254"/>
        <v>0</v>
      </c>
      <c r="CU302">
        <f t="shared" si="255"/>
        <v>0</v>
      </c>
      <c r="CV302">
        <f t="shared" si="256"/>
        <v>0</v>
      </c>
      <c r="CW302">
        <f t="shared" si="257"/>
        <v>0</v>
      </c>
      <c r="CX302">
        <f t="shared" si="258"/>
        <v>0</v>
      </c>
      <c r="CY302">
        <f>0</f>
        <v>0</v>
      </c>
      <c r="CZ302">
        <f>0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54</v>
      </c>
      <c r="DW302" t="s">
        <v>54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49994437</v>
      </c>
      <c r="EF302">
        <v>14</v>
      </c>
      <c r="EG302" t="s">
        <v>123</v>
      </c>
      <c r="EH302">
        <v>0</v>
      </c>
      <c r="EI302" t="s">
        <v>3</v>
      </c>
      <c r="EJ302">
        <v>2</v>
      </c>
      <c r="EK302">
        <v>500004</v>
      </c>
      <c r="EL302" t="s">
        <v>124</v>
      </c>
      <c r="EM302" t="s">
        <v>125</v>
      </c>
      <c r="EO302" t="s">
        <v>3</v>
      </c>
      <c r="EQ302">
        <v>131072</v>
      </c>
      <c r="ER302">
        <v>4372</v>
      </c>
      <c r="ES302">
        <v>4459.4399999999996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4372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126</v>
      </c>
      <c r="GD302">
        <v>1</v>
      </c>
      <c r="GF302">
        <v>920143021</v>
      </c>
      <c r="GG302">
        <v>2</v>
      </c>
      <c r="GH302">
        <v>3</v>
      </c>
      <c r="GI302">
        <v>5</v>
      </c>
      <c r="GJ302">
        <v>0</v>
      </c>
      <c r="GK302">
        <v>0</v>
      </c>
      <c r="GL302">
        <f t="shared" si="261"/>
        <v>0</v>
      </c>
      <c r="GM302">
        <f t="shared" si="262"/>
        <v>35676</v>
      </c>
      <c r="GN302">
        <f t="shared" si="263"/>
        <v>0</v>
      </c>
      <c r="GO302">
        <f t="shared" si="264"/>
        <v>35676</v>
      </c>
      <c r="GP302">
        <f t="shared" si="265"/>
        <v>0</v>
      </c>
      <c r="GR302">
        <v>1</v>
      </c>
      <c r="GS302">
        <v>1</v>
      </c>
      <c r="GT302">
        <v>0</v>
      </c>
      <c r="GU302" t="s">
        <v>3</v>
      </c>
      <c r="GV302">
        <f t="shared" si="266"/>
        <v>0</v>
      </c>
      <c r="GW302">
        <v>1</v>
      </c>
      <c r="GX302">
        <f t="shared" si="267"/>
        <v>0</v>
      </c>
      <c r="HA302">
        <v>0</v>
      </c>
      <c r="HB302">
        <v>0</v>
      </c>
      <c r="HC302">
        <f t="shared" si="268"/>
        <v>0</v>
      </c>
      <c r="HE302" t="s">
        <v>63</v>
      </c>
      <c r="HF302" t="s">
        <v>31</v>
      </c>
      <c r="HG302">
        <f>ROUND(AC302*I302,0)</f>
        <v>35676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17</v>
      </c>
      <c r="B303" s="2">
        <v>1</v>
      </c>
      <c r="C303" s="2"/>
      <c r="D303" s="2"/>
      <c r="E303" s="2" t="s">
        <v>247</v>
      </c>
      <c r="F303" s="2" t="s">
        <v>121</v>
      </c>
      <c r="G303" s="2" t="s">
        <v>128</v>
      </c>
      <c r="H303" s="2" t="s">
        <v>34</v>
      </c>
      <c r="I303" s="2">
        <f>ROUND(70,7)</f>
        <v>70</v>
      </c>
      <c r="J303" s="2">
        <v>0</v>
      </c>
      <c r="K303" s="2">
        <f>ROUND(70,7)</f>
        <v>70</v>
      </c>
      <c r="L303" s="2"/>
      <c r="M303" s="2"/>
      <c r="N303" s="2"/>
      <c r="O303" s="2">
        <f t="shared" si="230"/>
        <v>797</v>
      </c>
      <c r="P303" s="2">
        <f>ROUND(ROUND(CQ303*I303,0)/BC303,0)</f>
        <v>797</v>
      </c>
      <c r="Q303" s="2">
        <f t="shared" si="232"/>
        <v>0</v>
      </c>
      <c r="R303" s="2">
        <f t="shared" si="233"/>
        <v>0</v>
      </c>
      <c r="S303" s="2">
        <f t="shared" si="234"/>
        <v>0</v>
      </c>
      <c r="T303" s="2">
        <f t="shared" si="235"/>
        <v>0</v>
      </c>
      <c r="U303" s="2">
        <f t="shared" si="236"/>
        <v>0</v>
      </c>
      <c r="V303" s="2">
        <f t="shared" si="237"/>
        <v>0</v>
      </c>
      <c r="W303" s="2">
        <f t="shared" si="238"/>
        <v>0</v>
      </c>
      <c r="X303" s="2">
        <f t="shared" si="239"/>
        <v>0</v>
      </c>
      <c r="Y303" s="2">
        <f t="shared" si="240"/>
        <v>0</v>
      </c>
      <c r="Z303" s="2"/>
      <c r="AA303" s="2">
        <v>64984089</v>
      </c>
      <c r="AB303" s="2">
        <f t="shared" si="241"/>
        <v>110</v>
      </c>
      <c r="AC303" s="2">
        <f t="shared" si="242"/>
        <v>110</v>
      </c>
      <c r="AD303" s="2">
        <f t="shared" si="243"/>
        <v>0</v>
      </c>
      <c r="AE303" s="2">
        <f t="shared" si="244"/>
        <v>0</v>
      </c>
      <c r="AF303" s="2">
        <f t="shared" si="245"/>
        <v>0</v>
      </c>
      <c r="AG303" s="2">
        <f t="shared" si="246"/>
        <v>0</v>
      </c>
      <c r="AH303" s="2">
        <f t="shared" si="247"/>
        <v>0</v>
      </c>
      <c r="AI303" s="2">
        <f t="shared" si="248"/>
        <v>0</v>
      </c>
      <c r="AJ303" s="2">
        <f t="shared" si="249"/>
        <v>0</v>
      </c>
      <c r="AK303" s="2">
        <v>110</v>
      </c>
      <c r="AL303" s="2">
        <v>110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9.66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2</v>
      </c>
      <c r="BJ303" s="2" t="s">
        <v>3</v>
      </c>
      <c r="BK303" s="2"/>
      <c r="BL303" s="2"/>
      <c r="BM303" s="2">
        <v>500004</v>
      </c>
      <c r="BN303" s="2">
        <v>0</v>
      </c>
      <c r="BO303" s="2" t="s">
        <v>3</v>
      </c>
      <c r="BP303" s="2">
        <v>0</v>
      </c>
      <c r="BQ303" s="2">
        <v>14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50"/>
        <v>797</v>
      </c>
      <c r="CQ303" s="2">
        <f>AC303</f>
        <v>110</v>
      </c>
      <c r="CR303" s="2">
        <f>(((ET303)-(EU303)*BS303)+AE303*BS303)</f>
        <v>0</v>
      </c>
      <c r="CS303" s="2">
        <f t="shared" si="253"/>
        <v>0</v>
      </c>
      <c r="CT303" s="2">
        <f t="shared" si="254"/>
        <v>0</v>
      </c>
      <c r="CU303" s="2">
        <f t="shared" si="255"/>
        <v>0</v>
      </c>
      <c r="CV303" s="2">
        <f t="shared" si="256"/>
        <v>0</v>
      </c>
      <c r="CW303" s="2">
        <f t="shared" si="257"/>
        <v>0</v>
      </c>
      <c r="CX303" s="2">
        <f t="shared" si="258"/>
        <v>0</v>
      </c>
      <c r="CY303" s="2">
        <f>0</f>
        <v>0</v>
      </c>
      <c r="CZ303" s="2">
        <f>0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1003</v>
      </c>
      <c r="DV303" s="2" t="s">
        <v>34</v>
      </c>
      <c r="DW303" s="2" t="s">
        <v>34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49994437</v>
      </c>
      <c r="EF303" s="2">
        <v>14</v>
      </c>
      <c r="EG303" s="2" t="s">
        <v>123</v>
      </c>
      <c r="EH303" s="2">
        <v>0</v>
      </c>
      <c r="EI303" s="2" t="s">
        <v>3</v>
      </c>
      <c r="EJ303" s="2">
        <v>2</v>
      </c>
      <c r="EK303" s="2">
        <v>500004</v>
      </c>
      <c r="EL303" s="2" t="s">
        <v>124</v>
      </c>
      <c r="EM303" s="2" t="s">
        <v>125</v>
      </c>
      <c r="EN303" s="2"/>
      <c r="EO303" s="2" t="s">
        <v>3</v>
      </c>
      <c r="EP303" s="2"/>
      <c r="EQ303" s="2">
        <v>131072</v>
      </c>
      <c r="ER303" s="2">
        <v>0</v>
      </c>
      <c r="ES303" s="2">
        <v>110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5</v>
      </c>
      <c r="FA303" s="2"/>
      <c r="FB303" s="2"/>
      <c r="FC303" s="2">
        <v>0</v>
      </c>
      <c r="FD303" s="2">
        <v>18</v>
      </c>
      <c r="FE303" s="2"/>
      <c r="FF303" s="2">
        <v>110</v>
      </c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1</v>
      </c>
      <c r="GE303" s="2"/>
      <c r="GF303" s="2">
        <v>-157374079</v>
      </c>
      <c r="GG303" s="2">
        <v>2</v>
      </c>
      <c r="GH303" s="2">
        <v>3</v>
      </c>
      <c r="GI303" s="2">
        <v>3</v>
      </c>
      <c r="GJ303" s="2">
        <v>0</v>
      </c>
      <c r="GK303" s="2">
        <v>0</v>
      </c>
      <c r="GL303" s="2">
        <f t="shared" si="261"/>
        <v>0</v>
      </c>
      <c r="GM303" s="2">
        <f t="shared" si="262"/>
        <v>797</v>
      </c>
      <c r="GN303" s="2">
        <f t="shared" si="263"/>
        <v>0</v>
      </c>
      <c r="GO303" s="2">
        <f t="shared" si="264"/>
        <v>797</v>
      </c>
      <c r="GP303" s="2">
        <f t="shared" si="265"/>
        <v>0</v>
      </c>
      <c r="GQ303" s="2"/>
      <c r="GR303" s="2">
        <v>1</v>
      </c>
      <c r="GS303" s="2">
        <v>1</v>
      </c>
      <c r="GT303" s="2">
        <v>0</v>
      </c>
      <c r="GU303" s="2" t="s">
        <v>3</v>
      </c>
      <c r="GV303" s="2">
        <f t="shared" si="266"/>
        <v>0</v>
      </c>
      <c r="GW303" s="2">
        <v>1</v>
      </c>
      <c r="GX303" s="2">
        <f t="shared" si="267"/>
        <v>0</v>
      </c>
      <c r="GY303" s="2"/>
      <c r="GZ303" s="2"/>
      <c r="HA303" s="2">
        <v>0</v>
      </c>
      <c r="HB303" s="2">
        <v>0</v>
      </c>
      <c r="HC303" s="2">
        <f t="shared" si="268"/>
        <v>0</v>
      </c>
      <c r="HD303" s="2"/>
      <c r="HE303" s="2" t="s">
        <v>3</v>
      </c>
      <c r="HF303" s="2" t="s">
        <v>3</v>
      </c>
      <c r="HG303" s="2">
        <f>ROUND(AC303*I303,0)</f>
        <v>7700</v>
      </c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E304" t="s">
        <v>247</v>
      </c>
      <c r="F304" t="s">
        <v>121</v>
      </c>
      <c r="G304" t="s">
        <v>128</v>
      </c>
      <c r="H304" t="s">
        <v>34</v>
      </c>
      <c r="I304">
        <f>ROUND(70,7)</f>
        <v>70</v>
      </c>
      <c r="J304">
        <v>0</v>
      </c>
      <c r="K304">
        <f>ROUND(70,7)</f>
        <v>70</v>
      </c>
      <c r="O304">
        <f t="shared" si="230"/>
        <v>7854</v>
      </c>
      <c r="P304">
        <f>ROUND(CQ304*I304,0)</f>
        <v>7854</v>
      </c>
      <c r="Q304">
        <f t="shared" si="232"/>
        <v>0</v>
      </c>
      <c r="R304">
        <f t="shared" si="233"/>
        <v>0</v>
      </c>
      <c r="S304">
        <f t="shared" si="234"/>
        <v>0</v>
      </c>
      <c r="T304">
        <f t="shared" si="235"/>
        <v>0</v>
      </c>
      <c r="U304">
        <f t="shared" si="236"/>
        <v>0</v>
      </c>
      <c r="V304">
        <f t="shared" si="237"/>
        <v>0</v>
      </c>
      <c r="W304">
        <f t="shared" si="238"/>
        <v>0</v>
      </c>
      <c r="X304">
        <f t="shared" si="239"/>
        <v>0</v>
      </c>
      <c r="Y304">
        <f t="shared" si="240"/>
        <v>0</v>
      </c>
      <c r="AA304">
        <v>64984090</v>
      </c>
      <c r="AB304">
        <f t="shared" si="241"/>
        <v>112.2</v>
      </c>
      <c r="AC304">
        <f t="shared" si="242"/>
        <v>112.2</v>
      </c>
      <c r="AD304">
        <f t="shared" si="243"/>
        <v>0</v>
      </c>
      <c r="AE304">
        <f t="shared" si="244"/>
        <v>0</v>
      </c>
      <c r="AF304">
        <f t="shared" si="245"/>
        <v>0</v>
      </c>
      <c r="AG304">
        <f t="shared" si="246"/>
        <v>0</v>
      </c>
      <c r="AH304">
        <f t="shared" si="247"/>
        <v>0</v>
      </c>
      <c r="AI304">
        <f t="shared" si="248"/>
        <v>0</v>
      </c>
      <c r="AJ304">
        <f t="shared" si="249"/>
        <v>0</v>
      </c>
      <c r="AK304">
        <v>112.2</v>
      </c>
      <c r="AL304">
        <v>112.2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9.66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2</v>
      </c>
      <c r="BJ304" t="s">
        <v>3</v>
      </c>
      <c r="BM304">
        <v>500004</v>
      </c>
      <c r="BN304">
        <v>0</v>
      </c>
      <c r="BO304" t="s">
        <v>3</v>
      </c>
      <c r="BP304">
        <v>0</v>
      </c>
      <c r="BQ304">
        <v>14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50"/>
        <v>7854</v>
      </c>
      <c r="CQ304">
        <f>AC304</f>
        <v>112.2</v>
      </c>
      <c r="CR304">
        <f>(((ET304)-(EU304)*BS304)+AE304*BS304)</f>
        <v>0</v>
      </c>
      <c r="CS304">
        <f t="shared" si="253"/>
        <v>0</v>
      </c>
      <c r="CT304">
        <f t="shared" si="254"/>
        <v>0</v>
      </c>
      <c r="CU304">
        <f t="shared" si="255"/>
        <v>0</v>
      </c>
      <c r="CV304">
        <f t="shared" si="256"/>
        <v>0</v>
      </c>
      <c r="CW304">
        <f t="shared" si="257"/>
        <v>0</v>
      </c>
      <c r="CX304">
        <f t="shared" si="258"/>
        <v>0</v>
      </c>
      <c r="CY304">
        <f>0</f>
        <v>0</v>
      </c>
      <c r="CZ304">
        <f>0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34</v>
      </c>
      <c r="DW304" t="s">
        <v>34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49994437</v>
      </c>
      <c r="EF304">
        <v>14</v>
      </c>
      <c r="EG304" t="s">
        <v>123</v>
      </c>
      <c r="EH304">
        <v>0</v>
      </c>
      <c r="EI304" t="s">
        <v>3</v>
      </c>
      <c r="EJ304">
        <v>2</v>
      </c>
      <c r="EK304">
        <v>500004</v>
      </c>
      <c r="EL304" t="s">
        <v>124</v>
      </c>
      <c r="EM304" t="s">
        <v>125</v>
      </c>
      <c r="EO304" t="s">
        <v>3</v>
      </c>
      <c r="EQ304">
        <v>131072</v>
      </c>
      <c r="ER304">
        <v>110</v>
      </c>
      <c r="ES304">
        <v>112.2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110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129</v>
      </c>
      <c r="GD304">
        <v>1</v>
      </c>
      <c r="GF304">
        <v>-157374079</v>
      </c>
      <c r="GG304">
        <v>2</v>
      </c>
      <c r="GH304">
        <v>3</v>
      </c>
      <c r="GI304">
        <v>5</v>
      </c>
      <c r="GJ304">
        <v>0</v>
      </c>
      <c r="GK304">
        <v>0</v>
      </c>
      <c r="GL304">
        <f t="shared" si="261"/>
        <v>0</v>
      </c>
      <c r="GM304">
        <f t="shared" si="262"/>
        <v>7854</v>
      </c>
      <c r="GN304">
        <f t="shared" si="263"/>
        <v>0</v>
      </c>
      <c r="GO304">
        <f t="shared" si="264"/>
        <v>7854</v>
      </c>
      <c r="GP304">
        <f t="shared" si="265"/>
        <v>0</v>
      </c>
      <c r="GR304">
        <v>1</v>
      </c>
      <c r="GS304">
        <v>1</v>
      </c>
      <c r="GT304">
        <v>0</v>
      </c>
      <c r="GU304" t="s">
        <v>3</v>
      </c>
      <c r="GV304">
        <f t="shared" si="266"/>
        <v>0</v>
      </c>
      <c r="GW304">
        <v>1</v>
      </c>
      <c r="GX304">
        <f t="shared" si="267"/>
        <v>0</v>
      </c>
      <c r="HA304">
        <v>0</v>
      </c>
      <c r="HB304">
        <v>0</v>
      </c>
      <c r="HC304">
        <f t="shared" si="268"/>
        <v>0</v>
      </c>
      <c r="HE304" t="s">
        <v>63</v>
      </c>
      <c r="HF304" t="s">
        <v>31</v>
      </c>
      <c r="HG304">
        <f>ROUND(AC304*I304,0)</f>
        <v>7854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>
        <f>ROW(SmtRes!A545)</f>
        <v>545</v>
      </c>
      <c r="D305" s="2">
        <f>ROW(EtalonRes!A563)</f>
        <v>563</v>
      </c>
      <c r="E305" s="2" t="s">
        <v>248</v>
      </c>
      <c r="F305" s="2" t="s">
        <v>107</v>
      </c>
      <c r="G305" s="2" t="s">
        <v>108</v>
      </c>
      <c r="H305" s="2" t="s">
        <v>91</v>
      </c>
      <c r="I305" s="2">
        <v>4</v>
      </c>
      <c r="J305" s="2">
        <v>0</v>
      </c>
      <c r="K305" s="2">
        <v>4</v>
      </c>
      <c r="L305" s="2"/>
      <c r="M305" s="2"/>
      <c r="N305" s="2"/>
      <c r="O305" s="2">
        <f t="shared" si="230"/>
        <v>554</v>
      </c>
      <c r="P305" s="2">
        <f>ROUND(CQ305*I305,0)</f>
        <v>534</v>
      </c>
      <c r="Q305" s="2">
        <f t="shared" si="232"/>
        <v>0</v>
      </c>
      <c r="R305" s="2">
        <f t="shared" si="233"/>
        <v>0</v>
      </c>
      <c r="S305" s="2">
        <f t="shared" si="234"/>
        <v>20</v>
      </c>
      <c r="T305" s="2">
        <f t="shared" si="235"/>
        <v>0</v>
      </c>
      <c r="U305" s="2">
        <f t="shared" si="236"/>
        <v>2.2000000000000002</v>
      </c>
      <c r="V305" s="2">
        <f t="shared" si="237"/>
        <v>0</v>
      </c>
      <c r="W305" s="2">
        <f t="shared" si="238"/>
        <v>0</v>
      </c>
      <c r="X305" s="2">
        <f t="shared" si="239"/>
        <v>18</v>
      </c>
      <c r="Y305" s="2">
        <f t="shared" si="240"/>
        <v>9</v>
      </c>
      <c r="Z305" s="2"/>
      <c r="AA305" s="2">
        <v>64984089</v>
      </c>
      <c r="AB305" s="2">
        <f t="shared" si="241"/>
        <v>138.57</v>
      </c>
      <c r="AC305" s="2">
        <f t="shared" si="242"/>
        <v>133.46</v>
      </c>
      <c r="AD305" s="2">
        <f t="shared" si="243"/>
        <v>0</v>
      </c>
      <c r="AE305" s="2">
        <f t="shared" si="244"/>
        <v>0</v>
      </c>
      <c r="AF305" s="2">
        <f t="shared" si="245"/>
        <v>5.1100000000000003</v>
      </c>
      <c r="AG305" s="2">
        <f t="shared" si="246"/>
        <v>0</v>
      </c>
      <c r="AH305" s="2">
        <f t="shared" si="247"/>
        <v>0.55000000000000004</v>
      </c>
      <c r="AI305" s="2">
        <f t="shared" si="248"/>
        <v>0</v>
      </c>
      <c r="AJ305" s="2">
        <f t="shared" si="249"/>
        <v>0</v>
      </c>
      <c r="AK305" s="2">
        <v>138.57</v>
      </c>
      <c r="AL305" s="2">
        <v>133.46</v>
      </c>
      <c r="AM305" s="2">
        <v>0</v>
      </c>
      <c r="AN305" s="2">
        <v>0</v>
      </c>
      <c r="AO305" s="2">
        <v>5.1100000000000003</v>
      </c>
      <c r="AP305" s="2">
        <v>0</v>
      </c>
      <c r="AQ305" s="2">
        <v>0.55000000000000004</v>
      </c>
      <c r="AR305" s="2">
        <v>0</v>
      </c>
      <c r="AS305" s="2">
        <v>0</v>
      </c>
      <c r="AT305" s="2">
        <v>90</v>
      </c>
      <c r="AU305" s="2">
        <v>46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0</v>
      </c>
      <c r="BI305" s="2">
        <v>2</v>
      </c>
      <c r="BJ305" s="2" t="s">
        <v>109</v>
      </c>
      <c r="BK305" s="2"/>
      <c r="BL305" s="2"/>
      <c r="BM305" s="2">
        <v>110006</v>
      </c>
      <c r="BN305" s="2">
        <v>0</v>
      </c>
      <c r="BO305" s="2" t="s">
        <v>3</v>
      </c>
      <c r="BP305" s="2">
        <v>0</v>
      </c>
      <c r="BQ305" s="2">
        <v>3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90</v>
      </c>
      <c r="CA305" s="2">
        <v>46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250"/>
        <v>554</v>
      </c>
      <c r="CQ305" s="2">
        <f>AC305*BC305</f>
        <v>133.46</v>
      </c>
      <c r="CR305" s="2">
        <f>(((ET305)*BB305-(EU305)*BS305)+AE305*BS305)</f>
        <v>0</v>
      </c>
      <c r="CS305" s="2">
        <f t="shared" si="253"/>
        <v>0</v>
      </c>
      <c r="CT305" s="2">
        <f t="shared" si="254"/>
        <v>5.1100000000000003</v>
      </c>
      <c r="CU305" s="2">
        <f t="shared" si="255"/>
        <v>0</v>
      </c>
      <c r="CV305" s="2">
        <f t="shared" si="256"/>
        <v>0.55000000000000004</v>
      </c>
      <c r="CW305" s="2">
        <f t="shared" si="257"/>
        <v>0</v>
      </c>
      <c r="CX305" s="2">
        <f t="shared" si="258"/>
        <v>0</v>
      </c>
      <c r="CY305" s="2">
        <f>(((S305+R305)*AT305)/100)</f>
        <v>18</v>
      </c>
      <c r="CZ305" s="2">
        <f>(((S305+R305)*AU305)/100)</f>
        <v>9.1999999999999993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91</v>
      </c>
      <c r="DW305" s="2" t="s">
        <v>91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49994097</v>
      </c>
      <c r="EF305" s="2">
        <v>3</v>
      </c>
      <c r="EG305" s="2" t="s">
        <v>93</v>
      </c>
      <c r="EH305" s="2">
        <v>0</v>
      </c>
      <c r="EI305" s="2" t="s">
        <v>3</v>
      </c>
      <c r="EJ305" s="2">
        <v>2</v>
      </c>
      <c r="EK305" s="2">
        <v>110006</v>
      </c>
      <c r="EL305" s="2" t="s">
        <v>94</v>
      </c>
      <c r="EM305" s="2" t="s">
        <v>95</v>
      </c>
      <c r="EN305" s="2"/>
      <c r="EO305" s="2" t="s">
        <v>3</v>
      </c>
      <c r="EP305" s="2"/>
      <c r="EQ305" s="2">
        <v>131072</v>
      </c>
      <c r="ER305" s="2">
        <v>138.57</v>
      </c>
      <c r="ES305" s="2">
        <v>133.46</v>
      </c>
      <c r="ET305" s="2">
        <v>0</v>
      </c>
      <c r="EU305" s="2">
        <v>0</v>
      </c>
      <c r="EV305" s="2">
        <v>5.1100000000000003</v>
      </c>
      <c r="EW305" s="2">
        <v>0.55000000000000004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90</v>
      </c>
      <c r="FY305" s="2">
        <v>46</v>
      </c>
      <c r="FZ305" s="2"/>
      <c r="GA305" s="2" t="s">
        <v>3</v>
      </c>
      <c r="GB305" s="2"/>
      <c r="GC305" s="2"/>
      <c r="GD305" s="2">
        <v>1</v>
      </c>
      <c r="GE305" s="2"/>
      <c r="GF305" s="2">
        <v>1754843613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 t="shared" si="261"/>
        <v>0</v>
      </c>
      <c r="GM305" s="2">
        <f t="shared" si="262"/>
        <v>581</v>
      </c>
      <c r="GN305" s="2">
        <f t="shared" si="263"/>
        <v>0</v>
      </c>
      <c r="GO305" s="2">
        <f t="shared" si="264"/>
        <v>581</v>
      </c>
      <c r="GP305" s="2">
        <f t="shared" si="265"/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 t="shared" si="266"/>
        <v>0</v>
      </c>
      <c r="GW305" s="2">
        <v>1</v>
      </c>
      <c r="GX305" s="2">
        <f t="shared" si="267"/>
        <v>0</v>
      </c>
      <c r="GY305" s="2"/>
      <c r="GZ305" s="2"/>
      <c r="HA305" s="2">
        <v>0</v>
      </c>
      <c r="HB305" s="2">
        <v>0</v>
      </c>
      <c r="HC305" s="2">
        <f t="shared" si="268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96</v>
      </c>
      <c r="HO305" s="2" t="s">
        <v>97</v>
      </c>
      <c r="HP305" s="2" t="s">
        <v>94</v>
      </c>
      <c r="HQ305" s="2" t="s">
        <v>94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C306">
        <f>ROW(SmtRes!A548)</f>
        <v>548</v>
      </c>
      <c r="D306">
        <f>ROW(EtalonRes!A566)</f>
        <v>566</v>
      </c>
      <c r="E306" t="s">
        <v>248</v>
      </c>
      <c r="F306" t="s">
        <v>107</v>
      </c>
      <c r="G306" t="s">
        <v>108</v>
      </c>
      <c r="H306" t="s">
        <v>91</v>
      </c>
      <c r="I306">
        <v>4</v>
      </c>
      <c r="J306">
        <v>0</v>
      </c>
      <c r="K306">
        <v>4</v>
      </c>
      <c r="O306">
        <f t="shared" si="230"/>
        <v>2621</v>
      </c>
      <c r="P306">
        <f>ROUND(CQ306*I306,0)</f>
        <v>1580</v>
      </c>
      <c r="Q306">
        <f t="shared" si="232"/>
        <v>0</v>
      </c>
      <c r="R306">
        <f t="shared" si="233"/>
        <v>0</v>
      </c>
      <c r="S306">
        <f t="shared" si="234"/>
        <v>1041</v>
      </c>
      <c r="T306">
        <f t="shared" si="235"/>
        <v>0</v>
      </c>
      <c r="U306">
        <f t="shared" si="236"/>
        <v>2.2000000000000002</v>
      </c>
      <c r="V306">
        <f t="shared" si="237"/>
        <v>0</v>
      </c>
      <c r="W306">
        <f t="shared" si="238"/>
        <v>0</v>
      </c>
      <c r="X306">
        <f t="shared" si="239"/>
        <v>937</v>
      </c>
      <c r="Y306">
        <f t="shared" si="240"/>
        <v>479</v>
      </c>
      <c r="AA306">
        <v>64984090</v>
      </c>
      <c r="AB306">
        <f t="shared" si="241"/>
        <v>138.57</v>
      </c>
      <c r="AC306">
        <f t="shared" si="242"/>
        <v>133.46</v>
      </c>
      <c r="AD306">
        <f t="shared" si="243"/>
        <v>0</v>
      </c>
      <c r="AE306">
        <f t="shared" si="244"/>
        <v>0</v>
      </c>
      <c r="AF306">
        <f t="shared" si="245"/>
        <v>5.1100000000000003</v>
      </c>
      <c r="AG306">
        <f t="shared" si="246"/>
        <v>0</v>
      </c>
      <c r="AH306">
        <f t="shared" si="247"/>
        <v>0.55000000000000004</v>
      </c>
      <c r="AI306">
        <f t="shared" si="248"/>
        <v>0</v>
      </c>
      <c r="AJ306">
        <f t="shared" si="249"/>
        <v>0</v>
      </c>
      <c r="AK306">
        <v>138.57</v>
      </c>
      <c r="AL306">
        <v>133.46</v>
      </c>
      <c r="AM306">
        <v>0</v>
      </c>
      <c r="AN306">
        <v>0</v>
      </c>
      <c r="AO306">
        <v>5.1100000000000003</v>
      </c>
      <c r="AP306">
        <v>0</v>
      </c>
      <c r="AQ306">
        <v>0.55000000000000004</v>
      </c>
      <c r="AR306">
        <v>0</v>
      </c>
      <c r="AS306">
        <v>0</v>
      </c>
      <c r="AT306">
        <v>90</v>
      </c>
      <c r="AU306">
        <v>46</v>
      </c>
      <c r="AV306">
        <v>1</v>
      </c>
      <c r="AW306">
        <v>1</v>
      </c>
      <c r="AZ306">
        <v>1</v>
      </c>
      <c r="BA306">
        <v>50.93</v>
      </c>
      <c r="BB306">
        <v>1</v>
      </c>
      <c r="BC306">
        <v>2.96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109</v>
      </c>
      <c r="BM306">
        <v>110006</v>
      </c>
      <c r="BN306">
        <v>0</v>
      </c>
      <c r="BO306" t="s">
        <v>107</v>
      </c>
      <c r="BP306">
        <v>1</v>
      </c>
      <c r="BQ306">
        <v>3</v>
      </c>
      <c r="BR306">
        <v>0</v>
      </c>
      <c r="BS306">
        <v>50.93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90</v>
      </c>
      <c r="CA306">
        <v>46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50"/>
        <v>2621</v>
      </c>
      <c r="CQ306">
        <f>AC306*BC306</f>
        <v>395.04160000000002</v>
      </c>
      <c r="CR306">
        <f>(((ET306)*BB306-(EU306)*BS306)+AE306*BS306)</f>
        <v>0</v>
      </c>
      <c r="CS306">
        <f t="shared" si="253"/>
        <v>0</v>
      </c>
      <c r="CT306">
        <f t="shared" si="254"/>
        <v>260.25229999999999</v>
      </c>
      <c r="CU306">
        <f t="shared" si="255"/>
        <v>0</v>
      </c>
      <c r="CV306">
        <f t="shared" si="256"/>
        <v>0.55000000000000004</v>
      </c>
      <c r="CW306">
        <f t="shared" si="257"/>
        <v>0</v>
      </c>
      <c r="CX306">
        <f t="shared" si="258"/>
        <v>0</v>
      </c>
      <c r="CY306">
        <f>(((S306+R306)*AT306)/100)</f>
        <v>936.9</v>
      </c>
      <c r="CZ306">
        <f>(((S306+R306)*AU306)/100)</f>
        <v>478.86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91</v>
      </c>
      <c r="DW306" t="s">
        <v>91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49994097</v>
      </c>
      <c r="EF306">
        <v>3</v>
      </c>
      <c r="EG306" t="s">
        <v>93</v>
      </c>
      <c r="EH306">
        <v>0</v>
      </c>
      <c r="EI306" t="s">
        <v>3</v>
      </c>
      <c r="EJ306">
        <v>2</v>
      </c>
      <c r="EK306">
        <v>110006</v>
      </c>
      <c r="EL306" t="s">
        <v>94</v>
      </c>
      <c r="EM306" t="s">
        <v>95</v>
      </c>
      <c r="EO306" t="s">
        <v>3</v>
      </c>
      <c r="EQ306">
        <v>131072</v>
      </c>
      <c r="ER306">
        <v>138.57</v>
      </c>
      <c r="ES306">
        <v>133.46</v>
      </c>
      <c r="ET306">
        <v>0</v>
      </c>
      <c r="EU306">
        <v>0</v>
      </c>
      <c r="EV306">
        <v>5.1100000000000003</v>
      </c>
      <c r="EW306">
        <v>0.55000000000000004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90</v>
      </c>
      <c r="FY306">
        <v>46</v>
      </c>
      <c r="GA306" t="s">
        <v>3</v>
      </c>
      <c r="GD306">
        <v>1</v>
      </c>
      <c r="GF306">
        <v>1754843613</v>
      </c>
      <c r="GG306">
        <v>2</v>
      </c>
      <c r="GH306">
        <v>1</v>
      </c>
      <c r="GI306">
        <v>2</v>
      </c>
      <c r="GJ306">
        <v>0</v>
      </c>
      <c r="GK306">
        <v>0</v>
      </c>
      <c r="GL306">
        <f t="shared" si="261"/>
        <v>0</v>
      </c>
      <c r="GM306">
        <f t="shared" si="262"/>
        <v>4037</v>
      </c>
      <c r="GN306">
        <f t="shared" si="263"/>
        <v>0</v>
      </c>
      <c r="GO306">
        <f t="shared" si="264"/>
        <v>4037</v>
      </c>
      <c r="GP306">
        <f t="shared" si="265"/>
        <v>0</v>
      </c>
      <c r="GR306">
        <v>0</v>
      </c>
      <c r="GS306">
        <v>3</v>
      </c>
      <c r="GT306">
        <v>0</v>
      </c>
      <c r="GU306" t="s">
        <v>3</v>
      </c>
      <c r="GV306">
        <f t="shared" si="266"/>
        <v>0</v>
      </c>
      <c r="GW306">
        <v>1</v>
      </c>
      <c r="GX306">
        <f t="shared" si="267"/>
        <v>0</v>
      </c>
      <c r="HA306">
        <v>0</v>
      </c>
      <c r="HB306">
        <v>0</v>
      </c>
      <c r="HC306">
        <f t="shared" si="268"/>
        <v>0</v>
      </c>
      <c r="HE306" t="s">
        <v>3</v>
      </c>
      <c r="HF306" t="s">
        <v>3</v>
      </c>
      <c r="HM306" t="s">
        <v>3</v>
      </c>
      <c r="HN306" t="s">
        <v>96</v>
      </c>
      <c r="HO306" t="s">
        <v>97</v>
      </c>
      <c r="HP306" t="s">
        <v>94</v>
      </c>
      <c r="HQ306" t="s">
        <v>94</v>
      </c>
      <c r="HS306">
        <v>0</v>
      </c>
      <c r="IK306">
        <v>0</v>
      </c>
    </row>
    <row r="307" spans="1:255" x14ac:dyDescent="0.2">
      <c r="A307" s="2">
        <v>17</v>
      </c>
      <c r="B307" s="2">
        <v>1</v>
      </c>
      <c r="C307" s="2"/>
      <c r="D307" s="2"/>
      <c r="E307" s="2" t="s">
        <v>249</v>
      </c>
      <c r="F307" s="2" t="s">
        <v>121</v>
      </c>
      <c r="G307" s="2" t="s">
        <v>135</v>
      </c>
      <c r="H307" s="2" t="s">
        <v>54</v>
      </c>
      <c r="I307" s="2">
        <f>ROUND(ROUND(8,4),7)</f>
        <v>8</v>
      </c>
      <c r="J307" s="2">
        <v>0</v>
      </c>
      <c r="K307" s="2">
        <f>ROUND(ROUND(8,4),7)</f>
        <v>8</v>
      </c>
      <c r="L307" s="2"/>
      <c r="M307" s="2"/>
      <c r="N307" s="2"/>
      <c r="O307" s="2">
        <f t="shared" si="230"/>
        <v>26225</v>
      </c>
      <c r="P307" s="2">
        <f>ROUND(ROUND(CQ307*I307,0)/BC307,0)</f>
        <v>26225</v>
      </c>
      <c r="Q307" s="2">
        <f t="shared" si="232"/>
        <v>0</v>
      </c>
      <c r="R307" s="2">
        <f t="shared" si="233"/>
        <v>0</v>
      </c>
      <c r="S307" s="2">
        <f t="shared" si="234"/>
        <v>0</v>
      </c>
      <c r="T307" s="2">
        <f t="shared" si="235"/>
        <v>0</v>
      </c>
      <c r="U307" s="2">
        <f t="shared" si="236"/>
        <v>0</v>
      </c>
      <c r="V307" s="2">
        <f t="shared" si="237"/>
        <v>0</v>
      </c>
      <c r="W307" s="2">
        <f t="shared" si="238"/>
        <v>0</v>
      </c>
      <c r="X307" s="2">
        <f t="shared" si="239"/>
        <v>0</v>
      </c>
      <c r="Y307" s="2">
        <f t="shared" si="240"/>
        <v>0</v>
      </c>
      <c r="Z307" s="2"/>
      <c r="AA307" s="2">
        <v>64984089</v>
      </c>
      <c r="AB307" s="2">
        <f t="shared" si="241"/>
        <v>31666.67</v>
      </c>
      <c r="AC307" s="2">
        <f t="shared" si="242"/>
        <v>31666.67</v>
      </c>
      <c r="AD307" s="2">
        <f t="shared" si="243"/>
        <v>0</v>
      </c>
      <c r="AE307" s="2">
        <f t="shared" si="244"/>
        <v>0</v>
      </c>
      <c r="AF307" s="2">
        <f t="shared" si="245"/>
        <v>0</v>
      </c>
      <c r="AG307" s="2">
        <f t="shared" si="246"/>
        <v>0</v>
      </c>
      <c r="AH307" s="2">
        <f t="shared" si="247"/>
        <v>0</v>
      </c>
      <c r="AI307" s="2">
        <f t="shared" si="248"/>
        <v>0</v>
      </c>
      <c r="AJ307" s="2">
        <f t="shared" si="249"/>
        <v>0</v>
      </c>
      <c r="AK307" s="2">
        <v>31666.67</v>
      </c>
      <c r="AL307" s="2">
        <v>31666.67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9.66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3</v>
      </c>
      <c r="BK307" s="2"/>
      <c r="BL307" s="2"/>
      <c r="BM307" s="2">
        <v>500004</v>
      </c>
      <c r="BN307" s="2">
        <v>0</v>
      </c>
      <c r="BO307" s="2" t="s">
        <v>3</v>
      </c>
      <c r="BP307" s="2">
        <v>0</v>
      </c>
      <c r="BQ307" s="2">
        <v>14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250"/>
        <v>26225</v>
      </c>
      <c r="CQ307" s="2">
        <f>AC307</f>
        <v>31666.67</v>
      </c>
      <c r="CR307" s="2">
        <f>(((ET307)-(EU307)*BS307)+AE307*BS307)</f>
        <v>0</v>
      </c>
      <c r="CS307" s="2">
        <f t="shared" si="253"/>
        <v>0</v>
      </c>
      <c r="CT307" s="2">
        <f t="shared" si="254"/>
        <v>0</v>
      </c>
      <c r="CU307" s="2">
        <f t="shared" si="255"/>
        <v>0</v>
      </c>
      <c r="CV307" s="2">
        <f t="shared" si="256"/>
        <v>0</v>
      </c>
      <c r="CW307" s="2">
        <f t="shared" si="257"/>
        <v>0</v>
      </c>
      <c r="CX307" s="2">
        <f t="shared" si="258"/>
        <v>0</v>
      </c>
      <c r="CY307" s="2">
        <f>0</f>
        <v>0</v>
      </c>
      <c r="CZ307" s="2">
        <f>0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54</v>
      </c>
      <c r="DW307" s="2" t="s">
        <v>54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49994437</v>
      </c>
      <c r="EF307" s="2">
        <v>14</v>
      </c>
      <c r="EG307" s="2" t="s">
        <v>123</v>
      </c>
      <c r="EH307" s="2">
        <v>0</v>
      </c>
      <c r="EI307" s="2" t="s">
        <v>3</v>
      </c>
      <c r="EJ307" s="2">
        <v>2</v>
      </c>
      <c r="EK307" s="2">
        <v>500004</v>
      </c>
      <c r="EL307" s="2" t="s">
        <v>124</v>
      </c>
      <c r="EM307" s="2" t="s">
        <v>125</v>
      </c>
      <c r="EN307" s="2"/>
      <c r="EO307" s="2" t="s">
        <v>3</v>
      </c>
      <c r="EP307" s="2"/>
      <c r="EQ307" s="2">
        <v>131072</v>
      </c>
      <c r="ER307" s="2">
        <v>0</v>
      </c>
      <c r="ES307" s="2">
        <v>31666.67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5</v>
      </c>
      <c r="FA307" s="2"/>
      <c r="FB307" s="2"/>
      <c r="FC307" s="2">
        <v>0</v>
      </c>
      <c r="FD307" s="2">
        <v>18</v>
      </c>
      <c r="FE307" s="2"/>
      <c r="FF307" s="2">
        <v>31666.67</v>
      </c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1</v>
      </c>
      <c r="GE307" s="2"/>
      <c r="GF307" s="2">
        <v>2120084477</v>
      </c>
      <c r="GG307" s="2">
        <v>2</v>
      </c>
      <c r="GH307" s="2">
        <v>3</v>
      </c>
      <c r="GI307" s="2">
        <v>3</v>
      </c>
      <c r="GJ307" s="2">
        <v>0</v>
      </c>
      <c r="GK307" s="2">
        <v>0</v>
      </c>
      <c r="GL307" s="2">
        <f t="shared" si="261"/>
        <v>0</v>
      </c>
      <c r="GM307" s="2">
        <f t="shared" si="262"/>
        <v>26225</v>
      </c>
      <c r="GN307" s="2">
        <f t="shared" si="263"/>
        <v>0</v>
      </c>
      <c r="GO307" s="2">
        <f t="shared" si="264"/>
        <v>26225</v>
      </c>
      <c r="GP307" s="2">
        <f t="shared" si="265"/>
        <v>0</v>
      </c>
      <c r="GQ307" s="2"/>
      <c r="GR307" s="2">
        <v>1</v>
      </c>
      <c r="GS307" s="2">
        <v>1</v>
      </c>
      <c r="GT307" s="2">
        <v>0</v>
      </c>
      <c r="GU307" s="2" t="s">
        <v>3</v>
      </c>
      <c r="GV307" s="2">
        <f t="shared" si="266"/>
        <v>0</v>
      </c>
      <c r="GW307" s="2">
        <v>1</v>
      </c>
      <c r="GX307" s="2">
        <f t="shared" si="267"/>
        <v>0</v>
      </c>
      <c r="GY307" s="2"/>
      <c r="GZ307" s="2"/>
      <c r="HA307" s="2">
        <v>0</v>
      </c>
      <c r="HB307" s="2">
        <v>0</v>
      </c>
      <c r="HC307" s="2">
        <f t="shared" si="268"/>
        <v>0</v>
      </c>
      <c r="HD307" s="2"/>
      <c r="HE307" s="2" t="s">
        <v>3</v>
      </c>
      <c r="HF307" s="2" t="s">
        <v>3</v>
      </c>
      <c r="HG307" s="2">
        <f>ROUND(AC307*I307,0)</f>
        <v>253333</v>
      </c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E308" t="s">
        <v>249</v>
      </c>
      <c r="F308" t="s">
        <v>121</v>
      </c>
      <c r="G308" t="s">
        <v>135</v>
      </c>
      <c r="H308" t="s">
        <v>54</v>
      </c>
      <c r="I308">
        <f>ROUND(ROUND(8,4),7)</f>
        <v>8</v>
      </c>
      <c r="J308">
        <v>0</v>
      </c>
      <c r="K308">
        <f>ROUND(ROUND(8,4),7)</f>
        <v>8</v>
      </c>
      <c r="O308">
        <f t="shared" si="230"/>
        <v>258400</v>
      </c>
      <c r="P308">
        <f t="shared" ref="P308:P314" si="274">ROUND(CQ308*I308,0)</f>
        <v>258400</v>
      </c>
      <c r="Q308">
        <f t="shared" si="232"/>
        <v>0</v>
      </c>
      <c r="R308">
        <f t="shared" si="233"/>
        <v>0</v>
      </c>
      <c r="S308">
        <f t="shared" si="234"/>
        <v>0</v>
      </c>
      <c r="T308">
        <f t="shared" si="235"/>
        <v>0</v>
      </c>
      <c r="U308">
        <f t="shared" si="236"/>
        <v>0</v>
      </c>
      <c r="V308">
        <f t="shared" si="237"/>
        <v>0</v>
      </c>
      <c r="W308">
        <f t="shared" si="238"/>
        <v>0</v>
      </c>
      <c r="X308">
        <f t="shared" si="239"/>
        <v>0</v>
      </c>
      <c r="Y308">
        <f t="shared" si="240"/>
        <v>0</v>
      </c>
      <c r="AA308">
        <v>64984090</v>
      </c>
      <c r="AB308">
        <f t="shared" si="241"/>
        <v>32300</v>
      </c>
      <c r="AC308">
        <f t="shared" si="242"/>
        <v>32300</v>
      </c>
      <c r="AD308">
        <f t="shared" si="243"/>
        <v>0</v>
      </c>
      <c r="AE308">
        <f t="shared" si="244"/>
        <v>0</v>
      </c>
      <c r="AF308">
        <f t="shared" si="245"/>
        <v>0</v>
      </c>
      <c r="AG308">
        <f t="shared" si="246"/>
        <v>0</v>
      </c>
      <c r="AH308">
        <f t="shared" si="247"/>
        <v>0</v>
      </c>
      <c r="AI308">
        <f t="shared" si="248"/>
        <v>0</v>
      </c>
      <c r="AJ308">
        <f t="shared" si="249"/>
        <v>0</v>
      </c>
      <c r="AK308">
        <v>32300</v>
      </c>
      <c r="AL308">
        <v>32300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9.66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</v>
      </c>
      <c r="BM308">
        <v>500004</v>
      </c>
      <c r="BN308">
        <v>0</v>
      </c>
      <c r="BO308" t="s">
        <v>3</v>
      </c>
      <c r="BP308">
        <v>0</v>
      </c>
      <c r="BQ308">
        <v>14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50"/>
        <v>258400</v>
      </c>
      <c r="CQ308">
        <f>AC308</f>
        <v>32300</v>
      </c>
      <c r="CR308">
        <f>(((ET308)-(EU308)*BS308)+AE308*BS308)</f>
        <v>0</v>
      </c>
      <c r="CS308">
        <f t="shared" si="253"/>
        <v>0</v>
      </c>
      <c r="CT308">
        <f t="shared" si="254"/>
        <v>0</v>
      </c>
      <c r="CU308">
        <f t="shared" si="255"/>
        <v>0</v>
      </c>
      <c r="CV308">
        <f t="shared" si="256"/>
        <v>0</v>
      </c>
      <c r="CW308">
        <f t="shared" si="257"/>
        <v>0</v>
      </c>
      <c r="CX308">
        <f t="shared" si="258"/>
        <v>0</v>
      </c>
      <c r="CY308">
        <f>0</f>
        <v>0</v>
      </c>
      <c r="CZ308">
        <f>0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54</v>
      </c>
      <c r="DW308" t="s">
        <v>54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49994437</v>
      </c>
      <c r="EF308">
        <v>14</v>
      </c>
      <c r="EG308" t="s">
        <v>123</v>
      </c>
      <c r="EH308">
        <v>0</v>
      </c>
      <c r="EI308" t="s">
        <v>3</v>
      </c>
      <c r="EJ308">
        <v>2</v>
      </c>
      <c r="EK308">
        <v>500004</v>
      </c>
      <c r="EL308" t="s">
        <v>124</v>
      </c>
      <c r="EM308" t="s">
        <v>125</v>
      </c>
      <c r="EO308" t="s">
        <v>3</v>
      </c>
      <c r="EQ308">
        <v>131072</v>
      </c>
      <c r="ER308">
        <v>31666.67</v>
      </c>
      <c r="ES308">
        <v>32300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31666.67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136</v>
      </c>
      <c r="GD308">
        <v>1</v>
      </c>
      <c r="GF308">
        <v>2120084477</v>
      </c>
      <c r="GG308">
        <v>2</v>
      </c>
      <c r="GH308">
        <v>3</v>
      </c>
      <c r="GI308">
        <v>5</v>
      </c>
      <c r="GJ308">
        <v>0</v>
      </c>
      <c r="GK308">
        <v>0</v>
      </c>
      <c r="GL308">
        <f t="shared" si="261"/>
        <v>0</v>
      </c>
      <c r="GM308">
        <f t="shared" si="262"/>
        <v>258400</v>
      </c>
      <c r="GN308">
        <f t="shared" si="263"/>
        <v>0</v>
      </c>
      <c r="GO308">
        <f t="shared" si="264"/>
        <v>258400</v>
      </c>
      <c r="GP308">
        <f t="shared" si="265"/>
        <v>0</v>
      </c>
      <c r="GR308">
        <v>1</v>
      </c>
      <c r="GS308">
        <v>1</v>
      </c>
      <c r="GT308">
        <v>0</v>
      </c>
      <c r="GU308" t="s">
        <v>3</v>
      </c>
      <c r="GV308">
        <f t="shared" si="266"/>
        <v>0</v>
      </c>
      <c r="GW308">
        <v>1</v>
      </c>
      <c r="GX308">
        <f t="shared" si="267"/>
        <v>0</v>
      </c>
      <c r="HA308">
        <v>0</v>
      </c>
      <c r="HB308">
        <v>0</v>
      </c>
      <c r="HC308">
        <f t="shared" si="268"/>
        <v>0</v>
      </c>
      <c r="HE308" t="s">
        <v>63</v>
      </c>
      <c r="HF308" t="s">
        <v>31</v>
      </c>
      <c r="HG308">
        <f>ROUND(AC308*I308,0)</f>
        <v>258400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>
        <f>ROW(SmtRes!A558)</f>
        <v>558</v>
      </c>
      <c r="D309" s="2">
        <f>ROW(EtalonRes!A576)</f>
        <v>576</v>
      </c>
      <c r="E309" s="2" t="s">
        <v>3</v>
      </c>
      <c r="F309" s="2" t="s">
        <v>137</v>
      </c>
      <c r="G309" s="2" t="s">
        <v>138</v>
      </c>
      <c r="H309" s="2" t="s">
        <v>139</v>
      </c>
      <c r="I309" s="2">
        <f>ROUND((I285+I287)/100,7)</f>
        <v>12.89</v>
      </c>
      <c r="J309" s="2">
        <v>0</v>
      </c>
      <c r="K309" s="2">
        <f>ROUND((I285+I287)/100,7)</f>
        <v>12.89</v>
      </c>
      <c r="L309" s="2"/>
      <c r="M309" s="2"/>
      <c r="N309" s="2"/>
      <c r="O309" s="2">
        <f t="shared" si="230"/>
        <v>892</v>
      </c>
      <c r="P309" s="2">
        <f t="shared" si="274"/>
        <v>182</v>
      </c>
      <c r="Q309" s="2">
        <f t="shared" si="232"/>
        <v>57</v>
      </c>
      <c r="R309" s="2">
        <f t="shared" si="233"/>
        <v>3</v>
      </c>
      <c r="S309" s="2">
        <f t="shared" si="234"/>
        <v>653</v>
      </c>
      <c r="T309" s="2">
        <f t="shared" si="235"/>
        <v>0</v>
      </c>
      <c r="U309" s="2">
        <f t="shared" si="236"/>
        <v>69.477099999999993</v>
      </c>
      <c r="V309" s="2">
        <f t="shared" si="237"/>
        <v>0.25779999999999997</v>
      </c>
      <c r="W309" s="2">
        <f t="shared" si="238"/>
        <v>0</v>
      </c>
      <c r="X309" s="2">
        <f t="shared" si="239"/>
        <v>636</v>
      </c>
      <c r="Y309" s="2">
        <f t="shared" si="240"/>
        <v>335</v>
      </c>
      <c r="Z309" s="2"/>
      <c r="AA309" s="2">
        <v>-1</v>
      </c>
      <c r="AB309" s="2">
        <f t="shared" si="241"/>
        <v>69.23</v>
      </c>
      <c r="AC309" s="2">
        <f t="shared" si="242"/>
        <v>14.12</v>
      </c>
      <c r="AD309" s="2">
        <f t="shared" si="243"/>
        <v>4.4400000000000004</v>
      </c>
      <c r="AE309" s="2">
        <f t="shared" si="244"/>
        <v>0.27</v>
      </c>
      <c r="AF309" s="2">
        <f t="shared" si="245"/>
        <v>50.67</v>
      </c>
      <c r="AG309" s="2">
        <f t="shared" si="246"/>
        <v>0</v>
      </c>
      <c r="AH309" s="2">
        <f t="shared" si="247"/>
        <v>5.39</v>
      </c>
      <c r="AI309" s="2">
        <f t="shared" si="248"/>
        <v>0.02</v>
      </c>
      <c r="AJ309" s="2">
        <f t="shared" si="249"/>
        <v>0</v>
      </c>
      <c r="AK309" s="2">
        <v>69.23</v>
      </c>
      <c r="AL309" s="2">
        <v>14.12</v>
      </c>
      <c r="AM309" s="2">
        <v>4.4400000000000004</v>
      </c>
      <c r="AN309" s="2">
        <v>0.27</v>
      </c>
      <c r="AO309" s="2">
        <v>50.67</v>
      </c>
      <c r="AP309" s="2">
        <v>0</v>
      </c>
      <c r="AQ309" s="2">
        <v>5.39</v>
      </c>
      <c r="AR309" s="2">
        <v>0.02</v>
      </c>
      <c r="AS309" s="2">
        <v>0</v>
      </c>
      <c r="AT309" s="2">
        <v>97</v>
      </c>
      <c r="AU309" s="2">
        <v>51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0</v>
      </c>
      <c r="BI309" s="2">
        <v>2</v>
      </c>
      <c r="BJ309" s="2" t="s">
        <v>140</v>
      </c>
      <c r="BK309" s="2"/>
      <c r="BL309" s="2"/>
      <c r="BM309" s="2">
        <v>108001</v>
      </c>
      <c r="BN309" s="2">
        <v>0</v>
      </c>
      <c r="BO309" s="2" t="s">
        <v>3</v>
      </c>
      <c r="BP309" s="2">
        <v>0</v>
      </c>
      <c r="BQ309" s="2">
        <v>3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97</v>
      </c>
      <c r="CA309" s="2">
        <v>51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250"/>
        <v>892</v>
      </c>
      <c r="CQ309" s="2">
        <f t="shared" ref="CQ309:CQ314" si="275">AC309*BC309</f>
        <v>14.12</v>
      </c>
      <c r="CR309" s="2">
        <f t="shared" ref="CR309:CR314" si="276">(((ET309)*BB309-(EU309)*BS309)+AE309*BS309)</f>
        <v>4.4399999999999995</v>
      </c>
      <c r="CS309" s="2">
        <f t="shared" si="253"/>
        <v>0.27</v>
      </c>
      <c r="CT309" s="2">
        <f t="shared" si="254"/>
        <v>50.67</v>
      </c>
      <c r="CU309" s="2">
        <f t="shared" si="255"/>
        <v>0</v>
      </c>
      <c r="CV309" s="2">
        <f t="shared" si="256"/>
        <v>5.39</v>
      </c>
      <c r="CW309" s="2">
        <f t="shared" si="257"/>
        <v>0.02</v>
      </c>
      <c r="CX309" s="2">
        <f t="shared" si="258"/>
        <v>0</v>
      </c>
      <c r="CY309" s="2">
        <f>(((S309+R309)*AT309)/100)</f>
        <v>636.32000000000005</v>
      </c>
      <c r="CZ309" s="2">
        <f>(((S309+R309)*AU309)/100)</f>
        <v>334.56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1003</v>
      </c>
      <c r="DV309" s="2" t="s">
        <v>139</v>
      </c>
      <c r="DW309" s="2" t="s">
        <v>139</v>
      </c>
      <c r="DX309" s="2">
        <v>100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49994016</v>
      </c>
      <c r="EF309" s="2">
        <v>3</v>
      </c>
      <c r="EG309" s="2" t="s">
        <v>93</v>
      </c>
      <c r="EH309" s="2">
        <v>0</v>
      </c>
      <c r="EI309" s="2" t="s">
        <v>3</v>
      </c>
      <c r="EJ309" s="2">
        <v>2</v>
      </c>
      <c r="EK309" s="2">
        <v>108001</v>
      </c>
      <c r="EL309" s="2" t="s">
        <v>115</v>
      </c>
      <c r="EM309" s="2" t="s">
        <v>116</v>
      </c>
      <c r="EN309" s="2"/>
      <c r="EO309" s="2" t="s">
        <v>3</v>
      </c>
      <c r="EP309" s="2"/>
      <c r="EQ309" s="2">
        <v>132096</v>
      </c>
      <c r="ER309" s="2">
        <v>69.23</v>
      </c>
      <c r="ES309" s="2">
        <v>14.12</v>
      </c>
      <c r="ET309" s="2">
        <v>4.4400000000000004</v>
      </c>
      <c r="EU309" s="2">
        <v>0.27</v>
      </c>
      <c r="EV309" s="2">
        <v>50.67</v>
      </c>
      <c r="EW309" s="2">
        <v>5.39</v>
      </c>
      <c r="EX309" s="2">
        <v>0.02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97</v>
      </c>
      <c r="FY309" s="2">
        <v>51</v>
      </c>
      <c r="FZ309" s="2"/>
      <c r="GA309" s="2" t="s">
        <v>3</v>
      </c>
      <c r="GB309" s="2"/>
      <c r="GC309" s="2"/>
      <c r="GD309" s="2">
        <v>1</v>
      </c>
      <c r="GE309" s="2"/>
      <c r="GF309" s="2">
        <v>409836818</v>
      </c>
      <c r="GG309" s="2">
        <v>2</v>
      </c>
      <c r="GH309" s="2">
        <v>1</v>
      </c>
      <c r="GI309" s="2">
        <v>-2</v>
      </c>
      <c r="GJ309" s="2">
        <v>0</v>
      </c>
      <c r="GK309" s="2">
        <v>0</v>
      </c>
      <c r="GL309" s="2">
        <f t="shared" si="261"/>
        <v>0</v>
      </c>
      <c r="GM309" s="2">
        <f t="shared" si="262"/>
        <v>1863</v>
      </c>
      <c r="GN309" s="2">
        <f t="shared" si="263"/>
        <v>0</v>
      </c>
      <c r="GO309" s="2">
        <f t="shared" si="264"/>
        <v>1863</v>
      </c>
      <c r="GP309" s="2">
        <f t="shared" si="265"/>
        <v>0</v>
      </c>
      <c r="GQ309" s="2"/>
      <c r="GR309" s="2">
        <v>0</v>
      </c>
      <c r="GS309" s="2">
        <v>3</v>
      </c>
      <c r="GT309" s="2">
        <v>0</v>
      </c>
      <c r="GU309" s="2" t="s">
        <v>3</v>
      </c>
      <c r="GV309" s="2">
        <f t="shared" si="266"/>
        <v>0</v>
      </c>
      <c r="GW309" s="2">
        <v>1</v>
      </c>
      <c r="GX309" s="2">
        <f t="shared" si="267"/>
        <v>0</v>
      </c>
      <c r="GY309" s="2"/>
      <c r="GZ309" s="2"/>
      <c r="HA309" s="2">
        <v>0</v>
      </c>
      <c r="HB309" s="2">
        <v>0</v>
      </c>
      <c r="HC309" s="2">
        <f t="shared" si="268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118</v>
      </c>
      <c r="HO309" s="2" t="s">
        <v>119</v>
      </c>
      <c r="HP309" s="2" t="s">
        <v>115</v>
      </c>
      <c r="HQ309" s="2" t="s">
        <v>115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C310">
        <f>ROW(SmtRes!A568)</f>
        <v>568</v>
      </c>
      <c r="D310">
        <f>ROW(EtalonRes!A586)</f>
        <v>586</v>
      </c>
      <c r="E310" t="s">
        <v>3</v>
      </c>
      <c r="F310" t="s">
        <v>137</v>
      </c>
      <c r="G310" t="s">
        <v>138</v>
      </c>
      <c r="H310" t="s">
        <v>139</v>
      </c>
      <c r="I310">
        <f>ROUND((I286+I288)/100,7)</f>
        <v>12.89</v>
      </c>
      <c r="J310">
        <v>0</v>
      </c>
      <c r="K310">
        <f>ROUND((I286+I288)/100,7)</f>
        <v>12.89</v>
      </c>
      <c r="O310">
        <f t="shared" si="230"/>
        <v>37561</v>
      </c>
      <c r="P310">
        <f t="shared" si="274"/>
        <v>3369</v>
      </c>
      <c r="Q310">
        <f t="shared" si="232"/>
        <v>928</v>
      </c>
      <c r="R310">
        <f t="shared" si="233"/>
        <v>177</v>
      </c>
      <c r="S310">
        <f t="shared" si="234"/>
        <v>33264</v>
      </c>
      <c r="T310">
        <f t="shared" si="235"/>
        <v>0</v>
      </c>
      <c r="U310">
        <f t="shared" si="236"/>
        <v>69.477099999999993</v>
      </c>
      <c r="V310">
        <f t="shared" si="237"/>
        <v>0.25779999999999997</v>
      </c>
      <c r="W310">
        <f t="shared" si="238"/>
        <v>0</v>
      </c>
      <c r="X310">
        <f t="shared" si="239"/>
        <v>32438</v>
      </c>
      <c r="Y310">
        <f t="shared" si="240"/>
        <v>17055</v>
      </c>
      <c r="AA310">
        <v>-1</v>
      </c>
      <c r="AB310">
        <f t="shared" si="241"/>
        <v>69.23</v>
      </c>
      <c r="AC310">
        <f t="shared" si="242"/>
        <v>14.12</v>
      </c>
      <c r="AD310">
        <f t="shared" si="243"/>
        <v>4.4400000000000004</v>
      </c>
      <c r="AE310">
        <f t="shared" si="244"/>
        <v>0.27</v>
      </c>
      <c r="AF310">
        <f t="shared" si="245"/>
        <v>50.67</v>
      </c>
      <c r="AG310">
        <f t="shared" si="246"/>
        <v>0</v>
      </c>
      <c r="AH310">
        <f t="shared" si="247"/>
        <v>5.39</v>
      </c>
      <c r="AI310">
        <f t="shared" si="248"/>
        <v>0.02</v>
      </c>
      <c r="AJ310">
        <f t="shared" si="249"/>
        <v>0</v>
      </c>
      <c r="AK310">
        <v>69.23</v>
      </c>
      <c r="AL310">
        <v>14.12</v>
      </c>
      <c r="AM310">
        <v>4.4400000000000004</v>
      </c>
      <c r="AN310">
        <v>0.27</v>
      </c>
      <c r="AO310">
        <v>50.67</v>
      </c>
      <c r="AP310">
        <v>0</v>
      </c>
      <c r="AQ310">
        <v>5.39</v>
      </c>
      <c r="AR310">
        <v>0.02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50.93</v>
      </c>
      <c r="BB310">
        <v>16.21</v>
      </c>
      <c r="BC310">
        <v>18.510000000000002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140</v>
      </c>
      <c r="BM310">
        <v>108001</v>
      </c>
      <c r="BN310">
        <v>0</v>
      </c>
      <c r="BO310" t="s">
        <v>137</v>
      </c>
      <c r="BP310">
        <v>1</v>
      </c>
      <c r="BQ310">
        <v>3</v>
      </c>
      <c r="BR310">
        <v>0</v>
      </c>
      <c r="BS310">
        <v>50.93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50"/>
        <v>37561</v>
      </c>
      <c r="CQ310">
        <f t="shared" si="275"/>
        <v>261.3612</v>
      </c>
      <c r="CR310">
        <f t="shared" si="276"/>
        <v>71.972400000000007</v>
      </c>
      <c r="CS310">
        <f t="shared" si="253"/>
        <v>13.751100000000001</v>
      </c>
      <c r="CT310">
        <f t="shared" si="254"/>
        <v>2580.6231000000002</v>
      </c>
      <c r="CU310">
        <f t="shared" si="255"/>
        <v>0</v>
      </c>
      <c r="CV310">
        <f t="shared" si="256"/>
        <v>5.39</v>
      </c>
      <c r="CW310">
        <f t="shared" si="257"/>
        <v>0.02</v>
      </c>
      <c r="CX310">
        <f t="shared" si="258"/>
        <v>0</v>
      </c>
      <c r="CY310">
        <f>(((S310+R310)*AT310)/100)</f>
        <v>32437.77</v>
      </c>
      <c r="CZ310">
        <f>(((S310+R310)*AU310)/100)</f>
        <v>17054.91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139</v>
      </c>
      <c r="DW310" t="s">
        <v>139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49994016</v>
      </c>
      <c r="EF310">
        <v>3</v>
      </c>
      <c r="EG310" t="s">
        <v>93</v>
      </c>
      <c r="EH310">
        <v>0</v>
      </c>
      <c r="EI310" t="s">
        <v>3</v>
      </c>
      <c r="EJ310">
        <v>2</v>
      </c>
      <c r="EK310">
        <v>108001</v>
      </c>
      <c r="EL310" t="s">
        <v>115</v>
      </c>
      <c r="EM310" t="s">
        <v>116</v>
      </c>
      <c r="EO310" t="s">
        <v>3</v>
      </c>
      <c r="EQ310">
        <v>132096</v>
      </c>
      <c r="ER310">
        <v>69.23</v>
      </c>
      <c r="ES310">
        <v>14.12</v>
      </c>
      <c r="ET310">
        <v>4.4400000000000004</v>
      </c>
      <c r="EU310">
        <v>0.27</v>
      </c>
      <c r="EV310">
        <v>50.67</v>
      </c>
      <c r="EW310">
        <v>5.39</v>
      </c>
      <c r="EX310">
        <v>0.02</v>
      </c>
      <c r="EY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409836818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 t="shared" si="261"/>
        <v>0</v>
      </c>
      <c r="GM310">
        <f t="shared" si="262"/>
        <v>87054</v>
      </c>
      <c r="GN310">
        <f t="shared" si="263"/>
        <v>0</v>
      </c>
      <c r="GO310">
        <f t="shared" si="264"/>
        <v>87054</v>
      </c>
      <c r="GP310">
        <f t="shared" si="265"/>
        <v>0</v>
      </c>
      <c r="GR310">
        <v>0</v>
      </c>
      <c r="GS310">
        <v>3</v>
      </c>
      <c r="GT310">
        <v>0</v>
      </c>
      <c r="GU310" t="s">
        <v>3</v>
      </c>
      <c r="GV310">
        <f t="shared" si="266"/>
        <v>0</v>
      </c>
      <c r="GW310">
        <v>1</v>
      </c>
      <c r="GX310">
        <f t="shared" si="267"/>
        <v>0</v>
      </c>
      <c r="HA310">
        <v>0</v>
      </c>
      <c r="HB310">
        <v>0</v>
      </c>
      <c r="HC310">
        <f t="shared" si="268"/>
        <v>0</v>
      </c>
      <c r="HE310" t="s">
        <v>3</v>
      </c>
      <c r="HF310" t="s">
        <v>3</v>
      </c>
      <c r="HM310" t="s">
        <v>3</v>
      </c>
      <c r="HN310" t="s">
        <v>118</v>
      </c>
      <c r="HO310" t="s">
        <v>119</v>
      </c>
      <c r="HP310" t="s">
        <v>115</v>
      </c>
      <c r="HQ310" t="s">
        <v>115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/>
      <c r="D311" s="2"/>
      <c r="E311" s="2" t="s">
        <v>3</v>
      </c>
      <c r="F311" s="2" t="s">
        <v>141</v>
      </c>
      <c r="G311" s="2" t="s">
        <v>142</v>
      </c>
      <c r="H311" s="2" t="s">
        <v>34</v>
      </c>
      <c r="I311" s="2">
        <f>ROUND(I285+I287,7)</f>
        <v>1289</v>
      </c>
      <c r="J311" s="2">
        <v>0</v>
      </c>
      <c r="K311" s="2">
        <f>ROUND(I285+I287,7)</f>
        <v>1289</v>
      </c>
      <c r="L311" s="2"/>
      <c r="M311" s="2"/>
      <c r="N311" s="2"/>
      <c r="O311" s="2">
        <f t="shared" si="230"/>
        <v>15481</v>
      </c>
      <c r="P311" s="2">
        <f t="shared" si="274"/>
        <v>15481</v>
      </c>
      <c r="Q311" s="2">
        <f t="shared" si="232"/>
        <v>0</v>
      </c>
      <c r="R311" s="2">
        <f t="shared" si="233"/>
        <v>0</v>
      </c>
      <c r="S311" s="2">
        <f t="shared" si="234"/>
        <v>0</v>
      </c>
      <c r="T311" s="2">
        <f t="shared" si="235"/>
        <v>0</v>
      </c>
      <c r="U311" s="2">
        <f t="shared" si="236"/>
        <v>0</v>
      </c>
      <c r="V311" s="2">
        <f t="shared" si="237"/>
        <v>0</v>
      </c>
      <c r="W311" s="2">
        <f t="shared" si="238"/>
        <v>26</v>
      </c>
      <c r="X311" s="2">
        <f t="shared" si="239"/>
        <v>0</v>
      </c>
      <c r="Y311" s="2">
        <f t="shared" si="240"/>
        <v>0</v>
      </c>
      <c r="Z311" s="2"/>
      <c r="AA311" s="2">
        <v>-1</v>
      </c>
      <c r="AB311" s="2">
        <f t="shared" si="241"/>
        <v>12.01</v>
      </c>
      <c r="AC311" s="2">
        <f t="shared" si="242"/>
        <v>12.01</v>
      </c>
      <c r="AD311" s="2">
        <f t="shared" si="243"/>
        <v>0</v>
      </c>
      <c r="AE311" s="2">
        <f t="shared" si="244"/>
        <v>0</v>
      </c>
      <c r="AF311" s="2">
        <f t="shared" si="245"/>
        <v>0</v>
      </c>
      <c r="AG311" s="2">
        <f t="shared" si="246"/>
        <v>0</v>
      </c>
      <c r="AH311" s="2">
        <f t="shared" si="247"/>
        <v>0</v>
      </c>
      <c r="AI311" s="2">
        <f t="shared" si="248"/>
        <v>0</v>
      </c>
      <c r="AJ311" s="2">
        <f t="shared" si="249"/>
        <v>0.02</v>
      </c>
      <c r="AK311" s="2">
        <v>12.01</v>
      </c>
      <c r="AL311" s="2">
        <v>12.01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0.02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2</v>
      </c>
      <c r="BJ311" s="2" t="s">
        <v>143</v>
      </c>
      <c r="BK311" s="2"/>
      <c r="BL311" s="2"/>
      <c r="BM311" s="2">
        <v>500002</v>
      </c>
      <c r="BN311" s="2">
        <v>0</v>
      </c>
      <c r="BO311" s="2" t="s">
        <v>3</v>
      </c>
      <c r="BP311" s="2">
        <v>0</v>
      </c>
      <c r="BQ311" s="2">
        <v>12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250"/>
        <v>15481</v>
      </c>
      <c r="CQ311" s="2">
        <f t="shared" si="275"/>
        <v>12.01</v>
      </c>
      <c r="CR311" s="2">
        <f t="shared" si="276"/>
        <v>0</v>
      </c>
      <c r="CS311" s="2">
        <f t="shared" si="253"/>
        <v>0</v>
      </c>
      <c r="CT311" s="2">
        <f t="shared" si="254"/>
        <v>0</v>
      </c>
      <c r="CU311" s="2">
        <f t="shared" si="255"/>
        <v>0</v>
      </c>
      <c r="CV311" s="2">
        <f t="shared" si="256"/>
        <v>0</v>
      </c>
      <c r="CW311" s="2">
        <f t="shared" si="257"/>
        <v>0</v>
      </c>
      <c r="CX311" s="2">
        <f t="shared" si="258"/>
        <v>0.02</v>
      </c>
      <c r="CY311" s="2">
        <f>0</f>
        <v>0</v>
      </c>
      <c r="CZ311" s="2">
        <f>0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1003</v>
      </c>
      <c r="DV311" s="2" t="s">
        <v>34</v>
      </c>
      <c r="DW311" s="2" t="s">
        <v>34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49994106</v>
      </c>
      <c r="EF311" s="2">
        <v>12</v>
      </c>
      <c r="EG311" s="2" t="s">
        <v>68</v>
      </c>
      <c r="EH311" s="2">
        <v>0</v>
      </c>
      <c r="EI311" s="2" t="s">
        <v>3</v>
      </c>
      <c r="EJ311" s="2">
        <v>2</v>
      </c>
      <c r="EK311" s="2">
        <v>500002</v>
      </c>
      <c r="EL311" s="2" t="s">
        <v>69</v>
      </c>
      <c r="EM311" s="2" t="s">
        <v>70</v>
      </c>
      <c r="EN311" s="2"/>
      <c r="EO311" s="2" t="s">
        <v>3</v>
      </c>
      <c r="EP311" s="2"/>
      <c r="EQ311" s="2">
        <v>132096</v>
      </c>
      <c r="ER311" s="2">
        <v>12.01</v>
      </c>
      <c r="ES311" s="2">
        <v>12.01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3</v>
      </c>
      <c r="GB311" s="2"/>
      <c r="GC311" s="2"/>
      <c r="GD311" s="2">
        <v>1</v>
      </c>
      <c r="GE311" s="2"/>
      <c r="GF311" s="2">
        <v>-1627210225</v>
      </c>
      <c r="GG311" s="2">
        <v>2</v>
      </c>
      <c r="GH311" s="2">
        <v>1</v>
      </c>
      <c r="GI311" s="2">
        <v>-2</v>
      </c>
      <c r="GJ311" s="2">
        <v>0</v>
      </c>
      <c r="GK311" s="2">
        <v>0</v>
      </c>
      <c r="GL311" s="2">
        <f t="shared" si="261"/>
        <v>0</v>
      </c>
      <c r="GM311" s="2">
        <f t="shared" si="262"/>
        <v>15481</v>
      </c>
      <c r="GN311" s="2">
        <f t="shared" si="263"/>
        <v>0</v>
      </c>
      <c r="GO311" s="2">
        <f t="shared" si="264"/>
        <v>15481</v>
      </c>
      <c r="GP311" s="2">
        <f t="shared" si="265"/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si="266"/>
        <v>0</v>
      </c>
      <c r="GW311" s="2">
        <v>1</v>
      </c>
      <c r="GX311" s="2">
        <f t="shared" si="267"/>
        <v>0</v>
      </c>
      <c r="GY311" s="2"/>
      <c r="GZ311" s="2"/>
      <c r="HA311" s="2">
        <v>0</v>
      </c>
      <c r="HB311" s="2">
        <v>0</v>
      </c>
      <c r="HC311" s="2">
        <f t="shared" si="268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E312" t="s">
        <v>3</v>
      </c>
      <c r="F312" t="s">
        <v>141</v>
      </c>
      <c r="G312" t="s">
        <v>142</v>
      </c>
      <c r="H312" t="s">
        <v>34</v>
      </c>
      <c r="I312">
        <f>ROUND(I286+I288,7)</f>
        <v>1289</v>
      </c>
      <c r="J312">
        <v>0</v>
      </c>
      <c r="K312">
        <f>ROUND(I286+I288,7)</f>
        <v>1289</v>
      </c>
      <c r="O312">
        <f t="shared" si="230"/>
        <v>103567</v>
      </c>
      <c r="P312">
        <f t="shared" si="274"/>
        <v>103567</v>
      </c>
      <c r="Q312">
        <f t="shared" si="232"/>
        <v>0</v>
      </c>
      <c r="R312">
        <f t="shared" si="233"/>
        <v>0</v>
      </c>
      <c r="S312">
        <f t="shared" si="234"/>
        <v>0</v>
      </c>
      <c r="T312">
        <f t="shared" si="235"/>
        <v>0</v>
      </c>
      <c r="U312">
        <f t="shared" si="236"/>
        <v>0</v>
      </c>
      <c r="V312">
        <f t="shared" si="237"/>
        <v>0</v>
      </c>
      <c r="W312">
        <f t="shared" si="238"/>
        <v>26</v>
      </c>
      <c r="X312">
        <f t="shared" si="239"/>
        <v>0</v>
      </c>
      <c r="Y312">
        <f t="shared" si="240"/>
        <v>0</v>
      </c>
      <c r="AA312">
        <v>-1</v>
      </c>
      <c r="AB312">
        <f t="shared" si="241"/>
        <v>12.01</v>
      </c>
      <c r="AC312">
        <f t="shared" si="242"/>
        <v>12.01</v>
      </c>
      <c r="AD312">
        <f t="shared" si="243"/>
        <v>0</v>
      </c>
      <c r="AE312">
        <f t="shared" si="244"/>
        <v>0</v>
      </c>
      <c r="AF312">
        <f t="shared" si="245"/>
        <v>0</v>
      </c>
      <c r="AG312">
        <f t="shared" si="246"/>
        <v>0</v>
      </c>
      <c r="AH312">
        <f t="shared" si="247"/>
        <v>0</v>
      </c>
      <c r="AI312">
        <f t="shared" si="248"/>
        <v>0</v>
      </c>
      <c r="AJ312">
        <f t="shared" si="249"/>
        <v>0.02</v>
      </c>
      <c r="AK312">
        <v>12.01</v>
      </c>
      <c r="AL312">
        <v>12.01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0.02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6.69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2</v>
      </c>
      <c r="BJ312" t="s">
        <v>143</v>
      </c>
      <c r="BM312">
        <v>500002</v>
      </c>
      <c r="BN312">
        <v>0</v>
      </c>
      <c r="BO312" t="s">
        <v>141</v>
      </c>
      <c r="BP312">
        <v>1</v>
      </c>
      <c r="BQ312">
        <v>12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50"/>
        <v>103567</v>
      </c>
      <c r="CQ312">
        <f t="shared" si="275"/>
        <v>80.346900000000005</v>
      </c>
      <c r="CR312">
        <f t="shared" si="276"/>
        <v>0</v>
      </c>
      <c r="CS312">
        <f t="shared" si="253"/>
        <v>0</v>
      </c>
      <c r="CT312">
        <f t="shared" si="254"/>
        <v>0</v>
      </c>
      <c r="CU312">
        <f t="shared" si="255"/>
        <v>0</v>
      </c>
      <c r="CV312">
        <f t="shared" si="256"/>
        <v>0</v>
      </c>
      <c r="CW312">
        <f t="shared" si="257"/>
        <v>0</v>
      </c>
      <c r="CX312">
        <f t="shared" si="258"/>
        <v>0.02</v>
      </c>
      <c r="CY312">
        <f>0</f>
        <v>0</v>
      </c>
      <c r="CZ312">
        <f>0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34</v>
      </c>
      <c r="DW312" t="s">
        <v>34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49994106</v>
      </c>
      <c r="EF312">
        <v>12</v>
      </c>
      <c r="EG312" t="s">
        <v>68</v>
      </c>
      <c r="EH312">
        <v>0</v>
      </c>
      <c r="EI312" t="s">
        <v>3</v>
      </c>
      <c r="EJ312">
        <v>2</v>
      </c>
      <c r="EK312">
        <v>500002</v>
      </c>
      <c r="EL312" t="s">
        <v>69</v>
      </c>
      <c r="EM312" t="s">
        <v>70</v>
      </c>
      <c r="EO312" t="s">
        <v>3</v>
      </c>
      <c r="EQ312">
        <v>132096</v>
      </c>
      <c r="ER312">
        <v>12.01</v>
      </c>
      <c r="ES312">
        <v>12.01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</v>
      </c>
      <c r="GD312">
        <v>1</v>
      </c>
      <c r="GF312">
        <v>-1627210225</v>
      </c>
      <c r="GG312">
        <v>2</v>
      </c>
      <c r="GH312">
        <v>1</v>
      </c>
      <c r="GI312">
        <v>2</v>
      </c>
      <c r="GJ312">
        <v>0</v>
      </c>
      <c r="GK312">
        <v>0</v>
      </c>
      <c r="GL312">
        <f t="shared" si="261"/>
        <v>0</v>
      </c>
      <c r="GM312">
        <f t="shared" si="262"/>
        <v>103567</v>
      </c>
      <c r="GN312">
        <f t="shared" si="263"/>
        <v>0</v>
      </c>
      <c r="GO312">
        <f t="shared" si="264"/>
        <v>103567</v>
      </c>
      <c r="GP312">
        <f t="shared" si="265"/>
        <v>0</v>
      </c>
      <c r="GR312">
        <v>0</v>
      </c>
      <c r="GS312">
        <v>3</v>
      </c>
      <c r="GT312">
        <v>0</v>
      </c>
      <c r="GU312" t="s">
        <v>3</v>
      </c>
      <c r="GV312">
        <f t="shared" si="266"/>
        <v>0</v>
      </c>
      <c r="GW312">
        <v>1</v>
      </c>
      <c r="GX312">
        <f t="shared" si="267"/>
        <v>0</v>
      </c>
      <c r="HA312">
        <v>0</v>
      </c>
      <c r="HB312">
        <v>0</v>
      </c>
      <c r="HC312">
        <f t="shared" si="268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>
        <f>ROW(SmtRes!A571)</f>
        <v>571</v>
      </c>
      <c r="D313" s="2">
        <f>ROW(EtalonRes!A589)</f>
        <v>589</v>
      </c>
      <c r="E313" s="2" t="s">
        <v>250</v>
      </c>
      <c r="F313" s="2" t="s">
        <v>145</v>
      </c>
      <c r="G313" s="2" t="s">
        <v>146</v>
      </c>
      <c r="H313" s="2" t="s">
        <v>24</v>
      </c>
      <c r="I313" s="2">
        <v>1</v>
      </c>
      <c r="J313" s="2">
        <v>0</v>
      </c>
      <c r="K313" s="2">
        <v>1</v>
      </c>
      <c r="L313" s="2"/>
      <c r="M313" s="2"/>
      <c r="N313" s="2"/>
      <c r="O313" s="2">
        <f t="shared" si="230"/>
        <v>971</v>
      </c>
      <c r="P313" s="2">
        <f t="shared" si="274"/>
        <v>0</v>
      </c>
      <c r="Q313" s="2">
        <f t="shared" si="232"/>
        <v>968</v>
      </c>
      <c r="R313" s="2">
        <f t="shared" si="233"/>
        <v>8</v>
      </c>
      <c r="S313" s="2">
        <f t="shared" si="234"/>
        <v>3</v>
      </c>
      <c r="T313" s="2">
        <f t="shared" si="235"/>
        <v>0</v>
      </c>
      <c r="U313" s="2">
        <f t="shared" si="236"/>
        <v>0.28000000000000003</v>
      </c>
      <c r="V313" s="2">
        <f t="shared" si="237"/>
        <v>0.56000000000000005</v>
      </c>
      <c r="W313" s="2">
        <f t="shared" si="238"/>
        <v>0</v>
      </c>
      <c r="X313" s="2">
        <f t="shared" si="239"/>
        <v>12</v>
      </c>
      <c r="Y313" s="2">
        <f t="shared" si="240"/>
        <v>5</v>
      </c>
      <c r="Z313" s="2"/>
      <c r="AA313" s="2">
        <v>64984089</v>
      </c>
      <c r="AB313" s="2">
        <f t="shared" si="241"/>
        <v>970.68</v>
      </c>
      <c r="AC313" s="2">
        <f t="shared" si="242"/>
        <v>0</v>
      </c>
      <c r="AD313" s="2">
        <f t="shared" si="243"/>
        <v>967.99</v>
      </c>
      <c r="AE313" s="2">
        <f t="shared" si="244"/>
        <v>7.81</v>
      </c>
      <c r="AF313" s="2">
        <f t="shared" si="245"/>
        <v>2.69</v>
      </c>
      <c r="AG313" s="2">
        <f t="shared" si="246"/>
        <v>0</v>
      </c>
      <c r="AH313" s="2">
        <f t="shared" si="247"/>
        <v>0.28000000000000003</v>
      </c>
      <c r="AI313" s="2">
        <f t="shared" si="248"/>
        <v>0.56000000000000005</v>
      </c>
      <c r="AJ313" s="2">
        <f t="shared" si="249"/>
        <v>0</v>
      </c>
      <c r="AK313" s="2">
        <v>970.68</v>
      </c>
      <c r="AL313" s="2">
        <v>0</v>
      </c>
      <c r="AM313" s="2">
        <v>967.99</v>
      </c>
      <c r="AN313" s="2">
        <v>7.81</v>
      </c>
      <c r="AO313" s="2">
        <v>2.69</v>
      </c>
      <c r="AP313" s="2">
        <v>0</v>
      </c>
      <c r="AQ313" s="2">
        <v>0.28000000000000003</v>
      </c>
      <c r="AR313" s="2">
        <v>0.56000000000000005</v>
      </c>
      <c r="AS313" s="2">
        <v>0</v>
      </c>
      <c r="AT313" s="2">
        <v>106</v>
      </c>
      <c r="AU313" s="2">
        <v>45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0</v>
      </c>
      <c r="BI313" s="2">
        <v>1</v>
      </c>
      <c r="BJ313" s="2" t="s">
        <v>147</v>
      </c>
      <c r="BK313" s="2"/>
      <c r="BL313" s="2"/>
      <c r="BM313" s="2">
        <v>4001</v>
      </c>
      <c r="BN313" s="2">
        <v>0</v>
      </c>
      <c r="BO313" s="2" t="s">
        <v>3</v>
      </c>
      <c r="BP313" s="2">
        <v>0</v>
      </c>
      <c r="BQ313" s="2">
        <v>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106</v>
      </c>
      <c r="CA313" s="2">
        <v>45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250"/>
        <v>971</v>
      </c>
      <c r="CQ313" s="2">
        <f t="shared" si="275"/>
        <v>0</v>
      </c>
      <c r="CR313" s="2">
        <f t="shared" si="276"/>
        <v>967.99</v>
      </c>
      <c r="CS313" s="2">
        <f t="shared" si="253"/>
        <v>7.81</v>
      </c>
      <c r="CT313" s="2">
        <f t="shared" si="254"/>
        <v>2.69</v>
      </c>
      <c r="CU313" s="2">
        <f t="shared" si="255"/>
        <v>0</v>
      </c>
      <c r="CV313" s="2">
        <f t="shared" si="256"/>
        <v>0.28000000000000003</v>
      </c>
      <c r="CW313" s="2">
        <f t="shared" si="257"/>
        <v>0.56000000000000005</v>
      </c>
      <c r="CX313" s="2">
        <f t="shared" si="258"/>
        <v>0</v>
      </c>
      <c r="CY313" s="2">
        <f>(((S313+R313)*AT313)/100)</f>
        <v>11.66</v>
      </c>
      <c r="CZ313" s="2">
        <f>(((S313+R313)*AU313)/100)</f>
        <v>4.95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24</v>
      </c>
      <c r="DW313" s="2" t="s">
        <v>24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49994164</v>
      </c>
      <c r="EF313" s="2">
        <v>2</v>
      </c>
      <c r="EG313" s="2" t="s">
        <v>26</v>
      </c>
      <c r="EH313" s="2">
        <v>4</v>
      </c>
      <c r="EI313" s="2" t="s">
        <v>27</v>
      </c>
      <c r="EJ313" s="2">
        <v>1</v>
      </c>
      <c r="EK313" s="2">
        <v>4001</v>
      </c>
      <c r="EL313" s="2" t="s">
        <v>27</v>
      </c>
      <c r="EM313" s="2" t="s">
        <v>28</v>
      </c>
      <c r="EN313" s="2"/>
      <c r="EO313" s="2" t="s">
        <v>3</v>
      </c>
      <c r="EP313" s="2"/>
      <c r="EQ313" s="2">
        <v>131072</v>
      </c>
      <c r="ER313" s="2">
        <v>970.68</v>
      </c>
      <c r="ES313" s="2">
        <v>0</v>
      </c>
      <c r="ET313" s="2">
        <v>967.99</v>
      </c>
      <c r="EU313" s="2">
        <v>7.81</v>
      </c>
      <c r="EV313" s="2">
        <v>2.69</v>
      </c>
      <c r="EW313" s="2">
        <v>0.28000000000000003</v>
      </c>
      <c r="EX313" s="2">
        <v>0.56000000000000005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106</v>
      </c>
      <c r="FY313" s="2">
        <v>45</v>
      </c>
      <c r="FZ313" s="2"/>
      <c r="GA313" s="2" t="s">
        <v>3</v>
      </c>
      <c r="GB313" s="2"/>
      <c r="GC313" s="2"/>
      <c r="GD313" s="2">
        <v>1</v>
      </c>
      <c r="GE313" s="2"/>
      <c r="GF313" s="2">
        <v>431483221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 t="shared" si="261"/>
        <v>0</v>
      </c>
      <c r="GM313" s="2">
        <f t="shared" si="262"/>
        <v>988</v>
      </c>
      <c r="GN313" s="2">
        <f t="shared" si="263"/>
        <v>988</v>
      </c>
      <c r="GO313" s="2">
        <f t="shared" si="264"/>
        <v>0</v>
      </c>
      <c r="GP313" s="2">
        <f t="shared" si="265"/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si="266"/>
        <v>0</v>
      </c>
      <c r="GW313" s="2">
        <v>1</v>
      </c>
      <c r="GX313" s="2">
        <f t="shared" si="267"/>
        <v>0</v>
      </c>
      <c r="GY313" s="2"/>
      <c r="GZ313" s="2"/>
      <c r="HA313" s="2">
        <v>0</v>
      </c>
      <c r="HB313" s="2">
        <v>0</v>
      </c>
      <c r="HC313" s="2">
        <f t="shared" si="268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29</v>
      </c>
      <c r="HO313" s="2" t="s">
        <v>30</v>
      </c>
      <c r="HP313" s="2" t="s">
        <v>27</v>
      </c>
      <c r="HQ313" s="2" t="s">
        <v>27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C314">
        <f>ROW(SmtRes!A574)</f>
        <v>574</v>
      </c>
      <c r="D314">
        <f>ROW(EtalonRes!A592)</f>
        <v>592</v>
      </c>
      <c r="E314" t="s">
        <v>250</v>
      </c>
      <c r="F314" t="s">
        <v>145</v>
      </c>
      <c r="G314" t="s">
        <v>146</v>
      </c>
      <c r="H314" t="s">
        <v>24</v>
      </c>
      <c r="I314">
        <v>1</v>
      </c>
      <c r="J314">
        <v>0</v>
      </c>
      <c r="K314">
        <v>1</v>
      </c>
      <c r="O314">
        <f t="shared" si="230"/>
        <v>4580</v>
      </c>
      <c r="P314">
        <f t="shared" si="274"/>
        <v>0</v>
      </c>
      <c r="Q314">
        <f t="shared" si="232"/>
        <v>4443</v>
      </c>
      <c r="R314">
        <f t="shared" si="233"/>
        <v>398</v>
      </c>
      <c r="S314">
        <f t="shared" si="234"/>
        <v>137</v>
      </c>
      <c r="T314">
        <f t="shared" si="235"/>
        <v>0</v>
      </c>
      <c r="U314">
        <f t="shared" si="236"/>
        <v>0.28000000000000003</v>
      </c>
      <c r="V314">
        <f t="shared" si="237"/>
        <v>0.56000000000000005</v>
      </c>
      <c r="W314">
        <f t="shared" si="238"/>
        <v>0</v>
      </c>
      <c r="X314">
        <f t="shared" si="239"/>
        <v>567</v>
      </c>
      <c r="Y314">
        <f t="shared" si="240"/>
        <v>241</v>
      </c>
      <c r="AA314">
        <v>64984090</v>
      </c>
      <c r="AB314">
        <f t="shared" si="241"/>
        <v>970.68</v>
      </c>
      <c r="AC314">
        <f t="shared" si="242"/>
        <v>0</v>
      </c>
      <c r="AD314">
        <f t="shared" si="243"/>
        <v>967.99</v>
      </c>
      <c r="AE314">
        <f t="shared" si="244"/>
        <v>7.81</v>
      </c>
      <c r="AF314">
        <f t="shared" si="245"/>
        <v>2.69</v>
      </c>
      <c r="AG314">
        <f t="shared" si="246"/>
        <v>0</v>
      </c>
      <c r="AH314">
        <f t="shared" si="247"/>
        <v>0.28000000000000003</v>
      </c>
      <c r="AI314">
        <f t="shared" si="248"/>
        <v>0.56000000000000005</v>
      </c>
      <c r="AJ314">
        <f t="shared" si="249"/>
        <v>0</v>
      </c>
      <c r="AK314">
        <v>970.68</v>
      </c>
      <c r="AL314">
        <v>0</v>
      </c>
      <c r="AM314">
        <v>967.99</v>
      </c>
      <c r="AN314">
        <v>7.81</v>
      </c>
      <c r="AO314">
        <v>2.69</v>
      </c>
      <c r="AP314">
        <v>0</v>
      </c>
      <c r="AQ314">
        <v>0.28000000000000003</v>
      </c>
      <c r="AR314">
        <v>0.56000000000000005</v>
      </c>
      <c r="AS314">
        <v>0</v>
      </c>
      <c r="AT314">
        <v>106</v>
      </c>
      <c r="AU314">
        <v>45</v>
      </c>
      <c r="AV314">
        <v>1</v>
      </c>
      <c r="AW314">
        <v>1</v>
      </c>
      <c r="AZ314">
        <v>1</v>
      </c>
      <c r="BA314">
        <v>50.93</v>
      </c>
      <c r="BB314">
        <v>4.59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147</v>
      </c>
      <c r="BM314">
        <v>4001</v>
      </c>
      <c r="BN314">
        <v>0</v>
      </c>
      <c r="BO314" t="s">
        <v>145</v>
      </c>
      <c r="BP314">
        <v>1</v>
      </c>
      <c r="BQ314">
        <v>2</v>
      </c>
      <c r="BR314">
        <v>0</v>
      </c>
      <c r="BS314">
        <v>50.93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106</v>
      </c>
      <c r="CA314">
        <v>45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50"/>
        <v>4580</v>
      </c>
      <c r="CQ314">
        <f t="shared" si="275"/>
        <v>0</v>
      </c>
      <c r="CR314">
        <f t="shared" si="276"/>
        <v>4443.0740999999998</v>
      </c>
      <c r="CS314">
        <f t="shared" si="253"/>
        <v>397.76329999999996</v>
      </c>
      <c r="CT314">
        <f t="shared" si="254"/>
        <v>137.0017</v>
      </c>
      <c r="CU314">
        <f t="shared" si="255"/>
        <v>0</v>
      </c>
      <c r="CV314">
        <f t="shared" si="256"/>
        <v>0.28000000000000003</v>
      </c>
      <c r="CW314">
        <f t="shared" si="257"/>
        <v>0.56000000000000005</v>
      </c>
      <c r="CX314">
        <f t="shared" si="258"/>
        <v>0</v>
      </c>
      <c r="CY314">
        <f>(((S314+R314)*AT314)/100)</f>
        <v>567.1</v>
      </c>
      <c r="CZ314">
        <f>(((S314+R314)*AU314)/100)</f>
        <v>240.75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24</v>
      </c>
      <c r="DW314" t="s">
        <v>24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49994164</v>
      </c>
      <c r="EF314">
        <v>2</v>
      </c>
      <c r="EG314" t="s">
        <v>26</v>
      </c>
      <c r="EH314">
        <v>4</v>
      </c>
      <c r="EI314" t="s">
        <v>27</v>
      </c>
      <c r="EJ314">
        <v>1</v>
      </c>
      <c r="EK314">
        <v>4001</v>
      </c>
      <c r="EL314" t="s">
        <v>27</v>
      </c>
      <c r="EM314" t="s">
        <v>28</v>
      </c>
      <c r="EO314" t="s">
        <v>3</v>
      </c>
      <c r="EQ314">
        <v>131072</v>
      </c>
      <c r="ER314">
        <v>970.68</v>
      </c>
      <c r="ES314">
        <v>0</v>
      </c>
      <c r="ET314">
        <v>967.99</v>
      </c>
      <c r="EU314">
        <v>7.81</v>
      </c>
      <c r="EV314">
        <v>2.69</v>
      </c>
      <c r="EW314">
        <v>0.28000000000000003</v>
      </c>
      <c r="EX314">
        <v>0.56000000000000005</v>
      </c>
      <c r="EY314">
        <v>0</v>
      </c>
      <c r="FQ314">
        <v>0</v>
      </c>
      <c r="FR314">
        <v>0</v>
      </c>
      <c r="FS314">
        <v>0</v>
      </c>
      <c r="FX314">
        <v>106</v>
      </c>
      <c r="FY314">
        <v>45</v>
      </c>
      <c r="GA314" t="s">
        <v>3</v>
      </c>
      <c r="GD314">
        <v>1</v>
      </c>
      <c r="GF314">
        <v>431483221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 t="shared" si="261"/>
        <v>0</v>
      </c>
      <c r="GM314">
        <f t="shared" si="262"/>
        <v>5388</v>
      </c>
      <c r="GN314">
        <f t="shared" si="263"/>
        <v>5388</v>
      </c>
      <c r="GO314">
        <f t="shared" si="264"/>
        <v>0</v>
      </c>
      <c r="GP314">
        <f t="shared" si="265"/>
        <v>0</v>
      </c>
      <c r="GR314">
        <v>0</v>
      </c>
      <c r="GS314">
        <v>3</v>
      </c>
      <c r="GT314">
        <v>0</v>
      </c>
      <c r="GU314" t="s">
        <v>3</v>
      </c>
      <c r="GV314">
        <f t="shared" si="266"/>
        <v>0</v>
      </c>
      <c r="GW314">
        <v>1</v>
      </c>
      <c r="GX314">
        <f t="shared" si="267"/>
        <v>0</v>
      </c>
      <c r="HA314">
        <v>0</v>
      </c>
      <c r="HB314">
        <v>0</v>
      </c>
      <c r="HC314">
        <f t="shared" si="268"/>
        <v>0</v>
      </c>
      <c r="HE314" t="s">
        <v>3</v>
      </c>
      <c r="HF314" t="s">
        <v>3</v>
      </c>
      <c r="HM314" t="s">
        <v>3</v>
      </c>
      <c r="HN314" t="s">
        <v>29</v>
      </c>
      <c r="HO314" t="s">
        <v>30</v>
      </c>
      <c r="HP314" t="s">
        <v>27</v>
      </c>
      <c r="HQ314" t="s">
        <v>27</v>
      </c>
      <c r="HS314">
        <v>0</v>
      </c>
      <c r="IK314">
        <v>0</v>
      </c>
    </row>
    <row r="316" spans="1:255" x14ac:dyDescent="0.2">
      <c r="A316" s="3">
        <v>51</v>
      </c>
      <c r="B316" s="3">
        <f>B267</f>
        <v>1</v>
      </c>
      <c r="C316" s="3">
        <f>A267</f>
        <v>4</v>
      </c>
      <c r="D316" s="3">
        <f>ROW(A267)</f>
        <v>267</v>
      </c>
      <c r="E316" s="3"/>
      <c r="F316" s="3" t="str">
        <f>IF(F267&lt;&gt;"",F267,"")</f>
        <v/>
      </c>
      <c r="G316" s="3" t="str">
        <f>IF(G267&lt;&gt;"",G267,"")</f>
        <v>Закрытый переход №4</v>
      </c>
      <c r="H316" s="3">
        <v>0</v>
      </c>
      <c r="I316" s="3"/>
      <c r="J316" s="3"/>
      <c r="K316" s="3"/>
      <c r="L316" s="3"/>
      <c r="M316" s="3"/>
      <c r="N316" s="3"/>
      <c r="O316" s="3">
        <f t="shared" ref="O316:T316" si="277">ROUND(AB316,0)</f>
        <v>1702583</v>
      </c>
      <c r="P316" s="3">
        <f t="shared" si="277"/>
        <v>949201</v>
      </c>
      <c r="Q316" s="3">
        <f t="shared" si="277"/>
        <v>748573</v>
      </c>
      <c r="R316" s="3">
        <f t="shared" si="277"/>
        <v>13597</v>
      </c>
      <c r="S316" s="3">
        <f t="shared" si="277"/>
        <v>4809</v>
      </c>
      <c r="T316" s="3">
        <f t="shared" si="277"/>
        <v>0</v>
      </c>
      <c r="U316" s="3">
        <f>AH316</f>
        <v>471.58299999999997</v>
      </c>
      <c r="V316" s="3">
        <f>AI316</f>
        <v>989.16300000000001</v>
      </c>
      <c r="W316" s="3">
        <f>ROUND(AJ316,0)</f>
        <v>2219</v>
      </c>
      <c r="X316" s="3">
        <f>ROUND(AK316,0)</f>
        <v>19505</v>
      </c>
      <c r="Y316" s="3">
        <f>ROUND(AL316,0)</f>
        <v>8283</v>
      </c>
      <c r="Z316" s="3"/>
      <c r="AA316" s="3"/>
      <c r="AB316" s="3">
        <f>ROUND(SUMIF(AA271:AA314,"=64984089",O271:O314),0)</f>
        <v>1702583</v>
      </c>
      <c r="AC316" s="3">
        <f>ROUND(SUMIF(AA271:AA314,"=64984089",P271:P314),0)</f>
        <v>949201</v>
      </c>
      <c r="AD316" s="3">
        <f>ROUND(SUMIF(AA271:AA314,"=64984089",Q271:Q314),0)</f>
        <v>748573</v>
      </c>
      <c r="AE316" s="3">
        <f>ROUND(SUMIF(AA271:AA314,"=64984089",R271:R314),0)</f>
        <v>13597</v>
      </c>
      <c r="AF316" s="3">
        <f>ROUND(SUMIF(AA271:AA314,"=64984089",S271:S314),0)</f>
        <v>4809</v>
      </c>
      <c r="AG316" s="3">
        <f>ROUND(SUMIF(AA271:AA314,"=64984089",T271:T314),0)</f>
        <v>0</v>
      </c>
      <c r="AH316" s="3">
        <f>SUMIF(AA271:AA314,"=64984089",U271:U314)</f>
        <v>471.58299999999997</v>
      </c>
      <c r="AI316" s="3">
        <f>SUMIF(AA271:AA314,"=64984089",V271:V314)</f>
        <v>989.16300000000001</v>
      </c>
      <c r="AJ316" s="3">
        <f>ROUND(SUMIF(AA271:AA314,"=64984089",W271:W314),0)</f>
        <v>2219</v>
      </c>
      <c r="AK316" s="3">
        <f>ROUND(SUMIF(AA271:AA314,"=64984089",X271:X314),0)</f>
        <v>19505</v>
      </c>
      <c r="AL316" s="3">
        <f>ROUND(SUMIF(AA271:AA314,"=64984089",Y271:Y314),0)</f>
        <v>8283</v>
      </c>
      <c r="AM316" s="3"/>
      <c r="AN316" s="3"/>
      <c r="AO316" s="3">
        <f t="shared" ref="AO316:BD316" si="278">ROUND(BX316,0)</f>
        <v>0</v>
      </c>
      <c r="AP316" s="3">
        <f t="shared" si="278"/>
        <v>0</v>
      </c>
      <c r="AQ316" s="3">
        <f t="shared" si="278"/>
        <v>0</v>
      </c>
      <c r="AR316" s="3">
        <f t="shared" si="278"/>
        <v>1730371</v>
      </c>
      <c r="AS316" s="3">
        <f t="shared" si="278"/>
        <v>1550866</v>
      </c>
      <c r="AT316" s="3">
        <f t="shared" si="278"/>
        <v>179505</v>
      </c>
      <c r="AU316" s="3">
        <f t="shared" si="278"/>
        <v>0</v>
      </c>
      <c r="AV316" s="3">
        <f t="shared" si="278"/>
        <v>949201</v>
      </c>
      <c r="AW316" s="3">
        <f t="shared" si="278"/>
        <v>949201</v>
      </c>
      <c r="AX316" s="3">
        <f t="shared" si="278"/>
        <v>0</v>
      </c>
      <c r="AY316" s="3">
        <f t="shared" si="278"/>
        <v>949201</v>
      </c>
      <c r="AZ316" s="3">
        <f t="shared" si="278"/>
        <v>0</v>
      </c>
      <c r="BA316" s="3">
        <f t="shared" si="278"/>
        <v>0</v>
      </c>
      <c r="BB316" s="3">
        <f t="shared" si="278"/>
        <v>0</v>
      </c>
      <c r="BC316" s="3">
        <f t="shared" si="278"/>
        <v>0</v>
      </c>
      <c r="BD316" s="3">
        <f t="shared" si="278"/>
        <v>0</v>
      </c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>
        <f>ROUND(SUMIF(AA271:AA314,"=64984089",FQ271:FQ314),0)</f>
        <v>0</v>
      </c>
      <c r="BY316" s="3">
        <f>ROUND(SUMIF(AA271:AA314,"=64984089",FR271:FR314),0)</f>
        <v>0</v>
      </c>
      <c r="BZ316" s="3">
        <f>ROUND(SUMIF(AA271:AA314,"=64984089",GL271:GL314),0)</f>
        <v>0</v>
      </c>
      <c r="CA316" s="3">
        <f>ROUND(SUMIF(AA271:AA314,"=64984089",GM271:GM314),0)</f>
        <v>1730371</v>
      </c>
      <c r="CB316" s="3">
        <f>ROUND(SUMIF(AA271:AA314,"=64984089",GN271:GN314),0)</f>
        <v>1550866</v>
      </c>
      <c r="CC316" s="3">
        <f>ROUND(SUMIF(AA271:AA314,"=64984089",GO271:GO314),0)</f>
        <v>179505</v>
      </c>
      <c r="CD316" s="3">
        <f>ROUND(SUMIF(AA271:AA314,"=64984089",GP271:GP314),0)</f>
        <v>0</v>
      </c>
      <c r="CE316" s="3">
        <f>AC316-BX316</f>
        <v>949201</v>
      </c>
      <c r="CF316" s="3">
        <f>AC316-BY316</f>
        <v>949201</v>
      </c>
      <c r="CG316" s="3">
        <f>BX316-BZ316</f>
        <v>0</v>
      </c>
      <c r="CH316" s="3">
        <f>AC316-BX316-BY316+BZ316</f>
        <v>949201</v>
      </c>
      <c r="CI316" s="3">
        <f>BY316-BZ316</f>
        <v>0</v>
      </c>
      <c r="CJ316" s="3">
        <f>ROUND(SUMIF(AA271:AA314,"=64984089",GX271:GX314),0)</f>
        <v>0</v>
      </c>
      <c r="CK316" s="3">
        <f>ROUND(SUMIF(AA271:AA314,"=64984089",GY271:GY314),0)</f>
        <v>0</v>
      </c>
      <c r="CL316" s="3">
        <f>ROUND(SUMIF(AA271:AA314,"=64984089",GZ271:GZ314),0)</f>
        <v>0</v>
      </c>
      <c r="CM316" s="3">
        <f>ROUND(SUMIF(AA271:AA314,"=64984089",HD271:HD314),0)</f>
        <v>0</v>
      </c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4">
        <f t="shared" ref="DG316:DL316" si="279">ROUND(DT316,0)</f>
        <v>9894349</v>
      </c>
      <c r="DH316" s="4">
        <f t="shared" si="279"/>
        <v>5505610</v>
      </c>
      <c r="DI316" s="4">
        <f t="shared" si="279"/>
        <v>4143773</v>
      </c>
      <c r="DJ316" s="4">
        <f t="shared" si="279"/>
        <v>692515</v>
      </c>
      <c r="DK316" s="4">
        <f t="shared" si="279"/>
        <v>244966</v>
      </c>
      <c r="DL316" s="4">
        <f t="shared" si="279"/>
        <v>0</v>
      </c>
      <c r="DM316" s="4">
        <f>DZ316</f>
        <v>471.58299999999997</v>
      </c>
      <c r="DN316" s="4">
        <f>EA316</f>
        <v>989.16300000000001</v>
      </c>
      <c r="DO316" s="4">
        <f>ROUND(EB316,0)</f>
        <v>2219</v>
      </c>
      <c r="DP316" s="4">
        <f>ROUND(EC316,0)</f>
        <v>993373</v>
      </c>
      <c r="DQ316" s="4">
        <f>ROUND(ED316,0)</f>
        <v>421890</v>
      </c>
      <c r="DR316" s="4"/>
      <c r="DS316" s="4"/>
      <c r="DT316" s="4">
        <f>ROUND(SUMIF(AA271:AA314,"=64984090",O271:O314),0)</f>
        <v>9894349</v>
      </c>
      <c r="DU316" s="4">
        <f>ROUND(SUMIF(AA271:AA314,"=64984090",P271:P314),0)</f>
        <v>5505610</v>
      </c>
      <c r="DV316" s="4">
        <f>ROUND(SUMIF(AA271:AA314,"=64984090",Q271:Q314),0)</f>
        <v>4143773</v>
      </c>
      <c r="DW316" s="4">
        <f>ROUND(SUMIF(AA271:AA314,"=64984090",R271:R314),0)</f>
        <v>692515</v>
      </c>
      <c r="DX316" s="4">
        <f>ROUND(SUMIF(AA271:AA314,"=64984090",S271:S314),0)</f>
        <v>244966</v>
      </c>
      <c r="DY316" s="4">
        <f>ROUND(SUMIF(AA271:AA314,"=64984090",T271:T314),0)</f>
        <v>0</v>
      </c>
      <c r="DZ316" s="4">
        <f>SUMIF(AA271:AA314,"=64984090",U271:U314)</f>
        <v>471.58299999999997</v>
      </c>
      <c r="EA316" s="4">
        <f>SUMIF(AA271:AA314,"=64984090",V271:V314)</f>
        <v>989.16300000000001</v>
      </c>
      <c r="EB316" s="4">
        <f>ROUND(SUMIF(AA271:AA314,"=64984090",W271:W314),0)</f>
        <v>2219</v>
      </c>
      <c r="EC316" s="4">
        <f>ROUND(SUMIF(AA271:AA314,"=64984090",X271:X314),0)</f>
        <v>993373</v>
      </c>
      <c r="ED316" s="4">
        <f>ROUND(SUMIF(AA271:AA314,"=64984090",Y271:Y314),0)</f>
        <v>421890</v>
      </c>
      <c r="EE316" s="4"/>
      <c r="EF316" s="4"/>
      <c r="EG316" s="4">
        <f t="shared" ref="EG316:EV316" si="280">ROUND(FP316,0)</f>
        <v>0</v>
      </c>
      <c r="EH316" s="4">
        <f t="shared" si="280"/>
        <v>0</v>
      </c>
      <c r="EI316" s="4">
        <f t="shared" si="280"/>
        <v>0</v>
      </c>
      <c r="EJ316" s="4">
        <f t="shared" si="280"/>
        <v>11309612</v>
      </c>
      <c r="EK316" s="4">
        <f t="shared" si="280"/>
        <v>10562850</v>
      </c>
      <c r="EL316" s="4">
        <f t="shared" si="280"/>
        <v>746762</v>
      </c>
      <c r="EM316" s="4">
        <f t="shared" si="280"/>
        <v>0</v>
      </c>
      <c r="EN316" s="4">
        <f t="shared" si="280"/>
        <v>5505610</v>
      </c>
      <c r="EO316" s="4">
        <f t="shared" si="280"/>
        <v>5505610</v>
      </c>
      <c r="EP316" s="4">
        <f t="shared" si="280"/>
        <v>0</v>
      </c>
      <c r="EQ316" s="4">
        <f t="shared" si="280"/>
        <v>5505610</v>
      </c>
      <c r="ER316" s="4">
        <f t="shared" si="280"/>
        <v>0</v>
      </c>
      <c r="ES316" s="4">
        <f t="shared" si="280"/>
        <v>0</v>
      </c>
      <c r="ET316" s="4">
        <f t="shared" si="280"/>
        <v>0</v>
      </c>
      <c r="EU316" s="4">
        <f t="shared" si="280"/>
        <v>0</v>
      </c>
      <c r="EV316" s="4">
        <f t="shared" si="280"/>
        <v>0</v>
      </c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>
        <f>ROUND(SUMIF(AA271:AA314,"=64984090",FQ271:FQ314),0)</f>
        <v>0</v>
      </c>
      <c r="FQ316" s="4">
        <f>ROUND(SUMIF(AA271:AA314,"=64984090",FR271:FR314),0)</f>
        <v>0</v>
      </c>
      <c r="FR316" s="4">
        <f>ROUND(SUMIF(AA271:AA314,"=64984090",GL271:GL314),0)</f>
        <v>0</v>
      </c>
      <c r="FS316" s="4">
        <f>ROUND(SUMIF(AA271:AA314,"=64984090",GM271:GM314),0)</f>
        <v>11309612</v>
      </c>
      <c r="FT316" s="4">
        <f>ROUND(SUMIF(AA271:AA314,"=64984090",GN271:GN314),0)</f>
        <v>10562850</v>
      </c>
      <c r="FU316" s="4">
        <f>ROUND(SUMIF(AA271:AA314,"=64984090",GO271:GO314),0)</f>
        <v>746762</v>
      </c>
      <c r="FV316" s="4">
        <f>ROUND(SUMIF(AA271:AA314,"=64984090",GP271:GP314),0)</f>
        <v>0</v>
      </c>
      <c r="FW316" s="4">
        <f>DU316-FP316</f>
        <v>5505610</v>
      </c>
      <c r="FX316" s="4">
        <f>DU316-FQ316</f>
        <v>5505610</v>
      </c>
      <c r="FY316" s="4">
        <f>FP316-FR316</f>
        <v>0</v>
      </c>
      <c r="FZ316" s="4">
        <f>DU316-FP316-FQ316+FR316</f>
        <v>5505610</v>
      </c>
      <c r="GA316" s="4">
        <f>FQ316-FR316</f>
        <v>0</v>
      </c>
      <c r="GB316" s="4">
        <f>ROUND(SUMIF(AA271:AA314,"=64984090",GX271:GX314),0)</f>
        <v>0</v>
      </c>
      <c r="GC316" s="4">
        <f>ROUND(SUMIF(AA271:AA314,"=64984090",GY271:GY314),0)</f>
        <v>0</v>
      </c>
      <c r="GD316" s="4">
        <f>ROUND(SUMIF(AA271:AA314,"=64984090",GZ271:GZ314),0)</f>
        <v>0</v>
      </c>
      <c r="GE316" s="4">
        <f>ROUND(SUMIF(AA271:AA314,"=64984090",HD271:HD314),0)</f>
        <v>0</v>
      </c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>
        <v>0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201</v>
      </c>
      <c r="F318" s="5">
        <f>ROUND(Source!O316,O318)</f>
        <v>1702583</v>
      </c>
      <c r="G318" s="5" t="s">
        <v>148</v>
      </c>
      <c r="H318" s="5" t="s">
        <v>149</v>
      </c>
      <c r="I318" s="5"/>
      <c r="J318" s="5"/>
      <c r="K318" s="5">
        <v>201</v>
      </c>
      <c r="L318" s="5">
        <v>1</v>
      </c>
      <c r="M318" s="5">
        <v>3</v>
      </c>
      <c r="N318" s="5" t="s">
        <v>3</v>
      </c>
      <c r="O318" s="5">
        <v>0</v>
      </c>
      <c r="P318" s="5">
        <f>ROUND(Source!DG316,O318)</f>
        <v>9894349</v>
      </c>
      <c r="Q318" s="5"/>
      <c r="R318" s="5"/>
      <c r="S318" s="5"/>
      <c r="T318" s="5"/>
      <c r="U318" s="5"/>
      <c r="V318" s="5"/>
      <c r="W318" s="5">
        <v>1702583</v>
      </c>
      <c r="X318" s="5">
        <v>1</v>
      </c>
      <c r="Y318" s="5">
        <v>1702583</v>
      </c>
      <c r="Z318" s="5">
        <v>9894349</v>
      </c>
      <c r="AA318" s="5">
        <v>1</v>
      </c>
      <c r="AB318" s="5">
        <v>9894349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202</v>
      </c>
      <c r="F319" s="5">
        <f>ROUND(Source!P316,O319)</f>
        <v>949201</v>
      </c>
      <c r="G319" s="5" t="s">
        <v>150</v>
      </c>
      <c r="H319" s="5" t="s">
        <v>151</v>
      </c>
      <c r="I319" s="5"/>
      <c r="J319" s="5"/>
      <c r="K319" s="5">
        <v>202</v>
      </c>
      <c r="L319" s="5">
        <v>2</v>
      </c>
      <c r="M319" s="5">
        <v>3</v>
      </c>
      <c r="N319" s="5" t="s">
        <v>3</v>
      </c>
      <c r="O319" s="5">
        <v>0</v>
      </c>
      <c r="P319" s="5">
        <f>ROUND(Source!DH316,O319)</f>
        <v>5505610</v>
      </c>
      <c r="Q319" s="5"/>
      <c r="R319" s="5"/>
      <c r="S319" s="5"/>
      <c r="T319" s="5"/>
      <c r="U319" s="5"/>
      <c r="V319" s="5"/>
      <c r="W319" s="5">
        <v>949201</v>
      </c>
      <c r="X319" s="5">
        <v>1</v>
      </c>
      <c r="Y319" s="5">
        <v>949201</v>
      </c>
      <c r="Z319" s="5">
        <v>5505610</v>
      </c>
      <c r="AA319" s="5">
        <v>1</v>
      </c>
      <c r="AB319" s="5">
        <v>5505610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222</v>
      </c>
      <c r="F320" s="5">
        <f>ROUND(Source!AO316,O320)</f>
        <v>0</v>
      </c>
      <c r="G320" s="5" t="s">
        <v>152</v>
      </c>
      <c r="H320" s="5" t="s">
        <v>153</v>
      </c>
      <c r="I320" s="5"/>
      <c r="J320" s="5"/>
      <c r="K320" s="5">
        <v>222</v>
      </c>
      <c r="L320" s="5">
        <v>3</v>
      </c>
      <c r="M320" s="5">
        <v>3</v>
      </c>
      <c r="N320" s="5" t="s">
        <v>3</v>
      </c>
      <c r="O320" s="5">
        <v>0</v>
      </c>
      <c r="P320" s="5">
        <f>ROUND(Source!EG316,O320)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225</v>
      </c>
      <c r="F321" s="5">
        <f>ROUND(Source!AV316,O321)</f>
        <v>949201</v>
      </c>
      <c r="G321" s="5" t="s">
        <v>154</v>
      </c>
      <c r="H321" s="5" t="s">
        <v>155</v>
      </c>
      <c r="I321" s="5"/>
      <c r="J321" s="5"/>
      <c r="K321" s="5">
        <v>225</v>
      </c>
      <c r="L321" s="5">
        <v>4</v>
      </c>
      <c r="M321" s="5">
        <v>3</v>
      </c>
      <c r="N321" s="5" t="s">
        <v>3</v>
      </c>
      <c r="O321" s="5">
        <v>0</v>
      </c>
      <c r="P321" s="5">
        <f>ROUND(Source!EN316,O321)</f>
        <v>5505610</v>
      </c>
      <c r="Q321" s="5"/>
      <c r="R321" s="5"/>
      <c r="S321" s="5"/>
      <c r="T321" s="5"/>
      <c r="U321" s="5"/>
      <c r="V321" s="5"/>
      <c r="W321" s="5">
        <v>949201</v>
      </c>
      <c r="X321" s="5">
        <v>1</v>
      </c>
      <c r="Y321" s="5">
        <v>949201</v>
      </c>
      <c r="Z321" s="5">
        <v>5505610</v>
      </c>
      <c r="AA321" s="5">
        <v>1</v>
      </c>
      <c r="AB321" s="5">
        <v>5505610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226</v>
      </c>
      <c r="F322" s="5">
        <f>ROUND(Source!AW316,O322)</f>
        <v>949201</v>
      </c>
      <c r="G322" s="5" t="s">
        <v>156</v>
      </c>
      <c r="H322" s="5" t="s">
        <v>157</v>
      </c>
      <c r="I322" s="5"/>
      <c r="J322" s="5"/>
      <c r="K322" s="5">
        <v>226</v>
      </c>
      <c r="L322" s="5">
        <v>5</v>
      </c>
      <c r="M322" s="5">
        <v>3</v>
      </c>
      <c r="N322" s="5" t="s">
        <v>3</v>
      </c>
      <c r="O322" s="5">
        <v>0</v>
      </c>
      <c r="P322" s="5">
        <f>ROUND(Source!EO316,O322)</f>
        <v>5505610</v>
      </c>
      <c r="Q322" s="5"/>
      <c r="R322" s="5"/>
      <c r="S322" s="5"/>
      <c r="T322" s="5"/>
      <c r="U322" s="5"/>
      <c r="V322" s="5"/>
      <c r="W322" s="5">
        <v>949201</v>
      </c>
      <c r="X322" s="5">
        <v>1</v>
      </c>
      <c r="Y322" s="5">
        <v>949201</v>
      </c>
      <c r="Z322" s="5">
        <v>5505610</v>
      </c>
      <c r="AA322" s="5">
        <v>1</v>
      </c>
      <c r="AB322" s="5">
        <v>5505610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227</v>
      </c>
      <c r="F323" s="5">
        <f>ROUND(Source!AX316,O323)</f>
        <v>0</v>
      </c>
      <c r="G323" s="5" t="s">
        <v>158</v>
      </c>
      <c r="H323" s="5" t="s">
        <v>159</v>
      </c>
      <c r="I323" s="5"/>
      <c r="J323" s="5"/>
      <c r="K323" s="5">
        <v>227</v>
      </c>
      <c r="L323" s="5">
        <v>6</v>
      </c>
      <c r="M323" s="5">
        <v>3</v>
      </c>
      <c r="N323" s="5" t="s">
        <v>3</v>
      </c>
      <c r="O323" s="5">
        <v>0</v>
      </c>
      <c r="P323" s="5">
        <f>ROUND(Source!EP316,O323)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228</v>
      </c>
      <c r="F324" s="5">
        <f>ROUND(Source!AY316,O324)</f>
        <v>949201</v>
      </c>
      <c r="G324" s="5" t="s">
        <v>160</v>
      </c>
      <c r="H324" s="5" t="s">
        <v>161</v>
      </c>
      <c r="I324" s="5"/>
      <c r="J324" s="5"/>
      <c r="K324" s="5">
        <v>228</v>
      </c>
      <c r="L324" s="5">
        <v>7</v>
      </c>
      <c r="M324" s="5">
        <v>3</v>
      </c>
      <c r="N324" s="5" t="s">
        <v>3</v>
      </c>
      <c r="O324" s="5">
        <v>0</v>
      </c>
      <c r="P324" s="5">
        <f>ROUND(Source!EQ316,O324)</f>
        <v>5505610</v>
      </c>
      <c r="Q324" s="5"/>
      <c r="R324" s="5"/>
      <c r="S324" s="5"/>
      <c r="T324" s="5"/>
      <c r="U324" s="5"/>
      <c r="V324" s="5"/>
      <c r="W324" s="5">
        <v>949201</v>
      </c>
      <c r="X324" s="5">
        <v>1</v>
      </c>
      <c r="Y324" s="5">
        <v>949201</v>
      </c>
      <c r="Z324" s="5">
        <v>5505610</v>
      </c>
      <c r="AA324" s="5">
        <v>1</v>
      </c>
      <c r="AB324" s="5">
        <v>5505610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216</v>
      </c>
      <c r="F325" s="5">
        <f>ROUND(Source!AP316,O325)</f>
        <v>0</v>
      </c>
      <c r="G325" s="5" t="s">
        <v>162</v>
      </c>
      <c r="H325" s="5" t="s">
        <v>163</v>
      </c>
      <c r="I325" s="5"/>
      <c r="J325" s="5"/>
      <c r="K325" s="5">
        <v>216</v>
      </c>
      <c r="L325" s="5">
        <v>8</v>
      </c>
      <c r="M325" s="5">
        <v>3</v>
      </c>
      <c r="N325" s="5" t="s">
        <v>3</v>
      </c>
      <c r="O325" s="5">
        <v>0</v>
      </c>
      <c r="P325" s="5">
        <f>ROUND(Source!EH316,O325)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223</v>
      </c>
      <c r="F326" s="5">
        <f>ROUND(Source!AQ316,O326)</f>
        <v>0</v>
      </c>
      <c r="G326" s="5" t="s">
        <v>164</v>
      </c>
      <c r="H326" s="5" t="s">
        <v>165</v>
      </c>
      <c r="I326" s="5"/>
      <c r="J326" s="5"/>
      <c r="K326" s="5">
        <v>223</v>
      </c>
      <c r="L326" s="5">
        <v>9</v>
      </c>
      <c r="M326" s="5">
        <v>3</v>
      </c>
      <c r="N326" s="5" t="s">
        <v>3</v>
      </c>
      <c r="O326" s="5">
        <v>0</v>
      </c>
      <c r="P326" s="5">
        <f>ROUND(Source!EI316,O326)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229</v>
      </c>
      <c r="F327" s="5">
        <f>ROUND(Source!AZ316,O327)</f>
        <v>0</v>
      </c>
      <c r="G327" s="5" t="s">
        <v>166</v>
      </c>
      <c r="H327" s="5" t="s">
        <v>167</v>
      </c>
      <c r="I327" s="5"/>
      <c r="J327" s="5"/>
      <c r="K327" s="5">
        <v>229</v>
      </c>
      <c r="L327" s="5">
        <v>10</v>
      </c>
      <c r="M327" s="5">
        <v>3</v>
      </c>
      <c r="N327" s="5" t="s">
        <v>3</v>
      </c>
      <c r="O327" s="5">
        <v>0</v>
      </c>
      <c r="P327" s="5">
        <f>ROUND(Source!ER316,O327)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203</v>
      </c>
      <c r="F328" s="5">
        <f>ROUND(Source!Q316,O328)</f>
        <v>748573</v>
      </c>
      <c r="G328" s="5" t="s">
        <v>168</v>
      </c>
      <c r="H328" s="5" t="s">
        <v>169</v>
      </c>
      <c r="I328" s="5"/>
      <c r="J328" s="5"/>
      <c r="K328" s="5">
        <v>203</v>
      </c>
      <c r="L328" s="5">
        <v>11</v>
      </c>
      <c r="M328" s="5">
        <v>3</v>
      </c>
      <c r="N328" s="5" t="s">
        <v>3</v>
      </c>
      <c r="O328" s="5">
        <v>0</v>
      </c>
      <c r="P328" s="5">
        <f>ROUND(Source!DI316,O328)</f>
        <v>4143773</v>
      </c>
      <c r="Q328" s="5"/>
      <c r="R328" s="5"/>
      <c r="S328" s="5"/>
      <c r="T328" s="5"/>
      <c r="U328" s="5"/>
      <c r="V328" s="5"/>
      <c r="W328" s="5">
        <v>748573</v>
      </c>
      <c r="X328" s="5">
        <v>1</v>
      </c>
      <c r="Y328" s="5">
        <v>748573</v>
      </c>
      <c r="Z328" s="5">
        <v>4143773</v>
      </c>
      <c r="AA328" s="5">
        <v>1</v>
      </c>
      <c r="AB328" s="5">
        <v>4143773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231</v>
      </c>
      <c r="F329" s="5">
        <f>ROUND(Source!BB316,O329)</f>
        <v>0</v>
      </c>
      <c r="G329" s="5" t="s">
        <v>170</v>
      </c>
      <c r="H329" s="5" t="s">
        <v>171</v>
      </c>
      <c r="I329" s="5"/>
      <c r="J329" s="5"/>
      <c r="K329" s="5">
        <v>231</v>
      </c>
      <c r="L329" s="5">
        <v>12</v>
      </c>
      <c r="M329" s="5">
        <v>3</v>
      </c>
      <c r="N329" s="5" t="s">
        <v>3</v>
      </c>
      <c r="O329" s="5">
        <v>0</v>
      </c>
      <c r="P329" s="5">
        <f>ROUND(Source!ET316,O329)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204</v>
      </c>
      <c r="F330" s="5">
        <f>ROUND(Source!R316,O330)</f>
        <v>13597</v>
      </c>
      <c r="G330" s="5" t="s">
        <v>172</v>
      </c>
      <c r="H330" s="5" t="s">
        <v>173</v>
      </c>
      <c r="I330" s="5"/>
      <c r="J330" s="5"/>
      <c r="K330" s="5">
        <v>204</v>
      </c>
      <c r="L330" s="5">
        <v>13</v>
      </c>
      <c r="M330" s="5">
        <v>3</v>
      </c>
      <c r="N330" s="5" t="s">
        <v>3</v>
      </c>
      <c r="O330" s="5">
        <v>0</v>
      </c>
      <c r="P330" s="5">
        <f>ROUND(Source!DJ316,O330)</f>
        <v>692515</v>
      </c>
      <c r="Q330" s="5"/>
      <c r="R330" s="5"/>
      <c r="S330" s="5"/>
      <c r="T330" s="5"/>
      <c r="U330" s="5"/>
      <c r="V330" s="5"/>
      <c r="W330" s="5">
        <v>13597</v>
      </c>
      <c r="X330" s="5">
        <v>1</v>
      </c>
      <c r="Y330" s="5">
        <v>13597</v>
      </c>
      <c r="Z330" s="5">
        <v>692515</v>
      </c>
      <c r="AA330" s="5">
        <v>1</v>
      </c>
      <c r="AB330" s="5">
        <v>692515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205</v>
      </c>
      <c r="F331" s="5">
        <f>ROUND(Source!S316,O331)</f>
        <v>4809</v>
      </c>
      <c r="G331" s="5" t="s">
        <v>174</v>
      </c>
      <c r="H331" s="5" t="s">
        <v>175</v>
      </c>
      <c r="I331" s="5"/>
      <c r="J331" s="5"/>
      <c r="K331" s="5">
        <v>205</v>
      </c>
      <c r="L331" s="5">
        <v>14</v>
      </c>
      <c r="M331" s="5">
        <v>3</v>
      </c>
      <c r="N331" s="5" t="s">
        <v>3</v>
      </c>
      <c r="O331" s="5">
        <v>0</v>
      </c>
      <c r="P331" s="5">
        <f>ROUND(Source!DK316,O331)</f>
        <v>244966</v>
      </c>
      <c r="Q331" s="5"/>
      <c r="R331" s="5"/>
      <c r="S331" s="5"/>
      <c r="T331" s="5"/>
      <c r="U331" s="5"/>
      <c r="V331" s="5"/>
      <c r="W331" s="5">
        <v>4809</v>
      </c>
      <c r="X331" s="5">
        <v>1</v>
      </c>
      <c r="Y331" s="5">
        <v>4809</v>
      </c>
      <c r="Z331" s="5">
        <v>244966</v>
      </c>
      <c r="AA331" s="5">
        <v>1</v>
      </c>
      <c r="AB331" s="5">
        <v>244966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232</v>
      </c>
      <c r="F332" s="5">
        <f>ROUND(Source!BC316,O332)</f>
        <v>0</v>
      </c>
      <c r="G332" s="5" t="s">
        <v>176</v>
      </c>
      <c r="H332" s="5" t="s">
        <v>177</v>
      </c>
      <c r="I332" s="5"/>
      <c r="J332" s="5"/>
      <c r="K332" s="5">
        <v>232</v>
      </c>
      <c r="L332" s="5">
        <v>15</v>
      </c>
      <c r="M332" s="5">
        <v>3</v>
      </c>
      <c r="N332" s="5" t="s">
        <v>3</v>
      </c>
      <c r="O332" s="5">
        <v>0</v>
      </c>
      <c r="P332" s="5">
        <f>ROUND(Source!EU316,O332)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214</v>
      </c>
      <c r="F333" s="5">
        <f>ROUND(Source!AS316,O333)</f>
        <v>1550866</v>
      </c>
      <c r="G333" s="5" t="s">
        <v>178</v>
      </c>
      <c r="H333" s="5" t="s">
        <v>179</v>
      </c>
      <c r="I333" s="5"/>
      <c r="J333" s="5"/>
      <c r="K333" s="5">
        <v>214</v>
      </c>
      <c r="L333" s="5">
        <v>16</v>
      </c>
      <c r="M333" s="5">
        <v>3</v>
      </c>
      <c r="N333" s="5" t="s">
        <v>3</v>
      </c>
      <c r="O333" s="5">
        <v>0</v>
      </c>
      <c r="P333" s="5">
        <f>ROUND(Source!EK316,O333)</f>
        <v>10562850</v>
      </c>
      <c r="Q333" s="5"/>
      <c r="R333" s="5"/>
      <c r="S333" s="5"/>
      <c r="T333" s="5"/>
      <c r="U333" s="5"/>
      <c r="V333" s="5"/>
      <c r="W333" s="5">
        <v>1550866</v>
      </c>
      <c r="X333" s="5">
        <v>1</v>
      </c>
      <c r="Y333" s="5">
        <v>1550866</v>
      </c>
      <c r="Z333" s="5">
        <v>10562850</v>
      </c>
      <c r="AA333" s="5">
        <v>1</v>
      </c>
      <c r="AB333" s="5">
        <v>10562850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215</v>
      </c>
      <c r="F334" s="5">
        <f>ROUND(Source!AT316,O334)</f>
        <v>179505</v>
      </c>
      <c r="G334" s="5" t="s">
        <v>180</v>
      </c>
      <c r="H334" s="5" t="s">
        <v>181</v>
      </c>
      <c r="I334" s="5"/>
      <c r="J334" s="5"/>
      <c r="K334" s="5">
        <v>215</v>
      </c>
      <c r="L334" s="5">
        <v>17</v>
      </c>
      <c r="M334" s="5">
        <v>3</v>
      </c>
      <c r="N334" s="5" t="s">
        <v>3</v>
      </c>
      <c r="O334" s="5">
        <v>0</v>
      </c>
      <c r="P334" s="5">
        <f>ROUND(Source!EL316,O334)</f>
        <v>746762</v>
      </c>
      <c r="Q334" s="5"/>
      <c r="R334" s="5"/>
      <c r="S334" s="5"/>
      <c r="T334" s="5"/>
      <c r="U334" s="5"/>
      <c r="V334" s="5"/>
      <c r="W334" s="5">
        <v>179505</v>
      </c>
      <c r="X334" s="5">
        <v>1</v>
      </c>
      <c r="Y334" s="5">
        <v>179505</v>
      </c>
      <c r="Z334" s="5">
        <v>746762</v>
      </c>
      <c r="AA334" s="5">
        <v>1</v>
      </c>
      <c r="AB334" s="5">
        <v>746762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217</v>
      </c>
      <c r="F335" s="5">
        <f>ROUND(Source!AU316,O335)</f>
        <v>0</v>
      </c>
      <c r="G335" s="5" t="s">
        <v>182</v>
      </c>
      <c r="H335" s="5" t="s">
        <v>183</v>
      </c>
      <c r="I335" s="5"/>
      <c r="J335" s="5"/>
      <c r="K335" s="5">
        <v>217</v>
      </c>
      <c r="L335" s="5">
        <v>18</v>
      </c>
      <c r="M335" s="5">
        <v>3</v>
      </c>
      <c r="N335" s="5" t="s">
        <v>3</v>
      </c>
      <c r="O335" s="5">
        <v>0</v>
      </c>
      <c r="P335" s="5">
        <f>ROUND(Source!EM316,O335)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230</v>
      </c>
      <c r="F336" s="5">
        <f>ROUND(Source!BA316,O336)</f>
        <v>0</v>
      </c>
      <c r="G336" s="5" t="s">
        <v>184</v>
      </c>
      <c r="H336" s="5" t="s">
        <v>185</v>
      </c>
      <c r="I336" s="5"/>
      <c r="J336" s="5"/>
      <c r="K336" s="5">
        <v>230</v>
      </c>
      <c r="L336" s="5">
        <v>19</v>
      </c>
      <c r="M336" s="5">
        <v>3</v>
      </c>
      <c r="N336" s="5" t="s">
        <v>3</v>
      </c>
      <c r="O336" s="5">
        <v>0</v>
      </c>
      <c r="P336" s="5">
        <f>ROUND(Source!ES316,O336)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206</v>
      </c>
      <c r="F337" s="5">
        <f>ROUND(Source!T316,O337)</f>
        <v>0</v>
      </c>
      <c r="G337" s="5" t="s">
        <v>186</v>
      </c>
      <c r="H337" s="5" t="s">
        <v>187</v>
      </c>
      <c r="I337" s="5"/>
      <c r="J337" s="5"/>
      <c r="K337" s="5">
        <v>206</v>
      </c>
      <c r="L337" s="5">
        <v>20</v>
      </c>
      <c r="M337" s="5">
        <v>3</v>
      </c>
      <c r="N337" s="5" t="s">
        <v>3</v>
      </c>
      <c r="O337" s="5">
        <v>0</v>
      </c>
      <c r="P337" s="5">
        <f>ROUND(Source!DL316,O337)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207</v>
      </c>
      <c r="F338" s="5">
        <f>ROUND(Source!U316,O338)</f>
        <v>471.58300000000003</v>
      </c>
      <c r="G338" s="5" t="s">
        <v>188</v>
      </c>
      <c r="H338" s="5" t="s">
        <v>189</v>
      </c>
      <c r="I338" s="5"/>
      <c r="J338" s="5"/>
      <c r="K338" s="5">
        <v>207</v>
      </c>
      <c r="L338" s="5">
        <v>21</v>
      </c>
      <c r="M338" s="5">
        <v>3</v>
      </c>
      <c r="N338" s="5" t="s">
        <v>3</v>
      </c>
      <c r="O338" s="5">
        <v>7</v>
      </c>
      <c r="P338" s="5">
        <f>ROUND(Source!DM316,O338)</f>
        <v>471.58300000000003</v>
      </c>
      <c r="Q338" s="5"/>
      <c r="R338" s="5"/>
      <c r="S338" s="5"/>
      <c r="T338" s="5"/>
      <c r="U338" s="5"/>
      <c r="V338" s="5"/>
      <c r="W338" s="5">
        <v>471.58300000000003</v>
      </c>
      <c r="X338" s="5">
        <v>1</v>
      </c>
      <c r="Y338" s="5">
        <v>471.58300000000003</v>
      </c>
      <c r="Z338" s="5">
        <v>471.58300000000003</v>
      </c>
      <c r="AA338" s="5">
        <v>1</v>
      </c>
      <c r="AB338" s="5">
        <v>471.58300000000003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208</v>
      </c>
      <c r="F339" s="5">
        <f>ROUND(Source!V316,O339)</f>
        <v>989.16300000000001</v>
      </c>
      <c r="G339" s="5" t="s">
        <v>190</v>
      </c>
      <c r="H339" s="5" t="s">
        <v>191</v>
      </c>
      <c r="I339" s="5"/>
      <c r="J339" s="5"/>
      <c r="K339" s="5">
        <v>208</v>
      </c>
      <c r="L339" s="5">
        <v>22</v>
      </c>
      <c r="M339" s="5">
        <v>3</v>
      </c>
      <c r="N339" s="5" t="s">
        <v>3</v>
      </c>
      <c r="O339" s="5">
        <v>7</v>
      </c>
      <c r="P339" s="5">
        <f>ROUND(Source!DN316,O339)</f>
        <v>989.16300000000001</v>
      </c>
      <c r="Q339" s="5"/>
      <c r="R339" s="5"/>
      <c r="S339" s="5"/>
      <c r="T339" s="5"/>
      <c r="U339" s="5"/>
      <c r="V339" s="5"/>
      <c r="W339" s="5">
        <v>989.16300000000001</v>
      </c>
      <c r="X339" s="5">
        <v>1</v>
      </c>
      <c r="Y339" s="5">
        <v>989.16300000000001</v>
      </c>
      <c r="Z339" s="5">
        <v>989.16300000000001</v>
      </c>
      <c r="AA339" s="5">
        <v>1</v>
      </c>
      <c r="AB339" s="5">
        <v>989.16300000000001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209</v>
      </c>
      <c r="F340" s="5">
        <f>ROUND(Source!W316,O340)</f>
        <v>2219</v>
      </c>
      <c r="G340" s="5" t="s">
        <v>192</v>
      </c>
      <c r="H340" s="5" t="s">
        <v>193</v>
      </c>
      <c r="I340" s="5"/>
      <c r="J340" s="5"/>
      <c r="K340" s="5">
        <v>209</v>
      </c>
      <c r="L340" s="5">
        <v>23</v>
      </c>
      <c r="M340" s="5">
        <v>3</v>
      </c>
      <c r="N340" s="5" t="s">
        <v>3</v>
      </c>
      <c r="O340" s="5">
        <v>0</v>
      </c>
      <c r="P340" s="5">
        <f>ROUND(Source!DO316,O340)</f>
        <v>2219</v>
      </c>
      <c r="Q340" s="5"/>
      <c r="R340" s="5"/>
      <c r="S340" s="5"/>
      <c r="T340" s="5"/>
      <c r="U340" s="5"/>
      <c r="V340" s="5"/>
      <c r="W340" s="5">
        <v>2219</v>
      </c>
      <c r="X340" s="5">
        <v>1</v>
      </c>
      <c r="Y340" s="5">
        <v>2219</v>
      </c>
      <c r="Z340" s="5">
        <v>2219</v>
      </c>
      <c r="AA340" s="5">
        <v>1</v>
      </c>
      <c r="AB340" s="5">
        <v>2219</v>
      </c>
    </row>
    <row r="341" spans="1:255" x14ac:dyDescent="0.2">
      <c r="A341" s="5">
        <v>50</v>
      </c>
      <c r="B341" s="5">
        <v>0</v>
      </c>
      <c r="C341" s="5">
        <v>0</v>
      </c>
      <c r="D341" s="5">
        <v>1</v>
      </c>
      <c r="E341" s="5">
        <v>233</v>
      </c>
      <c r="F341" s="5">
        <f>ROUND(Source!BD316,O341)</f>
        <v>0</v>
      </c>
      <c r="G341" s="5" t="s">
        <v>194</v>
      </c>
      <c r="H341" s="5" t="s">
        <v>195</v>
      </c>
      <c r="I341" s="5"/>
      <c r="J341" s="5"/>
      <c r="K341" s="5">
        <v>233</v>
      </c>
      <c r="L341" s="5">
        <v>24</v>
      </c>
      <c r="M341" s="5">
        <v>3</v>
      </c>
      <c r="N341" s="5" t="s">
        <v>3</v>
      </c>
      <c r="O341" s="5">
        <v>0</v>
      </c>
      <c r="P341" s="5">
        <f>ROUND(Source!EV316,O341)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55" x14ac:dyDescent="0.2">
      <c r="A342" s="5">
        <v>50</v>
      </c>
      <c r="B342" s="5">
        <v>0</v>
      </c>
      <c r="C342" s="5">
        <v>0</v>
      </c>
      <c r="D342" s="5">
        <v>1</v>
      </c>
      <c r="E342" s="5">
        <v>210</v>
      </c>
      <c r="F342" s="5">
        <f>ROUND(Source!X316,O342)</f>
        <v>19505</v>
      </c>
      <c r="G342" s="5" t="s">
        <v>196</v>
      </c>
      <c r="H342" s="5" t="s">
        <v>197</v>
      </c>
      <c r="I342" s="5"/>
      <c r="J342" s="5"/>
      <c r="K342" s="5">
        <v>210</v>
      </c>
      <c r="L342" s="5">
        <v>25</v>
      </c>
      <c r="M342" s="5">
        <v>3</v>
      </c>
      <c r="N342" s="5" t="s">
        <v>3</v>
      </c>
      <c r="O342" s="5">
        <v>0</v>
      </c>
      <c r="P342" s="5">
        <f>ROUND(Source!DP316,O342)</f>
        <v>993373</v>
      </c>
      <c r="Q342" s="5"/>
      <c r="R342" s="5"/>
      <c r="S342" s="5"/>
      <c r="T342" s="5"/>
      <c r="U342" s="5"/>
      <c r="V342" s="5"/>
      <c r="W342" s="5">
        <v>19505</v>
      </c>
      <c r="X342" s="5">
        <v>1</v>
      </c>
      <c r="Y342" s="5">
        <v>19505</v>
      </c>
      <c r="Z342" s="5">
        <v>993373</v>
      </c>
      <c r="AA342" s="5">
        <v>1</v>
      </c>
      <c r="AB342" s="5">
        <v>993373</v>
      </c>
    </row>
    <row r="343" spans="1:255" x14ac:dyDescent="0.2">
      <c r="A343" s="5">
        <v>50</v>
      </c>
      <c r="B343" s="5">
        <v>0</v>
      </c>
      <c r="C343" s="5">
        <v>0</v>
      </c>
      <c r="D343" s="5">
        <v>1</v>
      </c>
      <c r="E343" s="5">
        <v>211</v>
      </c>
      <c r="F343" s="5">
        <f>ROUND(Source!Y316,O343)</f>
        <v>8283</v>
      </c>
      <c r="G343" s="5" t="s">
        <v>198</v>
      </c>
      <c r="H343" s="5" t="s">
        <v>199</v>
      </c>
      <c r="I343" s="5"/>
      <c r="J343" s="5"/>
      <c r="K343" s="5">
        <v>211</v>
      </c>
      <c r="L343" s="5">
        <v>26</v>
      </c>
      <c r="M343" s="5">
        <v>3</v>
      </c>
      <c r="N343" s="5" t="s">
        <v>3</v>
      </c>
      <c r="O343" s="5">
        <v>0</v>
      </c>
      <c r="P343" s="5">
        <f>ROUND(Source!DQ316,O343)</f>
        <v>421890</v>
      </c>
      <c r="Q343" s="5"/>
      <c r="R343" s="5"/>
      <c r="S343" s="5"/>
      <c r="T343" s="5"/>
      <c r="U343" s="5"/>
      <c r="V343" s="5"/>
      <c r="W343" s="5">
        <v>8283</v>
      </c>
      <c r="X343" s="5">
        <v>1</v>
      </c>
      <c r="Y343" s="5">
        <v>8283</v>
      </c>
      <c r="Z343" s="5">
        <v>421890</v>
      </c>
      <c r="AA343" s="5">
        <v>1</v>
      </c>
      <c r="AB343" s="5">
        <v>421890</v>
      </c>
    </row>
    <row r="344" spans="1:255" x14ac:dyDescent="0.2">
      <c r="A344" s="5">
        <v>50</v>
      </c>
      <c r="B344" s="5">
        <v>0</v>
      </c>
      <c r="C344" s="5">
        <v>0</v>
      </c>
      <c r="D344" s="5">
        <v>1</v>
      </c>
      <c r="E344" s="5">
        <v>224</v>
      </c>
      <c r="F344" s="5">
        <f>ROUND(Source!AR316,O344)</f>
        <v>1730371</v>
      </c>
      <c r="G344" s="5" t="s">
        <v>200</v>
      </c>
      <c r="H344" s="5" t="s">
        <v>201</v>
      </c>
      <c r="I344" s="5"/>
      <c r="J344" s="5"/>
      <c r="K344" s="5">
        <v>224</v>
      </c>
      <c r="L344" s="5">
        <v>27</v>
      </c>
      <c r="M344" s="5">
        <v>3</v>
      </c>
      <c r="N344" s="5" t="s">
        <v>3</v>
      </c>
      <c r="O344" s="5">
        <v>0</v>
      </c>
      <c r="P344" s="5">
        <f>ROUND(Source!EJ316,O344)</f>
        <v>11309612</v>
      </c>
      <c r="Q344" s="5"/>
      <c r="R344" s="5"/>
      <c r="S344" s="5"/>
      <c r="T344" s="5"/>
      <c r="U344" s="5"/>
      <c r="V344" s="5"/>
      <c r="W344" s="5">
        <v>1730371</v>
      </c>
      <c r="X344" s="5">
        <v>1</v>
      </c>
      <c r="Y344" s="5">
        <v>1730371</v>
      </c>
      <c r="Z344" s="5">
        <v>11309612</v>
      </c>
      <c r="AA344" s="5">
        <v>1</v>
      </c>
      <c r="AB344" s="5">
        <v>11309612</v>
      </c>
    </row>
    <row r="346" spans="1:255" x14ac:dyDescent="0.2">
      <c r="A346" s="1">
        <v>4</v>
      </c>
      <c r="B346" s="1">
        <v>1</v>
      </c>
      <c r="C346" s="1"/>
      <c r="D346" s="1">
        <f>ROW(A395)</f>
        <v>395</v>
      </c>
      <c r="E346" s="1"/>
      <c r="F346" s="1" t="s">
        <v>3</v>
      </c>
      <c r="G346" s="1" t="s">
        <v>251</v>
      </c>
      <c r="H346" s="1" t="s">
        <v>3</v>
      </c>
      <c r="I346" s="1">
        <v>0</v>
      </c>
      <c r="J346" s="1"/>
      <c r="K346" s="1">
        <v>-1</v>
      </c>
      <c r="L346" s="1"/>
      <c r="M346" s="1" t="s">
        <v>3</v>
      </c>
      <c r="N346" s="1"/>
      <c r="O346" s="1"/>
      <c r="P346" s="1"/>
      <c r="Q346" s="1"/>
      <c r="R346" s="1"/>
      <c r="S346" s="1">
        <v>0</v>
      </c>
      <c r="T346" s="1">
        <v>0</v>
      </c>
      <c r="U346" s="1" t="s">
        <v>3</v>
      </c>
      <c r="V346" s="1">
        <v>2</v>
      </c>
      <c r="W346" s="1"/>
      <c r="X346" s="1"/>
      <c r="Y346" s="1"/>
      <c r="Z346" s="1"/>
      <c r="AA346" s="1"/>
      <c r="AB346" s="1" t="s">
        <v>3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3</v>
      </c>
      <c r="AH346" s="1"/>
      <c r="AI346" s="1"/>
      <c r="AJ346" s="1"/>
      <c r="AK346" s="1"/>
      <c r="AL346" s="1"/>
      <c r="AM346" s="1"/>
      <c r="AN346" s="1"/>
      <c r="AO346" s="1"/>
      <c r="AP346" s="1" t="s">
        <v>3</v>
      </c>
      <c r="AQ346" s="1" t="s">
        <v>3</v>
      </c>
      <c r="AR346" s="1" t="s">
        <v>3</v>
      </c>
      <c r="AS346" s="1"/>
      <c r="AT346" s="1"/>
      <c r="AU346" s="1"/>
      <c r="AV346" s="1"/>
      <c r="AW346" s="1"/>
      <c r="AX346" s="1"/>
      <c r="AY346" s="1"/>
      <c r="AZ346" s="1" t="s">
        <v>3</v>
      </c>
      <c r="BA346" s="1"/>
      <c r="BB346" s="1" t="s">
        <v>3</v>
      </c>
      <c r="BC346" s="1" t="s">
        <v>3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3</v>
      </c>
      <c r="BJ346" s="1" t="s">
        <v>3</v>
      </c>
      <c r="BK346" s="1" t="s">
        <v>3</v>
      </c>
      <c r="BL346" s="1" t="s">
        <v>3</v>
      </c>
      <c r="BM346" s="1" t="s">
        <v>3</v>
      </c>
      <c r="BN346" s="1" t="s">
        <v>3</v>
      </c>
      <c r="BO346" s="1" t="s">
        <v>3</v>
      </c>
      <c r="BP346" s="1" t="s">
        <v>3</v>
      </c>
      <c r="BQ346" s="1"/>
      <c r="BR346" s="1"/>
      <c r="BS346" s="1"/>
      <c r="BT346" s="1"/>
      <c r="BU346" s="1"/>
      <c r="BV346" s="1"/>
      <c r="BW346" s="1"/>
      <c r="BX346" s="1">
        <v>0</v>
      </c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>
        <v>0</v>
      </c>
    </row>
    <row r="348" spans="1:255" x14ac:dyDescent="0.2">
      <c r="A348" s="3">
        <v>52</v>
      </c>
      <c r="B348" s="3">
        <f t="shared" ref="B348:G348" si="281">B395</f>
        <v>1</v>
      </c>
      <c r="C348" s="3">
        <f t="shared" si="281"/>
        <v>4</v>
      </c>
      <c r="D348" s="3">
        <f t="shared" si="281"/>
        <v>346</v>
      </c>
      <c r="E348" s="3">
        <f t="shared" si="281"/>
        <v>0</v>
      </c>
      <c r="F348" s="3" t="str">
        <f t="shared" si="281"/>
        <v/>
      </c>
      <c r="G348" s="3" t="str">
        <f t="shared" si="281"/>
        <v>Закрытый переход №5</v>
      </c>
      <c r="H348" s="3"/>
      <c r="I348" s="3"/>
      <c r="J348" s="3"/>
      <c r="K348" s="3"/>
      <c r="L348" s="3"/>
      <c r="M348" s="3"/>
      <c r="N348" s="3"/>
      <c r="O348" s="3">
        <f t="shared" ref="O348:AT348" si="282">O395</f>
        <v>845483</v>
      </c>
      <c r="P348" s="3">
        <f t="shared" si="282"/>
        <v>451675</v>
      </c>
      <c r="Q348" s="3">
        <f t="shared" si="282"/>
        <v>391293</v>
      </c>
      <c r="R348" s="3">
        <f t="shared" si="282"/>
        <v>7092</v>
      </c>
      <c r="S348" s="3">
        <f t="shared" si="282"/>
        <v>2515</v>
      </c>
      <c r="T348" s="3">
        <f t="shared" si="282"/>
        <v>0</v>
      </c>
      <c r="U348" s="3">
        <f t="shared" si="282"/>
        <v>246.78</v>
      </c>
      <c r="V348" s="3">
        <f t="shared" si="282"/>
        <v>515.97</v>
      </c>
      <c r="W348" s="3">
        <f t="shared" si="282"/>
        <v>1128</v>
      </c>
      <c r="X348" s="3">
        <f t="shared" si="282"/>
        <v>10180</v>
      </c>
      <c r="Y348" s="3">
        <f t="shared" si="282"/>
        <v>4323</v>
      </c>
      <c r="Z348" s="3">
        <f t="shared" si="282"/>
        <v>0</v>
      </c>
      <c r="AA348" s="3">
        <f t="shared" si="282"/>
        <v>0</v>
      </c>
      <c r="AB348" s="3">
        <f t="shared" si="282"/>
        <v>845483</v>
      </c>
      <c r="AC348" s="3">
        <f t="shared" si="282"/>
        <v>451675</v>
      </c>
      <c r="AD348" s="3">
        <f t="shared" si="282"/>
        <v>391293</v>
      </c>
      <c r="AE348" s="3">
        <f t="shared" si="282"/>
        <v>7092</v>
      </c>
      <c r="AF348" s="3">
        <f t="shared" si="282"/>
        <v>2515</v>
      </c>
      <c r="AG348" s="3">
        <f t="shared" si="282"/>
        <v>0</v>
      </c>
      <c r="AH348" s="3">
        <f t="shared" si="282"/>
        <v>246.78</v>
      </c>
      <c r="AI348" s="3">
        <f t="shared" si="282"/>
        <v>515.97</v>
      </c>
      <c r="AJ348" s="3">
        <f t="shared" si="282"/>
        <v>1128</v>
      </c>
      <c r="AK348" s="3">
        <f t="shared" si="282"/>
        <v>10180</v>
      </c>
      <c r="AL348" s="3">
        <f t="shared" si="282"/>
        <v>4323</v>
      </c>
      <c r="AM348" s="3">
        <f t="shared" si="282"/>
        <v>0</v>
      </c>
      <c r="AN348" s="3">
        <f t="shared" si="282"/>
        <v>0</v>
      </c>
      <c r="AO348" s="3">
        <f t="shared" si="282"/>
        <v>0</v>
      </c>
      <c r="AP348" s="3">
        <f t="shared" si="282"/>
        <v>0</v>
      </c>
      <c r="AQ348" s="3">
        <f t="shared" si="282"/>
        <v>0</v>
      </c>
      <c r="AR348" s="3">
        <f t="shared" si="282"/>
        <v>859986</v>
      </c>
      <c r="AS348" s="3">
        <f t="shared" si="282"/>
        <v>795973</v>
      </c>
      <c r="AT348" s="3">
        <f t="shared" si="282"/>
        <v>64013</v>
      </c>
      <c r="AU348" s="3">
        <f t="shared" ref="AU348:BZ348" si="283">AU395</f>
        <v>0</v>
      </c>
      <c r="AV348" s="3">
        <f t="shared" si="283"/>
        <v>451675</v>
      </c>
      <c r="AW348" s="3">
        <f t="shared" si="283"/>
        <v>451675</v>
      </c>
      <c r="AX348" s="3">
        <f t="shared" si="283"/>
        <v>0</v>
      </c>
      <c r="AY348" s="3">
        <f t="shared" si="283"/>
        <v>451675</v>
      </c>
      <c r="AZ348" s="3">
        <f t="shared" si="283"/>
        <v>0</v>
      </c>
      <c r="BA348" s="3">
        <f t="shared" si="283"/>
        <v>0</v>
      </c>
      <c r="BB348" s="3">
        <f t="shared" si="283"/>
        <v>0</v>
      </c>
      <c r="BC348" s="3">
        <f t="shared" si="283"/>
        <v>0</v>
      </c>
      <c r="BD348" s="3">
        <f t="shared" si="283"/>
        <v>0</v>
      </c>
      <c r="BE348" s="3">
        <f t="shared" si="283"/>
        <v>0</v>
      </c>
      <c r="BF348" s="3">
        <f t="shared" si="283"/>
        <v>0</v>
      </c>
      <c r="BG348" s="3">
        <f t="shared" si="283"/>
        <v>0</v>
      </c>
      <c r="BH348" s="3">
        <f t="shared" si="283"/>
        <v>0</v>
      </c>
      <c r="BI348" s="3">
        <f t="shared" si="283"/>
        <v>0</v>
      </c>
      <c r="BJ348" s="3">
        <f t="shared" si="283"/>
        <v>0</v>
      </c>
      <c r="BK348" s="3">
        <f t="shared" si="283"/>
        <v>0</v>
      </c>
      <c r="BL348" s="3">
        <f t="shared" si="283"/>
        <v>0</v>
      </c>
      <c r="BM348" s="3">
        <f t="shared" si="283"/>
        <v>0</v>
      </c>
      <c r="BN348" s="3">
        <f t="shared" si="283"/>
        <v>0</v>
      </c>
      <c r="BO348" s="3">
        <f t="shared" si="283"/>
        <v>0</v>
      </c>
      <c r="BP348" s="3">
        <f t="shared" si="283"/>
        <v>0</v>
      </c>
      <c r="BQ348" s="3">
        <f t="shared" si="283"/>
        <v>0</v>
      </c>
      <c r="BR348" s="3">
        <f t="shared" si="283"/>
        <v>0</v>
      </c>
      <c r="BS348" s="3">
        <f t="shared" si="283"/>
        <v>0</v>
      </c>
      <c r="BT348" s="3">
        <f t="shared" si="283"/>
        <v>0</v>
      </c>
      <c r="BU348" s="3">
        <f t="shared" si="283"/>
        <v>0</v>
      </c>
      <c r="BV348" s="3">
        <f t="shared" si="283"/>
        <v>0</v>
      </c>
      <c r="BW348" s="3">
        <f t="shared" si="283"/>
        <v>0</v>
      </c>
      <c r="BX348" s="3">
        <f t="shared" si="283"/>
        <v>0</v>
      </c>
      <c r="BY348" s="3">
        <f t="shared" si="283"/>
        <v>0</v>
      </c>
      <c r="BZ348" s="3">
        <f t="shared" si="283"/>
        <v>0</v>
      </c>
      <c r="CA348" s="3">
        <f t="shared" ref="CA348:DF348" si="284">CA395</f>
        <v>859986</v>
      </c>
      <c r="CB348" s="3">
        <f t="shared" si="284"/>
        <v>795973</v>
      </c>
      <c r="CC348" s="3">
        <f t="shared" si="284"/>
        <v>64013</v>
      </c>
      <c r="CD348" s="3">
        <f t="shared" si="284"/>
        <v>0</v>
      </c>
      <c r="CE348" s="3">
        <f t="shared" si="284"/>
        <v>451675</v>
      </c>
      <c r="CF348" s="3">
        <f t="shared" si="284"/>
        <v>451675</v>
      </c>
      <c r="CG348" s="3">
        <f t="shared" si="284"/>
        <v>0</v>
      </c>
      <c r="CH348" s="3">
        <f t="shared" si="284"/>
        <v>451675</v>
      </c>
      <c r="CI348" s="3">
        <f t="shared" si="284"/>
        <v>0</v>
      </c>
      <c r="CJ348" s="3">
        <f t="shared" si="284"/>
        <v>0</v>
      </c>
      <c r="CK348" s="3">
        <f t="shared" si="284"/>
        <v>0</v>
      </c>
      <c r="CL348" s="3">
        <f t="shared" si="284"/>
        <v>0</v>
      </c>
      <c r="CM348" s="3">
        <f t="shared" si="284"/>
        <v>0</v>
      </c>
      <c r="CN348" s="3">
        <f t="shared" si="284"/>
        <v>0</v>
      </c>
      <c r="CO348" s="3">
        <f t="shared" si="284"/>
        <v>0</v>
      </c>
      <c r="CP348" s="3">
        <f t="shared" si="284"/>
        <v>0</v>
      </c>
      <c r="CQ348" s="3">
        <f t="shared" si="284"/>
        <v>0</v>
      </c>
      <c r="CR348" s="3">
        <f t="shared" si="284"/>
        <v>0</v>
      </c>
      <c r="CS348" s="3">
        <f t="shared" si="284"/>
        <v>0</v>
      </c>
      <c r="CT348" s="3">
        <f t="shared" si="284"/>
        <v>0</v>
      </c>
      <c r="CU348" s="3">
        <f t="shared" si="284"/>
        <v>0</v>
      </c>
      <c r="CV348" s="3">
        <f t="shared" si="284"/>
        <v>0</v>
      </c>
      <c r="CW348" s="3">
        <f t="shared" si="284"/>
        <v>0</v>
      </c>
      <c r="CX348" s="3">
        <f t="shared" si="284"/>
        <v>0</v>
      </c>
      <c r="CY348" s="3">
        <f t="shared" si="284"/>
        <v>0</v>
      </c>
      <c r="CZ348" s="3">
        <f t="shared" si="284"/>
        <v>0</v>
      </c>
      <c r="DA348" s="3">
        <f t="shared" si="284"/>
        <v>0</v>
      </c>
      <c r="DB348" s="3">
        <f t="shared" si="284"/>
        <v>0</v>
      </c>
      <c r="DC348" s="3">
        <f t="shared" si="284"/>
        <v>0</v>
      </c>
      <c r="DD348" s="3">
        <f t="shared" si="284"/>
        <v>0</v>
      </c>
      <c r="DE348" s="3">
        <f t="shared" si="284"/>
        <v>0</v>
      </c>
      <c r="DF348" s="3">
        <f t="shared" si="284"/>
        <v>0</v>
      </c>
      <c r="DG348" s="4">
        <f t="shared" ref="DG348:EL348" si="285">DG395</f>
        <v>4994585</v>
      </c>
      <c r="DH348" s="4">
        <f t="shared" si="285"/>
        <v>2702015</v>
      </c>
      <c r="DI348" s="4">
        <f t="shared" si="285"/>
        <v>2164440</v>
      </c>
      <c r="DJ348" s="4">
        <f t="shared" si="285"/>
        <v>361199</v>
      </c>
      <c r="DK348" s="4">
        <f t="shared" si="285"/>
        <v>128130</v>
      </c>
      <c r="DL348" s="4">
        <f t="shared" si="285"/>
        <v>0</v>
      </c>
      <c r="DM348" s="4">
        <f t="shared" si="285"/>
        <v>246.78</v>
      </c>
      <c r="DN348" s="4">
        <f t="shared" si="285"/>
        <v>515.97</v>
      </c>
      <c r="DO348" s="4">
        <f t="shared" si="285"/>
        <v>1128</v>
      </c>
      <c r="DP348" s="4">
        <f t="shared" si="285"/>
        <v>518431</v>
      </c>
      <c r="DQ348" s="4">
        <f t="shared" si="285"/>
        <v>220214</v>
      </c>
      <c r="DR348" s="4">
        <f t="shared" si="285"/>
        <v>0</v>
      </c>
      <c r="DS348" s="4">
        <f t="shared" si="285"/>
        <v>0</v>
      </c>
      <c r="DT348" s="4">
        <f t="shared" si="285"/>
        <v>4994585</v>
      </c>
      <c r="DU348" s="4">
        <f t="shared" si="285"/>
        <v>2702015</v>
      </c>
      <c r="DV348" s="4">
        <f t="shared" si="285"/>
        <v>2164440</v>
      </c>
      <c r="DW348" s="4">
        <f t="shared" si="285"/>
        <v>361199</v>
      </c>
      <c r="DX348" s="4">
        <f t="shared" si="285"/>
        <v>128130</v>
      </c>
      <c r="DY348" s="4">
        <f t="shared" si="285"/>
        <v>0</v>
      </c>
      <c r="DZ348" s="4">
        <f t="shared" si="285"/>
        <v>246.78</v>
      </c>
      <c r="EA348" s="4">
        <f t="shared" si="285"/>
        <v>515.97</v>
      </c>
      <c r="EB348" s="4">
        <f t="shared" si="285"/>
        <v>1128</v>
      </c>
      <c r="EC348" s="4">
        <f t="shared" si="285"/>
        <v>518431</v>
      </c>
      <c r="ED348" s="4">
        <f t="shared" si="285"/>
        <v>220214</v>
      </c>
      <c r="EE348" s="4">
        <f t="shared" si="285"/>
        <v>0</v>
      </c>
      <c r="EF348" s="4">
        <f t="shared" si="285"/>
        <v>0</v>
      </c>
      <c r="EG348" s="4">
        <f t="shared" si="285"/>
        <v>0</v>
      </c>
      <c r="EH348" s="4">
        <f t="shared" si="285"/>
        <v>0</v>
      </c>
      <c r="EI348" s="4">
        <f t="shared" si="285"/>
        <v>0</v>
      </c>
      <c r="EJ348" s="4">
        <f t="shared" si="285"/>
        <v>5733230</v>
      </c>
      <c r="EK348" s="4">
        <f t="shared" si="285"/>
        <v>5380746</v>
      </c>
      <c r="EL348" s="4">
        <f t="shared" si="285"/>
        <v>352484</v>
      </c>
      <c r="EM348" s="4">
        <f t="shared" ref="EM348:FR348" si="286">EM395</f>
        <v>0</v>
      </c>
      <c r="EN348" s="4">
        <f t="shared" si="286"/>
        <v>2702015</v>
      </c>
      <c r="EO348" s="4">
        <f t="shared" si="286"/>
        <v>2702015</v>
      </c>
      <c r="EP348" s="4">
        <f t="shared" si="286"/>
        <v>0</v>
      </c>
      <c r="EQ348" s="4">
        <f t="shared" si="286"/>
        <v>2702015</v>
      </c>
      <c r="ER348" s="4">
        <f t="shared" si="286"/>
        <v>0</v>
      </c>
      <c r="ES348" s="4">
        <f t="shared" si="286"/>
        <v>0</v>
      </c>
      <c r="ET348" s="4">
        <f t="shared" si="286"/>
        <v>0</v>
      </c>
      <c r="EU348" s="4">
        <f t="shared" si="286"/>
        <v>0</v>
      </c>
      <c r="EV348" s="4">
        <f t="shared" si="286"/>
        <v>0</v>
      </c>
      <c r="EW348" s="4">
        <f t="shared" si="286"/>
        <v>0</v>
      </c>
      <c r="EX348" s="4">
        <f t="shared" si="286"/>
        <v>0</v>
      </c>
      <c r="EY348" s="4">
        <f t="shared" si="286"/>
        <v>0</v>
      </c>
      <c r="EZ348" s="4">
        <f t="shared" si="286"/>
        <v>0</v>
      </c>
      <c r="FA348" s="4">
        <f t="shared" si="286"/>
        <v>0</v>
      </c>
      <c r="FB348" s="4">
        <f t="shared" si="286"/>
        <v>0</v>
      </c>
      <c r="FC348" s="4">
        <f t="shared" si="286"/>
        <v>0</v>
      </c>
      <c r="FD348" s="4">
        <f t="shared" si="286"/>
        <v>0</v>
      </c>
      <c r="FE348" s="4">
        <f t="shared" si="286"/>
        <v>0</v>
      </c>
      <c r="FF348" s="4">
        <f t="shared" si="286"/>
        <v>0</v>
      </c>
      <c r="FG348" s="4">
        <f t="shared" si="286"/>
        <v>0</v>
      </c>
      <c r="FH348" s="4">
        <f t="shared" si="286"/>
        <v>0</v>
      </c>
      <c r="FI348" s="4">
        <f t="shared" si="286"/>
        <v>0</v>
      </c>
      <c r="FJ348" s="4">
        <f t="shared" si="286"/>
        <v>0</v>
      </c>
      <c r="FK348" s="4">
        <f t="shared" si="286"/>
        <v>0</v>
      </c>
      <c r="FL348" s="4">
        <f t="shared" si="286"/>
        <v>0</v>
      </c>
      <c r="FM348" s="4">
        <f t="shared" si="286"/>
        <v>0</v>
      </c>
      <c r="FN348" s="4">
        <f t="shared" si="286"/>
        <v>0</v>
      </c>
      <c r="FO348" s="4">
        <f t="shared" si="286"/>
        <v>0</v>
      </c>
      <c r="FP348" s="4">
        <f t="shared" si="286"/>
        <v>0</v>
      </c>
      <c r="FQ348" s="4">
        <f t="shared" si="286"/>
        <v>0</v>
      </c>
      <c r="FR348" s="4">
        <f t="shared" si="286"/>
        <v>0</v>
      </c>
      <c r="FS348" s="4">
        <f t="shared" ref="FS348:GX348" si="287">FS395</f>
        <v>5733230</v>
      </c>
      <c r="FT348" s="4">
        <f t="shared" si="287"/>
        <v>5380746</v>
      </c>
      <c r="FU348" s="4">
        <f t="shared" si="287"/>
        <v>352484</v>
      </c>
      <c r="FV348" s="4">
        <f t="shared" si="287"/>
        <v>0</v>
      </c>
      <c r="FW348" s="4">
        <f t="shared" si="287"/>
        <v>2702015</v>
      </c>
      <c r="FX348" s="4">
        <f t="shared" si="287"/>
        <v>2702015</v>
      </c>
      <c r="FY348" s="4">
        <f t="shared" si="287"/>
        <v>0</v>
      </c>
      <c r="FZ348" s="4">
        <f t="shared" si="287"/>
        <v>2702015</v>
      </c>
      <c r="GA348" s="4">
        <f t="shared" si="287"/>
        <v>0</v>
      </c>
      <c r="GB348" s="4">
        <f t="shared" si="287"/>
        <v>0</v>
      </c>
      <c r="GC348" s="4">
        <f t="shared" si="287"/>
        <v>0</v>
      </c>
      <c r="GD348" s="4">
        <f t="shared" si="287"/>
        <v>0</v>
      </c>
      <c r="GE348" s="4">
        <f t="shared" si="287"/>
        <v>0</v>
      </c>
      <c r="GF348" s="4">
        <f t="shared" si="287"/>
        <v>0</v>
      </c>
      <c r="GG348" s="4">
        <f t="shared" si="287"/>
        <v>0</v>
      </c>
      <c r="GH348" s="4">
        <f t="shared" si="287"/>
        <v>0</v>
      </c>
      <c r="GI348" s="4">
        <f t="shared" si="287"/>
        <v>0</v>
      </c>
      <c r="GJ348" s="4">
        <f t="shared" si="287"/>
        <v>0</v>
      </c>
      <c r="GK348" s="4">
        <f t="shared" si="287"/>
        <v>0</v>
      </c>
      <c r="GL348" s="4">
        <f t="shared" si="287"/>
        <v>0</v>
      </c>
      <c r="GM348" s="4">
        <f t="shared" si="287"/>
        <v>0</v>
      </c>
      <c r="GN348" s="4">
        <f t="shared" si="287"/>
        <v>0</v>
      </c>
      <c r="GO348" s="4">
        <f t="shared" si="287"/>
        <v>0</v>
      </c>
      <c r="GP348" s="4">
        <f t="shared" si="287"/>
        <v>0</v>
      </c>
      <c r="GQ348" s="4">
        <f t="shared" si="287"/>
        <v>0</v>
      </c>
      <c r="GR348" s="4">
        <f t="shared" si="287"/>
        <v>0</v>
      </c>
      <c r="GS348" s="4">
        <f t="shared" si="287"/>
        <v>0</v>
      </c>
      <c r="GT348" s="4">
        <f t="shared" si="287"/>
        <v>0</v>
      </c>
      <c r="GU348" s="4">
        <f t="shared" si="287"/>
        <v>0</v>
      </c>
      <c r="GV348" s="4">
        <f t="shared" si="287"/>
        <v>0</v>
      </c>
      <c r="GW348" s="4">
        <f t="shared" si="287"/>
        <v>0</v>
      </c>
      <c r="GX348" s="4">
        <f t="shared" si="287"/>
        <v>0</v>
      </c>
    </row>
    <row r="350" spans="1:255" x14ac:dyDescent="0.2">
      <c r="A350" s="2">
        <v>17</v>
      </c>
      <c r="B350" s="2">
        <v>1</v>
      </c>
      <c r="C350" s="2">
        <f>ROW(SmtRes!A578)</f>
        <v>578</v>
      </c>
      <c r="D350" s="2">
        <f>ROW(EtalonRes!A596)</f>
        <v>596</v>
      </c>
      <c r="E350" s="2" t="s">
        <v>250</v>
      </c>
      <c r="F350" s="2" t="s">
        <v>22</v>
      </c>
      <c r="G350" s="2" t="s">
        <v>23</v>
      </c>
      <c r="H350" s="2" t="s">
        <v>24</v>
      </c>
      <c r="I350" s="2">
        <f>ROUND(ROUND(1,4),7)</f>
        <v>1</v>
      </c>
      <c r="J350" s="2">
        <v>0</v>
      </c>
      <c r="K350" s="2">
        <f>ROUND(ROUND(1,4),7)</f>
        <v>1</v>
      </c>
      <c r="L350" s="2"/>
      <c r="M350" s="2"/>
      <c r="N350" s="2"/>
      <c r="O350" s="2">
        <f t="shared" ref="O350:O393" si="288">ROUND(CP350,0)</f>
        <v>3133</v>
      </c>
      <c r="P350" s="2">
        <f t="shared" ref="P350:P363" si="289">ROUND(CQ350*I350,0)</f>
        <v>0</v>
      </c>
      <c r="Q350" s="2">
        <f t="shared" ref="Q350:Q393" si="290">ROUND(CR350*I350,0)</f>
        <v>3125</v>
      </c>
      <c r="R350" s="2">
        <f t="shared" ref="R350:R393" si="291">ROUND(CS350*I350,0)</f>
        <v>34</v>
      </c>
      <c r="S350" s="2">
        <f t="shared" ref="S350:S393" si="292">ROUND(CT350*I350,0)</f>
        <v>8</v>
      </c>
      <c r="T350" s="2">
        <f t="shared" ref="T350:T393" si="293">ROUND(CU350*I350,0)</f>
        <v>0</v>
      </c>
      <c r="U350" s="2">
        <f t="shared" ref="U350:U393" si="294">ROUND(CV350*I350,7)</f>
        <v>0.88</v>
      </c>
      <c r="V350" s="2">
        <f t="shared" ref="V350:V393" si="295">ROUND(CW350*I350,7)</f>
        <v>2.59</v>
      </c>
      <c r="W350" s="2">
        <f t="shared" ref="W350:W393" si="296">ROUND(CX350*I350,0)</f>
        <v>0</v>
      </c>
      <c r="X350" s="2">
        <f t="shared" ref="X350:X393" si="297">ROUND(CY350,0)</f>
        <v>45</v>
      </c>
      <c r="Y350" s="2">
        <f t="shared" ref="Y350:Y393" si="298">ROUND(CZ350,0)</f>
        <v>19</v>
      </c>
      <c r="Z350" s="2"/>
      <c r="AA350" s="2">
        <v>64984089</v>
      </c>
      <c r="AB350" s="2">
        <f t="shared" ref="AB350:AB393" si="299">ROUND((AC350+AD350+AF350),2)</f>
        <v>3133.92</v>
      </c>
      <c r="AC350" s="2">
        <f t="shared" ref="AC350:AC393" si="300">ROUND((ES350),2)</f>
        <v>0</v>
      </c>
      <c r="AD350" s="2">
        <f t="shared" ref="AD350:AD393" si="301">ROUND((((ET350)-(EU350))+AE350),2)</f>
        <v>3125.45</v>
      </c>
      <c r="AE350" s="2">
        <f t="shared" ref="AE350:AE393" si="302">ROUND((EU350),2)</f>
        <v>34.130000000000003</v>
      </c>
      <c r="AF350" s="2">
        <f t="shared" ref="AF350:AF393" si="303">ROUND((EV350),2)</f>
        <v>8.4700000000000006</v>
      </c>
      <c r="AG350" s="2">
        <f t="shared" ref="AG350:AG393" si="304">ROUND((AP350),2)</f>
        <v>0</v>
      </c>
      <c r="AH350" s="2">
        <f t="shared" ref="AH350:AH393" si="305">(EW350)</f>
        <v>0.88</v>
      </c>
      <c r="AI350" s="2">
        <f t="shared" ref="AI350:AI393" si="306">(EX350)</f>
        <v>2.59</v>
      </c>
      <c r="AJ350" s="2">
        <f t="shared" ref="AJ350:AJ393" si="307">(AS350)</f>
        <v>0</v>
      </c>
      <c r="AK350" s="2">
        <v>3133.92</v>
      </c>
      <c r="AL350" s="2">
        <v>0</v>
      </c>
      <c r="AM350" s="2">
        <v>3125.45</v>
      </c>
      <c r="AN350" s="2">
        <v>34.130000000000003</v>
      </c>
      <c r="AO350" s="2">
        <v>8.4700000000000006</v>
      </c>
      <c r="AP350" s="2">
        <v>0</v>
      </c>
      <c r="AQ350" s="2">
        <v>0.88</v>
      </c>
      <c r="AR350" s="2">
        <v>2.59</v>
      </c>
      <c r="AS350" s="2">
        <v>0</v>
      </c>
      <c r="AT350" s="2">
        <v>106</v>
      </c>
      <c r="AU350" s="2">
        <v>45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1</v>
      </c>
      <c r="BJ350" s="2" t="s">
        <v>25</v>
      </c>
      <c r="BK350" s="2"/>
      <c r="BL350" s="2"/>
      <c r="BM350" s="2">
        <v>4001</v>
      </c>
      <c r="BN350" s="2">
        <v>0</v>
      </c>
      <c r="BO350" s="2" t="s">
        <v>3</v>
      </c>
      <c r="BP350" s="2">
        <v>0</v>
      </c>
      <c r="BQ350" s="2">
        <v>2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106</v>
      </c>
      <c r="CA350" s="2">
        <v>45</v>
      </c>
      <c r="CB350" s="2" t="s">
        <v>3</v>
      </c>
      <c r="CC350" s="2"/>
      <c r="CD350" s="2"/>
      <c r="CE350" s="2">
        <v>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ref="CP350:CP393" si="308">(P350+Q350+S350)</f>
        <v>3133</v>
      </c>
      <c r="CQ350" s="2">
        <f t="shared" ref="CQ350:CQ363" si="309">AC350*BC350</f>
        <v>0</v>
      </c>
      <c r="CR350" s="2">
        <f t="shared" ref="CR350:CR363" si="310">(((ET350)*BB350-(EU350)*BS350)+AE350*BS350)</f>
        <v>3125.45</v>
      </c>
      <c r="CS350" s="2">
        <f t="shared" ref="CS350:CS393" si="311">AE350*BS350</f>
        <v>34.130000000000003</v>
      </c>
      <c r="CT350" s="2">
        <f t="shared" ref="CT350:CT393" si="312">AF350*BA350</f>
        <v>8.4700000000000006</v>
      </c>
      <c r="CU350" s="2">
        <f t="shared" ref="CU350:CU393" si="313">AG350</f>
        <v>0</v>
      </c>
      <c r="CV350" s="2">
        <f t="shared" ref="CV350:CV393" si="314">AH350</f>
        <v>0.88</v>
      </c>
      <c r="CW350" s="2">
        <f t="shared" ref="CW350:CW393" si="315">AI350</f>
        <v>2.59</v>
      </c>
      <c r="CX350" s="2">
        <f t="shared" ref="CX350:CX393" si="316">AJ350</f>
        <v>0</v>
      </c>
      <c r="CY350" s="2">
        <f t="shared" ref="CY350:CY363" si="317">(((S350+R350)*AT350)/100)</f>
        <v>44.52</v>
      </c>
      <c r="CZ350" s="2">
        <f t="shared" ref="CZ350:CZ363" si="318">(((S350+R350)*AU350)/100)</f>
        <v>18.899999999999999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24</v>
      </c>
      <c r="DW350" s="2" t="s">
        <v>24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49994164</v>
      </c>
      <c r="EF350" s="2">
        <v>2</v>
      </c>
      <c r="EG350" s="2" t="s">
        <v>26</v>
      </c>
      <c r="EH350" s="2">
        <v>4</v>
      </c>
      <c r="EI350" s="2" t="s">
        <v>27</v>
      </c>
      <c r="EJ350" s="2">
        <v>1</v>
      </c>
      <c r="EK350" s="2">
        <v>4001</v>
      </c>
      <c r="EL350" s="2" t="s">
        <v>27</v>
      </c>
      <c r="EM350" s="2" t="s">
        <v>28</v>
      </c>
      <c r="EN350" s="2"/>
      <c r="EO350" s="2" t="s">
        <v>3</v>
      </c>
      <c r="EP350" s="2"/>
      <c r="EQ350" s="2">
        <v>131072</v>
      </c>
      <c r="ER350" s="2">
        <v>3133.92</v>
      </c>
      <c r="ES350" s="2">
        <v>0</v>
      </c>
      <c r="ET350" s="2">
        <v>3125.45</v>
      </c>
      <c r="EU350" s="2">
        <v>34.130000000000003</v>
      </c>
      <c r="EV350" s="2">
        <v>8.4700000000000006</v>
      </c>
      <c r="EW350" s="2">
        <v>0.88</v>
      </c>
      <c r="EX350" s="2">
        <v>2.59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106</v>
      </c>
      <c r="FY350" s="2">
        <v>45</v>
      </c>
      <c r="FZ350" s="2"/>
      <c r="GA350" s="2" t="s">
        <v>3</v>
      </c>
      <c r="GB350" s="2"/>
      <c r="GC350" s="2"/>
      <c r="GD350" s="2">
        <v>1</v>
      </c>
      <c r="GE350" s="2"/>
      <c r="GF350" s="2">
        <v>2024578501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ref="GL350:GL393" si="319">ROUND(IF(AND(BH350=3,BI350=3,FS350&lt;&gt;0),P350,0),0)</f>
        <v>0</v>
      </c>
      <c r="GM350" s="2">
        <f t="shared" ref="GM350:GM393" si="320">ROUND(O350+X350+Y350,0)+GX350</f>
        <v>3197</v>
      </c>
      <c r="GN350" s="2">
        <f t="shared" ref="GN350:GN393" si="321">IF(OR(BI350=0,BI350=1),GM350-GX350,0)</f>
        <v>3197</v>
      </c>
      <c r="GO350" s="2">
        <f t="shared" ref="GO350:GO393" si="322">IF(BI350=2,GM350-GX350,0)</f>
        <v>0</v>
      </c>
      <c r="GP350" s="2">
        <f t="shared" ref="GP350:GP393" si="323">IF(BI350=4,GM350-GX350,0)</f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ref="GV350:GV393" si="324">ROUND((GT350),2)</f>
        <v>0</v>
      </c>
      <c r="GW350" s="2">
        <v>1</v>
      </c>
      <c r="GX350" s="2">
        <f t="shared" ref="GX350:GX393" si="325">ROUND(HC350*I350,0)</f>
        <v>0</v>
      </c>
      <c r="GY350" s="2"/>
      <c r="GZ350" s="2"/>
      <c r="HA350" s="2">
        <v>0</v>
      </c>
      <c r="HB350" s="2">
        <v>0</v>
      </c>
      <c r="HC350" s="2">
        <f t="shared" ref="HC350:HC393" si="326">GV350*GW350</f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29</v>
      </c>
      <c r="HO350" s="2" t="s">
        <v>30</v>
      </c>
      <c r="HP350" s="2" t="s">
        <v>27</v>
      </c>
      <c r="HQ350" s="2" t="s">
        <v>27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ROW(SmtRes!A582)</f>
        <v>582</v>
      </c>
      <c r="D351">
        <f>ROW(EtalonRes!A600)</f>
        <v>600</v>
      </c>
      <c r="E351" t="s">
        <v>250</v>
      </c>
      <c r="F351" t="s">
        <v>22</v>
      </c>
      <c r="G351" t="s">
        <v>23</v>
      </c>
      <c r="H351" t="s">
        <v>24</v>
      </c>
      <c r="I351">
        <f>ROUND(ROUND(1,4),7)</f>
        <v>1</v>
      </c>
      <c r="J351">
        <v>0</v>
      </c>
      <c r="K351">
        <f>ROUND(ROUND(1,4),7)</f>
        <v>1</v>
      </c>
      <c r="O351">
        <f t="shared" si="288"/>
        <v>15339</v>
      </c>
      <c r="P351">
        <f t="shared" si="289"/>
        <v>0</v>
      </c>
      <c r="Q351">
        <f t="shared" si="290"/>
        <v>14908</v>
      </c>
      <c r="R351">
        <f t="shared" si="291"/>
        <v>1738</v>
      </c>
      <c r="S351">
        <f t="shared" si="292"/>
        <v>431</v>
      </c>
      <c r="T351">
        <f t="shared" si="293"/>
        <v>0</v>
      </c>
      <c r="U351">
        <f t="shared" si="294"/>
        <v>0.88</v>
      </c>
      <c r="V351">
        <f t="shared" si="295"/>
        <v>2.59</v>
      </c>
      <c r="W351">
        <f t="shared" si="296"/>
        <v>0</v>
      </c>
      <c r="X351">
        <f t="shared" si="297"/>
        <v>2299</v>
      </c>
      <c r="Y351">
        <f t="shared" si="298"/>
        <v>976</v>
      </c>
      <c r="AA351">
        <v>64984090</v>
      </c>
      <c r="AB351">
        <f t="shared" si="299"/>
        <v>3133.92</v>
      </c>
      <c r="AC351">
        <f t="shared" si="300"/>
        <v>0</v>
      </c>
      <c r="AD351">
        <f t="shared" si="301"/>
        <v>3125.45</v>
      </c>
      <c r="AE351">
        <f t="shared" si="302"/>
        <v>34.130000000000003</v>
      </c>
      <c r="AF351">
        <f t="shared" si="303"/>
        <v>8.4700000000000006</v>
      </c>
      <c r="AG351">
        <f t="shared" si="304"/>
        <v>0</v>
      </c>
      <c r="AH351">
        <f t="shared" si="305"/>
        <v>0.88</v>
      </c>
      <c r="AI351">
        <f t="shared" si="306"/>
        <v>2.59</v>
      </c>
      <c r="AJ351">
        <f t="shared" si="307"/>
        <v>0</v>
      </c>
      <c r="AK351">
        <v>3133.92</v>
      </c>
      <c r="AL351">
        <v>0</v>
      </c>
      <c r="AM351">
        <v>3125.45</v>
      </c>
      <c r="AN351">
        <v>34.130000000000003</v>
      </c>
      <c r="AO351">
        <v>8.4700000000000006</v>
      </c>
      <c r="AP351">
        <v>0</v>
      </c>
      <c r="AQ351">
        <v>0.88</v>
      </c>
      <c r="AR351">
        <v>2.59</v>
      </c>
      <c r="AS351">
        <v>0</v>
      </c>
      <c r="AT351">
        <v>106</v>
      </c>
      <c r="AU351">
        <v>45</v>
      </c>
      <c r="AV351">
        <v>1</v>
      </c>
      <c r="AW351">
        <v>1</v>
      </c>
      <c r="AZ351">
        <v>1</v>
      </c>
      <c r="BA351">
        <v>50.93</v>
      </c>
      <c r="BB351">
        <v>4.7699999999999996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1</v>
      </c>
      <c r="BJ351" t="s">
        <v>25</v>
      </c>
      <c r="BM351">
        <v>4001</v>
      </c>
      <c r="BN351">
        <v>0</v>
      </c>
      <c r="BO351" t="s">
        <v>22</v>
      </c>
      <c r="BP351">
        <v>1</v>
      </c>
      <c r="BQ351">
        <v>2</v>
      </c>
      <c r="BR351">
        <v>0</v>
      </c>
      <c r="BS351">
        <v>50.93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106</v>
      </c>
      <c r="CA351">
        <v>45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308"/>
        <v>15339</v>
      </c>
      <c r="CQ351">
        <f t="shared" si="309"/>
        <v>0</v>
      </c>
      <c r="CR351">
        <f t="shared" si="310"/>
        <v>14908.396499999997</v>
      </c>
      <c r="CS351">
        <f t="shared" si="311"/>
        <v>1738.2409</v>
      </c>
      <c r="CT351">
        <f t="shared" si="312"/>
        <v>431.37710000000004</v>
      </c>
      <c r="CU351">
        <f t="shared" si="313"/>
        <v>0</v>
      </c>
      <c r="CV351">
        <f t="shared" si="314"/>
        <v>0.88</v>
      </c>
      <c r="CW351">
        <f t="shared" si="315"/>
        <v>2.59</v>
      </c>
      <c r="CX351">
        <f t="shared" si="316"/>
        <v>0</v>
      </c>
      <c r="CY351">
        <f t="shared" si="317"/>
        <v>2299.14</v>
      </c>
      <c r="CZ351">
        <f t="shared" si="318"/>
        <v>976.05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24</v>
      </c>
      <c r="DW351" t="s">
        <v>24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49994164</v>
      </c>
      <c r="EF351">
        <v>2</v>
      </c>
      <c r="EG351" t="s">
        <v>26</v>
      </c>
      <c r="EH351">
        <v>4</v>
      </c>
      <c r="EI351" t="s">
        <v>27</v>
      </c>
      <c r="EJ351">
        <v>1</v>
      </c>
      <c r="EK351">
        <v>4001</v>
      </c>
      <c r="EL351" t="s">
        <v>27</v>
      </c>
      <c r="EM351" t="s">
        <v>28</v>
      </c>
      <c r="EO351" t="s">
        <v>3</v>
      </c>
      <c r="EQ351">
        <v>131072</v>
      </c>
      <c r="ER351">
        <v>3133.92</v>
      </c>
      <c r="ES351">
        <v>0</v>
      </c>
      <c r="ET351">
        <v>3125.45</v>
      </c>
      <c r="EU351">
        <v>34.130000000000003</v>
      </c>
      <c r="EV351">
        <v>8.4700000000000006</v>
      </c>
      <c r="EW351">
        <v>0.88</v>
      </c>
      <c r="EX351">
        <v>2.59</v>
      </c>
      <c r="EY351">
        <v>0</v>
      </c>
      <c r="FQ351">
        <v>0</v>
      </c>
      <c r="FR351">
        <v>0</v>
      </c>
      <c r="FS351">
        <v>0</v>
      </c>
      <c r="FX351">
        <v>106</v>
      </c>
      <c r="FY351">
        <v>45</v>
      </c>
      <c r="GA351" t="s">
        <v>3</v>
      </c>
      <c r="GD351">
        <v>1</v>
      </c>
      <c r="GF351">
        <v>2024578501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319"/>
        <v>0</v>
      </c>
      <c r="GM351">
        <f t="shared" si="320"/>
        <v>18614</v>
      </c>
      <c r="GN351">
        <f t="shared" si="321"/>
        <v>18614</v>
      </c>
      <c r="GO351">
        <f t="shared" si="322"/>
        <v>0</v>
      </c>
      <c r="GP351">
        <f t="shared" si="323"/>
        <v>0</v>
      </c>
      <c r="GR351">
        <v>0</v>
      </c>
      <c r="GS351">
        <v>3</v>
      </c>
      <c r="GT351">
        <v>0</v>
      </c>
      <c r="GU351" t="s">
        <v>3</v>
      </c>
      <c r="GV351">
        <f t="shared" si="324"/>
        <v>0</v>
      </c>
      <c r="GW351">
        <v>1</v>
      </c>
      <c r="GX351">
        <f t="shared" si="325"/>
        <v>0</v>
      </c>
      <c r="HA351">
        <v>0</v>
      </c>
      <c r="HB351">
        <v>0</v>
      </c>
      <c r="HC351">
        <f t="shared" si="326"/>
        <v>0</v>
      </c>
      <c r="HE351" t="s">
        <v>3</v>
      </c>
      <c r="HF351" t="s">
        <v>3</v>
      </c>
      <c r="HM351" t="s">
        <v>3</v>
      </c>
      <c r="HN351" t="s">
        <v>29</v>
      </c>
      <c r="HO351" t="s">
        <v>30</v>
      </c>
      <c r="HP351" t="s">
        <v>27</v>
      </c>
      <c r="HQ351" t="s">
        <v>27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ROW(SmtRes!A596)</f>
        <v>596</v>
      </c>
      <c r="D352" s="2">
        <f>ROW(EtalonRes!A614)</f>
        <v>614</v>
      </c>
      <c r="E352" s="2" t="s">
        <v>252</v>
      </c>
      <c r="F352" s="2" t="s">
        <v>32</v>
      </c>
      <c r="G352" s="2" t="s">
        <v>33</v>
      </c>
      <c r="H352" s="2" t="s">
        <v>34</v>
      </c>
      <c r="I352" s="2">
        <v>66</v>
      </c>
      <c r="J352" s="2">
        <v>0</v>
      </c>
      <c r="K352" s="2">
        <v>66</v>
      </c>
      <c r="L352" s="2"/>
      <c r="M352" s="2"/>
      <c r="N352" s="2"/>
      <c r="O352" s="2">
        <f t="shared" si="288"/>
        <v>391484</v>
      </c>
      <c r="P352" s="2">
        <f t="shared" si="289"/>
        <v>1811</v>
      </c>
      <c r="Q352" s="2">
        <f t="shared" si="290"/>
        <v>387200</v>
      </c>
      <c r="R352" s="2">
        <f t="shared" si="291"/>
        <v>7050</v>
      </c>
      <c r="S352" s="2">
        <f t="shared" si="292"/>
        <v>2473</v>
      </c>
      <c r="T352" s="2">
        <f t="shared" si="293"/>
        <v>0</v>
      </c>
      <c r="U352" s="2">
        <f t="shared" si="294"/>
        <v>242.22</v>
      </c>
      <c r="V352" s="2">
        <f t="shared" si="295"/>
        <v>512.82000000000005</v>
      </c>
      <c r="W352" s="2">
        <f t="shared" si="296"/>
        <v>0</v>
      </c>
      <c r="X352" s="2">
        <f t="shared" si="297"/>
        <v>10094</v>
      </c>
      <c r="Y352" s="2">
        <f t="shared" si="298"/>
        <v>4285</v>
      </c>
      <c r="Z352" s="2"/>
      <c r="AA352" s="2">
        <v>64984089</v>
      </c>
      <c r="AB352" s="2">
        <f t="shared" si="299"/>
        <v>5931.58</v>
      </c>
      <c r="AC352" s="2">
        <f t="shared" si="300"/>
        <v>27.44</v>
      </c>
      <c r="AD352" s="2">
        <f t="shared" si="301"/>
        <v>5866.67</v>
      </c>
      <c r="AE352" s="2">
        <f t="shared" si="302"/>
        <v>106.82</v>
      </c>
      <c r="AF352" s="2">
        <f t="shared" si="303"/>
        <v>37.47</v>
      </c>
      <c r="AG352" s="2">
        <f t="shared" si="304"/>
        <v>0</v>
      </c>
      <c r="AH352" s="2">
        <f t="shared" si="305"/>
        <v>3.67</v>
      </c>
      <c r="AI352" s="2">
        <f t="shared" si="306"/>
        <v>7.77</v>
      </c>
      <c r="AJ352" s="2">
        <f t="shared" si="307"/>
        <v>0</v>
      </c>
      <c r="AK352" s="2">
        <v>5931.58</v>
      </c>
      <c r="AL352" s="2">
        <v>27.44</v>
      </c>
      <c r="AM352" s="2">
        <v>5866.67</v>
      </c>
      <c r="AN352" s="2">
        <v>106.82</v>
      </c>
      <c r="AO352" s="2">
        <v>37.47</v>
      </c>
      <c r="AP352" s="2">
        <v>0</v>
      </c>
      <c r="AQ352" s="2">
        <v>3.67</v>
      </c>
      <c r="AR352" s="2">
        <v>7.77</v>
      </c>
      <c r="AS352" s="2">
        <v>0</v>
      </c>
      <c r="AT352" s="2">
        <v>106</v>
      </c>
      <c r="AU352" s="2">
        <v>45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1</v>
      </c>
      <c r="BJ352" s="2" t="s">
        <v>35</v>
      </c>
      <c r="BK352" s="2"/>
      <c r="BL352" s="2"/>
      <c r="BM352" s="2">
        <v>4001</v>
      </c>
      <c r="BN352" s="2">
        <v>0</v>
      </c>
      <c r="BO352" s="2" t="s">
        <v>3</v>
      </c>
      <c r="BP352" s="2">
        <v>0</v>
      </c>
      <c r="BQ352" s="2">
        <v>2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106</v>
      </c>
      <c r="CA352" s="2">
        <v>45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308"/>
        <v>391484</v>
      </c>
      <c r="CQ352" s="2">
        <f t="shared" si="309"/>
        <v>27.44</v>
      </c>
      <c r="CR352" s="2">
        <f t="shared" si="310"/>
        <v>5866.67</v>
      </c>
      <c r="CS352" s="2">
        <f t="shared" si="311"/>
        <v>106.82</v>
      </c>
      <c r="CT352" s="2">
        <f t="shared" si="312"/>
        <v>37.47</v>
      </c>
      <c r="CU352" s="2">
        <f t="shared" si="313"/>
        <v>0</v>
      </c>
      <c r="CV352" s="2">
        <f t="shared" si="314"/>
        <v>3.67</v>
      </c>
      <c r="CW352" s="2">
        <f t="shared" si="315"/>
        <v>7.77</v>
      </c>
      <c r="CX352" s="2">
        <f t="shared" si="316"/>
        <v>0</v>
      </c>
      <c r="CY352" s="2">
        <f t="shared" si="317"/>
        <v>10094.379999999999</v>
      </c>
      <c r="CZ352" s="2">
        <f t="shared" si="318"/>
        <v>4285.3500000000004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1003</v>
      </c>
      <c r="DV352" s="2" t="s">
        <v>34</v>
      </c>
      <c r="DW352" s="2" t="s">
        <v>34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49994164</v>
      </c>
      <c r="EF352" s="2">
        <v>2</v>
      </c>
      <c r="EG352" s="2" t="s">
        <v>26</v>
      </c>
      <c r="EH352" s="2">
        <v>4</v>
      </c>
      <c r="EI352" s="2" t="s">
        <v>27</v>
      </c>
      <c r="EJ352" s="2">
        <v>1</v>
      </c>
      <c r="EK352" s="2">
        <v>4001</v>
      </c>
      <c r="EL352" s="2" t="s">
        <v>27</v>
      </c>
      <c r="EM352" s="2" t="s">
        <v>28</v>
      </c>
      <c r="EN352" s="2"/>
      <c r="EO352" s="2" t="s">
        <v>3</v>
      </c>
      <c r="EP352" s="2"/>
      <c r="EQ352" s="2">
        <v>0</v>
      </c>
      <c r="ER352" s="2">
        <v>5931.58</v>
      </c>
      <c r="ES352" s="2">
        <v>27.44</v>
      </c>
      <c r="ET352" s="2">
        <v>5866.67</v>
      </c>
      <c r="EU352" s="2">
        <v>106.82</v>
      </c>
      <c r="EV352" s="2">
        <v>37.47</v>
      </c>
      <c r="EW352" s="2">
        <v>3.67</v>
      </c>
      <c r="EX352" s="2">
        <v>7.77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106</v>
      </c>
      <c r="FY352" s="2">
        <v>45</v>
      </c>
      <c r="FZ352" s="2"/>
      <c r="GA352" s="2" t="s">
        <v>3</v>
      </c>
      <c r="GB352" s="2"/>
      <c r="GC352" s="2"/>
      <c r="GD352" s="2">
        <v>1</v>
      </c>
      <c r="GE352" s="2"/>
      <c r="GF352" s="2">
        <v>-1843024603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19"/>
        <v>0</v>
      </c>
      <c r="GM352" s="2">
        <f t="shared" si="320"/>
        <v>405863</v>
      </c>
      <c r="GN352" s="2">
        <f t="shared" si="321"/>
        <v>405863</v>
      </c>
      <c r="GO352" s="2">
        <f t="shared" si="322"/>
        <v>0</v>
      </c>
      <c r="GP352" s="2">
        <f t="shared" si="323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24"/>
        <v>0</v>
      </c>
      <c r="GW352" s="2">
        <v>1</v>
      </c>
      <c r="GX352" s="2">
        <f t="shared" si="325"/>
        <v>0</v>
      </c>
      <c r="GY352" s="2"/>
      <c r="GZ352" s="2"/>
      <c r="HA352" s="2">
        <v>0</v>
      </c>
      <c r="HB352" s="2">
        <v>0</v>
      </c>
      <c r="HC352" s="2">
        <f t="shared" si="326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29</v>
      </c>
      <c r="HO352" s="2" t="s">
        <v>30</v>
      </c>
      <c r="HP352" s="2" t="s">
        <v>27</v>
      </c>
      <c r="HQ352" s="2" t="s">
        <v>27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ROW(SmtRes!A610)</f>
        <v>610</v>
      </c>
      <c r="D353">
        <f>ROW(EtalonRes!A628)</f>
        <v>628</v>
      </c>
      <c r="E353" t="s">
        <v>252</v>
      </c>
      <c r="F353" t="s">
        <v>32</v>
      </c>
      <c r="G353" t="s">
        <v>33</v>
      </c>
      <c r="H353" t="s">
        <v>34</v>
      </c>
      <c r="I353">
        <v>66</v>
      </c>
      <c r="J353">
        <v>0</v>
      </c>
      <c r="K353">
        <v>66</v>
      </c>
      <c r="O353">
        <f t="shared" si="288"/>
        <v>2299564</v>
      </c>
      <c r="P353">
        <f t="shared" si="289"/>
        <v>28524</v>
      </c>
      <c r="Q353">
        <f t="shared" si="290"/>
        <v>2145089</v>
      </c>
      <c r="R353">
        <f t="shared" si="291"/>
        <v>359063</v>
      </c>
      <c r="S353">
        <f t="shared" si="292"/>
        <v>125951</v>
      </c>
      <c r="T353">
        <f t="shared" si="293"/>
        <v>0</v>
      </c>
      <c r="U353">
        <f t="shared" si="294"/>
        <v>242.22</v>
      </c>
      <c r="V353">
        <f t="shared" si="295"/>
        <v>512.82000000000005</v>
      </c>
      <c r="W353">
        <f t="shared" si="296"/>
        <v>0</v>
      </c>
      <c r="X353">
        <f t="shared" si="297"/>
        <v>514115</v>
      </c>
      <c r="Y353">
        <f t="shared" si="298"/>
        <v>218256</v>
      </c>
      <c r="AA353">
        <v>64984090</v>
      </c>
      <c r="AB353">
        <f t="shared" si="299"/>
        <v>5931.58</v>
      </c>
      <c r="AC353">
        <f t="shared" si="300"/>
        <v>27.44</v>
      </c>
      <c r="AD353">
        <f t="shared" si="301"/>
        <v>5866.67</v>
      </c>
      <c r="AE353">
        <f t="shared" si="302"/>
        <v>106.82</v>
      </c>
      <c r="AF353">
        <f t="shared" si="303"/>
        <v>37.47</v>
      </c>
      <c r="AG353">
        <f t="shared" si="304"/>
        <v>0</v>
      </c>
      <c r="AH353">
        <f t="shared" si="305"/>
        <v>3.67</v>
      </c>
      <c r="AI353">
        <f t="shared" si="306"/>
        <v>7.77</v>
      </c>
      <c r="AJ353">
        <f t="shared" si="307"/>
        <v>0</v>
      </c>
      <c r="AK353">
        <v>5931.58</v>
      </c>
      <c r="AL353">
        <v>27.44</v>
      </c>
      <c r="AM353">
        <v>5866.67</v>
      </c>
      <c r="AN353">
        <v>106.82</v>
      </c>
      <c r="AO353">
        <v>37.47</v>
      </c>
      <c r="AP353">
        <v>0</v>
      </c>
      <c r="AQ353">
        <v>3.67</v>
      </c>
      <c r="AR353">
        <v>7.77</v>
      </c>
      <c r="AS353">
        <v>0</v>
      </c>
      <c r="AT353">
        <v>106</v>
      </c>
      <c r="AU353">
        <v>45</v>
      </c>
      <c r="AV353">
        <v>1</v>
      </c>
      <c r="AW353">
        <v>1</v>
      </c>
      <c r="AZ353">
        <v>1</v>
      </c>
      <c r="BA353">
        <v>50.93</v>
      </c>
      <c r="BB353">
        <v>5.54</v>
      </c>
      <c r="BC353">
        <v>15.75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35</v>
      </c>
      <c r="BM353">
        <v>4001</v>
      </c>
      <c r="BN353">
        <v>0</v>
      </c>
      <c r="BO353" t="s">
        <v>32</v>
      </c>
      <c r="BP353">
        <v>1</v>
      </c>
      <c r="BQ353">
        <v>2</v>
      </c>
      <c r="BR353">
        <v>0</v>
      </c>
      <c r="BS353">
        <v>50.93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106</v>
      </c>
      <c r="CA353">
        <v>45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308"/>
        <v>2299564</v>
      </c>
      <c r="CQ353">
        <f t="shared" si="309"/>
        <v>432.18</v>
      </c>
      <c r="CR353">
        <f t="shared" si="310"/>
        <v>32501.3518</v>
      </c>
      <c r="CS353">
        <f t="shared" si="311"/>
        <v>5440.3425999999999</v>
      </c>
      <c r="CT353">
        <f t="shared" si="312"/>
        <v>1908.3471</v>
      </c>
      <c r="CU353">
        <f t="shared" si="313"/>
        <v>0</v>
      </c>
      <c r="CV353">
        <f t="shared" si="314"/>
        <v>3.67</v>
      </c>
      <c r="CW353">
        <f t="shared" si="315"/>
        <v>7.77</v>
      </c>
      <c r="CX353">
        <f t="shared" si="316"/>
        <v>0</v>
      </c>
      <c r="CY353">
        <f t="shared" si="317"/>
        <v>514114.84</v>
      </c>
      <c r="CZ353">
        <f t="shared" si="318"/>
        <v>218256.3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1003</v>
      </c>
      <c r="DV353" t="s">
        <v>34</v>
      </c>
      <c r="DW353" t="s">
        <v>34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49994164</v>
      </c>
      <c r="EF353">
        <v>2</v>
      </c>
      <c r="EG353" t="s">
        <v>26</v>
      </c>
      <c r="EH353">
        <v>4</v>
      </c>
      <c r="EI353" t="s">
        <v>27</v>
      </c>
      <c r="EJ353">
        <v>1</v>
      </c>
      <c r="EK353">
        <v>4001</v>
      </c>
      <c r="EL353" t="s">
        <v>27</v>
      </c>
      <c r="EM353" t="s">
        <v>28</v>
      </c>
      <c r="EO353" t="s">
        <v>3</v>
      </c>
      <c r="EQ353">
        <v>0</v>
      </c>
      <c r="ER353">
        <v>5931.58</v>
      </c>
      <c r="ES353">
        <v>27.44</v>
      </c>
      <c r="ET353">
        <v>5866.67</v>
      </c>
      <c r="EU353">
        <v>106.82</v>
      </c>
      <c r="EV353">
        <v>37.47</v>
      </c>
      <c r="EW353">
        <v>3.67</v>
      </c>
      <c r="EX353">
        <v>7.77</v>
      </c>
      <c r="EY353">
        <v>0</v>
      </c>
      <c r="FQ353">
        <v>0</v>
      </c>
      <c r="FR353">
        <v>0</v>
      </c>
      <c r="FS353">
        <v>0</v>
      </c>
      <c r="FX353">
        <v>106</v>
      </c>
      <c r="FY353">
        <v>45</v>
      </c>
      <c r="GA353" t="s">
        <v>3</v>
      </c>
      <c r="GD353">
        <v>1</v>
      </c>
      <c r="GF353">
        <v>-1843024603</v>
      </c>
      <c r="GG353">
        <v>2</v>
      </c>
      <c r="GH353">
        <v>1</v>
      </c>
      <c r="GI353">
        <v>2</v>
      </c>
      <c r="GJ353">
        <v>0</v>
      </c>
      <c r="GK353">
        <v>0</v>
      </c>
      <c r="GL353">
        <f t="shared" si="319"/>
        <v>0</v>
      </c>
      <c r="GM353">
        <f t="shared" si="320"/>
        <v>3031935</v>
      </c>
      <c r="GN353">
        <f t="shared" si="321"/>
        <v>3031935</v>
      </c>
      <c r="GO353">
        <f t="shared" si="322"/>
        <v>0</v>
      </c>
      <c r="GP353">
        <f t="shared" si="323"/>
        <v>0</v>
      </c>
      <c r="GR353">
        <v>0</v>
      </c>
      <c r="GS353">
        <v>3</v>
      </c>
      <c r="GT353">
        <v>0</v>
      </c>
      <c r="GU353" t="s">
        <v>3</v>
      </c>
      <c r="GV353">
        <f t="shared" si="324"/>
        <v>0</v>
      </c>
      <c r="GW353">
        <v>1</v>
      </c>
      <c r="GX353">
        <f t="shared" si="325"/>
        <v>0</v>
      </c>
      <c r="HA353">
        <v>0</v>
      </c>
      <c r="HB353">
        <v>0</v>
      </c>
      <c r="HC353">
        <f t="shared" si="326"/>
        <v>0</v>
      </c>
      <c r="HE353" t="s">
        <v>3</v>
      </c>
      <c r="HF353" t="s">
        <v>3</v>
      </c>
      <c r="HM353" t="s">
        <v>3</v>
      </c>
      <c r="HN353" t="s">
        <v>29</v>
      </c>
      <c r="HO353" t="s">
        <v>30</v>
      </c>
      <c r="HP353" t="s">
        <v>27</v>
      </c>
      <c r="HQ353" t="s">
        <v>27</v>
      </c>
      <c r="HS353">
        <v>0</v>
      </c>
      <c r="IK353">
        <v>0</v>
      </c>
    </row>
    <row r="354" spans="1:255" x14ac:dyDescent="0.2">
      <c r="A354" s="2">
        <v>18</v>
      </c>
      <c r="B354" s="2">
        <v>1</v>
      </c>
      <c r="C354" s="2">
        <v>595</v>
      </c>
      <c r="D354" s="2"/>
      <c r="E354" s="2" t="s">
        <v>253</v>
      </c>
      <c r="F354" s="2" t="s">
        <v>37</v>
      </c>
      <c r="G354" s="2" t="s">
        <v>38</v>
      </c>
      <c r="H354" s="2" t="s">
        <v>39</v>
      </c>
      <c r="I354" s="2">
        <f>I352*J354</f>
        <v>1.353</v>
      </c>
      <c r="J354" s="2">
        <v>2.0500000000000001E-2</v>
      </c>
      <c r="K354" s="2">
        <v>2.0500000000000001E-2</v>
      </c>
      <c r="L354" s="2"/>
      <c r="M354" s="2"/>
      <c r="N354" s="2"/>
      <c r="O354" s="2">
        <f t="shared" si="288"/>
        <v>91399</v>
      </c>
      <c r="P354" s="2">
        <f t="shared" si="289"/>
        <v>91399</v>
      </c>
      <c r="Q354" s="2">
        <f t="shared" si="290"/>
        <v>0</v>
      </c>
      <c r="R354" s="2">
        <f t="shared" si="291"/>
        <v>0</v>
      </c>
      <c r="S354" s="2">
        <f t="shared" si="292"/>
        <v>0</v>
      </c>
      <c r="T354" s="2">
        <f t="shared" si="293"/>
        <v>0</v>
      </c>
      <c r="U354" s="2">
        <f t="shared" si="294"/>
        <v>0</v>
      </c>
      <c r="V354" s="2">
        <f t="shared" si="295"/>
        <v>0</v>
      </c>
      <c r="W354" s="2">
        <f t="shared" si="296"/>
        <v>51</v>
      </c>
      <c r="X354" s="2">
        <f t="shared" si="297"/>
        <v>0</v>
      </c>
      <c r="Y354" s="2">
        <f t="shared" si="298"/>
        <v>0</v>
      </c>
      <c r="Z354" s="2"/>
      <c r="AA354" s="2">
        <v>64984089</v>
      </c>
      <c r="AB354" s="2">
        <f t="shared" si="299"/>
        <v>67552.77</v>
      </c>
      <c r="AC354" s="2">
        <f t="shared" si="300"/>
        <v>67552.77</v>
      </c>
      <c r="AD354" s="2">
        <f t="shared" si="301"/>
        <v>0</v>
      </c>
      <c r="AE354" s="2">
        <f t="shared" si="302"/>
        <v>0</v>
      </c>
      <c r="AF354" s="2">
        <f t="shared" si="303"/>
        <v>0</v>
      </c>
      <c r="AG354" s="2">
        <f t="shared" si="304"/>
        <v>0</v>
      </c>
      <c r="AH354" s="2">
        <f t="shared" si="305"/>
        <v>0</v>
      </c>
      <c r="AI354" s="2">
        <f t="shared" si="306"/>
        <v>0</v>
      </c>
      <c r="AJ354" s="2">
        <f t="shared" si="307"/>
        <v>37.93</v>
      </c>
      <c r="AK354" s="2">
        <v>67552.77</v>
      </c>
      <c r="AL354" s="2">
        <v>67552.77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37.93</v>
      </c>
      <c r="AT354" s="2">
        <v>106</v>
      </c>
      <c r="AU354" s="2">
        <v>45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40</v>
      </c>
      <c r="BK354" s="2"/>
      <c r="BL354" s="2"/>
      <c r="BM354" s="2">
        <v>4001</v>
      </c>
      <c r="BN354" s="2">
        <v>0</v>
      </c>
      <c r="BO354" s="2" t="s">
        <v>3</v>
      </c>
      <c r="BP354" s="2">
        <v>0</v>
      </c>
      <c r="BQ354" s="2">
        <v>2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106</v>
      </c>
      <c r="CA354" s="2">
        <v>45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308"/>
        <v>91399</v>
      </c>
      <c r="CQ354" s="2">
        <f t="shared" si="309"/>
        <v>67552.77</v>
      </c>
      <c r="CR354" s="2">
        <f t="shared" si="310"/>
        <v>0</v>
      </c>
      <c r="CS354" s="2">
        <f t="shared" si="311"/>
        <v>0</v>
      </c>
      <c r="CT354" s="2">
        <f t="shared" si="312"/>
        <v>0</v>
      </c>
      <c r="CU354" s="2">
        <f t="shared" si="313"/>
        <v>0</v>
      </c>
      <c r="CV354" s="2">
        <f t="shared" si="314"/>
        <v>0</v>
      </c>
      <c r="CW354" s="2">
        <f t="shared" si="315"/>
        <v>0</v>
      </c>
      <c r="CX354" s="2">
        <f t="shared" si="316"/>
        <v>37.93</v>
      </c>
      <c r="CY354" s="2">
        <f t="shared" si="317"/>
        <v>0</v>
      </c>
      <c r="CZ354" s="2">
        <f t="shared" si="318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1009</v>
      </c>
      <c r="DV354" s="2" t="s">
        <v>39</v>
      </c>
      <c r="DW354" s="2" t="s">
        <v>39</v>
      </c>
      <c r="DX354" s="2">
        <v>1000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49994164</v>
      </c>
      <c r="EF354" s="2">
        <v>2</v>
      </c>
      <c r="EG354" s="2" t="s">
        <v>26</v>
      </c>
      <c r="EH354" s="2">
        <v>4</v>
      </c>
      <c r="EI354" s="2" t="s">
        <v>27</v>
      </c>
      <c r="EJ354" s="2">
        <v>1</v>
      </c>
      <c r="EK354" s="2">
        <v>4001</v>
      </c>
      <c r="EL354" s="2" t="s">
        <v>27</v>
      </c>
      <c r="EM354" s="2" t="s">
        <v>28</v>
      </c>
      <c r="EN354" s="2"/>
      <c r="EO354" s="2" t="s">
        <v>3</v>
      </c>
      <c r="EP354" s="2"/>
      <c r="EQ354" s="2">
        <v>0</v>
      </c>
      <c r="ER354" s="2">
        <v>67552.77</v>
      </c>
      <c r="ES354" s="2">
        <v>67552.77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106</v>
      </c>
      <c r="FY354" s="2">
        <v>45</v>
      </c>
      <c r="FZ354" s="2"/>
      <c r="GA354" s="2" t="s">
        <v>3</v>
      </c>
      <c r="GB354" s="2"/>
      <c r="GC354" s="2"/>
      <c r="GD354" s="2">
        <v>1</v>
      </c>
      <c r="GE354" s="2"/>
      <c r="GF354" s="2">
        <v>-884004090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19"/>
        <v>0</v>
      </c>
      <c r="GM354" s="2">
        <f t="shared" si="320"/>
        <v>91399</v>
      </c>
      <c r="GN354" s="2">
        <f t="shared" si="321"/>
        <v>91399</v>
      </c>
      <c r="GO354" s="2">
        <f t="shared" si="322"/>
        <v>0</v>
      </c>
      <c r="GP354" s="2">
        <f t="shared" si="323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24"/>
        <v>0</v>
      </c>
      <c r="GW354" s="2">
        <v>1</v>
      </c>
      <c r="GX354" s="2">
        <f t="shared" si="325"/>
        <v>0</v>
      </c>
      <c r="GY354" s="2"/>
      <c r="GZ354" s="2"/>
      <c r="HA354" s="2">
        <v>0</v>
      </c>
      <c r="HB354" s="2">
        <v>0</v>
      </c>
      <c r="HC354" s="2">
        <f t="shared" si="326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29</v>
      </c>
      <c r="HO354" s="2" t="s">
        <v>30</v>
      </c>
      <c r="HP354" s="2" t="s">
        <v>27</v>
      </c>
      <c r="HQ354" s="2" t="s">
        <v>27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18</v>
      </c>
      <c r="B355">
        <v>1</v>
      </c>
      <c r="C355">
        <v>609</v>
      </c>
      <c r="E355" t="s">
        <v>253</v>
      </c>
      <c r="F355" t="s">
        <v>37</v>
      </c>
      <c r="G355" t="s">
        <v>38</v>
      </c>
      <c r="H355" t="s">
        <v>39</v>
      </c>
      <c r="I355">
        <f>I353*J355</f>
        <v>1.353</v>
      </c>
      <c r="J355">
        <v>2.0500000000000001E-2</v>
      </c>
      <c r="K355">
        <v>2.0500000000000001E-2</v>
      </c>
      <c r="O355">
        <f t="shared" si="288"/>
        <v>585867</v>
      </c>
      <c r="P355">
        <f t="shared" si="289"/>
        <v>585867</v>
      </c>
      <c r="Q355">
        <f t="shared" si="290"/>
        <v>0</v>
      </c>
      <c r="R355">
        <f t="shared" si="291"/>
        <v>0</v>
      </c>
      <c r="S355">
        <f t="shared" si="292"/>
        <v>0</v>
      </c>
      <c r="T355">
        <f t="shared" si="293"/>
        <v>0</v>
      </c>
      <c r="U355">
        <f t="shared" si="294"/>
        <v>0</v>
      </c>
      <c r="V355">
        <f t="shared" si="295"/>
        <v>0</v>
      </c>
      <c r="W355">
        <f t="shared" si="296"/>
        <v>51</v>
      </c>
      <c r="X355">
        <f t="shared" si="297"/>
        <v>0</v>
      </c>
      <c r="Y355">
        <f t="shared" si="298"/>
        <v>0</v>
      </c>
      <c r="AA355">
        <v>64984090</v>
      </c>
      <c r="AB355">
        <f t="shared" si="299"/>
        <v>67552.77</v>
      </c>
      <c r="AC355">
        <f t="shared" si="300"/>
        <v>67552.77</v>
      </c>
      <c r="AD355">
        <f t="shared" si="301"/>
        <v>0</v>
      </c>
      <c r="AE355">
        <f t="shared" si="302"/>
        <v>0</v>
      </c>
      <c r="AF355">
        <f t="shared" si="303"/>
        <v>0</v>
      </c>
      <c r="AG355">
        <f t="shared" si="304"/>
        <v>0</v>
      </c>
      <c r="AH355">
        <f t="shared" si="305"/>
        <v>0</v>
      </c>
      <c r="AI355">
        <f t="shared" si="306"/>
        <v>0</v>
      </c>
      <c r="AJ355">
        <f t="shared" si="307"/>
        <v>37.93</v>
      </c>
      <c r="AK355">
        <v>67552.77</v>
      </c>
      <c r="AL355">
        <v>67552.77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37.93</v>
      </c>
      <c r="AT355">
        <v>106</v>
      </c>
      <c r="AU355">
        <v>45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6.41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40</v>
      </c>
      <c r="BM355">
        <v>4001</v>
      </c>
      <c r="BN355">
        <v>0</v>
      </c>
      <c r="BO355" t="s">
        <v>37</v>
      </c>
      <c r="BP355">
        <v>1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106</v>
      </c>
      <c r="CA355">
        <v>45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308"/>
        <v>585867</v>
      </c>
      <c r="CQ355">
        <f t="shared" si="309"/>
        <v>433013.25570000004</v>
      </c>
      <c r="CR355">
        <f t="shared" si="310"/>
        <v>0</v>
      </c>
      <c r="CS355">
        <f t="shared" si="311"/>
        <v>0</v>
      </c>
      <c r="CT355">
        <f t="shared" si="312"/>
        <v>0</v>
      </c>
      <c r="CU355">
        <f t="shared" si="313"/>
        <v>0</v>
      </c>
      <c r="CV355">
        <f t="shared" si="314"/>
        <v>0</v>
      </c>
      <c r="CW355">
        <f t="shared" si="315"/>
        <v>0</v>
      </c>
      <c r="CX355">
        <f t="shared" si="316"/>
        <v>37.93</v>
      </c>
      <c r="CY355">
        <f t="shared" si="317"/>
        <v>0</v>
      </c>
      <c r="CZ355">
        <f t="shared" si="318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39</v>
      </c>
      <c r="DW355" t="s">
        <v>39</v>
      </c>
      <c r="DX355">
        <v>1000</v>
      </c>
      <c r="DZ355" t="s">
        <v>3</v>
      </c>
      <c r="EA355" t="s">
        <v>3</v>
      </c>
      <c r="EB355" t="s">
        <v>3</v>
      </c>
      <c r="EC355" t="s">
        <v>3</v>
      </c>
      <c r="EE355">
        <v>49994164</v>
      </c>
      <c r="EF355">
        <v>2</v>
      </c>
      <c r="EG355" t="s">
        <v>26</v>
      </c>
      <c r="EH355">
        <v>4</v>
      </c>
      <c r="EI355" t="s">
        <v>27</v>
      </c>
      <c r="EJ355">
        <v>1</v>
      </c>
      <c r="EK355">
        <v>4001</v>
      </c>
      <c r="EL355" t="s">
        <v>27</v>
      </c>
      <c r="EM355" t="s">
        <v>28</v>
      </c>
      <c r="EO355" t="s">
        <v>3</v>
      </c>
      <c r="EQ355">
        <v>0</v>
      </c>
      <c r="ER355">
        <v>67552.77</v>
      </c>
      <c r="ES355">
        <v>67552.77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v>0</v>
      </c>
      <c r="FS355">
        <v>0</v>
      </c>
      <c r="FX355">
        <v>106</v>
      </c>
      <c r="FY355">
        <v>45</v>
      </c>
      <c r="GA355" t="s">
        <v>3</v>
      </c>
      <c r="GD355">
        <v>1</v>
      </c>
      <c r="GF355">
        <v>-884004090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319"/>
        <v>0</v>
      </c>
      <c r="GM355">
        <f t="shared" si="320"/>
        <v>585867</v>
      </c>
      <c r="GN355">
        <f t="shared" si="321"/>
        <v>585867</v>
      </c>
      <c r="GO355">
        <f t="shared" si="322"/>
        <v>0</v>
      </c>
      <c r="GP355">
        <f t="shared" si="323"/>
        <v>0</v>
      </c>
      <c r="GR355">
        <v>0</v>
      </c>
      <c r="GS355">
        <v>3</v>
      </c>
      <c r="GT355">
        <v>0</v>
      </c>
      <c r="GU355" t="s">
        <v>3</v>
      </c>
      <c r="GV355">
        <f t="shared" si="324"/>
        <v>0</v>
      </c>
      <c r="GW355">
        <v>1</v>
      </c>
      <c r="GX355">
        <f t="shared" si="325"/>
        <v>0</v>
      </c>
      <c r="HA355">
        <v>0</v>
      </c>
      <c r="HB355">
        <v>0</v>
      </c>
      <c r="HC355">
        <f t="shared" si="326"/>
        <v>0</v>
      </c>
      <c r="HE355" t="s">
        <v>3</v>
      </c>
      <c r="HF355" t="s">
        <v>3</v>
      </c>
      <c r="HM355" t="s">
        <v>3</v>
      </c>
      <c r="HN355" t="s">
        <v>29</v>
      </c>
      <c r="HO355" t="s">
        <v>30</v>
      </c>
      <c r="HP355" t="s">
        <v>27</v>
      </c>
      <c r="HQ355" t="s">
        <v>27</v>
      </c>
      <c r="HS355">
        <v>0</v>
      </c>
      <c r="IK355">
        <v>0</v>
      </c>
    </row>
    <row r="356" spans="1:255" x14ac:dyDescent="0.2">
      <c r="A356" s="2">
        <v>18</v>
      </c>
      <c r="B356" s="2">
        <v>1</v>
      </c>
      <c r="C356" s="2">
        <v>594</v>
      </c>
      <c r="D356" s="2"/>
      <c r="E356" s="2" t="s">
        <v>254</v>
      </c>
      <c r="F356" s="2" t="s">
        <v>42</v>
      </c>
      <c r="G356" s="2" t="s">
        <v>43</v>
      </c>
      <c r="H356" s="2" t="s">
        <v>44</v>
      </c>
      <c r="I356" s="2">
        <f>I352*J356</f>
        <v>26248.2</v>
      </c>
      <c r="J356" s="2">
        <v>397.7</v>
      </c>
      <c r="K356" s="2">
        <v>397.7</v>
      </c>
      <c r="L356" s="2"/>
      <c r="M356" s="2"/>
      <c r="N356" s="2"/>
      <c r="O356" s="2">
        <f t="shared" si="288"/>
        <v>233871</v>
      </c>
      <c r="P356" s="2">
        <f t="shared" si="289"/>
        <v>233871</v>
      </c>
      <c r="Q356" s="2">
        <f t="shared" si="290"/>
        <v>0</v>
      </c>
      <c r="R356" s="2">
        <f t="shared" si="291"/>
        <v>0</v>
      </c>
      <c r="S356" s="2">
        <f t="shared" si="292"/>
        <v>0</v>
      </c>
      <c r="T356" s="2">
        <f t="shared" si="293"/>
        <v>0</v>
      </c>
      <c r="U356" s="2">
        <f t="shared" si="294"/>
        <v>0</v>
      </c>
      <c r="V356" s="2">
        <f t="shared" si="295"/>
        <v>0</v>
      </c>
      <c r="W356" s="2">
        <f t="shared" si="296"/>
        <v>1050</v>
      </c>
      <c r="X356" s="2">
        <f t="shared" si="297"/>
        <v>0</v>
      </c>
      <c r="Y356" s="2">
        <f t="shared" si="298"/>
        <v>0</v>
      </c>
      <c r="Z356" s="2"/>
      <c r="AA356" s="2">
        <v>64984089</v>
      </c>
      <c r="AB356" s="2">
        <f t="shared" si="299"/>
        <v>8.91</v>
      </c>
      <c r="AC356" s="2">
        <f t="shared" si="300"/>
        <v>8.91</v>
      </c>
      <c r="AD356" s="2">
        <f t="shared" si="301"/>
        <v>0</v>
      </c>
      <c r="AE356" s="2">
        <f t="shared" si="302"/>
        <v>0</v>
      </c>
      <c r="AF356" s="2">
        <f t="shared" si="303"/>
        <v>0</v>
      </c>
      <c r="AG356" s="2">
        <f t="shared" si="304"/>
        <v>0</v>
      </c>
      <c r="AH356" s="2">
        <f t="shared" si="305"/>
        <v>0</v>
      </c>
      <c r="AI356" s="2">
        <f t="shared" si="306"/>
        <v>0</v>
      </c>
      <c r="AJ356" s="2">
        <f t="shared" si="307"/>
        <v>0.04</v>
      </c>
      <c r="AK356" s="2">
        <v>8.91</v>
      </c>
      <c r="AL356" s="2">
        <v>8.91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0.04</v>
      </c>
      <c r="AT356" s="2">
        <v>106</v>
      </c>
      <c r="AU356" s="2">
        <v>45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1</v>
      </c>
      <c r="BJ356" s="2" t="s">
        <v>45</v>
      </c>
      <c r="BK356" s="2"/>
      <c r="BL356" s="2"/>
      <c r="BM356" s="2">
        <v>4001</v>
      </c>
      <c r="BN356" s="2">
        <v>0</v>
      </c>
      <c r="BO356" s="2" t="s">
        <v>3</v>
      </c>
      <c r="BP356" s="2">
        <v>0</v>
      </c>
      <c r="BQ356" s="2">
        <v>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106</v>
      </c>
      <c r="CA356" s="2">
        <v>45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308"/>
        <v>233871</v>
      </c>
      <c r="CQ356" s="2">
        <f t="shared" si="309"/>
        <v>8.91</v>
      </c>
      <c r="CR356" s="2">
        <f t="shared" si="310"/>
        <v>0</v>
      </c>
      <c r="CS356" s="2">
        <f t="shared" si="311"/>
        <v>0</v>
      </c>
      <c r="CT356" s="2">
        <f t="shared" si="312"/>
        <v>0</v>
      </c>
      <c r="CU356" s="2">
        <f t="shared" si="313"/>
        <v>0</v>
      </c>
      <c r="CV356" s="2">
        <f t="shared" si="314"/>
        <v>0</v>
      </c>
      <c r="CW356" s="2">
        <f t="shared" si="315"/>
        <v>0</v>
      </c>
      <c r="CX356" s="2">
        <f t="shared" si="316"/>
        <v>0.04</v>
      </c>
      <c r="CY356" s="2">
        <f t="shared" si="317"/>
        <v>0</v>
      </c>
      <c r="CZ356" s="2">
        <f t="shared" si="318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1009</v>
      </c>
      <c r="DV356" s="2" t="s">
        <v>44</v>
      </c>
      <c r="DW356" s="2" t="s">
        <v>44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49994164</v>
      </c>
      <c r="EF356" s="2">
        <v>2</v>
      </c>
      <c r="EG356" s="2" t="s">
        <v>26</v>
      </c>
      <c r="EH356" s="2">
        <v>4</v>
      </c>
      <c r="EI356" s="2" t="s">
        <v>27</v>
      </c>
      <c r="EJ356" s="2">
        <v>1</v>
      </c>
      <c r="EK356" s="2">
        <v>4001</v>
      </c>
      <c r="EL356" s="2" t="s">
        <v>27</v>
      </c>
      <c r="EM356" s="2" t="s">
        <v>28</v>
      </c>
      <c r="EN356" s="2"/>
      <c r="EO356" s="2" t="s">
        <v>3</v>
      </c>
      <c r="EP356" s="2"/>
      <c r="EQ356" s="2">
        <v>0</v>
      </c>
      <c r="ER356" s="2">
        <v>8.91</v>
      </c>
      <c r="ES356" s="2">
        <v>8.91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106</v>
      </c>
      <c r="FY356" s="2">
        <v>45</v>
      </c>
      <c r="FZ356" s="2"/>
      <c r="GA356" s="2" t="s">
        <v>3</v>
      </c>
      <c r="GB356" s="2"/>
      <c r="GC356" s="2"/>
      <c r="GD356" s="2">
        <v>1</v>
      </c>
      <c r="GE356" s="2"/>
      <c r="GF356" s="2">
        <v>-2092902032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19"/>
        <v>0</v>
      </c>
      <c r="GM356" s="2">
        <f t="shared" si="320"/>
        <v>233871</v>
      </c>
      <c r="GN356" s="2">
        <f t="shared" si="321"/>
        <v>233871</v>
      </c>
      <c r="GO356" s="2">
        <f t="shared" si="322"/>
        <v>0</v>
      </c>
      <c r="GP356" s="2">
        <f t="shared" si="323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324"/>
        <v>0</v>
      </c>
      <c r="GW356" s="2">
        <v>1</v>
      </c>
      <c r="GX356" s="2">
        <f t="shared" si="325"/>
        <v>0</v>
      </c>
      <c r="GY356" s="2"/>
      <c r="GZ356" s="2"/>
      <c r="HA356" s="2">
        <v>0</v>
      </c>
      <c r="HB356" s="2">
        <v>0</v>
      </c>
      <c r="HC356" s="2">
        <f t="shared" si="326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29</v>
      </c>
      <c r="HO356" s="2" t="s">
        <v>30</v>
      </c>
      <c r="HP356" s="2" t="s">
        <v>27</v>
      </c>
      <c r="HQ356" s="2" t="s">
        <v>27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18</v>
      </c>
      <c r="B357">
        <v>1</v>
      </c>
      <c r="C357">
        <v>608</v>
      </c>
      <c r="E357" t="s">
        <v>254</v>
      </c>
      <c r="F357" t="s">
        <v>42</v>
      </c>
      <c r="G357" t="s">
        <v>43</v>
      </c>
      <c r="H357" t="s">
        <v>44</v>
      </c>
      <c r="I357">
        <f>I353*J357</f>
        <v>26248.2</v>
      </c>
      <c r="J357">
        <v>397.7</v>
      </c>
      <c r="K357">
        <v>397.7</v>
      </c>
      <c r="O357">
        <f t="shared" si="288"/>
        <v>1141293</v>
      </c>
      <c r="P357">
        <f t="shared" si="289"/>
        <v>1141293</v>
      </c>
      <c r="Q357">
        <f t="shared" si="290"/>
        <v>0</v>
      </c>
      <c r="R357">
        <f t="shared" si="291"/>
        <v>0</v>
      </c>
      <c r="S357">
        <f t="shared" si="292"/>
        <v>0</v>
      </c>
      <c r="T357">
        <f t="shared" si="293"/>
        <v>0</v>
      </c>
      <c r="U357">
        <f t="shared" si="294"/>
        <v>0</v>
      </c>
      <c r="V357">
        <f t="shared" si="295"/>
        <v>0</v>
      </c>
      <c r="W357">
        <f t="shared" si="296"/>
        <v>1050</v>
      </c>
      <c r="X357">
        <f t="shared" si="297"/>
        <v>0</v>
      </c>
      <c r="Y357">
        <f t="shared" si="298"/>
        <v>0</v>
      </c>
      <c r="AA357">
        <v>64984090</v>
      </c>
      <c r="AB357">
        <f t="shared" si="299"/>
        <v>8.91</v>
      </c>
      <c r="AC357">
        <f t="shared" si="300"/>
        <v>8.91</v>
      </c>
      <c r="AD357">
        <f t="shared" si="301"/>
        <v>0</v>
      </c>
      <c r="AE357">
        <f t="shared" si="302"/>
        <v>0</v>
      </c>
      <c r="AF357">
        <f t="shared" si="303"/>
        <v>0</v>
      </c>
      <c r="AG357">
        <f t="shared" si="304"/>
        <v>0</v>
      </c>
      <c r="AH357">
        <f t="shared" si="305"/>
        <v>0</v>
      </c>
      <c r="AI357">
        <f t="shared" si="306"/>
        <v>0</v>
      </c>
      <c r="AJ357">
        <f t="shared" si="307"/>
        <v>0.04</v>
      </c>
      <c r="AK357">
        <v>8.91</v>
      </c>
      <c r="AL357">
        <v>8.91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0.04</v>
      </c>
      <c r="AT357">
        <v>106</v>
      </c>
      <c r="AU357">
        <v>45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4.88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45</v>
      </c>
      <c r="BM357">
        <v>4001</v>
      </c>
      <c r="BN357">
        <v>0</v>
      </c>
      <c r="BO357" t="s">
        <v>42</v>
      </c>
      <c r="BP357">
        <v>1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106</v>
      </c>
      <c r="CA357">
        <v>45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308"/>
        <v>1141293</v>
      </c>
      <c r="CQ357">
        <f t="shared" si="309"/>
        <v>43.480800000000002</v>
      </c>
      <c r="CR357">
        <f t="shared" si="310"/>
        <v>0</v>
      </c>
      <c r="CS357">
        <f t="shared" si="311"/>
        <v>0</v>
      </c>
      <c r="CT357">
        <f t="shared" si="312"/>
        <v>0</v>
      </c>
      <c r="CU357">
        <f t="shared" si="313"/>
        <v>0</v>
      </c>
      <c r="CV357">
        <f t="shared" si="314"/>
        <v>0</v>
      </c>
      <c r="CW357">
        <f t="shared" si="315"/>
        <v>0</v>
      </c>
      <c r="CX357">
        <f t="shared" si="316"/>
        <v>0.04</v>
      </c>
      <c r="CY357">
        <f t="shared" si="317"/>
        <v>0</v>
      </c>
      <c r="CZ357">
        <f t="shared" si="318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44</v>
      </c>
      <c r="DW357" t="s">
        <v>44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49994164</v>
      </c>
      <c r="EF357">
        <v>2</v>
      </c>
      <c r="EG357" t="s">
        <v>26</v>
      </c>
      <c r="EH357">
        <v>4</v>
      </c>
      <c r="EI357" t="s">
        <v>27</v>
      </c>
      <c r="EJ357">
        <v>1</v>
      </c>
      <c r="EK357">
        <v>4001</v>
      </c>
      <c r="EL357" t="s">
        <v>27</v>
      </c>
      <c r="EM357" t="s">
        <v>28</v>
      </c>
      <c r="EO357" t="s">
        <v>3</v>
      </c>
      <c r="EQ357">
        <v>0</v>
      </c>
      <c r="ER357">
        <v>8.91</v>
      </c>
      <c r="ES357">
        <v>8.91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106</v>
      </c>
      <c r="FY357">
        <v>45</v>
      </c>
      <c r="GA357" t="s">
        <v>3</v>
      </c>
      <c r="GD357">
        <v>1</v>
      </c>
      <c r="GF357">
        <v>-2092902032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 t="shared" si="319"/>
        <v>0</v>
      </c>
      <c r="GM357">
        <f t="shared" si="320"/>
        <v>1141293</v>
      </c>
      <c r="GN357">
        <f t="shared" si="321"/>
        <v>1141293</v>
      </c>
      <c r="GO357">
        <f t="shared" si="322"/>
        <v>0</v>
      </c>
      <c r="GP357">
        <f t="shared" si="323"/>
        <v>0</v>
      </c>
      <c r="GR357">
        <v>0</v>
      </c>
      <c r="GS357">
        <v>3</v>
      </c>
      <c r="GT357">
        <v>0</v>
      </c>
      <c r="GU357" t="s">
        <v>3</v>
      </c>
      <c r="GV357">
        <f t="shared" si="324"/>
        <v>0</v>
      </c>
      <c r="GW357">
        <v>1</v>
      </c>
      <c r="GX357">
        <f t="shared" si="325"/>
        <v>0</v>
      </c>
      <c r="HA357">
        <v>0</v>
      </c>
      <c r="HB357">
        <v>0</v>
      </c>
      <c r="HC357">
        <f t="shared" si="326"/>
        <v>0</v>
      </c>
      <c r="HE357" t="s">
        <v>3</v>
      </c>
      <c r="HF357" t="s">
        <v>3</v>
      </c>
      <c r="HM357" t="s">
        <v>3</v>
      </c>
      <c r="HN357" t="s">
        <v>29</v>
      </c>
      <c r="HO357" t="s">
        <v>30</v>
      </c>
      <c r="HP357" t="s">
        <v>27</v>
      </c>
      <c r="HQ357" t="s">
        <v>27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ROW(SmtRes!A624)</f>
        <v>624</v>
      </c>
      <c r="D358" s="2">
        <f>ROW(EtalonRes!A642)</f>
        <v>642</v>
      </c>
      <c r="E358" s="2" t="s">
        <v>3</v>
      </c>
      <c r="F358" s="2" t="s">
        <v>46</v>
      </c>
      <c r="G358" s="2" t="s">
        <v>47</v>
      </c>
      <c r="H358" s="2" t="s">
        <v>34</v>
      </c>
      <c r="I358" s="2">
        <f>ROUND(66,7)</f>
        <v>66</v>
      </c>
      <c r="J358" s="2">
        <v>0</v>
      </c>
      <c r="K358" s="2">
        <f>ROUND(66,7)</f>
        <v>66</v>
      </c>
      <c r="L358" s="2"/>
      <c r="M358" s="2"/>
      <c r="N358" s="2"/>
      <c r="O358" s="2">
        <f t="shared" si="288"/>
        <v>529247</v>
      </c>
      <c r="P358" s="2">
        <f t="shared" si="289"/>
        <v>2881</v>
      </c>
      <c r="Q358" s="2">
        <f t="shared" si="290"/>
        <v>522927</v>
      </c>
      <c r="R358" s="2">
        <f t="shared" si="291"/>
        <v>9605</v>
      </c>
      <c r="S358" s="2">
        <f t="shared" si="292"/>
        <v>3439</v>
      </c>
      <c r="T358" s="2">
        <f t="shared" si="293"/>
        <v>0</v>
      </c>
      <c r="U358" s="2">
        <f t="shared" si="294"/>
        <v>341.88</v>
      </c>
      <c r="V358" s="2">
        <f t="shared" si="295"/>
        <v>698.28</v>
      </c>
      <c r="W358" s="2">
        <f t="shared" si="296"/>
        <v>0</v>
      </c>
      <c r="X358" s="2">
        <f t="shared" si="297"/>
        <v>13827</v>
      </c>
      <c r="Y358" s="2">
        <f t="shared" si="298"/>
        <v>5870</v>
      </c>
      <c r="Z358" s="2"/>
      <c r="AA358" s="2">
        <v>-1</v>
      </c>
      <c r="AB358" s="2">
        <f t="shared" si="299"/>
        <v>8018.9</v>
      </c>
      <c r="AC358" s="2">
        <f t="shared" si="300"/>
        <v>43.65</v>
      </c>
      <c r="AD358" s="2">
        <f t="shared" si="301"/>
        <v>7923.14</v>
      </c>
      <c r="AE358" s="2">
        <f t="shared" si="302"/>
        <v>145.53</v>
      </c>
      <c r="AF358" s="2">
        <f t="shared" si="303"/>
        <v>52.11</v>
      </c>
      <c r="AG358" s="2">
        <f t="shared" si="304"/>
        <v>0</v>
      </c>
      <c r="AH358" s="2">
        <f t="shared" si="305"/>
        <v>5.18</v>
      </c>
      <c r="AI358" s="2">
        <f t="shared" si="306"/>
        <v>10.58</v>
      </c>
      <c r="AJ358" s="2">
        <f t="shared" si="307"/>
        <v>0</v>
      </c>
      <c r="AK358" s="2">
        <v>8018.9</v>
      </c>
      <c r="AL358" s="2">
        <v>43.65</v>
      </c>
      <c r="AM358" s="2">
        <v>7923.14</v>
      </c>
      <c r="AN358" s="2">
        <v>145.53</v>
      </c>
      <c r="AO358" s="2">
        <v>52.11</v>
      </c>
      <c r="AP358" s="2">
        <v>0</v>
      </c>
      <c r="AQ358" s="2">
        <v>5.18</v>
      </c>
      <c r="AR358" s="2">
        <v>10.58</v>
      </c>
      <c r="AS358" s="2">
        <v>0</v>
      </c>
      <c r="AT358" s="2">
        <v>106</v>
      </c>
      <c r="AU358" s="2">
        <v>45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1</v>
      </c>
      <c r="BJ358" s="2" t="s">
        <v>48</v>
      </c>
      <c r="BK358" s="2"/>
      <c r="BL358" s="2"/>
      <c r="BM358" s="2">
        <v>4001</v>
      </c>
      <c r="BN358" s="2">
        <v>0</v>
      </c>
      <c r="BO358" s="2" t="s">
        <v>3</v>
      </c>
      <c r="BP358" s="2">
        <v>0</v>
      </c>
      <c r="BQ358" s="2">
        <v>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106</v>
      </c>
      <c r="CA358" s="2">
        <v>45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308"/>
        <v>529247</v>
      </c>
      <c r="CQ358" s="2">
        <f t="shared" si="309"/>
        <v>43.65</v>
      </c>
      <c r="CR358" s="2">
        <f t="shared" si="310"/>
        <v>7923.14</v>
      </c>
      <c r="CS358" s="2">
        <f t="shared" si="311"/>
        <v>145.53</v>
      </c>
      <c r="CT358" s="2">
        <f t="shared" si="312"/>
        <v>52.11</v>
      </c>
      <c r="CU358" s="2">
        <f t="shared" si="313"/>
        <v>0</v>
      </c>
      <c r="CV358" s="2">
        <f t="shared" si="314"/>
        <v>5.18</v>
      </c>
      <c r="CW358" s="2">
        <f t="shared" si="315"/>
        <v>10.58</v>
      </c>
      <c r="CX358" s="2">
        <f t="shared" si="316"/>
        <v>0</v>
      </c>
      <c r="CY358" s="2">
        <f t="shared" si="317"/>
        <v>13826.64</v>
      </c>
      <c r="CZ358" s="2">
        <f t="shared" si="318"/>
        <v>5869.8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1003</v>
      </c>
      <c r="DV358" s="2" t="s">
        <v>34</v>
      </c>
      <c r="DW358" s="2" t="s">
        <v>34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49994164</v>
      </c>
      <c r="EF358" s="2">
        <v>2</v>
      </c>
      <c r="EG358" s="2" t="s">
        <v>26</v>
      </c>
      <c r="EH358" s="2">
        <v>4</v>
      </c>
      <c r="EI358" s="2" t="s">
        <v>27</v>
      </c>
      <c r="EJ358" s="2">
        <v>1</v>
      </c>
      <c r="EK358" s="2">
        <v>4001</v>
      </c>
      <c r="EL358" s="2" t="s">
        <v>27</v>
      </c>
      <c r="EM358" s="2" t="s">
        <v>28</v>
      </c>
      <c r="EN358" s="2"/>
      <c r="EO358" s="2" t="s">
        <v>3</v>
      </c>
      <c r="EP358" s="2"/>
      <c r="EQ358" s="2">
        <v>132096</v>
      </c>
      <c r="ER358" s="2">
        <v>8018.9</v>
      </c>
      <c r="ES358" s="2">
        <v>43.65</v>
      </c>
      <c r="ET358" s="2">
        <v>7923.14</v>
      </c>
      <c r="EU358" s="2">
        <v>145.53</v>
      </c>
      <c r="EV358" s="2">
        <v>52.11</v>
      </c>
      <c r="EW358" s="2">
        <v>5.18</v>
      </c>
      <c r="EX358" s="2">
        <v>10.58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106</v>
      </c>
      <c r="FY358" s="2">
        <v>45</v>
      </c>
      <c r="FZ358" s="2"/>
      <c r="GA358" s="2" t="s">
        <v>3</v>
      </c>
      <c r="GB358" s="2"/>
      <c r="GC358" s="2"/>
      <c r="GD358" s="2">
        <v>1</v>
      </c>
      <c r="GE358" s="2"/>
      <c r="GF358" s="2">
        <v>-1228065565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19"/>
        <v>0</v>
      </c>
      <c r="GM358" s="2">
        <f t="shared" si="320"/>
        <v>548944</v>
      </c>
      <c r="GN358" s="2">
        <f t="shared" si="321"/>
        <v>548944</v>
      </c>
      <c r="GO358" s="2">
        <f t="shared" si="322"/>
        <v>0</v>
      </c>
      <c r="GP358" s="2">
        <f t="shared" si="323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324"/>
        <v>0</v>
      </c>
      <c r="GW358" s="2">
        <v>1</v>
      </c>
      <c r="GX358" s="2">
        <f t="shared" si="325"/>
        <v>0</v>
      </c>
      <c r="GY358" s="2"/>
      <c r="GZ358" s="2"/>
      <c r="HA358" s="2">
        <v>0</v>
      </c>
      <c r="HB358" s="2">
        <v>0</v>
      </c>
      <c r="HC358" s="2">
        <f t="shared" si="326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29</v>
      </c>
      <c r="HO358" s="2" t="s">
        <v>30</v>
      </c>
      <c r="HP358" s="2" t="s">
        <v>27</v>
      </c>
      <c r="HQ358" s="2" t="s">
        <v>27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ROW(SmtRes!A638)</f>
        <v>638</v>
      </c>
      <c r="D359">
        <f>ROW(EtalonRes!A656)</f>
        <v>656</v>
      </c>
      <c r="E359" t="s">
        <v>3</v>
      </c>
      <c r="F359" t="s">
        <v>46</v>
      </c>
      <c r="G359" t="s">
        <v>47</v>
      </c>
      <c r="H359" t="s">
        <v>34</v>
      </c>
      <c r="I359">
        <f>ROUND(66,7)</f>
        <v>66</v>
      </c>
      <c r="J359">
        <v>0</v>
      </c>
      <c r="K359">
        <f>ROUND(66,7)</f>
        <v>66</v>
      </c>
      <c r="O359">
        <f t="shared" si="288"/>
        <v>3163608</v>
      </c>
      <c r="P359">
        <f t="shared" si="289"/>
        <v>44366</v>
      </c>
      <c r="Q359">
        <f t="shared" si="290"/>
        <v>2944080</v>
      </c>
      <c r="R359">
        <f t="shared" si="291"/>
        <v>489182</v>
      </c>
      <c r="S359">
        <f t="shared" si="292"/>
        <v>175162</v>
      </c>
      <c r="T359">
        <f t="shared" si="293"/>
        <v>0</v>
      </c>
      <c r="U359">
        <f t="shared" si="294"/>
        <v>341.88</v>
      </c>
      <c r="V359">
        <f t="shared" si="295"/>
        <v>698.28</v>
      </c>
      <c r="W359">
        <f t="shared" si="296"/>
        <v>0</v>
      </c>
      <c r="X359">
        <f t="shared" si="297"/>
        <v>704205</v>
      </c>
      <c r="Y359">
        <f t="shared" si="298"/>
        <v>298955</v>
      </c>
      <c r="AA359">
        <v>-1</v>
      </c>
      <c r="AB359">
        <f t="shared" si="299"/>
        <v>8018.9</v>
      </c>
      <c r="AC359">
        <f t="shared" si="300"/>
        <v>43.65</v>
      </c>
      <c r="AD359">
        <f t="shared" si="301"/>
        <v>7923.14</v>
      </c>
      <c r="AE359">
        <f t="shared" si="302"/>
        <v>145.53</v>
      </c>
      <c r="AF359">
        <f t="shared" si="303"/>
        <v>52.11</v>
      </c>
      <c r="AG359">
        <f t="shared" si="304"/>
        <v>0</v>
      </c>
      <c r="AH359">
        <f t="shared" si="305"/>
        <v>5.18</v>
      </c>
      <c r="AI359">
        <f t="shared" si="306"/>
        <v>10.58</v>
      </c>
      <c r="AJ359">
        <f t="shared" si="307"/>
        <v>0</v>
      </c>
      <c r="AK359">
        <v>8018.9</v>
      </c>
      <c r="AL359">
        <v>43.65</v>
      </c>
      <c r="AM359">
        <v>7923.14</v>
      </c>
      <c r="AN359">
        <v>145.53</v>
      </c>
      <c r="AO359">
        <v>52.11</v>
      </c>
      <c r="AP359">
        <v>0</v>
      </c>
      <c r="AQ359">
        <v>5.18</v>
      </c>
      <c r="AR359">
        <v>10.58</v>
      </c>
      <c r="AS359">
        <v>0</v>
      </c>
      <c r="AT359">
        <v>106</v>
      </c>
      <c r="AU359">
        <v>45</v>
      </c>
      <c r="AV359">
        <v>1</v>
      </c>
      <c r="AW359">
        <v>1</v>
      </c>
      <c r="AZ359">
        <v>1</v>
      </c>
      <c r="BA359">
        <v>50.93</v>
      </c>
      <c r="BB359">
        <v>5.63</v>
      </c>
      <c r="BC359">
        <v>15.4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1</v>
      </c>
      <c r="BJ359" t="s">
        <v>48</v>
      </c>
      <c r="BM359">
        <v>4001</v>
      </c>
      <c r="BN359">
        <v>0</v>
      </c>
      <c r="BO359" t="s">
        <v>46</v>
      </c>
      <c r="BP359">
        <v>1</v>
      </c>
      <c r="BQ359">
        <v>2</v>
      </c>
      <c r="BR359">
        <v>0</v>
      </c>
      <c r="BS359">
        <v>50.93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106</v>
      </c>
      <c r="CA359">
        <v>45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308"/>
        <v>3163608</v>
      </c>
      <c r="CQ359">
        <f t="shared" si="309"/>
        <v>672.21</v>
      </c>
      <c r="CR359">
        <f t="shared" si="310"/>
        <v>44607.278200000001</v>
      </c>
      <c r="CS359">
        <f t="shared" si="311"/>
        <v>7411.8428999999996</v>
      </c>
      <c r="CT359">
        <f t="shared" si="312"/>
        <v>2653.9623000000001</v>
      </c>
      <c r="CU359">
        <f t="shared" si="313"/>
        <v>0</v>
      </c>
      <c r="CV359">
        <f t="shared" si="314"/>
        <v>5.18</v>
      </c>
      <c r="CW359">
        <f t="shared" si="315"/>
        <v>10.58</v>
      </c>
      <c r="CX359">
        <f t="shared" si="316"/>
        <v>0</v>
      </c>
      <c r="CY359">
        <f t="shared" si="317"/>
        <v>704204.64</v>
      </c>
      <c r="CZ359">
        <f t="shared" si="318"/>
        <v>298954.8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1003</v>
      </c>
      <c r="DV359" t="s">
        <v>34</v>
      </c>
      <c r="DW359" t="s">
        <v>34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49994164</v>
      </c>
      <c r="EF359">
        <v>2</v>
      </c>
      <c r="EG359" t="s">
        <v>26</v>
      </c>
      <c r="EH359">
        <v>4</v>
      </c>
      <c r="EI359" t="s">
        <v>27</v>
      </c>
      <c r="EJ359">
        <v>1</v>
      </c>
      <c r="EK359">
        <v>4001</v>
      </c>
      <c r="EL359" t="s">
        <v>27</v>
      </c>
      <c r="EM359" t="s">
        <v>28</v>
      </c>
      <c r="EO359" t="s">
        <v>3</v>
      </c>
      <c r="EQ359">
        <v>132096</v>
      </c>
      <c r="ER359">
        <v>8018.9</v>
      </c>
      <c r="ES359">
        <v>43.65</v>
      </c>
      <c r="ET359">
        <v>7923.14</v>
      </c>
      <c r="EU359">
        <v>145.53</v>
      </c>
      <c r="EV359">
        <v>52.11</v>
      </c>
      <c r="EW359">
        <v>5.18</v>
      </c>
      <c r="EX359">
        <v>10.58</v>
      </c>
      <c r="EY359">
        <v>0</v>
      </c>
      <c r="FQ359">
        <v>0</v>
      </c>
      <c r="FR359">
        <v>0</v>
      </c>
      <c r="FS359">
        <v>0</v>
      </c>
      <c r="FX359">
        <v>106</v>
      </c>
      <c r="FY359">
        <v>45</v>
      </c>
      <c r="GA359" t="s">
        <v>3</v>
      </c>
      <c r="GD359">
        <v>1</v>
      </c>
      <c r="GF359">
        <v>-1228065565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319"/>
        <v>0</v>
      </c>
      <c r="GM359">
        <f t="shared" si="320"/>
        <v>4166768</v>
      </c>
      <c r="GN359">
        <f t="shared" si="321"/>
        <v>4166768</v>
      </c>
      <c r="GO359">
        <f t="shared" si="322"/>
        <v>0</v>
      </c>
      <c r="GP359">
        <f t="shared" si="323"/>
        <v>0</v>
      </c>
      <c r="GR359">
        <v>0</v>
      </c>
      <c r="GS359">
        <v>3</v>
      </c>
      <c r="GT359">
        <v>0</v>
      </c>
      <c r="GU359" t="s">
        <v>3</v>
      </c>
      <c r="GV359">
        <f t="shared" si="324"/>
        <v>0</v>
      </c>
      <c r="GW359">
        <v>1</v>
      </c>
      <c r="GX359">
        <f t="shared" si="325"/>
        <v>0</v>
      </c>
      <c r="HA359">
        <v>0</v>
      </c>
      <c r="HB359">
        <v>0</v>
      </c>
      <c r="HC359">
        <f t="shared" si="326"/>
        <v>0</v>
      </c>
      <c r="HE359" t="s">
        <v>3</v>
      </c>
      <c r="HF359" t="s">
        <v>3</v>
      </c>
      <c r="HM359" t="s">
        <v>3</v>
      </c>
      <c r="HN359" t="s">
        <v>29</v>
      </c>
      <c r="HO359" t="s">
        <v>30</v>
      </c>
      <c r="HP359" t="s">
        <v>27</v>
      </c>
      <c r="HQ359" t="s">
        <v>27</v>
      </c>
      <c r="HS359">
        <v>0</v>
      </c>
      <c r="IK359">
        <v>0</v>
      </c>
    </row>
    <row r="360" spans="1:255" x14ac:dyDescent="0.2">
      <c r="A360" s="2">
        <v>18</v>
      </c>
      <c r="B360" s="2">
        <v>1</v>
      </c>
      <c r="C360" s="2">
        <v>623</v>
      </c>
      <c r="D360" s="2"/>
      <c r="E360" s="2" t="s">
        <v>3</v>
      </c>
      <c r="F360" s="2" t="s">
        <v>49</v>
      </c>
      <c r="G360" s="2" t="s">
        <v>50</v>
      </c>
      <c r="H360" s="2" t="s">
        <v>39</v>
      </c>
      <c r="I360" s="2">
        <f>I358*J360</f>
        <v>2.2109999999999999</v>
      </c>
      <c r="J360" s="2">
        <v>3.3499999999999995E-2</v>
      </c>
      <c r="K360" s="2">
        <v>3.3500000000000002E-2</v>
      </c>
      <c r="L360" s="2"/>
      <c r="M360" s="2"/>
      <c r="N360" s="2"/>
      <c r="O360" s="2">
        <f t="shared" si="288"/>
        <v>67859</v>
      </c>
      <c r="P360" s="2">
        <f t="shared" si="289"/>
        <v>67859</v>
      </c>
      <c r="Q360" s="2">
        <f t="shared" si="290"/>
        <v>0</v>
      </c>
      <c r="R360" s="2">
        <f t="shared" si="291"/>
        <v>0</v>
      </c>
      <c r="S360" s="2">
        <f t="shared" si="292"/>
        <v>0</v>
      </c>
      <c r="T360" s="2">
        <f t="shared" si="293"/>
        <v>0</v>
      </c>
      <c r="U360" s="2">
        <f t="shared" si="294"/>
        <v>0</v>
      </c>
      <c r="V360" s="2">
        <f t="shared" si="295"/>
        <v>0</v>
      </c>
      <c r="W360" s="2">
        <f t="shared" si="296"/>
        <v>84</v>
      </c>
      <c r="X360" s="2">
        <f t="shared" si="297"/>
        <v>0</v>
      </c>
      <c r="Y360" s="2">
        <f t="shared" si="298"/>
        <v>0</v>
      </c>
      <c r="Z360" s="2"/>
      <c r="AA360" s="2">
        <v>-1</v>
      </c>
      <c r="AB360" s="2">
        <f t="shared" si="299"/>
        <v>30691.33</v>
      </c>
      <c r="AC360" s="2">
        <f t="shared" si="300"/>
        <v>30691.33</v>
      </c>
      <c r="AD360" s="2">
        <f t="shared" si="301"/>
        <v>0</v>
      </c>
      <c r="AE360" s="2">
        <f t="shared" si="302"/>
        <v>0</v>
      </c>
      <c r="AF360" s="2">
        <f t="shared" si="303"/>
        <v>0</v>
      </c>
      <c r="AG360" s="2">
        <f t="shared" si="304"/>
        <v>0</v>
      </c>
      <c r="AH360" s="2">
        <f t="shared" si="305"/>
        <v>0</v>
      </c>
      <c r="AI360" s="2">
        <f t="shared" si="306"/>
        <v>0</v>
      </c>
      <c r="AJ360" s="2">
        <f t="shared" si="307"/>
        <v>37.93</v>
      </c>
      <c r="AK360" s="2">
        <v>30691.33</v>
      </c>
      <c r="AL360" s="2">
        <v>30691.33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37.93</v>
      </c>
      <c r="AT360" s="2">
        <v>106</v>
      </c>
      <c r="AU360" s="2">
        <v>45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3</v>
      </c>
      <c r="BI360" s="2">
        <v>1</v>
      </c>
      <c r="BJ360" s="2" t="s">
        <v>51</v>
      </c>
      <c r="BK360" s="2"/>
      <c r="BL360" s="2"/>
      <c r="BM360" s="2">
        <v>4001</v>
      </c>
      <c r="BN360" s="2">
        <v>0</v>
      </c>
      <c r="BO360" s="2" t="s">
        <v>3</v>
      </c>
      <c r="BP360" s="2">
        <v>0</v>
      </c>
      <c r="BQ360" s="2">
        <v>2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106</v>
      </c>
      <c r="CA360" s="2">
        <v>45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308"/>
        <v>67859</v>
      </c>
      <c r="CQ360" s="2">
        <f t="shared" si="309"/>
        <v>30691.33</v>
      </c>
      <c r="CR360" s="2">
        <f t="shared" si="310"/>
        <v>0</v>
      </c>
      <c r="CS360" s="2">
        <f t="shared" si="311"/>
        <v>0</v>
      </c>
      <c r="CT360" s="2">
        <f t="shared" si="312"/>
        <v>0</v>
      </c>
      <c r="CU360" s="2">
        <f t="shared" si="313"/>
        <v>0</v>
      </c>
      <c r="CV360" s="2">
        <f t="shared" si="314"/>
        <v>0</v>
      </c>
      <c r="CW360" s="2">
        <f t="shared" si="315"/>
        <v>0</v>
      </c>
      <c r="CX360" s="2">
        <f t="shared" si="316"/>
        <v>37.93</v>
      </c>
      <c r="CY360" s="2">
        <f t="shared" si="317"/>
        <v>0</v>
      </c>
      <c r="CZ360" s="2">
        <f t="shared" si="318"/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1009</v>
      </c>
      <c r="DV360" s="2" t="s">
        <v>39</v>
      </c>
      <c r="DW360" s="2" t="s">
        <v>39</v>
      </c>
      <c r="DX360" s="2">
        <v>1000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49994164</v>
      </c>
      <c r="EF360" s="2">
        <v>2</v>
      </c>
      <c r="EG360" s="2" t="s">
        <v>26</v>
      </c>
      <c r="EH360" s="2">
        <v>4</v>
      </c>
      <c r="EI360" s="2" t="s">
        <v>27</v>
      </c>
      <c r="EJ360" s="2">
        <v>1</v>
      </c>
      <c r="EK360" s="2">
        <v>4001</v>
      </c>
      <c r="EL360" s="2" t="s">
        <v>27</v>
      </c>
      <c r="EM360" s="2" t="s">
        <v>28</v>
      </c>
      <c r="EN360" s="2"/>
      <c r="EO360" s="2" t="s">
        <v>3</v>
      </c>
      <c r="EP360" s="2"/>
      <c r="EQ360" s="2">
        <v>1024</v>
      </c>
      <c r="ER360" s="2">
        <v>30691.33</v>
      </c>
      <c r="ES360" s="2">
        <v>30691.33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106</v>
      </c>
      <c r="FY360" s="2">
        <v>45</v>
      </c>
      <c r="FZ360" s="2"/>
      <c r="GA360" s="2" t="s">
        <v>3</v>
      </c>
      <c r="GB360" s="2"/>
      <c r="GC360" s="2"/>
      <c r="GD360" s="2">
        <v>1</v>
      </c>
      <c r="GE360" s="2"/>
      <c r="GF360" s="2">
        <v>-330339129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19"/>
        <v>0</v>
      </c>
      <c r="GM360" s="2">
        <f t="shared" si="320"/>
        <v>67859</v>
      </c>
      <c r="GN360" s="2">
        <f t="shared" si="321"/>
        <v>67859</v>
      </c>
      <c r="GO360" s="2">
        <f t="shared" si="322"/>
        <v>0</v>
      </c>
      <c r="GP360" s="2">
        <f t="shared" si="323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324"/>
        <v>0</v>
      </c>
      <c r="GW360" s="2">
        <v>1</v>
      </c>
      <c r="GX360" s="2">
        <f t="shared" si="325"/>
        <v>0</v>
      </c>
      <c r="GY360" s="2"/>
      <c r="GZ360" s="2"/>
      <c r="HA360" s="2">
        <v>0</v>
      </c>
      <c r="HB360" s="2">
        <v>0</v>
      </c>
      <c r="HC360" s="2">
        <f t="shared" si="326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29</v>
      </c>
      <c r="HO360" s="2" t="s">
        <v>30</v>
      </c>
      <c r="HP360" s="2" t="s">
        <v>27</v>
      </c>
      <c r="HQ360" s="2" t="s">
        <v>27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18</v>
      </c>
      <c r="B361">
        <v>1</v>
      </c>
      <c r="C361">
        <v>637</v>
      </c>
      <c r="E361" t="s">
        <v>3</v>
      </c>
      <c r="F361" t="s">
        <v>49</v>
      </c>
      <c r="G361" t="s">
        <v>50</v>
      </c>
      <c r="H361" t="s">
        <v>39</v>
      </c>
      <c r="I361">
        <f>I359*J361</f>
        <v>2.2109999999999999</v>
      </c>
      <c r="J361">
        <v>3.3499999999999995E-2</v>
      </c>
      <c r="K361">
        <v>3.3500000000000002E-2</v>
      </c>
      <c r="O361">
        <f t="shared" si="288"/>
        <v>736944</v>
      </c>
      <c r="P361">
        <f t="shared" si="289"/>
        <v>736944</v>
      </c>
      <c r="Q361">
        <f t="shared" si="290"/>
        <v>0</v>
      </c>
      <c r="R361">
        <f t="shared" si="291"/>
        <v>0</v>
      </c>
      <c r="S361">
        <f t="shared" si="292"/>
        <v>0</v>
      </c>
      <c r="T361">
        <f t="shared" si="293"/>
        <v>0</v>
      </c>
      <c r="U361">
        <f t="shared" si="294"/>
        <v>0</v>
      </c>
      <c r="V361">
        <f t="shared" si="295"/>
        <v>0</v>
      </c>
      <c r="W361">
        <f t="shared" si="296"/>
        <v>84</v>
      </c>
      <c r="X361">
        <f t="shared" si="297"/>
        <v>0</v>
      </c>
      <c r="Y361">
        <f t="shared" si="298"/>
        <v>0</v>
      </c>
      <c r="AA361">
        <v>-1</v>
      </c>
      <c r="AB361">
        <f t="shared" si="299"/>
        <v>30691.33</v>
      </c>
      <c r="AC361">
        <f t="shared" si="300"/>
        <v>30691.33</v>
      </c>
      <c r="AD361">
        <f t="shared" si="301"/>
        <v>0</v>
      </c>
      <c r="AE361">
        <f t="shared" si="302"/>
        <v>0</v>
      </c>
      <c r="AF361">
        <f t="shared" si="303"/>
        <v>0</v>
      </c>
      <c r="AG361">
        <f t="shared" si="304"/>
        <v>0</v>
      </c>
      <c r="AH361">
        <f t="shared" si="305"/>
        <v>0</v>
      </c>
      <c r="AI361">
        <f t="shared" si="306"/>
        <v>0</v>
      </c>
      <c r="AJ361">
        <f t="shared" si="307"/>
        <v>37.93</v>
      </c>
      <c r="AK361">
        <v>30691.33</v>
      </c>
      <c r="AL361">
        <v>30691.33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37.93</v>
      </c>
      <c r="AT361">
        <v>106</v>
      </c>
      <c r="AU361">
        <v>45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10.86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51</v>
      </c>
      <c r="BM361">
        <v>4001</v>
      </c>
      <c r="BN361">
        <v>0</v>
      </c>
      <c r="BO361" t="s">
        <v>49</v>
      </c>
      <c r="BP361">
        <v>1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106</v>
      </c>
      <c r="CA361">
        <v>45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08"/>
        <v>736944</v>
      </c>
      <c r="CQ361">
        <f t="shared" si="309"/>
        <v>333307.84379999997</v>
      </c>
      <c r="CR361">
        <f t="shared" si="310"/>
        <v>0</v>
      </c>
      <c r="CS361">
        <f t="shared" si="311"/>
        <v>0</v>
      </c>
      <c r="CT361">
        <f t="shared" si="312"/>
        <v>0</v>
      </c>
      <c r="CU361">
        <f t="shared" si="313"/>
        <v>0</v>
      </c>
      <c r="CV361">
        <f t="shared" si="314"/>
        <v>0</v>
      </c>
      <c r="CW361">
        <f t="shared" si="315"/>
        <v>0</v>
      </c>
      <c r="CX361">
        <f t="shared" si="316"/>
        <v>37.93</v>
      </c>
      <c r="CY361">
        <f t="shared" si="317"/>
        <v>0</v>
      </c>
      <c r="CZ361">
        <f t="shared" si="318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1009</v>
      </c>
      <c r="DV361" t="s">
        <v>39</v>
      </c>
      <c r="DW361" t="s">
        <v>39</v>
      </c>
      <c r="DX361">
        <v>1000</v>
      </c>
      <c r="DZ361" t="s">
        <v>3</v>
      </c>
      <c r="EA361" t="s">
        <v>3</v>
      </c>
      <c r="EB361" t="s">
        <v>3</v>
      </c>
      <c r="EC361" t="s">
        <v>3</v>
      </c>
      <c r="EE361">
        <v>49994164</v>
      </c>
      <c r="EF361">
        <v>2</v>
      </c>
      <c r="EG361" t="s">
        <v>26</v>
      </c>
      <c r="EH361">
        <v>4</v>
      </c>
      <c r="EI361" t="s">
        <v>27</v>
      </c>
      <c r="EJ361">
        <v>1</v>
      </c>
      <c r="EK361">
        <v>4001</v>
      </c>
      <c r="EL361" t="s">
        <v>27</v>
      </c>
      <c r="EM361" t="s">
        <v>28</v>
      </c>
      <c r="EO361" t="s">
        <v>3</v>
      </c>
      <c r="EQ361">
        <v>1024</v>
      </c>
      <c r="ER361">
        <v>30691.33</v>
      </c>
      <c r="ES361">
        <v>30691.33</v>
      </c>
      <c r="ET361">
        <v>0</v>
      </c>
      <c r="EU361">
        <v>0</v>
      </c>
      <c r="EV361">
        <v>0</v>
      </c>
      <c r="EW361">
        <v>0</v>
      </c>
      <c r="EX361">
        <v>0</v>
      </c>
      <c r="FQ361">
        <v>0</v>
      </c>
      <c r="FR361">
        <v>0</v>
      </c>
      <c r="FS361">
        <v>0</v>
      </c>
      <c r="FX361">
        <v>106</v>
      </c>
      <c r="FY361">
        <v>45</v>
      </c>
      <c r="GA361" t="s">
        <v>3</v>
      </c>
      <c r="GD361">
        <v>1</v>
      </c>
      <c r="GF361">
        <v>-330339129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 t="shared" si="319"/>
        <v>0</v>
      </c>
      <c r="GM361">
        <f t="shared" si="320"/>
        <v>736944</v>
      </c>
      <c r="GN361">
        <f t="shared" si="321"/>
        <v>736944</v>
      </c>
      <c r="GO361">
        <f t="shared" si="322"/>
        <v>0</v>
      </c>
      <c r="GP361">
        <f t="shared" si="323"/>
        <v>0</v>
      </c>
      <c r="GR361">
        <v>0</v>
      </c>
      <c r="GS361">
        <v>3</v>
      </c>
      <c r="GT361">
        <v>0</v>
      </c>
      <c r="GU361" t="s">
        <v>3</v>
      </c>
      <c r="GV361">
        <f t="shared" si="324"/>
        <v>0</v>
      </c>
      <c r="GW361">
        <v>1</v>
      </c>
      <c r="GX361">
        <f t="shared" si="325"/>
        <v>0</v>
      </c>
      <c r="HA361">
        <v>0</v>
      </c>
      <c r="HB361">
        <v>0</v>
      </c>
      <c r="HC361">
        <f t="shared" si="326"/>
        <v>0</v>
      </c>
      <c r="HE361" t="s">
        <v>3</v>
      </c>
      <c r="HF361" t="s">
        <v>3</v>
      </c>
      <c r="HM361" t="s">
        <v>3</v>
      </c>
      <c r="HN361" t="s">
        <v>29</v>
      </c>
      <c r="HO361" t="s">
        <v>30</v>
      </c>
      <c r="HP361" t="s">
        <v>27</v>
      </c>
      <c r="HQ361" t="s">
        <v>27</v>
      </c>
      <c r="HS361">
        <v>0</v>
      </c>
      <c r="IK361">
        <v>0</v>
      </c>
    </row>
    <row r="362" spans="1:255" x14ac:dyDescent="0.2">
      <c r="A362" s="2">
        <v>18</v>
      </c>
      <c r="B362" s="2">
        <v>1</v>
      </c>
      <c r="C362" s="2">
        <v>622</v>
      </c>
      <c r="D362" s="2"/>
      <c r="E362" s="2" t="s">
        <v>3</v>
      </c>
      <c r="F362" s="2" t="s">
        <v>42</v>
      </c>
      <c r="G362" s="2" t="s">
        <v>43</v>
      </c>
      <c r="H362" s="2" t="s">
        <v>44</v>
      </c>
      <c r="I362" s="2">
        <f>I358*J362</f>
        <v>43375.199999999997</v>
      </c>
      <c r="J362" s="2">
        <v>657.19999999999993</v>
      </c>
      <c r="K362" s="2">
        <v>657.2</v>
      </c>
      <c r="L362" s="2"/>
      <c r="M362" s="2"/>
      <c r="N362" s="2"/>
      <c r="O362" s="2">
        <f t="shared" si="288"/>
        <v>386473</v>
      </c>
      <c r="P362" s="2">
        <f t="shared" si="289"/>
        <v>386473</v>
      </c>
      <c r="Q362" s="2">
        <f t="shared" si="290"/>
        <v>0</v>
      </c>
      <c r="R362" s="2">
        <f t="shared" si="291"/>
        <v>0</v>
      </c>
      <c r="S362" s="2">
        <f t="shared" si="292"/>
        <v>0</v>
      </c>
      <c r="T362" s="2">
        <f t="shared" si="293"/>
        <v>0</v>
      </c>
      <c r="U362" s="2">
        <f t="shared" si="294"/>
        <v>0</v>
      </c>
      <c r="V362" s="2">
        <f t="shared" si="295"/>
        <v>0</v>
      </c>
      <c r="W362" s="2">
        <f t="shared" si="296"/>
        <v>1735</v>
      </c>
      <c r="X362" s="2">
        <f t="shared" si="297"/>
        <v>0</v>
      </c>
      <c r="Y362" s="2">
        <f t="shared" si="298"/>
        <v>0</v>
      </c>
      <c r="Z362" s="2"/>
      <c r="AA362" s="2">
        <v>-1</v>
      </c>
      <c r="AB362" s="2">
        <f t="shared" si="299"/>
        <v>8.91</v>
      </c>
      <c r="AC362" s="2">
        <f t="shared" si="300"/>
        <v>8.91</v>
      </c>
      <c r="AD362" s="2">
        <f t="shared" si="301"/>
        <v>0</v>
      </c>
      <c r="AE362" s="2">
        <f t="shared" si="302"/>
        <v>0</v>
      </c>
      <c r="AF362" s="2">
        <f t="shared" si="303"/>
        <v>0</v>
      </c>
      <c r="AG362" s="2">
        <f t="shared" si="304"/>
        <v>0</v>
      </c>
      <c r="AH362" s="2">
        <f t="shared" si="305"/>
        <v>0</v>
      </c>
      <c r="AI362" s="2">
        <f t="shared" si="306"/>
        <v>0</v>
      </c>
      <c r="AJ362" s="2">
        <f t="shared" si="307"/>
        <v>0.04</v>
      </c>
      <c r="AK362" s="2">
        <v>8.91</v>
      </c>
      <c r="AL362" s="2">
        <v>8.91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0.04</v>
      </c>
      <c r="AT362" s="2">
        <v>106</v>
      </c>
      <c r="AU362" s="2">
        <v>45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45</v>
      </c>
      <c r="BK362" s="2"/>
      <c r="BL362" s="2"/>
      <c r="BM362" s="2">
        <v>4001</v>
      </c>
      <c r="BN362" s="2">
        <v>0</v>
      </c>
      <c r="BO362" s="2" t="s">
        <v>3</v>
      </c>
      <c r="BP362" s="2">
        <v>0</v>
      </c>
      <c r="BQ362" s="2">
        <v>2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106</v>
      </c>
      <c r="CA362" s="2">
        <v>45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308"/>
        <v>386473</v>
      </c>
      <c r="CQ362" s="2">
        <f t="shared" si="309"/>
        <v>8.91</v>
      </c>
      <c r="CR362" s="2">
        <f t="shared" si="310"/>
        <v>0</v>
      </c>
      <c r="CS362" s="2">
        <f t="shared" si="311"/>
        <v>0</v>
      </c>
      <c r="CT362" s="2">
        <f t="shared" si="312"/>
        <v>0</v>
      </c>
      <c r="CU362" s="2">
        <f t="shared" si="313"/>
        <v>0</v>
      </c>
      <c r="CV362" s="2">
        <f t="shared" si="314"/>
        <v>0</v>
      </c>
      <c r="CW362" s="2">
        <f t="shared" si="315"/>
        <v>0</v>
      </c>
      <c r="CX362" s="2">
        <f t="shared" si="316"/>
        <v>0.04</v>
      </c>
      <c r="CY362" s="2">
        <f t="shared" si="317"/>
        <v>0</v>
      </c>
      <c r="CZ362" s="2">
        <f t="shared" si="318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1009</v>
      </c>
      <c r="DV362" s="2" t="s">
        <v>44</v>
      </c>
      <c r="DW362" s="2" t="s">
        <v>44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49994164</v>
      </c>
      <c r="EF362" s="2">
        <v>2</v>
      </c>
      <c r="EG362" s="2" t="s">
        <v>26</v>
      </c>
      <c r="EH362" s="2">
        <v>4</v>
      </c>
      <c r="EI362" s="2" t="s">
        <v>27</v>
      </c>
      <c r="EJ362" s="2">
        <v>1</v>
      </c>
      <c r="EK362" s="2">
        <v>4001</v>
      </c>
      <c r="EL362" s="2" t="s">
        <v>27</v>
      </c>
      <c r="EM362" s="2" t="s">
        <v>28</v>
      </c>
      <c r="EN362" s="2"/>
      <c r="EO362" s="2" t="s">
        <v>3</v>
      </c>
      <c r="EP362" s="2"/>
      <c r="EQ362" s="2">
        <v>1024</v>
      </c>
      <c r="ER362" s="2">
        <v>8.91</v>
      </c>
      <c r="ES362" s="2">
        <v>8.91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106</v>
      </c>
      <c r="FY362" s="2">
        <v>45</v>
      </c>
      <c r="FZ362" s="2"/>
      <c r="GA362" s="2" t="s">
        <v>3</v>
      </c>
      <c r="GB362" s="2"/>
      <c r="GC362" s="2"/>
      <c r="GD362" s="2">
        <v>1</v>
      </c>
      <c r="GE362" s="2"/>
      <c r="GF362" s="2">
        <v>-2092902032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19"/>
        <v>0</v>
      </c>
      <c r="GM362" s="2">
        <f t="shared" si="320"/>
        <v>386473</v>
      </c>
      <c r="GN362" s="2">
        <f t="shared" si="321"/>
        <v>386473</v>
      </c>
      <c r="GO362" s="2">
        <f t="shared" si="322"/>
        <v>0</v>
      </c>
      <c r="GP362" s="2">
        <f t="shared" si="323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24"/>
        <v>0</v>
      </c>
      <c r="GW362" s="2">
        <v>1</v>
      </c>
      <c r="GX362" s="2">
        <f t="shared" si="325"/>
        <v>0</v>
      </c>
      <c r="GY362" s="2"/>
      <c r="GZ362" s="2"/>
      <c r="HA362" s="2">
        <v>0</v>
      </c>
      <c r="HB362" s="2">
        <v>0</v>
      </c>
      <c r="HC362" s="2">
        <f t="shared" si="326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29</v>
      </c>
      <c r="HO362" s="2" t="s">
        <v>30</v>
      </c>
      <c r="HP362" s="2" t="s">
        <v>27</v>
      </c>
      <c r="HQ362" s="2" t="s">
        <v>27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18</v>
      </c>
      <c r="B363">
        <v>1</v>
      </c>
      <c r="C363">
        <v>636</v>
      </c>
      <c r="E363" t="s">
        <v>3</v>
      </c>
      <c r="F363" t="s">
        <v>42</v>
      </c>
      <c r="G363" t="s">
        <v>43</v>
      </c>
      <c r="H363" t="s">
        <v>44</v>
      </c>
      <c r="I363">
        <f>I359*J363</f>
        <v>43375.199999999997</v>
      </c>
      <c r="J363">
        <v>657.19999999999993</v>
      </c>
      <c r="K363">
        <v>657.2</v>
      </c>
      <c r="O363">
        <f t="shared" si="288"/>
        <v>1885988</v>
      </c>
      <c r="P363">
        <f t="shared" si="289"/>
        <v>1885988</v>
      </c>
      <c r="Q363">
        <f t="shared" si="290"/>
        <v>0</v>
      </c>
      <c r="R363">
        <f t="shared" si="291"/>
        <v>0</v>
      </c>
      <c r="S363">
        <f t="shared" si="292"/>
        <v>0</v>
      </c>
      <c r="T363">
        <f t="shared" si="293"/>
        <v>0</v>
      </c>
      <c r="U363">
        <f t="shared" si="294"/>
        <v>0</v>
      </c>
      <c r="V363">
        <f t="shared" si="295"/>
        <v>0</v>
      </c>
      <c r="W363">
        <f t="shared" si="296"/>
        <v>1735</v>
      </c>
      <c r="X363">
        <f t="shared" si="297"/>
        <v>0</v>
      </c>
      <c r="Y363">
        <f t="shared" si="298"/>
        <v>0</v>
      </c>
      <c r="AA363">
        <v>-1</v>
      </c>
      <c r="AB363">
        <f t="shared" si="299"/>
        <v>8.91</v>
      </c>
      <c r="AC363">
        <f t="shared" si="300"/>
        <v>8.91</v>
      </c>
      <c r="AD363">
        <f t="shared" si="301"/>
        <v>0</v>
      </c>
      <c r="AE363">
        <f t="shared" si="302"/>
        <v>0</v>
      </c>
      <c r="AF363">
        <f t="shared" si="303"/>
        <v>0</v>
      </c>
      <c r="AG363">
        <f t="shared" si="304"/>
        <v>0</v>
      </c>
      <c r="AH363">
        <f t="shared" si="305"/>
        <v>0</v>
      </c>
      <c r="AI363">
        <f t="shared" si="306"/>
        <v>0</v>
      </c>
      <c r="AJ363">
        <f t="shared" si="307"/>
        <v>0.04</v>
      </c>
      <c r="AK363">
        <v>8.91</v>
      </c>
      <c r="AL363">
        <v>8.91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0.04</v>
      </c>
      <c r="AT363">
        <v>106</v>
      </c>
      <c r="AU363">
        <v>45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4.88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45</v>
      </c>
      <c r="BM363">
        <v>4001</v>
      </c>
      <c r="BN363">
        <v>0</v>
      </c>
      <c r="BO363" t="s">
        <v>42</v>
      </c>
      <c r="BP363">
        <v>1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106</v>
      </c>
      <c r="CA363">
        <v>45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08"/>
        <v>1885988</v>
      </c>
      <c r="CQ363">
        <f t="shared" si="309"/>
        <v>43.480800000000002</v>
      </c>
      <c r="CR363">
        <f t="shared" si="310"/>
        <v>0</v>
      </c>
      <c r="CS363">
        <f t="shared" si="311"/>
        <v>0</v>
      </c>
      <c r="CT363">
        <f t="shared" si="312"/>
        <v>0</v>
      </c>
      <c r="CU363">
        <f t="shared" si="313"/>
        <v>0</v>
      </c>
      <c r="CV363">
        <f t="shared" si="314"/>
        <v>0</v>
      </c>
      <c r="CW363">
        <f t="shared" si="315"/>
        <v>0</v>
      </c>
      <c r="CX363">
        <f t="shared" si="316"/>
        <v>0.04</v>
      </c>
      <c r="CY363">
        <f t="shared" si="317"/>
        <v>0</v>
      </c>
      <c r="CZ363">
        <f t="shared" si="318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1009</v>
      </c>
      <c r="DV363" t="s">
        <v>44</v>
      </c>
      <c r="DW363" t="s">
        <v>44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49994164</v>
      </c>
      <c r="EF363">
        <v>2</v>
      </c>
      <c r="EG363" t="s">
        <v>26</v>
      </c>
      <c r="EH363">
        <v>4</v>
      </c>
      <c r="EI363" t="s">
        <v>27</v>
      </c>
      <c r="EJ363">
        <v>1</v>
      </c>
      <c r="EK363">
        <v>4001</v>
      </c>
      <c r="EL363" t="s">
        <v>27</v>
      </c>
      <c r="EM363" t="s">
        <v>28</v>
      </c>
      <c r="EO363" t="s">
        <v>3</v>
      </c>
      <c r="EQ363">
        <v>1024</v>
      </c>
      <c r="ER363">
        <v>8.91</v>
      </c>
      <c r="ES363">
        <v>8.91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106</v>
      </c>
      <c r="FY363">
        <v>45</v>
      </c>
      <c r="GA363" t="s">
        <v>3</v>
      </c>
      <c r="GD363">
        <v>1</v>
      </c>
      <c r="GF363">
        <v>-2092902032</v>
      </c>
      <c r="GG363">
        <v>2</v>
      </c>
      <c r="GH363">
        <v>1</v>
      </c>
      <c r="GI363">
        <v>2</v>
      </c>
      <c r="GJ363">
        <v>0</v>
      </c>
      <c r="GK363">
        <v>0</v>
      </c>
      <c r="GL363">
        <f t="shared" si="319"/>
        <v>0</v>
      </c>
      <c r="GM363">
        <f t="shared" si="320"/>
        <v>1885988</v>
      </c>
      <c r="GN363">
        <f t="shared" si="321"/>
        <v>1885988</v>
      </c>
      <c r="GO363">
        <f t="shared" si="322"/>
        <v>0</v>
      </c>
      <c r="GP363">
        <f t="shared" si="323"/>
        <v>0</v>
      </c>
      <c r="GR363">
        <v>0</v>
      </c>
      <c r="GS363">
        <v>3</v>
      </c>
      <c r="GT363">
        <v>0</v>
      </c>
      <c r="GU363" t="s">
        <v>3</v>
      </c>
      <c r="GV363">
        <f t="shared" si="324"/>
        <v>0</v>
      </c>
      <c r="GW363">
        <v>1</v>
      </c>
      <c r="GX363">
        <f t="shared" si="325"/>
        <v>0</v>
      </c>
      <c r="HA363">
        <v>0</v>
      </c>
      <c r="HB363">
        <v>0</v>
      </c>
      <c r="HC363">
        <f t="shared" si="326"/>
        <v>0</v>
      </c>
      <c r="HE363" t="s">
        <v>3</v>
      </c>
      <c r="HF363" t="s">
        <v>3</v>
      </c>
      <c r="HM363" t="s">
        <v>3</v>
      </c>
      <c r="HN363" t="s">
        <v>29</v>
      </c>
      <c r="HO363" t="s">
        <v>30</v>
      </c>
      <c r="HP363" t="s">
        <v>27</v>
      </c>
      <c r="HQ363" t="s">
        <v>27</v>
      </c>
      <c r="HS363">
        <v>0</v>
      </c>
      <c r="IK363">
        <v>0</v>
      </c>
    </row>
    <row r="364" spans="1:255" x14ac:dyDescent="0.2">
      <c r="A364" s="2">
        <v>17</v>
      </c>
      <c r="B364" s="2">
        <v>1</v>
      </c>
      <c r="C364" s="2"/>
      <c r="D364" s="2"/>
      <c r="E364" s="2" t="s">
        <v>255</v>
      </c>
      <c r="F364" s="2" t="s">
        <v>57</v>
      </c>
      <c r="G364" s="2" t="s">
        <v>256</v>
      </c>
      <c r="H364" s="2" t="s">
        <v>34</v>
      </c>
      <c r="I364" s="2">
        <f>ROUND(ROUND(I358*4+4*2,1),7)</f>
        <v>272</v>
      </c>
      <c r="J364" s="2">
        <v>0</v>
      </c>
      <c r="K364" s="2">
        <f>ROUND(ROUND(I358*4+4*2,1),7)</f>
        <v>272</v>
      </c>
      <c r="L364" s="2"/>
      <c r="M364" s="2"/>
      <c r="N364" s="2"/>
      <c r="O364" s="2">
        <f t="shared" si="288"/>
        <v>60655</v>
      </c>
      <c r="P364" s="2">
        <f>ROUND(ROUND(CQ364*I364,0)/BC364,0)</f>
        <v>60655</v>
      </c>
      <c r="Q364" s="2">
        <f t="shared" si="290"/>
        <v>0</v>
      </c>
      <c r="R364" s="2">
        <f t="shared" si="291"/>
        <v>0</v>
      </c>
      <c r="S364" s="2">
        <f t="shared" si="292"/>
        <v>0</v>
      </c>
      <c r="T364" s="2">
        <f t="shared" si="293"/>
        <v>0</v>
      </c>
      <c r="U364" s="2">
        <f t="shared" si="294"/>
        <v>0</v>
      </c>
      <c r="V364" s="2">
        <f t="shared" si="295"/>
        <v>0</v>
      </c>
      <c r="W364" s="2">
        <f t="shared" si="296"/>
        <v>0</v>
      </c>
      <c r="X364" s="2">
        <f t="shared" si="297"/>
        <v>0</v>
      </c>
      <c r="Y364" s="2">
        <f t="shared" si="298"/>
        <v>0</v>
      </c>
      <c r="Z364" s="2"/>
      <c r="AA364" s="2">
        <v>64984089</v>
      </c>
      <c r="AB364" s="2">
        <f t="shared" si="299"/>
        <v>2154.16</v>
      </c>
      <c r="AC364" s="2">
        <f t="shared" si="300"/>
        <v>2154.16</v>
      </c>
      <c r="AD364" s="2">
        <f t="shared" si="301"/>
        <v>0</v>
      </c>
      <c r="AE364" s="2">
        <f t="shared" si="302"/>
        <v>0</v>
      </c>
      <c r="AF364" s="2">
        <f t="shared" si="303"/>
        <v>0</v>
      </c>
      <c r="AG364" s="2">
        <f t="shared" si="304"/>
        <v>0</v>
      </c>
      <c r="AH364" s="2">
        <f t="shared" si="305"/>
        <v>0</v>
      </c>
      <c r="AI364" s="2">
        <f t="shared" si="306"/>
        <v>0</v>
      </c>
      <c r="AJ364" s="2">
        <f t="shared" si="307"/>
        <v>0</v>
      </c>
      <c r="AK364" s="2">
        <v>2154.16</v>
      </c>
      <c r="AL364" s="2">
        <v>2154.16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9.66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3</v>
      </c>
      <c r="BI364" s="2">
        <v>1</v>
      </c>
      <c r="BJ364" s="2" t="s">
        <v>3</v>
      </c>
      <c r="BK364" s="2"/>
      <c r="BL364" s="2"/>
      <c r="BM364" s="2">
        <v>500003</v>
      </c>
      <c r="BN364" s="2">
        <v>0</v>
      </c>
      <c r="BO364" s="2" t="s">
        <v>3</v>
      </c>
      <c r="BP364" s="2">
        <v>0</v>
      </c>
      <c r="BQ364" s="2">
        <v>13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0</v>
      </c>
      <c r="CA364" s="2">
        <v>0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308"/>
        <v>60655</v>
      </c>
      <c r="CQ364" s="2">
        <f>AC364</f>
        <v>2154.16</v>
      </c>
      <c r="CR364" s="2">
        <f>(((ET364)-(EU364)*BS364)+AE364*BS364)</f>
        <v>0</v>
      </c>
      <c r="CS364" s="2">
        <f t="shared" si="311"/>
        <v>0</v>
      </c>
      <c r="CT364" s="2">
        <f t="shared" si="312"/>
        <v>0</v>
      </c>
      <c r="CU364" s="2">
        <f t="shared" si="313"/>
        <v>0</v>
      </c>
      <c r="CV364" s="2">
        <f t="shared" si="314"/>
        <v>0</v>
      </c>
      <c r="CW364" s="2">
        <f t="shared" si="315"/>
        <v>0</v>
      </c>
      <c r="CX364" s="2">
        <f t="shared" si="316"/>
        <v>0</v>
      </c>
      <c r="CY364" s="2">
        <f>0</f>
        <v>0</v>
      </c>
      <c r="CZ364" s="2">
        <f>0</f>
        <v>0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1003</v>
      </c>
      <c r="DV364" s="2" t="s">
        <v>34</v>
      </c>
      <c r="DW364" s="2" t="s">
        <v>34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49994392</v>
      </c>
      <c r="EF364" s="2">
        <v>13</v>
      </c>
      <c r="EG364" s="2" t="s">
        <v>59</v>
      </c>
      <c r="EH364" s="2">
        <v>0</v>
      </c>
      <c r="EI364" s="2" t="s">
        <v>3</v>
      </c>
      <c r="EJ364" s="2">
        <v>1</v>
      </c>
      <c r="EK364" s="2">
        <v>500003</v>
      </c>
      <c r="EL364" s="2" t="s">
        <v>60</v>
      </c>
      <c r="EM364" s="2" t="s">
        <v>61</v>
      </c>
      <c r="EN364" s="2"/>
      <c r="EO364" s="2" t="s">
        <v>3</v>
      </c>
      <c r="EP364" s="2"/>
      <c r="EQ364" s="2">
        <v>131072</v>
      </c>
      <c r="ER364" s="2">
        <v>0</v>
      </c>
      <c r="ES364" s="2">
        <v>2154.16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5</v>
      </c>
      <c r="FA364" s="2"/>
      <c r="FB364" s="2"/>
      <c r="FC364" s="2">
        <v>0</v>
      </c>
      <c r="FD364" s="2">
        <v>18</v>
      </c>
      <c r="FE364" s="2"/>
      <c r="FF364" s="2">
        <v>2154.16</v>
      </c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0</v>
      </c>
      <c r="FY364" s="2">
        <v>0</v>
      </c>
      <c r="FZ364" s="2"/>
      <c r="GA364" s="2" t="s">
        <v>3</v>
      </c>
      <c r="GB364" s="2"/>
      <c r="GC364" s="2"/>
      <c r="GD364" s="2">
        <v>1</v>
      </c>
      <c r="GE364" s="2"/>
      <c r="GF364" s="2">
        <v>-922997356</v>
      </c>
      <c r="GG364" s="2">
        <v>2</v>
      </c>
      <c r="GH364" s="2">
        <v>3</v>
      </c>
      <c r="GI364" s="2">
        <v>3</v>
      </c>
      <c r="GJ364" s="2">
        <v>0</v>
      </c>
      <c r="GK364" s="2">
        <v>0</v>
      </c>
      <c r="GL364" s="2">
        <f t="shared" si="319"/>
        <v>0</v>
      </c>
      <c r="GM364" s="2">
        <f t="shared" si="320"/>
        <v>60655</v>
      </c>
      <c r="GN364" s="2">
        <f t="shared" si="321"/>
        <v>60655</v>
      </c>
      <c r="GO364" s="2">
        <f t="shared" si="322"/>
        <v>0</v>
      </c>
      <c r="GP364" s="2">
        <f t="shared" si="323"/>
        <v>0</v>
      </c>
      <c r="GQ364" s="2"/>
      <c r="GR364" s="2">
        <v>1</v>
      </c>
      <c r="GS364" s="2">
        <v>1</v>
      </c>
      <c r="GT364" s="2">
        <v>0</v>
      </c>
      <c r="GU364" s="2" t="s">
        <v>3</v>
      </c>
      <c r="GV364" s="2">
        <f t="shared" si="324"/>
        <v>0</v>
      </c>
      <c r="GW364" s="2">
        <v>1</v>
      </c>
      <c r="GX364" s="2">
        <f t="shared" si="325"/>
        <v>0</v>
      </c>
      <c r="GY364" s="2"/>
      <c r="GZ364" s="2"/>
      <c r="HA364" s="2">
        <v>0</v>
      </c>
      <c r="HB364" s="2">
        <v>0</v>
      </c>
      <c r="HC364" s="2">
        <f t="shared" si="326"/>
        <v>0</v>
      </c>
      <c r="HD364" s="2"/>
      <c r="HE364" s="2" t="s">
        <v>3</v>
      </c>
      <c r="HF364" s="2" t="s">
        <v>3</v>
      </c>
      <c r="HG364" s="2">
        <f>ROUND(AC364*I364,0)</f>
        <v>585932</v>
      </c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E365" t="s">
        <v>255</v>
      </c>
      <c r="F365" t="s">
        <v>57</v>
      </c>
      <c r="G365" t="s">
        <v>256</v>
      </c>
      <c r="H365" t="s">
        <v>34</v>
      </c>
      <c r="I365">
        <f>ROUND(ROUND(I359*4+4*2,1),7)</f>
        <v>272</v>
      </c>
      <c r="J365">
        <v>0</v>
      </c>
      <c r="K365">
        <f>ROUND(ROUND(I359*4+4*2,1),7)</f>
        <v>272</v>
      </c>
      <c r="O365">
        <f t="shared" si="288"/>
        <v>597649</v>
      </c>
      <c r="P365">
        <f t="shared" ref="P365:P379" si="327">ROUND(CQ365*I365,0)</f>
        <v>597649</v>
      </c>
      <c r="Q365">
        <f t="shared" si="290"/>
        <v>0</v>
      </c>
      <c r="R365">
        <f t="shared" si="291"/>
        <v>0</v>
      </c>
      <c r="S365">
        <f t="shared" si="292"/>
        <v>0</v>
      </c>
      <c r="T365">
        <f t="shared" si="293"/>
        <v>0</v>
      </c>
      <c r="U365">
        <f t="shared" si="294"/>
        <v>0</v>
      </c>
      <c r="V365">
        <f t="shared" si="295"/>
        <v>0</v>
      </c>
      <c r="W365">
        <f t="shared" si="296"/>
        <v>0</v>
      </c>
      <c r="X365">
        <f t="shared" si="297"/>
        <v>0</v>
      </c>
      <c r="Y365">
        <f t="shared" si="298"/>
        <v>0</v>
      </c>
      <c r="AA365">
        <v>64984090</v>
      </c>
      <c r="AB365">
        <f t="shared" si="299"/>
        <v>2197.2399999999998</v>
      </c>
      <c r="AC365">
        <f t="shared" si="300"/>
        <v>2197.2399999999998</v>
      </c>
      <c r="AD365">
        <f t="shared" si="301"/>
        <v>0</v>
      </c>
      <c r="AE365">
        <f t="shared" si="302"/>
        <v>0</v>
      </c>
      <c r="AF365">
        <f t="shared" si="303"/>
        <v>0</v>
      </c>
      <c r="AG365">
        <f t="shared" si="304"/>
        <v>0</v>
      </c>
      <c r="AH365">
        <f t="shared" si="305"/>
        <v>0</v>
      </c>
      <c r="AI365">
        <f t="shared" si="306"/>
        <v>0</v>
      </c>
      <c r="AJ365">
        <f t="shared" si="307"/>
        <v>0</v>
      </c>
      <c r="AK365">
        <v>2197.2399999999998</v>
      </c>
      <c r="AL365">
        <v>2197.2399999999998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9.66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500003</v>
      </c>
      <c r="BN365">
        <v>0</v>
      </c>
      <c r="BO365" t="s">
        <v>3</v>
      </c>
      <c r="BP365">
        <v>0</v>
      </c>
      <c r="BQ365">
        <v>13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08"/>
        <v>597649</v>
      </c>
      <c r="CQ365">
        <f>AC365</f>
        <v>2197.2399999999998</v>
      </c>
      <c r="CR365">
        <f>(((ET365)-(EU365)*BS365)+AE365*BS365)</f>
        <v>0</v>
      </c>
      <c r="CS365">
        <f t="shared" si="311"/>
        <v>0</v>
      </c>
      <c r="CT365">
        <f t="shared" si="312"/>
        <v>0</v>
      </c>
      <c r="CU365">
        <f t="shared" si="313"/>
        <v>0</v>
      </c>
      <c r="CV365">
        <f t="shared" si="314"/>
        <v>0</v>
      </c>
      <c r="CW365">
        <f t="shared" si="315"/>
        <v>0</v>
      </c>
      <c r="CX365">
        <f t="shared" si="316"/>
        <v>0</v>
      </c>
      <c r="CY365">
        <f>0</f>
        <v>0</v>
      </c>
      <c r="CZ365">
        <f>0</f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1003</v>
      </c>
      <c r="DV365" t="s">
        <v>34</v>
      </c>
      <c r="DW365" t="s">
        <v>34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49994392</v>
      </c>
      <c r="EF365">
        <v>13</v>
      </c>
      <c r="EG365" t="s">
        <v>59</v>
      </c>
      <c r="EH365">
        <v>0</v>
      </c>
      <c r="EI365" t="s">
        <v>3</v>
      </c>
      <c r="EJ365">
        <v>1</v>
      </c>
      <c r="EK365">
        <v>500003</v>
      </c>
      <c r="EL365" t="s">
        <v>60</v>
      </c>
      <c r="EM365" t="s">
        <v>61</v>
      </c>
      <c r="EO365" t="s">
        <v>3</v>
      </c>
      <c r="EQ365">
        <v>131072</v>
      </c>
      <c r="ER365">
        <v>2197.2399999999998</v>
      </c>
      <c r="ES365">
        <v>2197.2399999999998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0</v>
      </c>
      <c r="FD365">
        <v>18</v>
      </c>
      <c r="FF365">
        <v>2154.16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257</v>
      </c>
      <c r="GD365">
        <v>1</v>
      </c>
      <c r="GF365">
        <v>-922997356</v>
      </c>
      <c r="GG365">
        <v>2</v>
      </c>
      <c r="GH365">
        <v>3</v>
      </c>
      <c r="GI365">
        <v>5</v>
      </c>
      <c r="GJ365">
        <v>0</v>
      </c>
      <c r="GK365">
        <v>0</v>
      </c>
      <c r="GL365">
        <f t="shared" si="319"/>
        <v>0</v>
      </c>
      <c r="GM365">
        <f t="shared" si="320"/>
        <v>597649</v>
      </c>
      <c r="GN365">
        <f t="shared" si="321"/>
        <v>597649</v>
      </c>
      <c r="GO365">
        <f t="shared" si="322"/>
        <v>0</v>
      </c>
      <c r="GP365">
        <f t="shared" si="323"/>
        <v>0</v>
      </c>
      <c r="GR365">
        <v>1</v>
      </c>
      <c r="GS365">
        <v>1</v>
      </c>
      <c r="GT365">
        <v>0</v>
      </c>
      <c r="GU365" t="s">
        <v>3</v>
      </c>
      <c r="GV365">
        <f t="shared" si="324"/>
        <v>0</v>
      </c>
      <c r="GW365">
        <v>1</v>
      </c>
      <c r="GX365">
        <f t="shared" si="325"/>
        <v>0</v>
      </c>
      <c r="HA365">
        <v>0</v>
      </c>
      <c r="HB365">
        <v>0</v>
      </c>
      <c r="HC365">
        <f t="shared" si="326"/>
        <v>0</v>
      </c>
      <c r="HE365" t="s">
        <v>63</v>
      </c>
      <c r="HF365" t="s">
        <v>31</v>
      </c>
      <c r="HG365">
        <f>ROUND(AC365*I365,0)</f>
        <v>597649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2">
        <v>17</v>
      </c>
      <c r="B366" s="2">
        <v>1</v>
      </c>
      <c r="C366" s="2"/>
      <c r="D366" s="2"/>
      <c r="E366" s="2" t="s">
        <v>258</v>
      </c>
      <c r="F366" s="2" t="s">
        <v>65</v>
      </c>
      <c r="G366" s="2" t="s">
        <v>66</v>
      </c>
      <c r="H366" s="2" t="s">
        <v>34</v>
      </c>
      <c r="I366" s="2">
        <f>ROUND(ROUND(I358*3+3*2,1),7)</f>
        <v>204</v>
      </c>
      <c r="J366" s="2">
        <v>0</v>
      </c>
      <c r="K366" s="2">
        <f>ROUND(ROUND(I358*3+3*2,1),7)</f>
        <v>204</v>
      </c>
      <c r="L366" s="2"/>
      <c r="M366" s="2"/>
      <c r="N366" s="2"/>
      <c r="O366" s="2">
        <f t="shared" si="288"/>
        <v>38640</v>
      </c>
      <c r="P366" s="2">
        <f t="shared" si="327"/>
        <v>38640</v>
      </c>
      <c r="Q366" s="2">
        <f t="shared" si="290"/>
        <v>0</v>
      </c>
      <c r="R366" s="2">
        <f t="shared" si="291"/>
        <v>0</v>
      </c>
      <c r="S366" s="2">
        <f t="shared" si="292"/>
        <v>0</v>
      </c>
      <c r="T366" s="2">
        <f t="shared" si="293"/>
        <v>0</v>
      </c>
      <c r="U366" s="2">
        <f t="shared" si="294"/>
        <v>0</v>
      </c>
      <c r="V366" s="2">
        <f t="shared" si="295"/>
        <v>0</v>
      </c>
      <c r="W366" s="2">
        <f t="shared" si="296"/>
        <v>27</v>
      </c>
      <c r="X366" s="2">
        <f t="shared" si="297"/>
        <v>0</v>
      </c>
      <c r="Y366" s="2">
        <f t="shared" si="298"/>
        <v>0</v>
      </c>
      <c r="Z366" s="2"/>
      <c r="AA366" s="2">
        <v>64984089</v>
      </c>
      <c r="AB366" s="2">
        <f t="shared" si="299"/>
        <v>189.41</v>
      </c>
      <c r="AC366" s="2">
        <f t="shared" si="300"/>
        <v>189.41</v>
      </c>
      <c r="AD366" s="2">
        <f t="shared" si="301"/>
        <v>0</v>
      </c>
      <c r="AE366" s="2">
        <f t="shared" si="302"/>
        <v>0</v>
      </c>
      <c r="AF366" s="2">
        <f t="shared" si="303"/>
        <v>0</v>
      </c>
      <c r="AG366" s="2">
        <f t="shared" si="304"/>
        <v>0</v>
      </c>
      <c r="AH366" s="2">
        <f t="shared" si="305"/>
        <v>0</v>
      </c>
      <c r="AI366" s="2">
        <f t="shared" si="306"/>
        <v>0</v>
      </c>
      <c r="AJ366" s="2">
        <f t="shared" si="307"/>
        <v>0.13</v>
      </c>
      <c r="AK366" s="2">
        <v>189.41</v>
      </c>
      <c r="AL366" s="2">
        <v>189.41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0.13</v>
      </c>
      <c r="AT366" s="2">
        <v>0</v>
      </c>
      <c r="AU366" s="2">
        <v>0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3</v>
      </c>
      <c r="BI366" s="2">
        <v>2</v>
      </c>
      <c r="BJ366" s="2" t="s">
        <v>67</v>
      </c>
      <c r="BK366" s="2"/>
      <c r="BL366" s="2"/>
      <c r="BM366" s="2">
        <v>500002</v>
      </c>
      <c r="BN366" s="2">
        <v>0</v>
      </c>
      <c r="BO366" s="2" t="s">
        <v>3</v>
      </c>
      <c r="BP366" s="2">
        <v>0</v>
      </c>
      <c r="BQ366" s="2">
        <v>12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0</v>
      </c>
      <c r="CA366" s="2">
        <v>0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308"/>
        <v>38640</v>
      </c>
      <c r="CQ366" s="2">
        <f t="shared" ref="CQ366:CQ379" si="328">AC366*BC366</f>
        <v>189.41</v>
      </c>
      <c r="CR366" s="2">
        <f t="shared" ref="CR366:CR379" si="329">(((ET366)*BB366-(EU366)*BS366)+AE366*BS366)</f>
        <v>0</v>
      </c>
      <c r="CS366" s="2">
        <f t="shared" si="311"/>
        <v>0</v>
      </c>
      <c r="CT366" s="2">
        <f t="shared" si="312"/>
        <v>0</v>
      </c>
      <c r="CU366" s="2">
        <f t="shared" si="313"/>
        <v>0</v>
      </c>
      <c r="CV366" s="2">
        <f t="shared" si="314"/>
        <v>0</v>
      </c>
      <c r="CW366" s="2">
        <f t="shared" si="315"/>
        <v>0</v>
      </c>
      <c r="CX366" s="2">
        <f t="shared" si="316"/>
        <v>0.13</v>
      </c>
      <c r="CY366" s="2">
        <f>0</f>
        <v>0</v>
      </c>
      <c r="CZ366" s="2">
        <f>0</f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1003</v>
      </c>
      <c r="DV366" s="2" t="s">
        <v>34</v>
      </c>
      <c r="DW366" s="2" t="s">
        <v>34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49994106</v>
      </c>
      <c r="EF366" s="2">
        <v>12</v>
      </c>
      <c r="EG366" s="2" t="s">
        <v>68</v>
      </c>
      <c r="EH366" s="2">
        <v>0</v>
      </c>
      <c r="EI366" s="2" t="s">
        <v>3</v>
      </c>
      <c r="EJ366" s="2">
        <v>2</v>
      </c>
      <c r="EK366" s="2">
        <v>500002</v>
      </c>
      <c r="EL366" s="2" t="s">
        <v>69</v>
      </c>
      <c r="EM366" s="2" t="s">
        <v>70</v>
      </c>
      <c r="EN366" s="2"/>
      <c r="EO366" s="2" t="s">
        <v>3</v>
      </c>
      <c r="EP366" s="2"/>
      <c r="EQ366" s="2">
        <v>131072</v>
      </c>
      <c r="ER366" s="2">
        <v>189.41</v>
      </c>
      <c r="ES366" s="2">
        <v>189.41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0</v>
      </c>
      <c r="FY366" s="2">
        <v>0</v>
      </c>
      <c r="FZ366" s="2"/>
      <c r="GA366" s="2" t="s">
        <v>3</v>
      </c>
      <c r="GB366" s="2"/>
      <c r="GC366" s="2"/>
      <c r="GD366" s="2">
        <v>1</v>
      </c>
      <c r="GE366" s="2"/>
      <c r="GF366" s="2">
        <v>848209078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319"/>
        <v>0</v>
      </c>
      <c r="GM366" s="2">
        <f t="shared" si="320"/>
        <v>38640</v>
      </c>
      <c r="GN366" s="2">
        <f t="shared" si="321"/>
        <v>0</v>
      </c>
      <c r="GO366" s="2">
        <f t="shared" si="322"/>
        <v>38640</v>
      </c>
      <c r="GP366" s="2">
        <f t="shared" si="323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324"/>
        <v>0</v>
      </c>
      <c r="GW366" s="2">
        <v>1</v>
      </c>
      <c r="GX366" s="2">
        <f t="shared" si="325"/>
        <v>0</v>
      </c>
      <c r="GY366" s="2"/>
      <c r="GZ366" s="2"/>
      <c r="HA366" s="2">
        <v>0</v>
      </c>
      <c r="HB366" s="2">
        <v>0</v>
      </c>
      <c r="HC366" s="2">
        <f t="shared" si="326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E367" t="s">
        <v>258</v>
      </c>
      <c r="F367" t="s">
        <v>65</v>
      </c>
      <c r="G367" t="s">
        <v>66</v>
      </c>
      <c r="H367" t="s">
        <v>34</v>
      </c>
      <c r="I367">
        <f>ROUND(ROUND(I359*3+3*2,1),7)</f>
        <v>204</v>
      </c>
      <c r="J367">
        <v>0</v>
      </c>
      <c r="K367">
        <f>ROUND(ROUND(I359*3+3*2,1),7)</f>
        <v>204</v>
      </c>
      <c r="O367">
        <f t="shared" si="288"/>
        <v>114373</v>
      </c>
      <c r="P367">
        <f t="shared" si="327"/>
        <v>114373</v>
      </c>
      <c r="Q367">
        <f t="shared" si="290"/>
        <v>0</v>
      </c>
      <c r="R367">
        <f t="shared" si="291"/>
        <v>0</v>
      </c>
      <c r="S367">
        <f t="shared" si="292"/>
        <v>0</v>
      </c>
      <c r="T367">
        <f t="shared" si="293"/>
        <v>0</v>
      </c>
      <c r="U367">
        <f t="shared" si="294"/>
        <v>0</v>
      </c>
      <c r="V367">
        <f t="shared" si="295"/>
        <v>0</v>
      </c>
      <c r="W367">
        <f t="shared" si="296"/>
        <v>27</v>
      </c>
      <c r="X367">
        <f t="shared" si="297"/>
        <v>0</v>
      </c>
      <c r="Y367">
        <f t="shared" si="298"/>
        <v>0</v>
      </c>
      <c r="AA367">
        <v>64984090</v>
      </c>
      <c r="AB367">
        <f t="shared" si="299"/>
        <v>189.41</v>
      </c>
      <c r="AC367">
        <f t="shared" si="300"/>
        <v>189.41</v>
      </c>
      <c r="AD367">
        <f t="shared" si="301"/>
        <v>0</v>
      </c>
      <c r="AE367">
        <f t="shared" si="302"/>
        <v>0</v>
      </c>
      <c r="AF367">
        <f t="shared" si="303"/>
        <v>0</v>
      </c>
      <c r="AG367">
        <f t="shared" si="304"/>
        <v>0</v>
      </c>
      <c r="AH367">
        <f t="shared" si="305"/>
        <v>0</v>
      </c>
      <c r="AI367">
        <f t="shared" si="306"/>
        <v>0</v>
      </c>
      <c r="AJ367">
        <f t="shared" si="307"/>
        <v>0.13</v>
      </c>
      <c r="AK367">
        <v>189.41</v>
      </c>
      <c r="AL367">
        <v>189.41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0.13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2.96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2</v>
      </c>
      <c r="BJ367" t="s">
        <v>67</v>
      </c>
      <c r="BM367">
        <v>500002</v>
      </c>
      <c r="BN367">
        <v>0</v>
      </c>
      <c r="BO367" t="s">
        <v>65</v>
      </c>
      <c r="BP367">
        <v>1</v>
      </c>
      <c r="BQ367">
        <v>12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308"/>
        <v>114373</v>
      </c>
      <c r="CQ367">
        <f t="shared" si="328"/>
        <v>560.65359999999998</v>
      </c>
      <c r="CR367">
        <f t="shared" si="329"/>
        <v>0</v>
      </c>
      <c r="CS367">
        <f t="shared" si="311"/>
        <v>0</v>
      </c>
      <c r="CT367">
        <f t="shared" si="312"/>
        <v>0</v>
      </c>
      <c r="CU367">
        <f t="shared" si="313"/>
        <v>0</v>
      </c>
      <c r="CV367">
        <f t="shared" si="314"/>
        <v>0</v>
      </c>
      <c r="CW367">
        <f t="shared" si="315"/>
        <v>0</v>
      </c>
      <c r="CX367">
        <f t="shared" si="316"/>
        <v>0.13</v>
      </c>
      <c r="CY367">
        <f>0</f>
        <v>0</v>
      </c>
      <c r="CZ367">
        <f>0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34</v>
      </c>
      <c r="DW367" t="s">
        <v>34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49994106</v>
      </c>
      <c r="EF367">
        <v>12</v>
      </c>
      <c r="EG367" t="s">
        <v>68</v>
      </c>
      <c r="EH367">
        <v>0</v>
      </c>
      <c r="EI367" t="s">
        <v>3</v>
      </c>
      <c r="EJ367">
        <v>2</v>
      </c>
      <c r="EK367">
        <v>500002</v>
      </c>
      <c r="EL367" t="s">
        <v>69</v>
      </c>
      <c r="EM367" t="s">
        <v>70</v>
      </c>
      <c r="EO367" t="s">
        <v>3</v>
      </c>
      <c r="EQ367">
        <v>131072</v>
      </c>
      <c r="ER367">
        <v>189.41</v>
      </c>
      <c r="ES367">
        <v>189.41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3</v>
      </c>
      <c r="GD367">
        <v>1</v>
      </c>
      <c r="GF367">
        <v>848209078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 t="shared" si="319"/>
        <v>0</v>
      </c>
      <c r="GM367">
        <f t="shared" si="320"/>
        <v>114373</v>
      </c>
      <c r="GN367">
        <f t="shared" si="321"/>
        <v>0</v>
      </c>
      <c r="GO367">
        <f t="shared" si="322"/>
        <v>114373</v>
      </c>
      <c r="GP367">
        <f t="shared" si="323"/>
        <v>0</v>
      </c>
      <c r="GR367">
        <v>0</v>
      </c>
      <c r="GS367">
        <v>3</v>
      </c>
      <c r="GT367">
        <v>0</v>
      </c>
      <c r="GU367" t="s">
        <v>3</v>
      </c>
      <c r="GV367">
        <f t="shared" si="324"/>
        <v>0</v>
      </c>
      <c r="GW367">
        <v>1</v>
      </c>
      <c r="GX367">
        <f t="shared" si="325"/>
        <v>0</v>
      </c>
      <c r="HA367">
        <v>0</v>
      </c>
      <c r="HB367">
        <v>0</v>
      </c>
      <c r="HC367">
        <f t="shared" si="326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ROW(SmtRes!A645)</f>
        <v>645</v>
      </c>
      <c r="D368" s="2">
        <f>ROW(EtalonRes!A664)</f>
        <v>664</v>
      </c>
      <c r="E368" s="2" t="s">
        <v>3</v>
      </c>
      <c r="F368" s="2" t="s">
        <v>77</v>
      </c>
      <c r="G368" s="2" t="s">
        <v>78</v>
      </c>
      <c r="H368" s="2" t="s">
        <v>79</v>
      </c>
      <c r="I368" s="2">
        <f>ROUND((I364)/100,7)</f>
        <v>2.72</v>
      </c>
      <c r="J368" s="2">
        <v>0</v>
      </c>
      <c r="K368" s="2">
        <f>ROUND((I364)/100,7)</f>
        <v>2.72</v>
      </c>
      <c r="L368" s="2"/>
      <c r="M368" s="2"/>
      <c r="N368" s="2"/>
      <c r="O368" s="2">
        <f t="shared" si="288"/>
        <v>13199</v>
      </c>
      <c r="P368" s="2">
        <f t="shared" si="327"/>
        <v>33</v>
      </c>
      <c r="Q368" s="2">
        <f t="shared" si="290"/>
        <v>12177</v>
      </c>
      <c r="R368" s="2">
        <f t="shared" si="291"/>
        <v>674</v>
      </c>
      <c r="S368" s="2">
        <f t="shared" si="292"/>
        <v>989</v>
      </c>
      <c r="T368" s="2">
        <f t="shared" si="293"/>
        <v>0</v>
      </c>
      <c r="U368" s="2">
        <f t="shared" si="294"/>
        <v>105.1824</v>
      </c>
      <c r="V368" s="2">
        <f t="shared" si="295"/>
        <v>46.865600000000001</v>
      </c>
      <c r="W368" s="2">
        <f t="shared" si="296"/>
        <v>0</v>
      </c>
      <c r="X368" s="2">
        <f t="shared" si="297"/>
        <v>1946</v>
      </c>
      <c r="Y368" s="2">
        <f t="shared" si="298"/>
        <v>1231</v>
      </c>
      <c r="Z368" s="2"/>
      <c r="AA368" s="2">
        <v>-1</v>
      </c>
      <c r="AB368" s="2">
        <f t="shared" si="299"/>
        <v>4852.1899999999996</v>
      </c>
      <c r="AC368" s="2">
        <f t="shared" si="300"/>
        <v>11.96</v>
      </c>
      <c r="AD368" s="2">
        <f t="shared" si="301"/>
        <v>4476.7299999999996</v>
      </c>
      <c r="AE368" s="2">
        <f t="shared" si="302"/>
        <v>247.77</v>
      </c>
      <c r="AF368" s="2">
        <f t="shared" si="303"/>
        <v>363.5</v>
      </c>
      <c r="AG368" s="2">
        <f t="shared" si="304"/>
        <v>0</v>
      </c>
      <c r="AH368" s="2">
        <f t="shared" si="305"/>
        <v>38.67</v>
      </c>
      <c r="AI368" s="2">
        <f t="shared" si="306"/>
        <v>17.23</v>
      </c>
      <c r="AJ368" s="2">
        <f t="shared" si="307"/>
        <v>0</v>
      </c>
      <c r="AK368" s="2">
        <v>4852.1899999999996</v>
      </c>
      <c r="AL368" s="2">
        <v>11.96</v>
      </c>
      <c r="AM368" s="2">
        <v>4476.7299999999996</v>
      </c>
      <c r="AN368" s="2">
        <v>247.77</v>
      </c>
      <c r="AO368" s="2">
        <v>363.5</v>
      </c>
      <c r="AP368" s="2">
        <v>0</v>
      </c>
      <c r="AQ368" s="2">
        <v>38.67</v>
      </c>
      <c r="AR368" s="2">
        <v>17.23</v>
      </c>
      <c r="AS368" s="2">
        <v>0</v>
      </c>
      <c r="AT368" s="2">
        <v>117</v>
      </c>
      <c r="AU368" s="2">
        <v>74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1</v>
      </c>
      <c r="BJ368" s="2" t="s">
        <v>80</v>
      </c>
      <c r="BK368" s="2"/>
      <c r="BL368" s="2"/>
      <c r="BM368" s="2">
        <v>23001</v>
      </c>
      <c r="BN368" s="2">
        <v>0</v>
      </c>
      <c r="BO368" s="2" t="s">
        <v>3</v>
      </c>
      <c r="BP368" s="2">
        <v>0</v>
      </c>
      <c r="BQ368" s="2">
        <v>2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117</v>
      </c>
      <c r="CA368" s="2">
        <v>74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308"/>
        <v>13199</v>
      </c>
      <c r="CQ368" s="2">
        <f t="shared" si="328"/>
        <v>11.96</v>
      </c>
      <c r="CR368" s="2">
        <f t="shared" si="329"/>
        <v>4476.7299999999996</v>
      </c>
      <c r="CS368" s="2">
        <f t="shared" si="311"/>
        <v>247.77</v>
      </c>
      <c r="CT368" s="2">
        <f t="shared" si="312"/>
        <v>363.5</v>
      </c>
      <c r="CU368" s="2">
        <f t="shared" si="313"/>
        <v>0</v>
      </c>
      <c r="CV368" s="2">
        <f t="shared" si="314"/>
        <v>38.67</v>
      </c>
      <c r="CW368" s="2">
        <f t="shared" si="315"/>
        <v>17.23</v>
      </c>
      <c r="CX368" s="2">
        <f t="shared" si="316"/>
        <v>0</v>
      </c>
      <c r="CY368" s="2">
        <f t="shared" ref="CY368:CY373" si="330">(((S368+R368)*AT368)/100)</f>
        <v>1945.71</v>
      </c>
      <c r="CZ368" s="2">
        <f t="shared" ref="CZ368:CZ373" si="331">(((S368+R368)*AU368)/100)</f>
        <v>1230.6199999999999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1003</v>
      </c>
      <c r="DV368" s="2" t="s">
        <v>79</v>
      </c>
      <c r="DW368" s="2" t="s">
        <v>79</v>
      </c>
      <c r="DX368" s="2">
        <v>100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49994236</v>
      </c>
      <c r="EF368" s="2">
        <v>2</v>
      </c>
      <c r="EG368" s="2" t="s">
        <v>26</v>
      </c>
      <c r="EH368" s="2">
        <v>18</v>
      </c>
      <c r="EI368" s="2" t="s">
        <v>81</v>
      </c>
      <c r="EJ368" s="2">
        <v>1</v>
      </c>
      <c r="EK368" s="2">
        <v>23001</v>
      </c>
      <c r="EL368" s="2" t="s">
        <v>81</v>
      </c>
      <c r="EM368" s="2" t="s">
        <v>82</v>
      </c>
      <c r="EN368" s="2"/>
      <c r="EO368" s="2" t="s">
        <v>3</v>
      </c>
      <c r="EP368" s="2"/>
      <c r="EQ368" s="2">
        <v>132096</v>
      </c>
      <c r="ER368" s="2">
        <v>4852.1899999999996</v>
      </c>
      <c r="ES368" s="2">
        <v>11.96</v>
      </c>
      <c r="ET368" s="2">
        <v>4476.7299999999996</v>
      </c>
      <c r="EU368" s="2">
        <v>247.77</v>
      </c>
      <c r="EV368" s="2">
        <v>363.5</v>
      </c>
      <c r="EW368" s="2">
        <v>38.67</v>
      </c>
      <c r="EX368" s="2">
        <v>17.23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117</v>
      </c>
      <c r="FY368" s="2">
        <v>74</v>
      </c>
      <c r="FZ368" s="2"/>
      <c r="GA368" s="2" t="s">
        <v>3</v>
      </c>
      <c r="GB368" s="2"/>
      <c r="GC368" s="2"/>
      <c r="GD368" s="2">
        <v>1</v>
      </c>
      <c r="GE368" s="2"/>
      <c r="GF368" s="2">
        <v>-804497664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319"/>
        <v>0</v>
      </c>
      <c r="GM368" s="2">
        <f t="shared" si="320"/>
        <v>16376</v>
      </c>
      <c r="GN368" s="2">
        <f t="shared" si="321"/>
        <v>16376</v>
      </c>
      <c r="GO368" s="2">
        <f t="shared" si="322"/>
        <v>0</v>
      </c>
      <c r="GP368" s="2">
        <f t="shared" si="323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324"/>
        <v>0</v>
      </c>
      <c r="GW368" s="2">
        <v>1</v>
      </c>
      <c r="GX368" s="2">
        <f t="shared" si="325"/>
        <v>0</v>
      </c>
      <c r="GY368" s="2"/>
      <c r="GZ368" s="2"/>
      <c r="HA368" s="2">
        <v>0</v>
      </c>
      <c r="HB368" s="2">
        <v>0</v>
      </c>
      <c r="HC368" s="2">
        <f t="shared" si="326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83</v>
      </c>
      <c r="HO368" s="2" t="s">
        <v>84</v>
      </c>
      <c r="HP368" s="2" t="s">
        <v>81</v>
      </c>
      <c r="HQ368" s="2" t="s">
        <v>81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C369">
        <f>ROW(SmtRes!A652)</f>
        <v>652</v>
      </c>
      <c r="D369">
        <f>ROW(EtalonRes!A672)</f>
        <v>672</v>
      </c>
      <c r="E369" t="s">
        <v>3</v>
      </c>
      <c r="F369" t="s">
        <v>77</v>
      </c>
      <c r="G369" t="s">
        <v>78</v>
      </c>
      <c r="H369" t="s">
        <v>79</v>
      </c>
      <c r="I369">
        <f>ROUND((I365)/100,7)</f>
        <v>2.72</v>
      </c>
      <c r="J369">
        <v>0</v>
      </c>
      <c r="K369">
        <f>ROUND((I365)/100,7)</f>
        <v>2.72</v>
      </c>
      <c r="O369">
        <f t="shared" si="288"/>
        <v>125660</v>
      </c>
      <c r="P369">
        <f t="shared" si="327"/>
        <v>417</v>
      </c>
      <c r="Q369">
        <f t="shared" si="290"/>
        <v>74887</v>
      </c>
      <c r="R369">
        <f t="shared" si="291"/>
        <v>34323</v>
      </c>
      <c r="S369">
        <f t="shared" si="292"/>
        <v>50356</v>
      </c>
      <c r="T369">
        <f t="shared" si="293"/>
        <v>0</v>
      </c>
      <c r="U369">
        <f t="shared" si="294"/>
        <v>105.1824</v>
      </c>
      <c r="V369">
        <f t="shared" si="295"/>
        <v>46.865600000000001</v>
      </c>
      <c r="W369">
        <f t="shared" si="296"/>
        <v>0</v>
      </c>
      <c r="X369">
        <f t="shared" si="297"/>
        <v>99074</v>
      </c>
      <c r="Y369">
        <f t="shared" si="298"/>
        <v>62662</v>
      </c>
      <c r="AA369">
        <v>-1</v>
      </c>
      <c r="AB369">
        <f t="shared" si="299"/>
        <v>4852.1899999999996</v>
      </c>
      <c r="AC369">
        <f t="shared" si="300"/>
        <v>11.96</v>
      </c>
      <c r="AD369">
        <f t="shared" si="301"/>
        <v>4476.7299999999996</v>
      </c>
      <c r="AE369">
        <f t="shared" si="302"/>
        <v>247.77</v>
      </c>
      <c r="AF369">
        <f t="shared" si="303"/>
        <v>363.5</v>
      </c>
      <c r="AG369">
        <f t="shared" si="304"/>
        <v>0</v>
      </c>
      <c r="AH369">
        <f t="shared" si="305"/>
        <v>38.67</v>
      </c>
      <c r="AI369">
        <f t="shared" si="306"/>
        <v>17.23</v>
      </c>
      <c r="AJ369">
        <f t="shared" si="307"/>
        <v>0</v>
      </c>
      <c r="AK369">
        <v>4852.1899999999996</v>
      </c>
      <c r="AL369">
        <v>11.96</v>
      </c>
      <c r="AM369">
        <v>4476.7299999999996</v>
      </c>
      <c r="AN369">
        <v>247.77</v>
      </c>
      <c r="AO369">
        <v>363.5</v>
      </c>
      <c r="AP369">
        <v>0</v>
      </c>
      <c r="AQ369">
        <v>38.67</v>
      </c>
      <c r="AR369">
        <v>17.23</v>
      </c>
      <c r="AS369">
        <v>0</v>
      </c>
      <c r="AT369">
        <v>117</v>
      </c>
      <c r="AU369">
        <v>74</v>
      </c>
      <c r="AV369">
        <v>1</v>
      </c>
      <c r="AW369">
        <v>1</v>
      </c>
      <c r="AZ369">
        <v>1</v>
      </c>
      <c r="BA369">
        <v>50.93</v>
      </c>
      <c r="BB369">
        <v>6.15</v>
      </c>
      <c r="BC369">
        <v>12.82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80</v>
      </c>
      <c r="BM369">
        <v>23001</v>
      </c>
      <c r="BN369">
        <v>0</v>
      </c>
      <c r="BO369" t="s">
        <v>77</v>
      </c>
      <c r="BP369">
        <v>1</v>
      </c>
      <c r="BQ369">
        <v>2</v>
      </c>
      <c r="BR369">
        <v>0</v>
      </c>
      <c r="BS369">
        <v>50.93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117</v>
      </c>
      <c r="CA369">
        <v>74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308"/>
        <v>125660</v>
      </c>
      <c r="CQ369">
        <f t="shared" si="328"/>
        <v>153.3272</v>
      </c>
      <c r="CR369">
        <f t="shared" si="329"/>
        <v>27531.889499999997</v>
      </c>
      <c r="CS369">
        <f t="shared" si="311"/>
        <v>12618.926100000001</v>
      </c>
      <c r="CT369">
        <f t="shared" si="312"/>
        <v>18513.055</v>
      </c>
      <c r="CU369">
        <f t="shared" si="313"/>
        <v>0</v>
      </c>
      <c r="CV369">
        <f t="shared" si="314"/>
        <v>38.67</v>
      </c>
      <c r="CW369">
        <f t="shared" si="315"/>
        <v>17.23</v>
      </c>
      <c r="CX369">
        <f t="shared" si="316"/>
        <v>0</v>
      </c>
      <c r="CY369">
        <f t="shared" si="330"/>
        <v>99074.43</v>
      </c>
      <c r="CZ369">
        <f t="shared" si="331"/>
        <v>62662.46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1003</v>
      </c>
      <c r="DV369" t="s">
        <v>79</v>
      </c>
      <c r="DW369" t="s">
        <v>79</v>
      </c>
      <c r="DX369">
        <v>100</v>
      </c>
      <c r="DZ369" t="s">
        <v>3</v>
      </c>
      <c r="EA369" t="s">
        <v>3</v>
      </c>
      <c r="EB369" t="s">
        <v>3</v>
      </c>
      <c r="EC369" t="s">
        <v>3</v>
      </c>
      <c r="EE369">
        <v>49994236</v>
      </c>
      <c r="EF369">
        <v>2</v>
      </c>
      <c r="EG369" t="s">
        <v>26</v>
      </c>
      <c r="EH369">
        <v>18</v>
      </c>
      <c r="EI369" t="s">
        <v>81</v>
      </c>
      <c r="EJ369">
        <v>1</v>
      </c>
      <c r="EK369">
        <v>23001</v>
      </c>
      <c r="EL369" t="s">
        <v>81</v>
      </c>
      <c r="EM369" t="s">
        <v>82</v>
      </c>
      <c r="EO369" t="s">
        <v>3</v>
      </c>
      <c r="EQ369">
        <v>132096</v>
      </c>
      <c r="ER369">
        <v>4852.1899999999996</v>
      </c>
      <c r="ES369">
        <v>11.96</v>
      </c>
      <c r="ET369">
        <v>4476.7299999999996</v>
      </c>
      <c r="EU369">
        <v>247.77</v>
      </c>
      <c r="EV369">
        <v>363.5</v>
      </c>
      <c r="EW369">
        <v>38.67</v>
      </c>
      <c r="EX369">
        <v>17.23</v>
      </c>
      <c r="EY369">
        <v>0</v>
      </c>
      <c r="FQ369">
        <v>0</v>
      </c>
      <c r="FR369">
        <v>0</v>
      </c>
      <c r="FS369">
        <v>0</v>
      </c>
      <c r="FX369">
        <v>117</v>
      </c>
      <c r="FY369">
        <v>74</v>
      </c>
      <c r="GA369" t="s">
        <v>3</v>
      </c>
      <c r="GD369">
        <v>1</v>
      </c>
      <c r="GF369">
        <v>-804497664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 t="shared" si="319"/>
        <v>0</v>
      </c>
      <c r="GM369">
        <f t="shared" si="320"/>
        <v>287396</v>
      </c>
      <c r="GN369">
        <f t="shared" si="321"/>
        <v>287396</v>
      </c>
      <c r="GO369">
        <f t="shared" si="322"/>
        <v>0</v>
      </c>
      <c r="GP369">
        <f t="shared" si="323"/>
        <v>0</v>
      </c>
      <c r="GR369">
        <v>0</v>
      </c>
      <c r="GS369">
        <v>3</v>
      </c>
      <c r="GT369">
        <v>0</v>
      </c>
      <c r="GU369" t="s">
        <v>3</v>
      </c>
      <c r="GV369">
        <f t="shared" si="324"/>
        <v>0</v>
      </c>
      <c r="GW369">
        <v>1</v>
      </c>
      <c r="GX369">
        <f t="shared" si="325"/>
        <v>0</v>
      </c>
      <c r="HA369">
        <v>0</v>
      </c>
      <c r="HB369">
        <v>0</v>
      </c>
      <c r="HC369">
        <f t="shared" si="326"/>
        <v>0</v>
      </c>
      <c r="HE369" t="s">
        <v>3</v>
      </c>
      <c r="HF369" t="s">
        <v>3</v>
      </c>
      <c r="HM369" t="s">
        <v>3</v>
      </c>
      <c r="HN369" t="s">
        <v>83</v>
      </c>
      <c r="HO369" t="s">
        <v>84</v>
      </c>
      <c r="HP369" t="s">
        <v>81</v>
      </c>
      <c r="HQ369" t="s">
        <v>81</v>
      </c>
      <c r="HS369">
        <v>0</v>
      </c>
      <c r="IK369">
        <v>0</v>
      </c>
    </row>
    <row r="370" spans="1:255" x14ac:dyDescent="0.2">
      <c r="A370" s="2">
        <v>17</v>
      </c>
      <c r="B370" s="2">
        <v>1</v>
      </c>
      <c r="C370" s="2">
        <f>ROW(SmtRes!A659)</f>
        <v>659</v>
      </c>
      <c r="D370" s="2">
        <f>ROW(EtalonRes!A680)</f>
        <v>680</v>
      </c>
      <c r="E370" s="2" t="s">
        <v>3</v>
      </c>
      <c r="F370" s="2" t="s">
        <v>85</v>
      </c>
      <c r="G370" s="2" t="s">
        <v>86</v>
      </c>
      <c r="H370" s="2" t="s">
        <v>79</v>
      </c>
      <c r="I370" s="2">
        <f>ROUND((I366)/100,7)</f>
        <v>2.04</v>
      </c>
      <c r="J370" s="2">
        <v>0</v>
      </c>
      <c r="K370" s="2">
        <f>ROUND((I366)/100,7)</f>
        <v>2.04</v>
      </c>
      <c r="L370" s="2"/>
      <c r="M370" s="2"/>
      <c r="N370" s="2"/>
      <c r="O370" s="2">
        <f t="shared" si="288"/>
        <v>8167</v>
      </c>
      <c r="P370" s="2">
        <f t="shared" si="327"/>
        <v>15</v>
      </c>
      <c r="Q370" s="2">
        <f t="shared" si="290"/>
        <v>7490</v>
      </c>
      <c r="R370" s="2">
        <f t="shared" si="291"/>
        <v>411</v>
      </c>
      <c r="S370" s="2">
        <f t="shared" si="292"/>
        <v>662</v>
      </c>
      <c r="T370" s="2">
        <f t="shared" si="293"/>
        <v>0</v>
      </c>
      <c r="U370" s="2">
        <f t="shared" si="294"/>
        <v>70.441199999999995</v>
      </c>
      <c r="V370" s="2">
        <f t="shared" si="295"/>
        <v>28.580400000000001</v>
      </c>
      <c r="W370" s="2">
        <f t="shared" si="296"/>
        <v>0</v>
      </c>
      <c r="X370" s="2">
        <f t="shared" si="297"/>
        <v>1255</v>
      </c>
      <c r="Y370" s="2">
        <f t="shared" si="298"/>
        <v>794</v>
      </c>
      <c r="Z370" s="2"/>
      <c r="AA370" s="2">
        <v>-1</v>
      </c>
      <c r="AB370" s="2">
        <f t="shared" si="299"/>
        <v>4003.62</v>
      </c>
      <c r="AC370" s="2">
        <f t="shared" si="300"/>
        <v>7.56</v>
      </c>
      <c r="AD370" s="2">
        <f t="shared" si="301"/>
        <v>3671.48</v>
      </c>
      <c r="AE370" s="2">
        <f t="shared" si="302"/>
        <v>201.46</v>
      </c>
      <c r="AF370" s="2">
        <f t="shared" si="303"/>
        <v>324.58</v>
      </c>
      <c r="AG370" s="2">
        <f t="shared" si="304"/>
        <v>0</v>
      </c>
      <c r="AH370" s="2">
        <f t="shared" si="305"/>
        <v>34.53</v>
      </c>
      <c r="AI370" s="2">
        <f t="shared" si="306"/>
        <v>14.01</v>
      </c>
      <c r="AJ370" s="2">
        <f t="shared" si="307"/>
        <v>0</v>
      </c>
      <c r="AK370" s="2">
        <v>4003.62</v>
      </c>
      <c r="AL370" s="2">
        <v>7.56</v>
      </c>
      <c r="AM370" s="2">
        <v>3671.48</v>
      </c>
      <c r="AN370" s="2">
        <v>201.46</v>
      </c>
      <c r="AO370" s="2">
        <v>324.58</v>
      </c>
      <c r="AP370" s="2">
        <v>0</v>
      </c>
      <c r="AQ370" s="2">
        <v>34.53</v>
      </c>
      <c r="AR370" s="2">
        <v>14.01</v>
      </c>
      <c r="AS370" s="2">
        <v>0</v>
      </c>
      <c r="AT370" s="2">
        <v>117</v>
      </c>
      <c r="AU370" s="2">
        <v>74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1</v>
      </c>
      <c r="BJ370" s="2" t="s">
        <v>87</v>
      </c>
      <c r="BK370" s="2"/>
      <c r="BL370" s="2"/>
      <c r="BM370" s="2">
        <v>23001</v>
      </c>
      <c r="BN370" s="2">
        <v>0</v>
      </c>
      <c r="BO370" s="2" t="s">
        <v>3</v>
      </c>
      <c r="BP370" s="2">
        <v>0</v>
      </c>
      <c r="BQ370" s="2">
        <v>2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117</v>
      </c>
      <c r="CA370" s="2">
        <v>74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308"/>
        <v>8167</v>
      </c>
      <c r="CQ370" s="2">
        <f t="shared" si="328"/>
        <v>7.56</v>
      </c>
      <c r="CR370" s="2">
        <f t="shared" si="329"/>
        <v>3671.48</v>
      </c>
      <c r="CS370" s="2">
        <f t="shared" si="311"/>
        <v>201.46</v>
      </c>
      <c r="CT370" s="2">
        <f t="shared" si="312"/>
        <v>324.58</v>
      </c>
      <c r="CU370" s="2">
        <f t="shared" si="313"/>
        <v>0</v>
      </c>
      <c r="CV370" s="2">
        <f t="shared" si="314"/>
        <v>34.53</v>
      </c>
      <c r="CW370" s="2">
        <f t="shared" si="315"/>
        <v>14.01</v>
      </c>
      <c r="CX370" s="2">
        <f t="shared" si="316"/>
        <v>0</v>
      </c>
      <c r="CY370" s="2">
        <f t="shared" si="330"/>
        <v>1255.4100000000001</v>
      </c>
      <c r="CZ370" s="2">
        <f t="shared" si="331"/>
        <v>794.02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1003</v>
      </c>
      <c r="DV370" s="2" t="s">
        <v>79</v>
      </c>
      <c r="DW370" s="2" t="s">
        <v>79</v>
      </c>
      <c r="DX370" s="2">
        <v>100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49994236</v>
      </c>
      <c r="EF370" s="2">
        <v>2</v>
      </c>
      <c r="EG370" s="2" t="s">
        <v>26</v>
      </c>
      <c r="EH370" s="2">
        <v>18</v>
      </c>
      <c r="EI370" s="2" t="s">
        <v>81</v>
      </c>
      <c r="EJ370" s="2">
        <v>1</v>
      </c>
      <c r="EK370" s="2">
        <v>23001</v>
      </c>
      <c r="EL370" s="2" t="s">
        <v>81</v>
      </c>
      <c r="EM370" s="2" t="s">
        <v>82</v>
      </c>
      <c r="EN370" s="2"/>
      <c r="EO370" s="2" t="s">
        <v>3</v>
      </c>
      <c r="EP370" s="2"/>
      <c r="EQ370" s="2">
        <v>132096</v>
      </c>
      <c r="ER370" s="2">
        <v>4003.62</v>
      </c>
      <c r="ES370" s="2">
        <v>7.56</v>
      </c>
      <c r="ET370" s="2">
        <v>3671.48</v>
      </c>
      <c r="EU370" s="2">
        <v>201.46</v>
      </c>
      <c r="EV370" s="2">
        <v>324.58</v>
      </c>
      <c r="EW370" s="2">
        <v>34.53</v>
      </c>
      <c r="EX370" s="2">
        <v>14.01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117</v>
      </c>
      <c r="FY370" s="2">
        <v>74</v>
      </c>
      <c r="FZ370" s="2"/>
      <c r="GA370" s="2" t="s">
        <v>3</v>
      </c>
      <c r="GB370" s="2"/>
      <c r="GC370" s="2"/>
      <c r="GD370" s="2">
        <v>1</v>
      </c>
      <c r="GE370" s="2"/>
      <c r="GF370" s="2">
        <v>-857388173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 t="shared" si="319"/>
        <v>0</v>
      </c>
      <c r="GM370" s="2">
        <f t="shared" si="320"/>
        <v>10216</v>
      </c>
      <c r="GN370" s="2">
        <f t="shared" si="321"/>
        <v>10216</v>
      </c>
      <c r="GO370" s="2">
        <f t="shared" si="322"/>
        <v>0</v>
      </c>
      <c r="GP370" s="2">
        <f t="shared" si="323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324"/>
        <v>0</v>
      </c>
      <c r="GW370" s="2">
        <v>1</v>
      </c>
      <c r="GX370" s="2">
        <f t="shared" si="325"/>
        <v>0</v>
      </c>
      <c r="GY370" s="2"/>
      <c r="GZ370" s="2"/>
      <c r="HA370" s="2">
        <v>0</v>
      </c>
      <c r="HB370" s="2">
        <v>0</v>
      </c>
      <c r="HC370" s="2">
        <f t="shared" si="326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83</v>
      </c>
      <c r="HO370" s="2" t="s">
        <v>84</v>
      </c>
      <c r="HP370" s="2" t="s">
        <v>81</v>
      </c>
      <c r="HQ370" s="2" t="s">
        <v>81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C371">
        <f>ROW(SmtRes!A666)</f>
        <v>666</v>
      </c>
      <c r="D371">
        <f>ROW(EtalonRes!A688)</f>
        <v>688</v>
      </c>
      <c r="E371" t="s">
        <v>3</v>
      </c>
      <c r="F371" t="s">
        <v>85</v>
      </c>
      <c r="G371" t="s">
        <v>86</v>
      </c>
      <c r="H371" t="s">
        <v>79</v>
      </c>
      <c r="I371">
        <f>ROUND((I367)/100,7)</f>
        <v>2.04</v>
      </c>
      <c r="J371">
        <v>0</v>
      </c>
      <c r="K371">
        <f>ROUND((I367)/100,7)</f>
        <v>2.04</v>
      </c>
      <c r="O371">
        <f t="shared" si="288"/>
        <v>80058</v>
      </c>
      <c r="P371">
        <f t="shared" si="327"/>
        <v>198</v>
      </c>
      <c r="Q371">
        <f t="shared" si="290"/>
        <v>46137</v>
      </c>
      <c r="R371">
        <f t="shared" si="291"/>
        <v>20931</v>
      </c>
      <c r="S371">
        <f t="shared" si="292"/>
        <v>33723</v>
      </c>
      <c r="T371">
        <f t="shared" si="293"/>
        <v>0</v>
      </c>
      <c r="U371">
        <f t="shared" si="294"/>
        <v>70.441199999999995</v>
      </c>
      <c r="V371">
        <f t="shared" si="295"/>
        <v>28.580400000000001</v>
      </c>
      <c r="W371">
        <f t="shared" si="296"/>
        <v>0</v>
      </c>
      <c r="X371">
        <f t="shared" si="297"/>
        <v>63945</v>
      </c>
      <c r="Y371">
        <f t="shared" si="298"/>
        <v>40444</v>
      </c>
      <c r="AA371">
        <v>-1</v>
      </c>
      <c r="AB371">
        <f t="shared" si="299"/>
        <v>4003.62</v>
      </c>
      <c r="AC371">
        <f t="shared" si="300"/>
        <v>7.56</v>
      </c>
      <c r="AD371">
        <f t="shared" si="301"/>
        <v>3671.48</v>
      </c>
      <c r="AE371">
        <f t="shared" si="302"/>
        <v>201.46</v>
      </c>
      <c r="AF371">
        <f t="shared" si="303"/>
        <v>324.58</v>
      </c>
      <c r="AG371">
        <f t="shared" si="304"/>
        <v>0</v>
      </c>
      <c r="AH371">
        <f t="shared" si="305"/>
        <v>34.53</v>
      </c>
      <c r="AI371">
        <f t="shared" si="306"/>
        <v>14.01</v>
      </c>
      <c r="AJ371">
        <f t="shared" si="307"/>
        <v>0</v>
      </c>
      <c r="AK371">
        <v>4003.62</v>
      </c>
      <c r="AL371">
        <v>7.56</v>
      </c>
      <c r="AM371">
        <v>3671.48</v>
      </c>
      <c r="AN371">
        <v>201.46</v>
      </c>
      <c r="AO371">
        <v>324.58</v>
      </c>
      <c r="AP371">
        <v>0</v>
      </c>
      <c r="AQ371">
        <v>34.53</v>
      </c>
      <c r="AR371">
        <v>14.01</v>
      </c>
      <c r="AS371">
        <v>0</v>
      </c>
      <c r="AT371">
        <v>117</v>
      </c>
      <c r="AU371">
        <v>74</v>
      </c>
      <c r="AV371">
        <v>1</v>
      </c>
      <c r="AW371">
        <v>1</v>
      </c>
      <c r="AZ371">
        <v>1</v>
      </c>
      <c r="BA371">
        <v>50.93</v>
      </c>
      <c r="BB371">
        <v>6.16</v>
      </c>
      <c r="BC371">
        <v>12.83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87</v>
      </c>
      <c r="BM371">
        <v>23001</v>
      </c>
      <c r="BN371">
        <v>0</v>
      </c>
      <c r="BO371" t="s">
        <v>85</v>
      </c>
      <c r="BP371">
        <v>1</v>
      </c>
      <c r="BQ371">
        <v>2</v>
      </c>
      <c r="BR371">
        <v>0</v>
      </c>
      <c r="BS371">
        <v>50.93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117</v>
      </c>
      <c r="CA371">
        <v>74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308"/>
        <v>80058</v>
      </c>
      <c r="CQ371">
        <f t="shared" si="328"/>
        <v>96.994799999999998</v>
      </c>
      <c r="CR371">
        <f t="shared" si="329"/>
        <v>22616.316800000001</v>
      </c>
      <c r="CS371">
        <f t="shared" si="311"/>
        <v>10260.3578</v>
      </c>
      <c r="CT371">
        <f t="shared" si="312"/>
        <v>16530.859399999998</v>
      </c>
      <c r="CU371">
        <f t="shared" si="313"/>
        <v>0</v>
      </c>
      <c r="CV371">
        <f t="shared" si="314"/>
        <v>34.53</v>
      </c>
      <c r="CW371">
        <f t="shared" si="315"/>
        <v>14.01</v>
      </c>
      <c r="CX371">
        <f t="shared" si="316"/>
        <v>0</v>
      </c>
      <c r="CY371">
        <f t="shared" si="330"/>
        <v>63945.18</v>
      </c>
      <c r="CZ371">
        <f t="shared" si="331"/>
        <v>40443.96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1003</v>
      </c>
      <c r="DV371" t="s">
        <v>79</v>
      </c>
      <c r="DW371" t="s">
        <v>79</v>
      </c>
      <c r="DX371">
        <v>100</v>
      </c>
      <c r="DZ371" t="s">
        <v>3</v>
      </c>
      <c r="EA371" t="s">
        <v>3</v>
      </c>
      <c r="EB371" t="s">
        <v>3</v>
      </c>
      <c r="EC371" t="s">
        <v>3</v>
      </c>
      <c r="EE371">
        <v>49994236</v>
      </c>
      <c r="EF371">
        <v>2</v>
      </c>
      <c r="EG371" t="s">
        <v>26</v>
      </c>
      <c r="EH371">
        <v>18</v>
      </c>
      <c r="EI371" t="s">
        <v>81</v>
      </c>
      <c r="EJ371">
        <v>1</v>
      </c>
      <c r="EK371">
        <v>23001</v>
      </c>
      <c r="EL371" t="s">
        <v>81</v>
      </c>
      <c r="EM371" t="s">
        <v>82</v>
      </c>
      <c r="EO371" t="s">
        <v>3</v>
      </c>
      <c r="EQ371">
        <v>132096</v>
      </c>
      <c r="ER371">
        <v>4003.62</v>
      </c>
      <c r="ES371">
        <v>7.56</v>
      </c>
      <c r="ET371">
        <v>3671.48</v>
      </c>
      <c r="EU371">
        <v>201.46</v>
      </c>
      <c r="EV371">
        <v>324.58</v>
      </c>
      <c r="EW371">
        <v>34.53</v>
      </c>
      <c r="EX371">
        <v>14.01</v>
      </c>
      <c r="EY371">
        <v>0</v>
      </c>
      <c r="FQ371">
        <v>0</v>
      </c>
      <c r="FR371">
        <v>0</v>
      </c>
      <c r="FS371">
        <v>0</v>
      </c>
      <c r="FX371">
        <v>117</v>
      </c>
      <c r="FY371">
        <v>74</v>
      </c>
      <c r="GA371" t="s">
        <v>3</v>
      </c>
      <c r="GD371">
        <v>1</v>
      </c>
      <c r="GF371">
        <v>-857388173</v>
      </c>
      <c r="GG371">
        <v>2</v>
      </c>
      <c r="GH371">
        <v>1</v>
      </c>
      <c r="GI371">
        <v>2</v>
      </c>
      <c r="GJ371">
        <v>0</v>
      </c>
      <c r="GK371">
        <v>0</v>
      </c>
      <c r="GL371">
        <f t="shared" si="319"/>
        <v>0</v>
      </c>
      <c r="GM371">
        <f t="shared" si="320"/>
        <v>184447</v>
      </c>
      <c r="GN371">
        <f t="shared" si="321"/>
        <v>184447</v>
      </c>
      <c r="GO371">
        <f t="shared" si="322"/>
        <v>0</v>
      </c>
      <c r="GP371">
        <f t="shared" si="323"/>
        <v>0</v>
      </c>
      <c r="GR371">
        <v>0</v>
      </c>
      <c r="GS371">
        <v>3</v>
      </c>
      <c r="GT371">
        <v>0</v>
      </c>
      <c r="GU371" t="s">
        <v>3</v>
      </c>
      <c r="GV371">
        <f t="shared" si="324"/>
        <v>0</v>
      </c>
      <c r="GW371">
        <v>1</v>
      </c>
      <c r="GX371">
        <f t="shared" si="325"/>
        <v>0</v>
      </c>
      <c r="HA371">
        <v>0</v>
      </c>
      <c r="HB371">
        <v>0</v>
      </c>
      <c r="HC371">
        <f t="shared" si="326"/>
        <v>0</v>
      </c>
      <c r="HE371" t="s">
        <v>3</v>
      </c>
      <c r="HF371" t="s">
        <v>3</v>
      </c>
      <c r="HM371" t="s">
        <v>3</v>
      </c>
      <c r="HN371" t="s">
        <v>83</v>
      </c>
      <c r="HO371" t="s">
        <v>84</v>
      </c>
      <c r="HP371" t="s">
        <v>81</v>
      </c>
      <c r="HQ371" t="s">
        <v>81</v>
      </c>
      <c r="HS371">
        <v>0</v>
      </c>
      <c r="IK371">
        <v>0</v>
      </c>
    </row>
    <row r="372" spans="1:255" x14ac:dyDescent="0.2">
      <c r="A372" s="2">
        <v>17</v>
      </c>
      <c r="B372" s="2">
        <v>1</v>
      </c>
      <c r="C372" s="2">
        <f>ROW(SmtRes!A669)</f>
        <v>669</v>
      </c>
      <c r="D372" s="2">
        <f>ROW(EtalonRes!A691)</f>
        <v>691</v>
      </c>
      <c r="E372" s="2" t="s">
        <v>259</v>
      </c>
      <c r="F372" s="2" t="s">
        <v>89</v>
      </c>
      <c r="G372" s="2" t="s">
        <v>90</v>
      </c>
      <c r="H372" s="2" t="s">
        <v>91</v>
      </c>
      <c r="I372" s="2">
        <v>1</v>
      </c>
      <c r="J372" s="2">
        <v>0</v>
      </c>
      <c r="K372" s="2">
        <v>1</v>
      </c>
      <c r="L372" s="2"/>
      <c r="M372" s="2"/>
      <c r="N372" s="2"/>
      <c r="O372" s="2">
        <f t="shared" si="288"/>
        <v>134</v>
      </c>
      <c r="P372" s="2">
        <f t="shared" si="327"/>
        <v>133</v>
      </c>
      <c r="Q372" s="2">
        <f t="shared" si="290"/>
        <v>0</v>
      </c>
      <c r="R372" s="2">
        <f t="shared" si="291"/>
        <v>0</v>
      </c>
      <c r="S372" s="2">
        <f t="shared" si="292"/>
        <v>1</v>
      </c>
      <c r="T372" s="2">
        <f t="shared" si="293"/>
        <v>0</v>
      </c>
      <c r="U372" s="2">
        <f t="shared" si="294"/>
        <v>0.1</v>
      </c>
      <c r="V372" s="2">
        <f t="shared" si="295"/>
        <v>0</v>
      </c>
      <c r="W372" s="2">
        <f t="shared" si="296"/>
        <v>0</v>
      </c>
      <c r="X372" s="2">
        <f t="shared" si="297"/>
        <v>1</v>
      </c>
      <c r="Y372" s="2">
        <f t="shared" si="298"/>
        <v>0</v>
      </c>
      <c r="Z372" s="2"/>
      <c r="AA372" s="2">
        <v>64984089</v>
      </c>
      <c r="AB372" s="2">
        <f t="shared" si="299"/>
        <v>134.34</v>
      </c>
      <c r="AC372" s="2">
        <f t="shared" si="300"/>
        <v>133.38</v>
      </c>
      <c r="AD372" s="2">
        <f t="shared" si="301"/>
        <v>0</v>
      </c>
      <c r="AE372" s="2">
        <f t="shared" si="302"/>
        <v>0</v>
      </c>
      <c r="AF372" s="2">
        <f t="shared" si="303"/>
        <v>0.96</v>
      </c>
      <c r="AG372" s="2">
        <f t="shared" si="304"/>
        <v>0</v>
      </c>
      <c r="AH372" s="2">
        <f t="shared" si="305"/>
        <v>0.1</v>
      </c>
      <c r="AI372" s="2">
        <f t="shared" si="306"/>
        <v>0</v>
      </c>
      <c r="AJ372" s="2">
        <f t="shared" si="307"/>
        <v>0</v>
      </c>
      <c r="AK372" s="2">
        <v>134.34</v>
      </c>
      <c r="AL372" s="2">
        <v>133.38</v>
      </c>
      <c r="AM372" s="2">
        <v>0</v>
      </c>
      <c r="AN372" s="2">
        <v>0</v>
      </c>
      <c r="AO372" s="2">
        <v>0.96</v>
      </c>
      <c r="AP372" s="2">
        <v>0</v>
      </c>
      <c r="AQ372" s="2">
        <v>0.1</v>
      </c>
      <c r="AR372" s="2">
        <v>0</v>
      </c>
      <c r="AS372" s="2">
        <v>0</v>
      </c>
      <c r="AT372" s="2">
        <v>90</v>
      </c>
      <c r="AU372" s="2">
        <v>46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2</v>
      </c>
      <c r="BJ372" s="2" t="s">
        <v>92</v>
      </c>
      <c r="BK372" s="2"/>
      <c r="BL372" s="2"/>
      <c r="BM372" s="2">
        <v>110006</v>
      </c>
      <c r="BN372" s="2">
        <v>0</v>
      </c>
      <c r="BO372" s="2" t="s">
        <v>3</v>
      </c>
      <c r="BP372" s="2">
        <v>0</v>
      </c>
      <c r="BQ372" s="2">
        <v>3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90</v>
      </c>
      <c r="CA372" s="2">
        <v>46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308"/>
        <v>134</v>
      </c>
      <c r="CQ372" s="2">
        <f t="shared" si="328"/>
        <v>133.38</v>
      </c>
      <c r="CR372" s="2">
        <f t="shared" si="329"/>
        <v>0</v>
      </c>
      <c r="CS372" s="2">
        <f t="shared" si="311"/>
        <v>0</v>
      </c>
      <c r="CT372" s="2">
        <f t="shared" si="312"/>
        <v>0.96</v>
      </c>
      <c r="CU372" s="2">
        <f t="shared" si="313"/>
        <v>0</v>
      </c>
      <c r="CV372" s="2">
        <f t="shared" si="314"/>
        <v>0.1</v>
      </c>
      <c r="CW372" s="2">
        <f t="shared" si="315"/>
        <v>0</v>
      </c>
      <c r="CX372" s="2">
        <f t="shared" si="316"/>
        <v>0</v>
      </c>
      <c r="CY372" s="2">
        <f t="shared" si="330"/>
        <v>0.9</v>
      </c>
      <c r="CZ372" s="2">
        <f t="shared" si="331"/>
        <v>0.46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91</v>
      </c>
      <c r="DW372" s="2" t="s">
        <v>91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49994097</v>
      </c>
      <c r="EF372" s="2">
        <v>3</v>
      </c>
      <c r="EG372" s="2" t="s">
        <v>93</v>
      </c>
      <c r="EH372" s="2">
        <v>0</v>
      </c>
      <c r="EI372" s="2" t="s">
        <v>3</v>
      </c>
      <c r="EJ372" s="2">
        <v>2</v>
      </c>
      <c r="EK372" s="2">
        <v>110006</v>
      </c>
      <c r="EL372" s="2" t="s">
        <v>94</v>
      </c>
      <c r="EM372" s="2" t="s">
        <v>95</v>
      </c>
      <c r="EN372" s="2"/>
      <c r="EO372" s="2" t="s">
        <v>3</v>
      </c>
      <c r="EP372" s="2"/>
      <c r="EQ372" s="2">
        <v>131072</v>
      </c>
      <c r="ER372" s="2">
        <v>134.34</v>
      </c>
      <c r="ES372" s="2">
        <v>133.38</v>
      </c>
      <c r="ET372" s="2">
        <v>0</v>
      </c>
      <c r="EU372" s="2">
        <v>0</v>
      </c>
      <c r="EV372" s="2">
        <v>0.96</v>
      </c>
      <c r="EW372" s="2">
        <v>0.1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90</v>
      </c>
      <c r="FY372" s="2">
        <v>46</v>
      </c>
      <c r="FZ372" s="2"/>
      <c r="GA372" s="2" t="s">
        <v>3</v>
      </c>
      <c r="GB372" s="2"/>
      <c r="GC372" s="2"/>
      <c r="GD372" s="2">
        <v>1</v>
      </c>
      <c r="GE372" s="2"/>
      <c r="GF372" s="2">
        <v>-373322999</v>
      </c>
      <c r="GG372" s="2">
        <v>2</v>
      </c>
      <c r="GH372" s="2">
        <v>1</v>
      </c>
      <c r="GI372" s="2">
        <v>-2</v>
      </c>
      <c r="GJ372" s="2">
        <v>0</v>
      </c>
      <c r="GK372" s="2">
        <v>0</v>
      </c>
      <c r="GL372" s="2">
        <f t="shared" si="319"/>
        <v>0</v>
      </c>
      <c r="GM372" s="2">
        <f t="shared" si="320"/>
        <v>135</v>
      </c>
      <c r="GN372" s="2">
        <f t="shared" si="321"/>
        <v>0</v>
      </c>
      <c r="GO372" s="2">
        <f t="shared" si="322"/>
        <v>135</v>
      </c>
      <c r="GP372" s="2">
        <f t="shared" si="323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324"/>
        <v>0</v>
      </c>
      <c r="GW372" s="2">
        <v>1</v>
      </c>
      <c r="GX372" s="2">
        <f t="shared" si="325"/>
        <v>0</v>
      </c>
      <c r="GY372" s="2"/>
      <c r="GZ372" s="2"/>
      <c r="HA372" s="2">
        <v>0</v>
      </c>
      <c r="HB372" s="2">
        <v>0</v>
      </c>
      <c r="HC372" s="2">
        <f t="shared" si="326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96</v>
      </c>
      <c r="HO372" s="2" t="s">
        <v>97</v>
      </c>
      <c r="HP372" s="2" t="s">
        <v>94</v>
      </c>
      <c r="HQ372" s="2" t="s">
        <v>94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C373">
        <f>ROW(SmtRes!A672)</f>
        <v>672</v>
      </c>
      <c r="D373">
        <f>ROW(EtalonRes!A694)</f>
        <v>694</v>
      </c>
      <c r="E373" t="s">
        <v>259</v>
      </c>
      <c r="F373" t="s">
        <v>89</v>
      </c>
      <c r="G373" t="s">
        <v>90</v>
      </c>
      <c r="H373" t="s">
        <v>91</v>
      </c>
      <c r="I373">
        <v>1</v>
      </c>
      <c r="J373">
        <v>0</v>
      </c>
      <c r="K373">
        <v>1</v>
      </c>
      <c r="O373">
        <f t="shared" si="288"/>
        <v>440</v>
      </c>
      <c r="P373">
        <f t="shared" si="327"/>
        <v>391</v>
      </c>
      <c r="Q373">
        <f t="shared" si="290"/>
        <v>0</v>
      </c>
      <c r="R373">
        <f t="shared" si="291"/>
        <v>0</v>
      </c>
      <c r="S373">
        <f t="shared" si="292"/>
        <v>49</v>
      </c>
      <c r="T373">
        <f t="shared" si="293"/>
        <v>0</v>
      </c>
      <c r="U373">
        <f t="shared" si="294"/>
        <v>0.1</v>
      </c>
      <c r="V373">
        <f t="shared" si="295"/>
        <v>0</v>
      </c>
      <c r="W373">
        <f t="shared" si="296"/>
        <v>0</v>
      </c>
      <c r="X373">
        <f t="shared" si="297"/>
        <v>44</v>
      </c>
      <c r="Y373">
        <f t="shared" si="298"/>
        <v>23</v>
      </c>
      <c r="AA373">
        <v>64984090</v>
      </c>
      <c r="AB373">
        <f t="shared" si="299"/>
        <v>134.34</v>
      </c>
      <c r="AC373">
        <f t="shared" si="300"/>
        <v>133.38</v>
      </c>
      <c r="AD373">
        <f t="shared" si="301"/>
        <v>0</v>
      </c>
      <c r="AE373">
        <f t="shared" si="302"/>
        <v>0</v>
      </c>
      <c r="AF373">
        <f t="shared" si="303"/>
        <v>0.96</v>
      </c>
      <c r="AG373">
        <f t="shared" si="304"/>
        <v>0</v>
      </c>
      <c r="AH373">
        <f t="shared" si="305"/>
        <v>0.1</v>
      </c>
      <c r="AI373">
        <f t="shared" si="306"/>
        <v>0</v>
      </c>
      <c r="AJ373">
        <f t="shared" si="307"/>
        <v>0</v>
      </c>
      <c r="AK373">
        <v>134.34</v>
      </c>
      <c r="AL373">
        <v>133.38</v>
      </c>
      <c r="AM373">
        <v>0</v>
      </c>
      <c r="AN373">
        <v>0</v>
      </c>
      <c r="AO373">
        <v>0.96</v>
      </c>
      <c r="AP373">
        <v>0</v>
      </c>
      <c r="AQ373">
        <v>0.1</v>
      </c>
      <c r="AR373">
        <v>0</v>
      </c>
      <c r="AS373">
        <v>0</v>
      </c>
      <c r="AT373">
        <v>90</v>
      </c>
      <c r="AU373">
        <v>46</v>
      </c>
      <c r="AV373">
        <v>1</v>
      </c>
      <c r="AW373">
        <v>1</v>
      </c>
      <c r="AZ373">
        <v>1</v>
      </c>
      <c r="BA373">
        <v>50.93</v>
      </c>
      <c r="BB373">
        <v>1</v>
      </c>
      <c r="BC373">
        <v>2.93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2</v>
      </c>
      <c r="BJ373" t="s">
        <v>92</v>
      </c>
      <c r="BM373">
        <v>110006</v>
      </c>
      <c r="BN373">
        <v>0</v>
      </c>
      <c r="BO373" t="s">
        <v>89</v>
      </c>
      <c r="BP373">
        <v>1</v>
      </c>
      <c r="BQ373">
        <v>3</v>
      </c>
      <c r="BR373">
        <v>0</v>
      </c>
      <c r="BS373">
        <v>50.93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90</v>
      </c>
      <c r="CA373">
        <v>46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308"/>
        <v>440</v>
      </c>
      <c r="CQ373">
        <f t="shared" si="328"/>
        <v>390.80340000000001</v>
      </c>
      <c r="CR373">
        <f t="shared" si="329"/>
        <v>0</v>
      </c>
      <c r="CS373">
        <f t="shared" si="311"/>
        <v>0</v>
      </c>
      <c r="CT373">
        <f t="shared" si="312"/>
        <v>48.892800000000001</v>
      </c>
      <c r="CU373">
        <f t="shared" si="313"/>
        <v>0</v>
      </c>
      <c r="CV373">
        <f t="shared" si="314"/>
        <v>0.1</v>
      </c>
      <c r="CW373">
        <f t="shared" si="315"/>
        <v>0</v>
      </c>
      <c r="CX373">
        <f t="shared" si="316"/>
        <v>0</v>
      </c>
      <c r="CY373">
        <f t="shared" si="330"/>
        <v>44.1</v>
      </c>
      <c r="CZ373">
        <f t="shared" si="331"/>
        <v>22.54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91</v>
      </c>
      <c r="DW373" t="s">
        <v>91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49994097</v>
      </c>
      <c r="EF373">
        <v>3</v>
      </c>
      <c r="EG373" t="s">
        <v>93</v>
      </c>
      <c r="EH373">
        <v>0</v>
      </c>
      <c r="EI373" t="s">
        <v>3</v>
      </c>
      <c r="EJ373">
        <v>2</v>
      </c>
      <c r="EK373">
        <v>110006</v>
      </c>
      <c r="EL373" t="s">
        <v>94</v>
      </c>
      <c r="EM373" t="s">
        <v>95</v>
      </c>
      <c r="EO373" t="s">
        <v>3</v>
      </c>
      <c r="EQ373">
        <v>131072</v>
      </c>
      <c r="ER373">
        <v>134.34</v>
      </c>
      <c r="ES373">
        <v>133.38</v>
      </c>
      <c r="ET373">
        <v>0</v>
      </c>
      <c r="EU373">
        <v>0</v>
      </c>
      <c r="EV373">
        <v>0.96</v>
      </c>
      <c r="EW373">
        <v>0.1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90</v>
      </c>
      <c r="FY373">
        <v>46</v>
      </c>
      <c r="GA373" t="s">
        <v>3</v>
      </c>
      <c r="GD373">
        <v>1</v>
      </c>
      <c r="GF373">
        <v>-373322999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 t="shared" si="319"/>
        <v>0</v>
      </c>
      <c r="GM373">
        <f t="shared" si="320"/>
        <v>507</v>
      </c>
      <c r="GN373">
        <f t="shared" si="321"/>
        <v>0</v>
      </c>
      <c r="GO373">
        <f t="shared" si="322"/>
        <v>507</v>
      </c>
      <c r="GP373">
        <f t="shared" si="323"/>
        <v>0</v>
      </c>
      <c r="GR373">
        <v>0</v>
      </c>
      <c r="GS373">
        <v>3</v>
      </c>
      <c r="GT373">
        <v>0</v>
      </c>
      <c r="GU373" t="s">
        <v>3</v>
      </c>
      <c r="GV373">
        <f t="shared" si="324"/>
        <v>0</v>
      </c>
      <c r="GW373">
        <v>1</v>
      </c>
      <c r="GX373">
        <f t="shared" si="325"/>
        <v>0</v>
      </c>
      <c r="HA373">
        <v>0</v>
      </c>
      <c r="HB373">
        <v>0</v>
      </c>
      <c r="HC373">
        <f t="shared" si="326"/>
        <v>0</v>
      </c>
      <c r="HE373" t="s">
        <v>3</v>
      </c>
      <c r="HF373" t="s">
        <v>3</v>
      </c>
      <c r="HM373" t="s">
        <v>3</v>
      </c>
      <c r="HN373" t="s">
        <v>96</v>
      </c>
      <c r="HO373" t="s">
        <v>97</v>
      </c>
      <c r="HP373" t="s">
        <v>94</v>
      </c>
      <c r="HQ373" t="s">
        <v>94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/>
      <c r="D374" s="2"/>
      <c r="E374" s="2" t="s">
        <v>260</v>
      </c>
      <c r="F374" s="2" t="s">
        <v>98</v>
      </c>
      <c r="G374" s="2" t="s">
        <v>99</v>
      </c>
      <c r="H374" s="2" t="s">
        <v>100</v>
      </c>
      <c r="I374" s="2">
        <f>ROUND(2/10,7)</f>
        <v>0.2</v>
      </c>
      <c r="J374" s="2">
        <v>0</v>
      </c>
      <c r="K374" s="2">
        <f>ROUND(2/10,7)</f>
        <v>0.2</v>
      </c>
      <c r="L374" s="2"/>
      <c r="M374" s="2"/>
      <c r="N374" s="2"/>
      <c r="O374" s="2">
        <f t="shared" si="288"/>
        <v>1184</v>
      </c>
      <c r="P374" s="2">
        <f t="shared" si="327"/>
        <v>1184</v>
      </c>
      <c r="Q374" s="2">
        <f t="shared" si="290"/>
        <v>0</v>
      </c>
      <c r="R374" s="2">
        <f t="shared" si="291"/>
        <v>0</v>
      </c>
      <c r="S374" s="2">
        <f t="shared" si="292"/>
        <v>0</v>
      </c>
      <c r="T374" s="2">
        <f t="shared" si="293"/>
        <v>0</v>
      </c>
      <c r="U374" s="2">
        <f t="shared" si="294"/>
        <v>0</v>
      </c>
      <c r="V374" s="2">
        <f t="shared" si="295"/>
        <v>0</v>
      </c>
      <c r="W374" s="2">
        <f t="shared" si="296"/>
        <v>0</v>
      </c>
      <c r="X374" s="2">
        <f t="shared" si="297"/>
        <v>0</v>
      </c>
      <c r="Y374" s="2">
        <f t="shared" si="298"/>
        <v>0</v>
      </c>
      <c r="Z374" s="2"/>
      <c r="AA374" s="2">
        <v>64984089</v>
      </c>
      <c r="AB374" s="2">
        <f t="shared" si="299"/>
        <v>5919.1</v>
      </c>
      <c r="AC374" s="2">
        <f t="shared" si="300"/>
        <v>5919.1</v>
      </c>
      <c r="AD374" s="2">
        <f t="shared" si="301"/>
        <v>0</v>
      </c>
      <c r="AE374" s="2">
        <f t="shared" si="302"/>
        <v>0</v>
      </c>
      <c r="AF374" s="2">
        <f t="shared" si="303"/>
        <v>0</v>
      </c>
      <c r="AG374" s="2">
        <f t="shared" si="304"/>
        <v>0</v>
      </c>
      <c r="AH374" s="2">
        <f t="shared" si="305"/>
        <v>0</v>
      </c>
      <c r="AI374" s="2">
        <f t="shared" si="306"/>
        <v>0</v>
      </c>
      <c r="AJ374" s="2">
        <f t="shared" si="307"/>
        <v>1.25</v>
      </c>
      <c r="AK374" s="2">
        <v>5919.1</v>
      </c>
      <c r="AL374" s="2">
        <v>5919.1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1.25</v>
      </c>
      <c r="AT374" s="2">
        <v>0</v>
      </c>
      <c r="AU374" s="2">
        <v>0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2</v>
      </c>
      <c r="BJ374" s="2" t="s">
        <v>101</v>
      </c>
      <c r="BK374" s="2"/>
      <c r="BL374" s="2"/>
      <c r="BM374" s="2">
        <v>500002</v>
      </c>
      <c r="BN374" s="2">
        <v>0</v>
      </c>
      <c r="BO374" s="2" t="s">
        <v>3</v>
      </c>
      <c r="BP374" s="2">
        <v>0</v>
      </c>
      <c r="BQ374" s="2">
        <v>12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0</v>
      </c>
      <c r="CA374" s="2">
        <v>0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308"/>
        <v>1184</v>
      </c>
      <c r="CQ374" s="2">
        <f t="shared" si="328"/>
        <v>5919.1</v>
      </c>
      <c r="CR374" s="2">
        <f t="shared" si="329"/>
        <v>0</v>
      </c>
      <c r="CS374" s="2">
        <f t="shared" si="311"/>
        <v>0</v>
      </c>
      <c r="CT374" s="2">
        <f t="shared" si="312"/>
        <v>0</v>
      </c>
      <c r="CU374" s="2">
        <f t="shared" si="313"/>
        <v>0</v>
      </c>
      <c r="CV374" s="2">
        <f t="shared" si="314"/>
        <v>0</v>
      </c>
      <c r="CW374" s="2">
        <f t="shared" si="315"/>
        <v>0</v>
      </c>
      <c r="CX374" s="2">
        <f t="shared" si="316"/>
        <v>1.25</v>
      </c>
      <c r="CY374" s="2">
        <f>0</f>
        <v>0</v>
      </c>
      <c r="CZ374" s="2">
        <f>0</f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1010</v>
      </c>
      <c r="DV374" s="2" t="s">
        <v>100</v>
      </c>
      <c r="DW374" s="2" t="s">
        <v>100</v>
      </c>
      <c r="DX374" s="2">
        <v>10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49994106</v>
      </c>
      <c r="EF374" s="2">
        <v>12</v>
      </c>
      <c r="EG374" s="2" t="s">
        <v>68</v>
      </c>
      <c r="EH374" s="2">
        <v>0</v>
      </c>
      <c r="EI374" s="2" t="s">
        <v>3</v>
      </c>
      <c r="EJ374" s="2">
        <v>2</v>
      </c>
      <c r="EK374" s="2">
        <v>500002</v>
      </c>
      <c r="EL374" s="2" t="s">
        <v>69</v>
      </c>
      <c r="EM374" s="2" t="s">
        <v>70</v>
      </c>
      <c r="EN374" s="2"/>
      <c r="EO374" s="2" t="s">
        <v>3</v>
      </c>
      <c r="EP374" s="2"/>
      <c r="EQ374" s="2">
        <v>131072</v>
      </c>
      <c r="ER374" s="2">
        <v>5919.1</v>
      </c>
      <c r="ES374" s="2">
        <v>5919.1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0</v>
      </c>
      <c r="FY374" s="2">
        <v>0</v>
      </c>
      <c r="FZ374" s="2"/>
      <c r="GA374" s="2" t="s">
        <v>3</v>
      </c>
      <c r="GB374" s="2"/>
      <c r="GC374" s="2"/>
      <c r="GD374" s="2">
        <v>1</v>
      </c>
      <c r="GE374" s="2"/>
      <c r="GF374" s="2">
        <v>-1507656808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 t="shared" si="319"/>
        <v>0</v>
      </c>
      <c r="GM374" s="2">
        <f t="shared" si="320"/>
        <v>1184</v>
      </c>
      <c r="GN374" s="2">
        <f t="shared" si="321"/>
        <v>0</v>
      </c>
      <c r="GO374" s="2">
        <f t="shared" si="322"/>
        <v>1184</v>
      </c>
      <c r="GP374" s="2">
        <f t="shared" si="323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324"/>
        <v>0</v>
      </c>
      <c r="GW374" s="2">
        <v>1</v>
      </c>
      <c r="GX374" s="2">
        <f t="shared" si="325"/>
        <v>0</v>
      </c>
      <c r="GY374" s="2"/>
      <c r="GZ374" s="2"/>
      <c r="HA374" s="2">
        <v>0</v>
      </c>
      <c r="HB374" s="2">
        <v>0</v>
      </c>
      <c r="HC374" s="2">
        <f t="shared" si="326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E375" t="s">
        <v>260</v>
      </c>
      <c r="F375" t="s">
        <v>98</v>
      </c>
      <c r="G375" t="s">
        <v>99</v>
      </c>
      <c r="H375" t="s">
        <v>100</v>
      </c>
      <c r="I375">
        <f>ROUND(2/10,7)</f>
        <v>0.2</v>
      </c>
      <c r="J375">
        <v>0</v>
      </c>
      <c r="K375">
        <f>ROUND(2/10,7)</f>
        <v>0.2</v>
      </c>
      <c r="O375">
        <f t="shared" si="288"/>
        <v>3137</v>
      </c>
      <c r="P375">
        <f t="shared" si="327"/>
        <v>3137</v>
      </c>
      <c r="Q375">
        <f t="shared" si="290"/>
        <v>0</v>
      </c>
      <c r="R375">
        <f t="shared" si="291"/>
        <v>0</v>
      </c>
      <c r="S375">
        <f t="shared" si="292"/>
        <v>0</v>
      </c>
      <c r="T375">
        <f t="shared" si="293"/>
        <v>0</v>
      </c>
      <c r="U375">
        <f t="shared" si="294"/>
        <v>0</v>
      </c>
      <c r="V375">
        <f t="shared" si="295"/>
        <v>0</v>
      </c>
      <c r="W375">
        <f t="shared" si="296"/>
        <v>0</v>
      </c>
      <c r="X375">
        <f t="shared" si="297"/>
        <v>0</v>
      </c>
      <c r="Y375">
        <f t="shared" si="298"/>
        <v>0</v>
      </c>
      <c r="AA375">
        <v>64984090</v>
      </c>
      <c r="AB375">
        <f t="shared" si="299"/>
        <v>5919.1</v>
      </c>
      <c r="AC375">
        <f t="shared" si="300"/>
        <v>5919.1</v>
      </c>
      <c r="AD375">
        <f t="shared" si="301"/>
        <v>0</v>
      </c>
      <c r="AE375">
        <f t="shared" si="302"/>
        <v>0</v>
      </c>
      <c r="AF375">
        <f t="shared" si="303"/>
        <v>0</v>
      </c>
      <c r="AG375">
        <f t="shared" si="304"/>
        <v>0</v>
      </c>
      <c r="AH375">
        <f t="shared" si="305"/>
        <v>0</v>
      </c>
      <c r="AI375">
        <f t="shared" si="306"/>
        <v>0</v>
      </c>
      <c r="AJ375">
        <f t="shared" si="307"/>
        <v>1.25</v>
      </c>
      <c r="AK375">
        <v>5919.1</v>
      </c>
      <c r="AL375">
        <v>5919.1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1.25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2.65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2</v>
      </c>
      <c r="BJ375" t="s">
        <v>101</v>
      </c>
      <c r="BM375">
        <v>500002</v>
      </c>
      <c r="BN375">
        <v>0</v>
      </c>
      <c r="BO375" t="s">
        <v>98</v>
      </c>
      <c r="BP375">
        <v>1</v>
      </c>
      <c r="BQ375">
        <v>12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308"/>
        <v>3137</v>
      </c>
      <c r="CQ375">
        <f t="shared" si="328"/>
        <v>15685.615</v>
      </c>
      <c r="CR375">
        <f t="shared" si="329"/>
        <v>0</v>
      </c>
      <c r="CS375">
        <f t="shared" si="311"/>
        <v>0</v>
      </c>
      <c r="CT375">
        <f t="shared" si="312"/>
        <v>0</v>
      </c>
      <c r="CU375">
        <f t="shared" si="313"/>
        <v>0</v>
      </c>
      <c r="CV375">
        <f t="shared" si="314"/>
        <v>0</v>
      </c>
      <c r="CW375">
        <f t="shared" si="315"/>
        <v>0</v>
      </c>
      <c r="CX375">
        <f t="shared" si="316"/>
        <v>1.25</v>
      </c>
      <c r="CY375">
        <f>0</f>
        <v>0</v>
      </c>
      <c r="CZ375">
        <f>0</f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1010</v>
      </c>
      <c r="DV375" t="s">
        <v>100</v>
      </c>
      <c r="DW375" t="s">
        <v>100</v>
      </c>
      <c r="DX375">
        <v>10</v>
      </c>
      <c r="DZ375" t="s">
        <v>3</v>
      </c>
      <c r="EA375" t="s">
        <v>3</v>
      </c>
      <c r="EB375" t="s">
        <v>3</v>
      </c>
      <c r="EC375" t="s">
        <v>3</v>
      </c>
      <c r="EE375">
        <v>49994106</v>
      </c>
      <c r="EF375">
        <v>12</v>
      </c>
      <c r="EG375" t="s">
        <v>68</v>
      </c>
      <c r="EH375">
        <v>0</v>
      </c>
      <c r="EI375" t="s">
        <v>3</v>
      </c>
      <c r="EJ375">
        <v>2</v>
      </c>
      <c r="EK375">
        <v>500002</v>
      </c>
      <c r="EL375" t="s">
        <v>69</v>
      </c>
      <c r="EM375" t="s">
        <v>70</v>
      </c>
      <c r="EO375" t="s">
        <v>3</v>
      </c>
      <c r="EQ375">
        <v>131072</v>
      </c>
      <c r="ER375">
        <v>5919.1</v>
      </c>
      <c r="ES375">
        <v>5919.1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3</v>
      </c>
      <c r="GD375">
        <v>1</v>
      </c>
      <c r="GF375">
        <v>-1507656808</v>
      </c>
      <c r="GG375">
        <v>2</v>
      </c>
      <c r="GH375">
        <v>1</v>
      </c>
      <c r="GI375">
        <v>2</v>
      </c>
      <c r="GJ375">
        <v>0</v>
      </c>
      <c r="GK375">
        <v>0</v>
      </c>
      <c r="GL375">
        <f t="shared" si="319"/>
        <v>0</v>
      </c>
      <c r="GM375">
        <f t="shared" si="320"/>
        <v>3137</v>
      </c>
      <c r="GN375">
        <f t="shared" si="321"/>
        <v>0</v>
      </c>
      <c r="GO375">
        <f t="shared" si="322"/>
        <v>3137</v>
      </c>
      <c r="GP375">
        <f t="shared" si="323"/>
        <v>0</v>
      </c>
      <c r="GR375">
        <v>0</v>
      </c>
      <c r="GS375">
        <v>3</v>
      </c>
      <c r="GT375">
        <v>0</v>
      </c>
      <c r="GU375" t="s">
        <v>3</v>
      </c>
      <c r="GV375">
        <f t="shared" si="324"/>
        <v>0</v>
      </c>
      <c r="GW375">
        <v>1</v>
      </c>
      <c r="GX375">
        <f t="shared" si="325"/>
        <v>0</v>
      </c>
      <c r="HA375">
        <v>0</v>
      </c>
      <c r="HB375">
        <v>0</v>
      </c>
      <c r="HC375">
        <f t="shared" si="326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2">
        <v>17</v>
      </c>
      <c r="B376" s="2">
        <v>1</v>
      </c>
      <c r="C376" s="2"/>
      <c r="D376" s="2"/>
      <c r="E376" s="2" t="s">
        <v>3</v>
      </c>
      <c r="F376" s="2" t="s">
        <v>103</v>
      </c>
      <c r="G376" s="2" t="s">
        <v>104</v>
      </c>
      <c r="H376" s="2" t="s">
        <v>100</v>
      </c>
      <c r="I376" s="2">
        <f>ROUND(6/10,7)</f>
        <v>0.6</v>
      </c>
      <c r="J376" s="2">
        <v>0</v>
      </c>
      <c r="K376" s="2">
        <f>ROUND(6/10,7)</f>
        <v>0.6</v>
      </c>
      <c r="L376" s="2"/>
      <c r="M376" s="2"/>
      <c r="N376" s="2"/>
      <c r="O376" s="2">
        <f t="shared" si="288"/>
        <v>803</v>
      </c>
      <c r="P376" s="2">
        <f t="shared" si="327"/>
        <v>803</v>
      </c>
      <c r="Q376" s="2">
        <f t="shared" si="290"/>
        <v>0</v>
      </c>
      <c r="R376" s="2">
        <f t="shared" si="291"/>
        <v>0</v>
      </c>
      <c r="S376" s="2">
        <f t="shared" si="292"/>
        <v>0</v>
      </c>
      <c r="T376" s="2">
        <f t="shared" si="293"/>
        <v>0</v>
      </c>
      <c r="U376" s="2">
        <f t="shared" si="294"/>
        <v>0</v>
      </c>
      <c r="V376" s="2">
        <f t="shared" si="295"/>
        <v>0</v>
      </c>
      <c r="W376" s="2">
        <f t="shared" si="296"/>
        <v>0</v>
      </c>
      <c r="X376" s="2">
        <f t="shared" si="297"/>
        <v>0</v>
      </c>
      <c r="Y376" s="2">
        <f t="shared" si="298"/>
        <v>0</v>
      </c>
      <c r="Z376" s="2"/>
      <c r="AA376" s="2">
        <v>-1</v>
      </c>
      <c r="AB376" s="2">
        <f t="shared" si="299"/>
        <v>1338.3</v>
      </c>
      <c r="AC376" s="2">
        <f t="shared" si="300"/>
        <v>1338.3</v>
      </c>
      <c r="AD376" s="2">
        <f t="shared" si="301"/>
        <v>0</v>
      </c>
      <c r="AE376" s="2">
        <f t="shared" si="302"/>
        <v>0</v>
      </c>
      <c r="AF376" s="2">
        <f t="shared" si="303"/>
        <v>0</v>
      </c>
      <c r="AG376" s="2">
        <f t="shared" si="304"/>
        <v>0</v>
      </c>
      <c r="AH376" s="2">
        <f t="shared" si="305"/>
        <v>0</v>
      </c>
      <c r="AI376" s="2">
        <f t="shared" si="306"/>
        <v>0</v>
      </c>
      <c r="AJ376" s="2">
        <f t="shared" si="307"/>
        <v>0.2</v>
      </c>
      <c r="AK376" s="2">
        <v>1338.3</v>
      </c>
      <c r="AL376" s="2">
        <v>1338.3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0.2</v>
      </c>
      <c r="AT376" s="2">
        <v>0</v>
      </c>
      <c r="AU376" s="2">
        <v>0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3</v>
      </c>
      <c r="BI376" s="2">
        <v>2</v>
      </c>
      <c r="BJ376" s="2" t="s">
        <v>105</v>
      </c>
      <c r="BK376" s="2"/>
      <c r="BL376" s="2"/>
      <c r="BM376" s="2">
        <v>500002</v>
      </c>
      <c r="BN376" s="2">
        <v>0</v>
      </c>
      <c r="BO376" s="2" t="s">
        <v>3</v>
      </c>
      <c r="BP376" s="2">
        <v>0</v>
      </c>
      <c r="BQ376" s="2">
        <v>12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0</v>
      </c>
      <c r="CA376" s="2">
        <v>0</v>
      </c>
      <c r="CB376" s="2" t="s">
        <v>3</v>
      </c>
      <c r="CC376" s="2"/>
      <c r="CD376" s="2"/>
      <c r="CE376" s="2">
        <v>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si="308"/>
        <v>803</v>
      </c>
      <c r="CQ376" s="2">
        <f t="shared" si="328"/>
        <v>1338.3</v>
      </c>
      <c r="CR376" s="2">
        <f t="shared" si="329"/>
        <v>0</v>
      </c>
      <c r="CS376" s="2">
        <f t="shared" si="311"/>
        <v>0</v>
      </c>
      <c r="CT376" s="2">
        <f t="shared" si="312"/>
        <v>0</v>
      </c>
      <c r="CU376" s="2">
        <f t="shared" si="313"/>
        <v>0</v>
      </c>
      <c r="CV376" s="2">
        <f t="shared" si="314"/>
        <v>0</v>
      </c>
      <c r="CW376" s="2">
        <f t="shared" si="315"/>
        <v>0</v>
      </c>
      <c r="CX376" s="2">
        <f t="shared" si="316"/>
        <v>0.2</v>
      </c>
      <c r="CY376" s="2">
        <f>0</f>
        <v>0</v>
      </c>
      <c r="CZ376" s="2">
        <f>0</f>
        <v>0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1010</v>
      </c>
      <c r="DV376" s="2" t="s">
        <v>100</v>
      </c>
      <c r="DW376" s="2" t="s">
        <v>100</v>
      </c>
      <c r="DX376" s="2">
        <v>10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49994106</v>
      </c>
      <c r="EF376" s="2">
        <v>12</v>
      </c>
      <c r="EG376" s="2" t="s">
        <v>68</v>
      </c>
      <c r="EH376" s="2">
        <v>0</v>
      </c>
      <c r="EI376" s="2" t="s">
        <v>3</v>
      </c>
      <c r="EJ376" s="2">
        <v>2</v>
      </c>
      <c r="EK376" s="2">
        <v>500002</v>
      </c>
      <c r="EL376" s="2" t="s">
        <v>69</v>
      </c>
      <c r="EM376" s="2" t="s">
        <v>70</v>
      </c>
      <c r="EN376" s="2"/>
      <c r="EO376" s="2" t="s">
        <v>3</v>
      </c>
      <c r="EP376" s="2"/>
      <c r="EQ376" s="2">
        <v>132096</v>
      </c>
      <c r="ER376" s="2">
        <v>1338.3</v>
      </c>
      <c r="ES376" s="2">
        <v>1338.3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0</v>
      </c>
      <c r="FY376" s="2">
        <v>0</v>
      </c>
      <c r="FZ376" s="2"/>
      <c r="GA376" s="2" t="s">
        <v>3</v>
      </c>
      <c r="GB376" s="2"/>
      <c r="GC376" s="2"/>
      <c r="GD376" s="2">
        <v>1</v>
      </c>
      <c r="GE376" s="2"/>
      <c r="GF376" s="2">
        <v>-2071136800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 t="shared" si="319"/>
        <v>0</v>
      </c>
      <c r="GM376" s="2">
        <f t="shared" si="320"/>
        <v>803</v>
      </c>
      <c r="GN376" s="2">
        <f t="shared" si="321"/>
        <v>0</v>
      </c>
      <c r="GO376" s="2">
        <f t="shared" si="322"/>
        <v>803</v>
      </c>
      <c r="GP376" s="2">
        <f t="shared" si="323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324"/>
        <v>0</v>
      </c>
      <c r="GW376" s="2">
        <v>1</v>
      </c>
      <c r="GX376" s="2">
        <f t="shared" si="325"/>
        <v>0</v>
      </c>
      <c r="GY376" s="2"/>
      <c r="GZ376" s="2"/>
      <c r="HA376" s="2">
        <v>0</v>
      </c>
      <c r="HB376" s="2">
        <v>0</v>
      </c>
      <c r="HC376" s="2">
        <f t="shared" si="326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</v>
      </c>
      <c r="HO376" s="2" t="s">
        <v>3</v>
      </c>
      <c r="HP376" s="2" t="s">
        <v>3</v>
      </c>
      <c r="HQ376" s="2" t="s">
        <v>3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E377" t="s">
        <v>3</v>
      </c>
      <c r="F377" t="s">
        <v>103</v>
      </c>
      <c r="G377" t="s">
        <v>104</v>
      </c>
      <c r="H377" t="s">
        <v>100</v>
      </c>
      <c r="I377">
        <f>ROUND(6/10,7)</f>
        <v>0.6</v>
      </c>
      <c r="J377">
        <v>0</v>
      </c>
      <c r="K377">
        <f>ROUND(6/10,7)</f>
        <v>0.6</v>
      </c>
      <c r="O377">
        <f t="shared" si="288"/>
        <v>1630</v>
      </c>
      <c r="P377">
        <f t="shared" si="327"/>
        <v>1630</v>
      </c>
      <c r="Q377">
        <f t="shared" si="290"/>
        <v>0</v>
      </c>
      <c r="R377">
        <f t="shared" si="291"/>
        <v>0</v>
      </c>
      <c r="S377">
        <f t="shared" si="292"/>
        <v>0</v>
      </c>
      <c r="T377">
        <f t="shared" si="293"/>
        <v>0</v>
      </c>
      <c r="U377">
        <f t="shared" si="294"/>
        <v>0</v>
      </c>
      <c r="V377">
        <f t="shared" si="295"/>
        <v>0</v>
      </c>
      <c r="W377">
        <f t="shared" si="296"/>
        <v>0</v>
      </c>
      <c r="X377">
        <f t="shared" si="297"/>
        <v>0</v>
      </c>
      <c r="Y377">
        <f t="shared" si="298"/>
        <v>0</v>
      </c>
      <c r="AA377">
        <v>-1</v>
      </c>
      <c r="AB377">
        <f t="shared" si="299"/>
        <v>1338.3</v>
      </c>
      <c r="AC377">
        <f t="shared" si="300"/>
        <v>1338.3</v>
      </c>
      <c r="AD377">
        <f t="shared" si="301"/>
        <v>0</v>
      </c>
      <c r="AE377">
        <f t="shared" si="302"/>
        <v>0</v>
      </c>
      <c r="AF377">
        <f t="shared" si="303"/>
        <v>0</v>
      </c>
      <c r="AG377">
        <f t="shared" si="304"/>
        <v>0</v>
      </c>
      <c r="AH377">
        <f t="shared" si="305"/>
        <v>0</v>
      </c>
      <c r="AI377">
        <f t="shared" si="306"/>
        <v>0</v>
      </c>
      <c r="AJ377">
        <f t="shared" si="307"/>
        <v>0.2</v>
      </c>
      <c r="AK377">
        <v>1338.3</v>
      </c>
      <c r="AL377">
        <v>1338.3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0.2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2.0299999999999998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2</v>
      </c>
      <c r="BJ377" t="s">
        <v>105</v>
      </c>
      <c r="BM377">
        <v>500002</v>
      </c>
      <c r="BN377">
        <v>0</v>
      </c>
      <c r="BO377" t="s">
        <v>103</v>
      </c>
      <c r="BP377">
        <v>1</v>
      </c>
      <c r="BQ377">
        <v>12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308"/>
        <v>1630</v>
      </c>
      <c r="CQ377">
        <f t="shared" si="328"/>
        <v>2716.7489999999998</v>
      </c>
      <c r="CR377">
        <f t="shared" si="329"/>
        <v>0</v>
      </c>
      <c r="CS377">
        <f t="shared" si="311"/>
        <v>0</v>
      </c>
      <c r="CT377">
        <f t="shared" si="312"/>
        <v>0</v>
      </c>
      <c r="CU377">
        <f t="shared" si="313"/>
        <v>0</v>
      </c>
      <c r="CV377">
        <f t="shared" si="314"/>
        <v>0</v>
      </c>
      <c r="CW377">
        <f t="shared" si="315"/>
        <v>0</v>
      </c>
      <c r="CX377">
        <f t="shared" si="316"/>
        <v>0.2</v>
      </c>
      <c r="CY377">
        <f>0</f>
        <v>0</v>
      </c>
      <c r="CZ377">
        <f>0</f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1010</v>
      </c>
      <c r="DV377" t="s">
        <v>100</v>
      </c>
      <c r="DW377" t="s">
        <v>100</v>
      </c>
      <c r="DX377">
        <v>10</v>
      </c>
      <c r="DZ377" t="s">
        <v>3</v>
      </c>
      <c r="EA377" t="s">
        <v>3</v>
      </c>
      <c r="EB377" t="s">
        <v>3</v>
      </c>
      <c r="EC377" t="s">
        <v>3</v>
      </c>
      <c r="EE377">
        <v>49994106</v>
      </c>
      <c r="EF377">
        <v>12</v>
      </c>
      <c r="EG377" t="s">
        <v>68</v>
      </c>
      <c r="EH377">
        <v>0</v>
      </c>
      <c r="EI377" t="s">
        <v>3</v>
      </c>
      <c r="EJ377">
        <v>2</v>
      </c>
      <c r="EK377">
        <v>500002</v>
      </c>
      <c r="EL377" t="s">
        <v>69</v>
      </c>
      <c r="EM377" t="s">
        <v>70</v>
      </c>
      <c r="EO377" t="s">
        <v>3</v>
      </c>
      <c r="EQ377">
        <v>132096</v>
      </c>
      <c r="ER377">
        <v>1338.3</v>
      </c>
      <c r="ES377">
        <v>1338.3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3</v>
      </c>
      <c r="GD377">
        <v>1</v>
      </c>
      <c r="GF377">
        <v>-2071136800</v>
      </c>
      <c r="GG377">
        <v>2</v>
      </c>
      <c r="GH377">
        <v>1</v>
      </c>
      <c r="GI377">
        <v>2</v>
      </c>
      <c r="GJ377">
        <v>0</v>
      </c>
      <c r="GK377">
        <v>0</v>
      </c>
      <c r="GL377">
        <f t="shared" si="319"/>
        <v>0</v>
      </c>
      <c r="GM377">
        <f t="shared" si="320"/>
        <v>1630</v>
      </c>
      <c r="GN377">
        <f t="shared" si="321"/>
        <v>0</v>
      </c>
      <c r="GO377">
        <f t="shared" si="322"/>
        <v>1630</v>
      </c>
      <c r="GP377">
        <f t="shared" si="323"/>
        <v>0</v>
      </c>
      <c r="GR377">
        <v>0</v>
      </c>
      <c r="GS377">
        <v>3</v>
      </c>
      <c r="GT377">
        <v>0</v>
      </c>
      <c r="GU377" t="s">
        <v>3</v>
      </c>
      <c r="GV377">
        <f t="shared" si="324"/>
        <v>0</v>
      </c>
      <c r="GW377">
        <v>1</v>
      </c>
      <c r="GX377">
        <f t="shared" si="325"/>
        <v>0</v>
      </c>
      <c r="HA377">
        <v>0</v>
      </c>
      <c r="HB377">
        <v>0</v>
      </c>
      <c r="HC377">
        <f t="shared" si="326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2">
        <v>17</v>
      </c>
      <c r="B378" s="2">
        <v>1</v>
      </c>
      <c r="C378" s="2">
        <f>ROW(SmtRes!A675)</f>
        <v>675</v>
      </c>
      <c r="D378" s="2">
        <f>ROW(EtalonRes!A697)</f>
        <v>697</v>
      </c>
      <c r="E378" s="2" t="s">
        <v>261</v>
      </c>
      <c r="F378" s="2" t="s">
        <v>107</v>
      </c>
      <c r="G378" s="2" t="s">
        <v>108</v>
      </c>
      <c r="H378" s="2" t="s">
        <v>91</v>
      </c>
      <c r="I378" s="2">
        <v>3</v>
      </c>
      <c r="J378" s="2">
        <v>0</v>
      </c>
      <c r="K378" s="2">
        <v>3</v>
      </c>
      <c r="L378" s="2"/>
      <c r="M378" s="2"/>
      <c r="N378" s="2"/>
      <c r="O378" s="2">
        <f t="shared" si="288"/>
        <v>415</v>
      </c>
      <c r="P378" s="2">
        <f t="shared" si="327"/>
        <v>400</v>
      </c>
      <c r="Q378" s="2">
        <f t="shared" si="290"/>
        <v>0</v>
      </c>
      <c r="R378" s="2">
        <f t="shared" si="291"/>
        <v>0</v>
      </c>
      <c r="S378" s="2">
        <f t="shared" si="292"/>
        <v>15</v>
      </c>
      <c r="T378" s="2">
        <f t="shared" si="293"/>
        <v>0</v>
      </c>
      <c r="U378" s="2">
        <f t="shared" si="294"/>
        <v>1.65</v>
      </c>
      <c r="V378" s="2">
        <f t="shared" si="295"/>
        <v>0</v>
      </c>
      <c r="W378" s="2">
        <f t="shared" si="296"/>
        <v>0</v>
      </c>
      <c r="X378" s="2">
        <f t="shared" si="297"/>
        <v>14</v>
      </c>
      <c r="Y378" s="2">
        <f t="shared" si="298"/>
        <v>7</v>
      </c>
      <c r="Z378" s="2"/>
      <c r="AA378" s="2">
        <v>64984089</v>
      </c>
      <c r="AB378" s="2">
        <f t="shared" si="299"/>
        <v>138.57</v>
      </c>
      <c r="AC378" s="2">
        <f t="shared" si="300"/>
        <v>133.46</v>
      </c>
      <c r="AD378" s="2">
        <f t="shared" si="301"/>
        <v>0</v>
      </c>
      <c r="AE378" s="2">
        <f t="shared" si="302"/>
        <v>0</v>
      </c>
      <c r="AF378" s="2">
        <f t="shared" si="303"/>
        <v>5.1100000000000003</v>
      </c>
      <c r="AG378" s="2">
        <f t="shared" si="304"/>
        <v>0</v>
      </c>
      <c r="AH378" s="2">
        <f t="shared" si="305"/>
        <v>0.55000000000000004</v>
      </c>
      <c r="AI378" s="2">
        <f t="shared" si="306"/>
        <v>0</v>
      </c>
      <c r="AJ378" s="2">
        <f t="shared" si="307"/>
        <v>0</v>
      </c>
      <c r="AK378" s="2">
        <v>138.57</v>
      </c>
      <c r="AL378" s="2">
        <v>133.46</v>
      </c>
      <c r="AM378" s="2">
        <v>0</v>
      </c>
      <c r="AN378" s="2">
        <v>0</v>
      </c>
      <c r="AO378" s="2">
        <v>5.1100000000000003</v>
      </c>
      <c r="AP378" s="2">
        <v>0</v>
      </c>
      <c r="AQ378" s="2">
        <v>0.55000000000000004</v>
      </c>
      <c r="AR378" s="2">
        <v>0</v>
      </c>
      <c r="AS378" s="2">
        <v>0</v>
      </c>
      <c r="AT378" s="2">
        <v>90</v>
      </c>
      <c r="AU378" s="2">
        <v>46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0</v>
      </c>
      <c r="BI378" s="2">
        <v>2</v>
      </c>
      <c r="BJ378" s="2" t="s">
        <v>109</v>
      </c>
      <c r="BK378" s="2"/>
      <c r="BL378" s="2"/>
      <c r="BM378" s="2">
        <v>110006</v>
      </c>
      <c r="BN378" s="2">
        <v>0</v>
      </c>
      <c r="BO378" s="2" t="s">
        <v>3</v>
      </c>
      <c r="BP378" s="2">
        <v>0</v>
      </c>
      <c r="BQ378" s="2">
        <v>3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90</v>
      </c>
      <c r="CA378" s="2">
        <v>46</v>
      </c>
      <c r="CB378" s="2" t="s">
        <v>3</v>
      </c>
      <c r="CC378" s="2"/>
      <c r="CD378" s="2"/>
      <c r="CE378" s="2">
        <v>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308"/>
        <v>415</v>
      </c>
      <c r="CQ378" s="2">
        <f t="shared" si="328"/>
        <v>133.46</v>
      </c>
      <c r="CR378" s="2">
        <f t="shared" si="329"/>
        <v>0</v>
      </c>
      <c r="CS378" s="2">
        <f t="shared" si="311"/>
        <v>0</v>
      </c>
      <c r="CT378" s="2">
        <f t="shared" si="312"/>
        <v>5.1100000000000003</v>
      </c>
      <c r="CU378" s="2">
        <f t="shared" si="313"/>
        <v>0</v>
      </c>
      <c r="CV378" s="2">
        <f t="shared" si="314"/>
        <v>0.55000000000000004</v>
      </c>
      <c r="CW378" s="2">
        <f t="shared" si="315"/>
        <v>0</v>
      </c>
      <c r="CX378" s="2">
        <f t="shared" si="316"/>
        <v>0</v>
      </c>
      <c r="CY378" s="2">
        <f>(((S378+R378)*AT378)/100)</f>
        <v>13.5</v>
      </c>
      <c r="CZ378" s="2">
        <f>(((S378+R378)*AU378)/100)</f>
        <v>6.9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1013</v>
      </c>
      <c r="DV378" s="2" t="s">
        <v>91</v>
      </c>
      <c r="DW378" s="2" t="s">
        <v>91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49994097</v>
      </c>
      <c r="EF378" s="2">
        <v>3</v>
      </c>
      <c r="EG378" s="2" t="s">
        <v>93</v>
      </c>
      <c r="EH378" s="2">
        <v>0</v>
      </c>
      <c r="EI378" s="2" t="s">
        <v>3</v>
      </c>
      <c r="EJ378" s="2">
        <v>2</v>
      </c>
      <c r="EK378" s="2">
        <v>110006</v>
      </c>
      <c r="EL378" s="2" t="s">
        <v>94</v>
      </c>
      <c r="EM378" s="2" t="s">
        <v>95</v>
      </c>
      <c r="EN378" s="2"/>
      <c r="EO378" s="2" t="s">
        <v>3</v>
      </c>
      <c r="EP378" s="2"/>
      <c r="EQ378" s="2">
        <v>131072</v>
      </c>
      <c r="ER378" s="2">
        <v>138.57</v>
      </c>
      <c r="ES378" s="2">
        <v>133.46</v>
      </c>
      <c r="ET378" s="2">
        <v>0</v>
      </c>
      <c r="EU378" s="2">
        <v>0</v>
      </c>
      <c r="EV378" s="2">
        <v>5.1100000000000003</v>
      </c>
      <c r="EW378" s="2">
        <v>0.55000000000000004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90</v>
      </c>
      <c r="FY378" s="2">
        <v>46</v>
      </c>
      <c r="FZ378" s="2"/>
      <c r="GA378" s="2" t="s">
        <v>3</v>
      </c>
      <c r="GB378" s="2"/>
      <c r="GC378" s="2"/>
      <c r="GD378" s="2">
        <v>1</v>
      </c>
      <c r="GE378" s="2"/>
      <c r="GF378" s="2">
        <v>1754843613</v>
      </c>
      <c r="GG378" s="2">
        <v>2</v>
      </c>
      <c r="GH378" s="2">
        <v>1</v>
      </c>
      <c r="GI378" s="2">
        <v>-2</v>
      </c>
      <c r="GJ378" s="2">
        <v>0</v>
      </c>
      <c r="GK378" s="2">
        <v>0</v>
      </c>
      <c r="GL378" s="2">
        <f t="shared" si="319"/>
        <v>0</v>
      </c>
      <c r="GM378" s="2">
        <f t="shared" si="320"/>
        <v>436</v>
      </c>
      <c r="GN378" s="2">
        <f t="shared" si="321"/>
        <v>0</v>
      </c>
      <c r="GO378" s="2">
        <f t="shared" si="322"/>
        <v>436</v>
      </c>
      <c r="GP378" s="2">
        <f t="shared" si="323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324"/>
        <v>0</v>
      </c>
      <c r="GW378" s="2">
        <v>1</v>
      </c>
      <c r="GX378" s="2">
        <f t="shared" si="325"/>
        <v>0</v>
      </c>
      <c r="GY378" s="2"/>
      <c r="GZ378" s="2"/>
      <c r="HA378" s="2">
        <v>0</v>
      </c>
      <c r="HB378" s="2">
        <v>0</v>
      </c>
      <c r="HC378" s="2">
        <f t="shared" si="326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96</v>
      </c>
      <c r="HO378" s="2" t="s">
        <v>97</v>
      </c>
      <c r="HP378" s="2" t="s">
        <v>94</v>
      </c>
      <c r="HQ378" s="2" t="s">
        <v>94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C379">
        <f>ROW(SmtRes!A678)</f>
        <v>678</v>
      </c>
      <c r="D379">
        <f>ROW(EtalonRes!A700)</f>
        <v>700</v>
      </c>
      <c r="E379" t="s">
        <v>261</v>
      </c>
      <c r="F379" t="s">
        <v>107</v>
      </c>
      <c r="G379" t="s">
        <v>108</v>
      </c>
      <c r="H379" t="s">
        <v>91</v>
      </c>
      <c r="I379">
        <v>3</v>
      </c>
      <c r="J379">
        <v>0</v>
      </c>
      <c r="K379">
        <v>3</v>
      </c>
      <c r="O379">
        <f t="shared" si="288"/>
        <v>1966</v>
      </c>
      <c r="P379">
        <f t="shared" si="327"/>
        <v>1185</v>
      </c>
      <c r="Q379">
        <f t="shared" si="290"/>
        <v>0</v>
      </c>
      <c r="R379">
        <f t="shared" si="291"/>
        <v>0</v>
      </c>
      <c r="S379">
        <f t="shared" si="292"/>
        <v>781</v>
      </c>
      <c r="T379">
        <f t="shared" si="293"/>
        <v>0</v>
      </c>
      <c r="U379">
        <f t="shared" si="294"/>
        <v>1.65</v>
      </c>
      <c r="V379">
        <f t="shared" si="295"/>
        <v>0</v>
      </c>
      <c r="W379">
        <f t="shared" si="296"/>
        <v>0</v>
      </c>
      <c r="X379">
        <f t="shared" si="297"/>
        <v>703</v>
      </c>
      <c r="Y379">
        <f t="shared" si="298"/>
        <v>359</v>
      </c>
      <c r="AA379">
        <v>64984090</v>
      </c>
      <c r="AB379">
        <f t="shared" si="299"/>
        <v>138.57</v>
      </c>
      <c r="AC379">
        <f t="shared" si="300"/>
        <v>133.46</v>
      </c>
      <c r="AD379">
        <f t="shared" si="301"/>
        <v>0</v>
      </c>
      <c r="AE379">
        <f t="shared" si="302"/>
        <v>0</v>
      </c>
      <c r="AF379">
        <f t="shared" si="303"/>
        <v>5.1100000000000003</v>
      </c>
      <c r="AG379">
        <f t="shared" si="304"/>
        <v>0</v>
      </c>
      <c r="AH379">
        <f t="shared" si="305"/>
        <v>0.55000000000000004</v>
      </c>
      <c r="AI379">
        <f t="shared" si="306"/>
        <v>0</v>
      </c>
      <c r="AJ379">
        <f t="shared" si="307"/>
        <v>0</v>
      </c>
      <c r="AK379">
        <v>138.57</v>
      </c>
      <c r="AL379">
        <v>133.46</v>
      </c>
      <c r="AM379">
        <v>0</v>
      </c>
      <c r="AN379">
        <v>0</v>
      </c>
      <c r="AO379">
        <v>5.1100000000000003</v>
      </c>
      <c r="AP379">
        <v>0</v>
      </c>
      <c r="AQ379">
        <v>0.55000000000000004</v>
      </c>
      <c r="AR379">
        <v>0</v>
      </c>
      <c r="AS379">
        <v>0</v>
      </c>
      <c r="AT379">
        <v>90</v>
      </c>
      <c r="AU379">
        <v>46</v>
      </c>
      <c r="AV379">
        <v>1</v>
      </c>
      <c r="AW379">
        <v>1</v>
      </c>
      <c r="AZ379">
        <v>1</v>
      </c>
      <c r="BA379">
        <v>50.93</v>
      </c>
      <c r="BB379">
        <v>1</v>
      </c>
      <c r="BC379">
        <v>2.96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2</v>
      </c>
      <c r="BJ379" t="s">
        <v>109</v>
      </c>
      <c r="BM379">
        <v>110006</v>
      </c>
      <c r="BN379">
        <v>0</v>
      </c>
      <c r="BO379" t="s">
        <v>107</v>
      </c>
      <c r="BP379">
        <v>1</v>
      </c>
      <c r="BQ379">
        <v>3</v>
      </c>
      <c r="BR379">
        <v>0</v>
      </c>
      <c r="BS379">
        <v>50.93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90</v>
      </c>
      <c r="CA379">
        <v>46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308"/>
        <v>1966</v>
      </c>
      <c r="CQ379">
        <f t="shared" si="328"/>
        <v>395.04160000000002</v>
      </c>
      <c r="CR379">
        <f t="shared" si="329"/>
        <v>0</v>
      </c>
      <c r="CS379">
        <f t="shared" si="311"/>
        <v>0</v>
      </c>
      <c r="CT379">
        <f t="shared" si="312"/>
        <v>260.25229999999999</v>
      </c>
      <c r="CU379">
        <f t="shared" si="313"/>
        <v>0</v>
      </c>
      <c r="CV379">
        <f t="shared" si="314"/>
        <v>0.55000000000000004</v>
      </c>
      <c r="CW379">
        <f t="shared" si="315"/>
        <v>0</v>
      </c>
      <c r="CX379">
        <f t="shared" si="316"/>
        <v>0</v>
      </c>
      <c r="CY379">
        <f>(((S379+R379)*AT379)/100)</f>
        <v>702.9</v>
      </c>
      <c r="CZ379">
        <f>(((S379+R379)*AU379)/100)</f>
        <v>359.26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91</v>
      </c>
      <c r="DW379" t="s">
        <v>91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49994097</v>
      </c>
      <c r="EF379">
        <v>3</v>
      </c>
      <c r="EG379" t="s">
        <v>93</v>
      </c>
      <c r="EH379">
        <v>0</v>
      </c>
      <c r="EI379" t="s">
        <v>3</v>
      </c>
      <c r="EJ379">
        <v>2</v>
      </c>
      <c r="EK379">
        <v>110006</v>
      </c>
      <c r="EL379" t="s">
        <v>94</v>
      </c>
      <c r="EM379" t="s">
        <v>95</v>
      </c>
      <c r="EO379" t="s">
        <v>3</v>
      </c>
      <c r="EQ379">
        <v>131072</v>
      </c>
      <c r="ER379">
        <v>138.57</v>
      </c>
      <c r="ES379">
        <v>133.46</v>
      </c>
      <c r="ET379">
        <v>0</v>
      </c>
      <c r="EU379">
        <v>0</v>
      </c>
      <c r="EV379">
        <v>5.1100000000000003</v>
      </c>
      <c r="EW379">
        <v>0.55000000000000004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90</v>
      </c>
      <c r="FY379">
        <v>46</v>
      </c>
      <c r="GA379" t="s">
        <v>3</v>
      </c>
      <c r="GD379">
        <v>1</v>
      </c>
      <c r="GF379">
        <v>1754843613</v>
      </c>
      <c r="GG379">
        <v>2</v>
      </c>
      <c r="GH379">
        <v>1</v>
      </c>
      <c r="GI379">
        <v>2</v>
      </c>
      <c r="GJ379">
        <v>0</v>
      </c>
      <c r="GK379">
        <v>0</v>
      </c>
      <c r="GL379">
        <f t="shared" si="319"/>
        <v>0</v>
      </c>
      <c r="GM379">
        <f t="shared" si="320"/>
        <v>3028</v>
      </c>
      <c r="GN379">
        <f t="shared" si="321"/>
        <v>0</v>
      </c>
      <c r="GO379">
        <f t="shared" si="322"/>
        <v>3028</v>
      </c>
      <c r="GP379">
        <f t="shared" si="323"/>
        <v>0</v>
      </c>
      <c r="GR379">
        <v>0</v>
      </c>
      <c r="GS379">
        <v>3</v>
      </c>
      <c r="GT379">
        <v>0</v>
      </c>
      <c r="GU379" t="s">
        <v>3</v>
      </c>
      <c r="GV379">
        <f t="shared" si="324"/>
        <v>0</v>
      </c>
      <c r="GW379">
        <v>1</v>
      </c>
      <c r="GX379">
        <f t="shared" si="325"/>
        <v>0</v>
      </c>
      <c r="HA379">
        <v>0</v>
      </c>
      <c r="HB379">
        <v>0</v>
      </c>
      <c r="HC379">
        <f t="shared" si="326"/>
        <v>0</v>
      </c>
      <c r="HE379" t="s">
        <v>3</v>
      </c>
      <c r="HF379" t="s">
        <v>3</v>
      </c>
      <c r="HM379" t="s">
        <v>3</v>
      </c>
      <c r="HN379" t="s">
        <v>96</v>
      </c>
      <c r="HO379" t="s">
        <v>97</v>
      </c>
      <c r="HP379" t="s">
        <v>94</v>
      </c>
      <c r="HQ379" t="s">
        <v>94</v>
      </c>
      <c r="HS379">
        <v>0</v>
      </c>
      <c r="IK379">
        <v>0</v>
      </c>
    </row>
    <row r="380" spans="1:255" x14ac:dyDescent="0.2">
      <c r="A380" s="2">
        <v>17</v>
      </c>
      <c r="B380" s="2">
        <v>1</v>
      </c>
      <c r="C380" s="2"/>
      <c r="D380" s="2"/>
      <c r="E380" s="2" t="s">
        <v>262</v>
      </c>
      <c r="F380" s="2" t="s">
        <v>121</v>
      </c>
      <c r="G380" s="2" t="s">
        <v>122</v>
      </c>
      <c r="H380" s="2" t="s">
        <v>54</v>
      </c>
      <c r="I380" s="2">
        <v>6</v>
      </c>
      <c r="J380" s="2">
        <v>0</v>
      </c>
      <c r="K380" s="2">
        <v>6</v>
      </c>
      <c r="L380" s="2"/>
      <c r="M380" s="2"/>
      <c r="N380" s="2"/>
      <c r="O380" s="2">
        <f t="shared" si="288"/>
        <v>2716</v>
      </c>
      <c r="P380" s="2">
        <f>ROUND(ROUND(CQ380*I380,0)/BC380,0)</f>
        <v>2716</v>
      </c>
      <c r="Q380" s="2">
        <f t="shared" si="290"/>
        <v>0</v>
      </c>
      <c r="R380" s="2">
        <f t="shared" si="291"/>
        <v>0</v>
      </c>
      <c r="S380" s="2">
        <f t="shared" si="292"/>
        <v>0</v>
      </c>
      <c r="T380" s="2">
        <f t="shared" si="293"/>
        <v>0</v>
      </c>
      <c r="U380" s="2">
        <f t="shared" si="294"/>
        <v>0</v>
      </c>
      <c r="V380" s="2">
        <f t="shared" si="295"/>
        <v>0</v>
      </c>
      <c r="W380" s="2">
        <f t="shared" si="296"/>
        <v>0</v>
      </c>
      <c r="X380" s="2">
        <f t="shared" si="297"/>
        <v>0</v>
      </c>
      <c r="Y380" s="2">
        <f t="shared" si="298"/>
        <v>0</v>
      </c>
      <c r="Z380" s="2"/>
      <c r="AA380" s="2">
        <v>64984089</v>
      </c>
      <c r="AB380" s="2">
        <f t="shared" si="299"/>
        <v>4372</v>
      </c>
      <c r="AC380" s="2">
        <f t="shared" si="300"/>
        <v>4372</v>
      </c>
      <c r="AD380" s="2">
        <f t="shared" si="301"/>
        <v>0</v>
      </c>
      <c r="AE380" s="2">
        <f t="shared" si="302"/>
        <v>0</v>
      </c>
      <c r="AF380" s="2">
        <f t="shared" si="303"/>
        <v>0</v>
      </c>
      <c r="AG380" s="2">
        <f t="shared" si="304"/>
        <v>0</v>
      </c>
      <c r="AH380" s="2">
        <f t="shared" si="305"/>
        <v>0</v>
      </c>
      <c r="AI380" s="2">
        <f t="shared" si="306"/>
        <v>0</v>
      </c>
      <c r="AJ380" s="2">
        <f t="shared" si="307"/>
        <v>0</v>
      </c>
      <c r="AK380" s="2">
        <v>4372</v>
      </c>
      <c r="AL380" s="2">
        <v>4372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9.66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2</v>
      </c>
      <c r="BJ380" s="2" t="s">
        <v>3</v>
      </c>
      <c r="BK380" s="2"/>
      <c r="BL380" s="2"/>
      <c r="BM380" s="2">
        <v>500004</v>
      </c>
      <c r="BN380" s="2">
        <v>0</v>
      </c>
      <c r="BO380" s="2" t="s">
        <v>3</v>
      </c>
      <c r="BP380" s="2">
        <v>0</v>
      </c>
      <c r="BQ380" s="2">
        <v>14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0</v>
      </c>
      <c r="CA380" s="2">
        <v>0</v>
      </c>
      <c r="CB380" s="2" t="s">
        <v>3</v>
      </c>
      <c r="CC380" s="2"/>
      <c r="CD380" s="2"/>
      <c r="CE380" s="2">
        <v>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308"/>
        <v>2716</v>
      </c>
      <c r="CQ380" s="2">
        <f>AC380</f>
        <v>4372</v>
      </c>
      <c r="CR380" s="2">
        <f>(((ET380)-(EU380)*BS380)+AE380*BS380)</f>
        <v>0</v>
      </c>
      <c r="CS380" s="2">
        <f t="shared" si="311"/>
        <v>0</v>
      </c>
      <c r="CT380" s="2">
        <f t="shared" si="312"/>
        <v>0</v>
      </c>
      <c r="CU380" s="2">
        <f t="shared" si="313"/>
        <v>0</v>
      </c>
      <c r="CV380" s="2">
        <f t="shared" si="314"/>
        <v>0</v>
      </c>
      <c r="CW380" s="2">
        <f t="shared" si="315"/>
        <v>0</v>
      </c>
      <c r="CX380" s="2">
        <f t="shared" si="316"/>
        <v>0</v>
      </c>
      <c r="CY380" s="2">
        <f>0</f>
        <v>0</v>
      </c>
      <c r="CZ380" s="2">
        <f>0</f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1010</v>
      </c>
      <c r="DV380" s="2" t="s">
        <v>54</v>
      </c>
      <c r="DW380" s="2" t="s">
        <v>54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49994437</v>
      </c>
      <c r="EF380" s="2">
        <v>14</v>
      </c>
      <c r="EG380" s="2" t="s">
        <v>123</v>
      </c>
      <c r="EH380" s="2">
        <v>0</v>
      </c>
      <c r="EI380" s="2" t="s">
        <v>3</v>
      </c>
      <c r="EJ380" s="2">
        <v>2</v>
      </c>
      <c r="EK380" s="2">
        <v>500004</v>
      </c>
      <c r="EL380" s="2" t="s">
        <v>124</v>
      </c>
      <c r="EM380" s="2" t="s">
        <v>125</v>
      </c>
      <c r="EN380" s="2"/>
      <c r="EO380" s="2" t="s">
        <v>3</v>
      </c>
      <c r="EP380" s="2"/>
      <c r="EQ380" s="2">
        <v>131072</v>
      </c>
      <c r="ER380" s="2">
        <v>0</v>
      </c>
      <c r="ES380" s="2">
        <v>4372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>
        <v>5</v>
      </c>
      <c r="FA380" s="2"/>
      <c r="FB380" s="2"/>
      <c r="FC380" s="2">
        <v>0</v>
      </c>
      <c r="FD380" s="2">
        <v>18</v>
      </c>
      <c r="FE380" s="2"/>
      <c r="FF380" s="2">
        <v>4372</v>
      </c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0</v>
      </c>
      <c r="FY380" s="2">
        <v>0</v>
      </c>
      <c r="FZ380" s="2"/>
      <c r="GA380" s="2" t="s">
        <v>3</v>
      </c>
      <c r="GB380" s="2"/>
      <c r="GC380" s="2"/>
      <c r="GD380" s="2">
        <v>1</v>
      </c>
      <c r="GE380" s="2"/>
      <c r="GF380" s="2">
        <v>920143021</v>
      </c>
      <c r="GG380" s="2">
        <v>2</v>
      </c>
      <c r="GH380" s="2">
        <v>3</v>
      </c>
      <c r="GI380" s="2">
        <v>3</v>
      </c>
      <c r="GJ380" s="2">
        <v>0</v>
      </c>
      <c r="GK380" s="2">
        <v>0</v>
      </c>
      <c r="GL380" s="2">
        <f t="shared" si="319"/>
        <v>0</v>
      </c>
      <c r="GM380" s="2">
        <f t="shared" si="320"/>
        <v>2716</v>
      </c>
      <c r="GN380" s="2">
        <f t="shared" si="321"/>
        <v>0</v>
      </c>
      <c r="GO380" s="2">
        <f t="shared" si="322"/>
        <v>2716</v>
      </c>
      <c r="GP380" s="2">
        <f t="shared" si="323"/>
        <v>0</v>
      </c>
      <c r="GQ380" s="2"/>
      <c r="GR380" s="2">
        <v>1</v>
      </c>
      <c r="GS380" s="2">
        <v>1</v>
      </c>
      <c r="GT380" s="2">
        <v>0</v>
      </c>
      <c r="GU380" s="2" t="s">
        <v>3</v>
      </c>
      <c r="GV380" s="2">
        <f t="shared" si="324"/>
        <v>0</v>
      </c>
      <c r="GW380" s="2">
        <v>1</v>
      </c>
      <c r="GX380" s="2">
        <f t="shared" si="325"/>
        <v>0</v>
      </c>
      <c r="GY380" s="2"/>
      <c r="GZ380" s="2"/>
      <c r="HA380" s="2">
        <v>0</v>
      </c>
      <c r="HB380" s="2">
        <v>0</v>
      </c>
      <c r="HC380" s="2">
        <f t="shared" si="326"/>
        <v>0</v>
      </c>
      <c r="HD380" s="2"/>
      <c r="HE380" s="2" t="s">
        <v>3</v>
      </c>
      <c r="HF380" s="2" t="s">
        <v>3</v>
      </c>
      <c r="HG380" s="2">
        <f>ROUND(AC380*I380,0)</f>
        <v>26232</v>
      </c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E381" t="s">
        <v>262</v>
      </c>
      <c r="F381" t="s">
        <v>121</v>
      </c>
      <c r="G381" t="s">
        <v>122</v>
      </c>
      <c r="H381" t="s">
        <v>54</v>
      </c>
      <c r="I381">
        <v>6</v>
      </c>
      <c r="J381">
        <v>0</v>
      </c>
      <c r="K381">
        <v>6</v>
      </c>
      <c r="O381">
        <f t="shared" si="288"/>
        <v>26757</v>
      </c>
      <c r="P381">
        <f>ROUND(CQ381*I381,0)</f>
        <v>26757</v>
      </c>
      <c r="Q381">
        <f t="shared" si="290"/>
        <v>0</v>
      </c>
      <c r="R381">
        <f t="shared" si="291"/>
        <v>0</v>
      </c>
      <c r="S381">
        <f t="shared" si="292"/>
        <v>0</v>
      </c>
      <c r="T381">
        <f t="shared" si="293"/>
        <v>0</v>
      </c>
      <c r="U381">
        <f t="shared" si="294"/>
        <v>0</v>
      </c>
      <c r="V381">
        <f t="shared" si="295"/>
        <v>0</v>
      </c>
      <c r="W381">
        <f t="shared" si="296"/>
        <v>0</v>
      </c>
      <c r="X381">
        <f t="shared" si="297"/>
        <v>0</v>
      </c>
      <c r="Y381">
        <f t="shared" si="298"/>
        <v>0</v>
      </c>
      <c r="AA381">
        <v>64984090</v>
      </c>
      <c r="AB381">
        <f t="shared" si="299"/>
        <v>4459.4399999999996</v>
      </c>
      <c r="AC381">
        <f t="shared" si="300"/>
        <v>4459.4399999999996</v>
      </c>
      <c r="AD381">
        <f t="shared" si="301"/>
        <v>0</v>
      </c>
      <c r="AE381">
        <f t="shared" si="302"/>
        <v>0</v>
      </c>
      <c r="AF381">
        <f t="shared" si="303"/>
        <v>0</v>
      </c>
      <c r="AG381">
        <f t="shared" si="304"/>
        <v>0</v>
      </c>
      <c r="AH381">
        <f t="shared" si="305"/>
        <v>0</v>
      </c>
      <c r="AI381">
        <f t="shared" si="306"/>
        <v>0</v>
      </c>
      <c r="AJ381">
        <f t="shared" si="307"/>
        <v>0</v>
      </c>
      <c r="AK381">
        <v>4459.4399999999996</v>
      </c>
      <c r="AL381">
        <v>4459.4399999999996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9.66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2</v>
      </c>
      <c r="BJ381" t="s">
        <v>3</v>
      </c>
      <c r="BM381">
        <v>500004</v>
      </c>
      <c r="BN381">
        <v>0</v>
      </c>
      <c r="BO381" t="s">
        <v>3</v>
      </c>
      <c r="BP381">
        <v>0</v>
      </c>
      <c r="BQ381">
        <v>14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08"/>
        <v>26757</v>
      </c>
      <c r="CQ381">
        <f>AC381</f>
        <v>4459.4399999999996</v>
      </c>
      <c r="CR381">
        <f>(((ET381)-(EU381)*BS381)+AE381*BS381)</f>
        <v>0</v>
      </c>
      <c r="CS381">
        <f t="shared" si="311"/>
        <v>0</v>
      </c>
      <c r="CT381">
        <f t="shared" si="312"/>
        <v>0</v>
      </c>
      <c r="CU381">
        <f t="shared" si="313"/>
        <v>0</v>
      </c>
      <c r="CV381">
        <f t="shared" si="314"/>
        <v>0</v>
      </c>
      <c r="CW381">
        <f t="shared" si="315"/>
        <v>0</v>
      </c>
      <c r="CX381">
        <f t="shared" si="316"/>
        <v>0</v>
      </c>
      <c r="CY381">
        <f>0</f>
        <v>0</v>
      </c>
      <c r="CZ381">
        <f>0</f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54</v>
      </c>
      <c r="DW381" t="s">
        <v>54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49994437</v>
      </c>
      <c r="EF381">
        <v>14</v>
      </c>
      <c r="EG381" t="s">
        <v>123</v>
      </c>
      <c r="EH381">
        <v>0</v>
      </c>
      <c r="EI381" t="s">
        <v>3</v>
      </c>
      <c r="EJ381">
        <v>2</v>
      </c>
      <c r="EK381">
        <v>500004</v>
      </c>
      <c r="EL381" t="s">
        <v>124</v>
      </c>
      <c r="EM381" t="s">
        <v>125</v>
      </c>
      <c r="EO381" t="s">
        <v>3</v>
      </c>
      <c r="EQ381">
        <v>131072</v>
      </c>
      <c r="ER381">
        <v>4372</v>
      </c>
      <c r="ES381">
        <v>4459.4399999999996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4372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126</v>
      </c>
      <c r="GD381">
        <v>1</v>
      </c>
      <c r="GF381">
        <v>920143021</v>
      </c>
      <c r="GG381">
        <v>2</v>
      </c>
      <c r="GH381">
        <v>3</v>
      </c>
      <c r="GI381">
        <v>5</v>
      </c>
      <c r="GJ381">
        <v>0</v>
      </c>
      <c r="GK381">
        <v>0</v>
      </c>
      <c r="GL381">
        <f t="shared" si="319"/>
        <v>0</v>
      </c>
      <c r="GM381">
        <f t="shared" si="320"/>
        <v>26757</v>
      </c>
      <c r="GN381">
        <f t="shared" si="321"/>
        <v>0</v>
      </c>
      <c r="GO381">
        <f t="shared" si="322"/>
        <v>26757</v>
      </c>
      <c r="GP381">
        <f t="shared" si="323"/>
        <v>0</v>
      </c>
      <c r="GR381">
        <v>1</v>
      </c>
      <c r="GS381">
        <v>1</v>
      </c>
      <c r="GT381">
        <v>0</v>
      </c>
      <c r="GU381" t="s">
        <v>3</v>
      </c>
      <c r="GV381">
        <f t="shared" si="324"/>
        <v>0</v>
      </c>
      <c r="GW381">
        <v>1</v>
      </c>
      <c r="GX381">
        <f t="shared" si="325"/>
        <v>0</v>
      </c>
      <c r="HA381">
        <v>0</v>
      </c>
      <c r="HB381">
        <v>0</v>
      </c>
      <c r="HC381">
        <f t="shared" si="326"/>
        <v>0</v>
      </c>
      <c r="HE381" t="s">
        <v>63</v>
      </c>
      <c r="HF381" t="s">
        <v>31</v>
      </c>
      <c r="HG381">
        <f>ROUND(AC381*I381,0)</f>
        <v>26757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2">
        <v>17</v>
      </c>
      <c r="B382" s="2">
        <v>1</v>
      </c>
      <c r="C382" s="2"/>
      <c r="D382" s="2"/>
      <c r="E382" s="2" t="s">
        <v>263</v>
      </c>
      <c r="F382" s="2" t="s">
        <v>121</v>
      </c>
      <c r="G382" s="2" t="s">
        <v>128</v>
      </c>
      <c r="H382" s="2" t="s">
        <v>34</v>
      </c>
      <c r="I382" s="2">
        <f>ROUND(70,7)</f>
        <v>70</v>
      </c>
      <c r="J382" s="2">
        <v>0</v>
      </c>
      <c r="K382" s="2">
        <f>ROUND(70,7)</f>
        <v>70</v>
      </c>
      <c r="L382" s="2"/>
      <c r="M382" s="2"/>
      <c r="N382" s="2"/>
      <c r="O382" s="2">
        <f t="shared" si="288"/>
        <v>797</v>
      </c>
      <c r="P382" s="2">
        <f>ROUND(ROUND(CQ382*I382,0)/BC382,0)</f>
        <v>797</v>
      </c>
      <c r="Q382" s="2">
        <f t="shared" si="290"/>
        <v>0</v>
      </c>
      <c r="R382" s="2">
        <f t="shared" si="291"/>
        <v>0</v>
      </c>
      <c r="S382" s="2">
        <f t="shared" si="292"/>
        <v>0</v>
      </c>
      <c r="T382" s="2">
        <f t="shared" si="293"/>
        <v>0</v>
      </c>
      <c r="U382" s="2">
        <f t="shared" si="294"/>
        <v>0</v>
      </c>
      <c r="V382" s="2">
        <f t="shared" si="295"/>
        <v>0</v>
      </c>
      <c r="W382" s="2">
        <f t="shared" si="296"/>
        <v>0</v>
      </c>
      <c r="X382" s="2">
        <f t="shared" si="297"/>
        <v>0</v>
      </c>
      <c r="Y382" s="2">
        <f t="shared" si="298"/>
        <v>0</v>
      </c>
      <c r="Z382" s="2"/>
      <c r="AA382" s="2">
        <v>64984089</v>
      </c>
      <c r="AB382" s="2">
        <f t="shared" si="299"/>
        <v>110</v>
      </c>
      <c r="AC382" s="2">
        <f t="shared" si="300"/>
        <v>110</v>
      </c>
      <c r="AD382" s="2">
        <f t="shared" si="301"/>
        <v>0</v>
      </c>
      <c r="AE382" s="2">
        <f t="shared" si="302"/>
        <v>0</v>
      </c>
      <c r="AF382" s="2">
        <f t="shared" si="303"/>
        <v>0</v>
      </c>
      <c r="AG382" s="2">
        <f t="shared" si="304"/>
        <v>0</v>
      </c>
      <c r="AH382" s="2">
        <f t="shared" si="305"/>
        <v>0</v>
      </c>
      <c r="AI382" s="2">
        <f t="shared" si="306"/>
        <v>0</v>
      </c>
      <c r="AJ382" s="2">
        <f t="shared" si="307"/>
        <v>0</v>
      </c>
      <c r="AK382" s="2">
        <v>110</v>
      </c>
      <c r="AL382" s="2">
        <v>110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9.66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3</v>
      </c>
      <c r="BI382" s="2">
        <v>2</v>
      </c>
      <c r="BJ382" s="2" t="s">
        <v>3</v>
      </c>
      <c r="BK382" s="2"/>
      <c r="BL382" s="2"/>
      <c r="BM382" s="2">
        <v>500004</v>
      </c>
      <c r="BN382" s="2">
        <v>0</v>
      </c>
      <c r="BO382" s="2" t="s">
        <v>3</v>
      </c>
      <c r="BP382" s="2">
        <v>0</v>
      </c>
      <c r="BQ382" s="2">
        <v>14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0</v>
      </c>
      <c r="CA382" s="2">
        <v>0</v>
      </c>
      <c r="CB382" s="2" t="s">
        <v>3</v>
      </c>
      <c r="CC382" s="2"/>
      <c r="CD382" s="2"/>
      <c r="CE382" s="2">
        <v>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3</v>
      </c>
      <c r="CO382" s="2">
        <v>0</v>
      </c>
      <c r="CP382" s="2">
        <f t="shared" si="308"/>
        <v>797</v>
      </c>
      <c r="CQ382" s="2">
        <f>AC382</f>
        <v>110</v>
      </c>
      <c r="CR382" s="2">
        <f>(((ET382)-(EU382)*BS382)+AE382*BS382)</f>
        <v>0</v>
      </c>
      <c r="CS382" s="2">
        <f t="shared" si="311"/>
        <v>0</v>
      </c>
      <c r="CT382" s="2">
        <f t="shared" si="312"/>
        <v>0</v>
      </c>
      <c r="CU382" s="2">
        <f t="shared" si="313"/>
        <v>0</v>
      </c>
      <c r="CV382" s="2">
        <f t="shared" si="314"/>
        <v>0</v>
      </c>
      <c r="CW382" s="2">
        <f t="shared" si="315"/>
        <v>0</v>
      </c>
      <c r="CX382" s="2">
        <f t="shared" si="316"/>
        <v>0</v>
      </c>
      <c r="CY382" s="2">
        <f>0</f>
        <v>0</v>
      </c>
      <c r="CZ382" s="2">
        <f>0</f>
        <v>0</v>
      </c>
      <c r="DA382" s="2"/>
      <c r="DB382" s="2"/>
      <c r="DC382" s="2" t="s">
        <v>3</v>
      </c>
      <c r="DD382" s="2" t="s">
        <v>3</v>
      </c>
      <c r="DE382" s="2" t="s">
        <v>3</v>
      </c>
      <c r="DF382" s="2" t="s">
        <v>3</v>
      </c>
      <c r="DG382" s="2" t="s">
        <v>3</v>
      </c>
      <c r="DH382" s="2" t="s">
        <v>3</v>
      </c>
      <c r="DI382" s="2" t="s">
        <v>3</v>
      </c>
      <c r="DJ382" s="2" t="s">
        <v>3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1003</v>
      </c>
      <c r="DV382" s="2" t="s">
        <v>34</v>
      </c>
      <c r="DW382" s="2" t="s">
        <v>34</v>
      </c>
      <c r="DX382" s="2">
        <v>1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49994437</v>
      </c>
      <c r="EF382" s="2">
        <v>14</v>
      </c>
      <c r="EG382" s="2" t="s">
        <v>123</v>
      </c>
      <c r="EH382" s="2">
        <v>0</v>
      </c>
      <c r="EI382" s="2" t="s">
        <v>3</v>
      </c>
      <c r="EJ382" s="2">
        <v>2</v>
      </c>
      <c r="EK382" s="2">
        <v>500004</v>
      </c>
      <c r="EL382" s="2" t="s">
        <v>124</v>
      </c>
      <c r="EM382" s="2" t="s">
        <v>125</v>
      </c>
      <c r="EN382" s="2"/>
      <c r="EO382" s="2" t="s">
        <v>3</v>
      </c>
      <c r="EP382" s="2"/>
      <c r="EQ382" s="2">
        <v>131072</v>
      </c>
      <c r="ER382" s="2">
        <v>0</v>
      </c>
      <c r="ES382" s="2">
        <v>110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>
        <v>5</v>
      </c>
      <c r="FA382" s="2"/>
      <c r="FB382" s="2"/>
      <c r="FC382" s="2">
        <v>0</v>
      </c>
      <c r="FD382" s="2">
        <v>18</v>
      </c>
      <c r="FE382" s="2"/>
      <c r="FF382" s="2">
        <v>110</v>
      </c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v>0</v>
      </c>
      <c r="FS382" s="2">
        <v>0</v>
      </c>
      <c r="FT382" s="2"/>
      <c r="FU382" s="2"/>
      <c r="FV382" s="2"/>
      <c r="FW382" s="2"/>
      <c r="FX382" s="2">
        <v>0</v>
      </c>
      <c r="FY382" s="2">
        <v>0</v>
      </c>
      <c r="FZ382" s="2"/>
      <c r="GA382" s="2" t="s">
        <v>3</v>
      </c>
      <c r="GB382" s="2"/>
      <c r="GC382" s="2"/>
      <c r="GD382" s="2">
        <v>1</v>
      </c>
      <c r="GE382" s="2"/>
      <c r="GF382" s="2">
        <v>-157374079</v>
      </c>
      <c r="GG382" s="2">
        <v>2</v>
      </c>
      <c r="GH382" s="2">
        <v>3</v>
      </c>
      <c r="GI382" s="2">
        <v>3</v>
      </c>
      <c r="GJ382" s="2">
        <v>0</v>
      </c>
      <c r="GK382" s="2">
        <v>0</v>
      </c>
      <c r="GL382" s="2">
        <f t="shared" si="319"/>
        <v>0</v>
      </c>
      <c r="GM382" s="2">
        <f t="shared" si="320"/>
        <v>797</v>
      </c>
      <c r="GN382" s="2">
        <f t="shared" si="321"/>
        <v>0</v>
      </c>
      <c r="GO382" s="2">
        <f t="shared" si="322"/>
        <v>797</v>
      </c>
      <c r="GP382" s="2">
        <f t="shared" si="323"/>
        <v>0</v>
      </c>
      <c r="GQ382" s="2"/>
      <c r="GR382" s="2">
        <v>1</v>
      </c>
      <c r="GS382" s="2">
        <v>1</v>
      </c>
      <c r="GT382" s="2">
        <v>0</v>
      </c>
      <c r="GU382" s="2" t="s">
        <v>3</v>
      </c>
      <c r="GV382" s="2">
        <f t="shared" si="324"/>
        <v>0</v>
      </c>
      <c r="GW382" s="2">
        <v>1</v>
      </c>
      <c r="GX382" s="2">
        <f t="shared" si="325"/>
        <v>0</v>
      </c>
      <c r="GY382" s="2"/>
      <c r="GZ382" s="2"/>
      <c r="HA382" s="2">
        <v>0</v>
      </c>
      <c r="HB382" s="2">
        <v>0</v>
      </c>
      <c r="HC382" s="2">
        <f t="shared" si="326"/>
        <v>0</v>
      </c>
      <c r="HD382" s="2"/>
      <c r="HE382" s="2" t="s">
        <v>3</v>
      </c>
      <c r="HF382" s="2" t="s">
        <v>3</v>
      </c>
      <c r="HG382" s="2">
        <f>ROUND(AC382*I382,0)</f>
        <v>7700</v>
      </c>
      <c r="HH382" s="2"/>
      <c r="HI382" s="2"/>
      <c r="HJ382" s="2"/>
      <c r="HK382" s="2"/>
      <c r="HL382" s="2"/>
      <c r="HM382" s="2" t="s">
        <v>3</v>
      </c>
      <c r="HN382" s="2" t="s">
        <v>3</v>
      </c>
      <c r="HO382" s="2" t="s">
        <v>3</v>
      </c>
      <c r="HP382" s="2" t="s">
        <v>3</v>
      </c>
      <c r="HQ382" s="2" t="s">
        <v>3</v>
      </c>
      <c r="HR382" s="2"/>
      <c r="HS382" s="2">
        <v>0</v>
      </c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1</v>
      </c>
      <c r="E383" t="s">
        <v>263</v>
      </c>
      <c r="F383" t="s">
        <v>121</v>
      </c>
      <c r="G383" t="s">
        <v>128</v>
      </c>
      <c r="H383" t="s">
        <v>34</v>
      </c>
      <c r="I383">
        <f>ROUND(70,7)</f>
        <v>70</v>
      </c>
      <c r="J383">
        <v>0</v>
      </c>
      <c r="K383">
        <f>ROUND(70,7)</f>
        <v>70</v>
      </c>
      <c r="O383">
        <f t="shared" si="288"/>
        <v>7854</v>
      </c>
      <c r="P383">
        <f>ROUND(CQ383*I383,0)</f>
        <v>7854</v>
      </c>
      <c r="Q383">
        <f t="shared" si="290"/>
        <v>0</v>
      </c>
      <c r="R383">
        <f t="shared" si="291"/>
        <v>0</v>
      </c>
      <c r="S383">
        <f t="shared" si="292"/>
        <v>0</v>
      </c>
      <c r="T383">
        <f t="shared" si="293"/>
        <v>0</v>
      </c>
      <c r="U383">
        <f t="shared" si="294"/>
        <v>0</v>
      </c>
      <c r="V383">
        <f t="shared" si="295"/>
        <v>0</v>
      </c>
      <c r="W383">
        <f t="shared" si="296"/>
        <v>0</v>
      </c>
      <c r="X383">
        <f t="shared" si="297"/>
        <v>0</v>
      </c>
      <c r="Y383">
        <f t="shared" si="298"/>
        <v>0</v>
      </c>
      <c r="AA383">
        <v>64984090</v>
      </c>
      <c r="AB383">
        <f t="shared" si="299"/>
        <v>112.2</v>
      </c>
      <c r="AC383">
        <f t="shared" si="300"/>
        <v>112.2</v>
      </c>
      <c r="AD383">
        <f t="shared" si="301"/>
        <v>0</v>
      </c>
      <c r="AE383">
        <f t="shared" si="302"/>
        <v>0</v>
      </c>
      <c r="AF383">
        <f t="shared" si="303"/>
        <v>0</v>
      </c>
      <c r="AG383">
        <f t="shared" si="304"/>
        <v>0</v>
      </c>
      <c r="AH383">
        <f t="shared" si="305"/>
        <v>0</v>
      </c>
      <c r="AI383">
        <f t="shared" si="306"/>
        <v>0</v>
      </c>
      <c r="AJ383">
        <f t="shared" si="307"/>
        <v>0</v>
      </c>
      <c r="AK383">
        <v>112.2</v>
      </c>
      <c r="AL383">
        <v>112.2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9.66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2</v>
      </c>
      <c r="BJ383" t="s">
        <v>3</v>
      </c>
      <c r="BM383">
        <v>500004</v>
      </c>
      <c r="BN383">
        <v>0</v>
      </c>
      <c r="BO383" t="s">
        <v>3</v>
      </c>
      <c r="BP383">
        <v>0</v>
      </c>
      <c r="BQ383">
        <v>14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308"/>
        <v>7854</v>
      </c>
      <c r="CQ383">
        <f>AC383</f>
        <v>112.2</v>
      </c>
      <c r="CR383">
        <f>(((ET383)-(EU383)*BS383)+AE383*BS383)</f>
        <v>0</v>
      </c>
      <c r="CS383">
        <f t="shared" si="311"/>
        <v>0</v>
      </c>
      <c r="CT383">
        <f t="shared" si="312"/>
        <v>0</v>
      </c>
      <c r="CU383">
        <f t="shared" si="313"/>
        <v>0</v>
      </c>
      <c r="CV383">
        <f t="shared" si="314"/>
        <v>0</v>
      </c>
      <c r="CW383">
        <f t="shared" si="315"/>
        <v>0</v>
      </c>
      <c r="CX383">
        <f t="shared" si="316"/>
        <v>0</v>
      </c>
      <c r="CY383">
        <f>0</f>
        <v>0</v>
      </c>
      <c r="CZ383">
        <f>0</f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1003</v>
      </c>
      <c r="DV383" t="s">
        <v>34</v>
      </c>
      <c r="DW383" t="s">
        <v>34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49994437</v>
      </c>
      <c r="EF383">
        <v>14</v>
      </c>
      <c r="EG383" t="s">
        <v>123</v>
      </c>
      <c r="EH383">
        <v>0</v>
      </c>
      <c r="EI383" t="s">
        <v>3</v>
      </c>
      <c r="EJ383">
        <v>2</v>
      </c>
      <c r="EK383">
        <v>500004</v>
      </c>
      <c r="EL383" t="s">
        <v>124</v>
      </c>
      <c r="EM383" t="s">
        <v>125</v>
      </c>
      <c r="EO383" t="s">
        <v>3</v>
      </c>
      <c r="EQ383">
        <v>131072</v>
      </c>
      <c r="ER383">
        <v>110</v>
      </c>
      <c r="ES383">
        <v>112.2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110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129</v>
      </c>
      <c r="GD383">
        <v>1</v>
      </c>
      <c r="GF383">
        <v>-157374079</v>
      </c>
      <c r="GG383">
        <v>2</v>
      </c>
      <c r="GH383">
        <v>3</v>
      </c>
      <c r="GI383">
        <v>5</v>
      </c>
      <c r="GJ383">
        <v>0</v>
      </c>
      <c r="GK383">
        <v>0</v>
      </c>
      <c r="GL383">
        <f t="shared" si="319"/>
        <v>0</v>
      </c>
      <c r="GM383">
        <f t="shared" si="320"/>
        <v>7854</v>
      </c>
      <c r="GN383">
        <f t="shared" si="321"/>
        <v>0</v>
      </c>
      <c r="GO383">
        <f t="shared" si="322"/>
        <v>7854</v>
      </c>
      <c r="GP383">
        <f t="shared" si="323"/>
        <v>0</v>
      </c>
      <c r="GR383">
        <v>1</v>
      </c>
      <c r="GS383">
        <v>1</v>
      </c>
      <c r="GT383">
        <v>0</v>
      </c>
      <c r="GU383" t="s">
        <v>3</v>
      </c>
      <c r="GV383">
        <f t="shared" si="324"/>
        <v>0</v>
      </c>
      <c r="GW383">
        <v>1</v>
      </c>
      <c r="GX383">
        <f t="shared" si="325"/>
        <v>0</v>
      </c>
      <c r="HA383">
        <v>0</v>
      </c>
      <c r="HB383">
        <v>0</v>
      </c>
      <c r="HC383">
        <f t="shared" si="326"/>
        <v>0</v>
      </c>
      <c r="HE383" t="s">
        <v>63</v>
      </c>
      <c r="HF383" t="s">
        <v>31</v>
      </c>
      <c r="HG383">
        <f>ROUND(AC383*I383,0)</f>
        <v>7854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2">
        <v>17</v>
      </c>
      <c r="B384" s="2">
        <v>1</v>
      </c>
      <c r="C384" s="2">
        <f>ROW(SmtRes!A681)</f>
        <v>681</v>
      </c>
      <c r="D384" s="2">
        <f>ROW(EtalonRes!A703)</f>
        <v>703</v>
      </c>
      <c r="E384" s="2" t="s">
        <v>264</v>
      </c>
      <c r="F384" s="2" t="s">
        <v>107</v>
      </c>
      <c r="G384" s="2" t="s">
        <v>108</v>
      </c>
      <c r="H384" s="2" t="s">
        <v>91</v>
      </c>
      <c r="I384" s="2">
        <v>3</v>
      </c>
      <c r="J384" s="2">
        <v>0</v>
      </c>
      <c r="K384" s="2">
        <v>3</v>
      </c>
      <c r="L384" s="2"/>
      <c r="M384" s="2"/>
      <c r="N384" s="2"/>
      <c r="O384" s="2">
        <f t="shared" si="288"/>
        <v>415</v>
      </c>
      <c r="P384" s="2">
        <f>ROUND(CQ384*I384,0)</f>
        <v>400</v>
      </c>
      <c r="Q384" s="2">
        <f t="shared" si="290"/>
        <v>0</v>
      </c>
      <c r="R384" s="2">
        <f t="shared" si="291"/>
        <v>0</v>
      </c>
      <c r="S384" s="2">
        <f t="shared" si="292"/>
        <v>15</v>
      </c>
      <c r="T384" s="2">
        <f t="shared" si="293"/>
        <v>0</v>
      </c>
      <c r="U384" s="2">
        <f t="shared" si="294"/>
        <v>1.65</v>
      </c>
      <c r="V384" s="2">
        <f t="shared" si="295"/>
        <v>0</v>
      </c>
      <c r="W384" s="2">
        <f t="shared" si="296"/>
        <v>0</v>
      </c>
      <c r="X384" s="2">
        <f t="shared" si="297"/>
        <v>14</v>
      </c>
      <c r="Y384" s="2">
        <f t="shared" si="298"/>
        <v>7</v>
      </c>
      <c r="Z384" s="2"/>
      <c r="AA384" s="2">
        <v>64984089</v>
      </c>
      <c r="AB384" s="2">
        <f t="shared" si="299"/>
        <v>138.57</v>
      </c>
      <c r="AC384" s="2">
        <f t="shared" si="300"/>
        <v>133.46</v>
      </c>
      <c r="AD384" s="2">
        <f t="shared" si="301"/>
        <v>0</v>
      </c>
      <c r="AE384" s="2">
        <f t="shared" si="302"/>
        <v>0</v>
      </c>
      <c r="AF384" s="2">
        <f t="shared" si="303"/>
        <v>5.1100000000000003</v>
      </c>
      <c r="AG384" s="2">
        <f t="shared" si="304"/>
        <v>0</v>
      </c>
      <c r="AH384" s="2">
        <f t="shared" si="305"/>
        <v>0.55000000000000004</v>
      </c>
      <c r="AI384" s="2">
        <f t="shared" si="306"/>
        <v>0</v>
      </c>
      <c r="AJ384" s="2">
        <f t="shared" si="307"/>
        <v>0</v>
      </c>
      <c r="AK384" s="2">
        <v>138.57</v>
      </c>
      <c r="AL384" s="2">
        <v>133.46</v>
      </c>
      <c r="AM384" s="2">
        <v>0</v>
      </c>
      <c r="AN384" s="2">
        <v>0</v>
      </c>
      <c r="AO384" s="2">
        <v>5.1100000000000003</v>
      </c>
      <c r="AP384" s="2">
        <v>0</v>
      </c>
      <c r="AQ384" s="2">
        <v>0.55000000000000004</v>
      </c>
      <c r="AR384" s="2">
        <v>0</v>
      </c>
      <c r="AS384" s="2">
        <v>0</v>
      </c>
      <c r="AT384" s="2">
        <v>90</v>
      </c>
      <c r="AU384" s="2">
        <v>46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2</v>
      </c>
      <c r="BJ384" s="2" t="s">
        <v>109</v>
      </c>
      <c r="BK384" s="2"/>
      <c r="BL384" s="2"/>
      <c r="BM384" s="2">
        <v>110006</v>
      </c>
      <c r="BN384" s="2">
        <v>0</v>
      </c>
      <c r="BO384" s="2" t="s">
        <v>3</v>
      </c>
      <c r="BP384" s="2">
        <v>0</v>
      </c>
      <c r="BQ384" s="2">
        <v>3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90</v>
      </c>
      <c r="CA384" s="2">
        <v>46</v>
      </c>
      <c r="CB384" s="2" t="s">
        <v>3</v>
      </c>
      <c r="CC384" s="2"/>
      <c r="CD384" s="2"/>
      <c r="CE384" s="2">
        <v>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308"/>
        <v>415</v>
      </c>
      <c r="CQ384" s="2">
        <f>AC384*BC384</f>
        <v>133.46</v>
      </c>
      <c r="CR384" s="2">
        <f>(((ET384)*BB384-(EU384)*BS384)+AE384*BS384)</f>
        <v>0</v>
      </c>
      <c r="CS384" s="2">
        <f t="shared" si="311"/>
        <v>0</v>
      </c>
      <c r="CT384" s="2">
        <f t="shared" si="312"/>
        <v>5.1100000000000003</v>
      </c>
      <c r="CU384" s="2">
        <f t="shared" si="313"/>
        <v>0</v>
      </c>
      <c r="CV384" s="2">
        <f t="shared" si="314"/>
        <v>0.55000000000000004</v>
      </c>
      <c r="CW384" s="2">
        <f t="shared" si="315"/>
        <v>0</v>
      </c>
      <c r="CX384" s="2">
        <f t="shared" si="316"/>
        <v>0</v>
      </c>
      <c r="CY384" s="2">
        <f>(((S384+R384)*AT384)/100)</f>
        <v>13.5</v>
      </c>
      <c r="CZ384" s="2">
        <f>(((S384+R384)*AU384)/100)</f>
        <v>6.9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1013</v>
      </c>
      <c r="DV384" s="2" t="s">
        <v>91</v>
      </c>
      <c r="DW384" s="2" t="s">
        <v>91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49994097</v>
      </c>
      <c r="EF384" s="2">
        <v>3</v>
      </c>
      <c r="EG384" s="2" t="s">
        <v>93</v>
      </c>
      <c r="EH384" s="2">
        <v>0</v>
      </c>
      <c r="EI384" s="2" t="s">
        <v>3</v>
      </c>
      <c r="EJ384" s="2">
        <v>2</v>
      </c>
      <c r="EK384" s="2">
        <v>110006</v>
      </c>
      <c r="EL384" s="2" t="s">
        <v>94</v>
      </c>
      <c r="EM384" s="2" t="s">
        <v>95</v>
      </c>
      <c r="EN384" s="2"/>
      <c r="EO384" s="2" t="s">
        <v>3</v>
      </c>
      <c r="EP384" s="2"/>
      <c r="EQ384" s="2">
        <v>131072</v>
      </c>
      <c r="ER384" s="2">
        <v>138.57</v>
      </c>
      <c r="ES384" s="2">
        <v>133.46</v>
      </c>
      <c r="ET384" s="2">
        <v>0</v>
      </c>
      <c r="EU384" s="2">
        <v>0</v>
      </c>
      <c r="EV384" s="2">
        <v>5.1100000000000003</v>
      </c>
      <c r="EW384" s="2">
        <v>0.55000000000000004</v>
      </c>
      <c r="EX384" s="2">
        <v>0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v>0</v>
      </c>
      <c r="FS384" s="2">
        <v>0</v>
      </c>
      <c r="FT384" s="2"/>
      <c r="FU384" s="2"/>
      <c r="FV384" s="2"/>
      <c r="FW384" s="2"/>
      <c r="FX384" s="2">
        <v>90</v>
      </c>
      <c r="FY384" s="2">
        <v>46</v>
      </c>
      <c r="FZ384" s="2"/>
      <c r="GA384" s="2" t="s">
        <v>3</v>
      </c>
      <c r="GB384" s="2"/>
      <c r="GC384" s="2"/>
      <c r="GD384" s="2">
        <v>1</v>
      </c>
      <c r="GE384" s="2"/>
      <c r="GF384" s="2">
        <v>1754843613</v>
      </c>
      <c r="GG384" s="2">
        <v>2</v>
      </c>
      <c r="GH384" s="2">
        <v>1</v>
      </c>
      <c r="GI384" s="2">
        <v>-2</v>
      </c>
      <c r="GJ384" s="2">
        <v>0</v>
      </c>
      <c r="GK384" s="2">
        <v>0</v>
      </c>
      <c r="GL384" s="2">
        <f t="shared" si="319"/>
        <v>0</v>
      </c>
      <c r="GM384" s="2">
        <f t="shared" si="320"/>
        <v>436</v>
      </c>
      <c r="GN384" s="2">
        <f t="shared" si="321"/>
        <v>0</v>
      </c>
      <c r="GO384" s="2">
        <f t="shared" si="322"/>
        <v>436</v>
      </c>
      <c r="GP384" s="2">
        <f t="shared" si="323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324"/>
        <v>0</v>
      </c>
      <c r="GW384" s="2">
        <v>1</v>
      </c>
      <c r="GX384" s="2">
        <f t="shared" si="325"/>
        <v>0</v>
      </c>
      <c r="GY384" s="2"/>
      <c r="GZ384" s="2"/>
      <c r="HA384" s="2">
        <v>0</v>
      </c>
      <c r="HB384" s="2">
        <v>0</v>
      </c>
      <c r="HC384" s="2">
        <f t="shared" si="326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96</v>
      </c>
      <c r="HO384" s="2" t="s">
        <v>97</v>
      </c>
      <c r="HP384" s="2" t="s">
        <v>94</v>
      </c>
      <c r="HQ384" s="2" t="s">
        <v>94</v>
      </c>
      <c r="HR384" s="2"/>
      <c r="HS384" s="2">
        <v>0</v>
      </c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C385">
        <f>ROW(SmtRes!A684)</f>
        <v>684</v>
      </c>
      <c r="D385">
        <f>ROW(EtalonRes!A706)</f>
        <v>706</v>
      </c>
      <c r="E385" t="s">
        <v>264</v>
      </c>
      <c r="F385" t="s">
        <v>107</v>
      </c>
      <c r="G385" t="s">
        <v>108</v>
      </c>
      <c r="H385" t="s">
        <v>91</v>
      </c>
      <c r="I385">
        <v>3</v>
      </c>
      <c r="J385">
        <v>0</v>
      </c>
      <c r="K385">
        <v>3</v>
      </c>
      <c r="O385">
        <f t="shared" si="288"/>
        <v>1966</v>
      </c>
      <c r="P385">
        <f>ROUND(CQ385*I385,0)</f>
        <v>1185</v>
      </c>
      <c r="Q385">
        <f t="shared" si="290"/>
        <v>0</v>
      </c>
      <c r="R385">
        <f t="shared" si="291"/>
        <v>0</v>
      </c>
      <c r="S385">
        <f t="shared" si="292"/>
        <v>781</v>
      </c>
      <c r="T385">
        <f t="shared" si="293"/>
        <v>0</v>
      </c>
      <c r="U385">
        <f t="shared" si="294"/>
        <v>1.65</v>
      </c>
      <c r="V385">
        <f t="shared" si="295"/>
        <v>0</v>
      </c>
      <c r="W385">
        <f t="shared" si="296"/>
        <v>0</v>
      </c>
      <c r="X385">
        <f t="shared" si="297"/>
        <v>703</v>
      </c>
      <c r="Y385">
        <f t="shared" si="298"/>
        <v>359</v>
      </c>
      <c r="AA385">
        <v>64984090</v>
      </c>
      <c r="AB385">
        <f t="shared" si="299"/>
        <v>138.57</v>
      </c>
      <c r="AC385">
        <f t="shared" si="300"/>
        <v>133.46</v>
      </c>
      <c r="AD385">
        <f t="shared" si="301"/>
        <v>0</v>
      </c>
      <c r="AE385">
        <f t="shared" si="302"/>
        <v>0</v>
      </c>
      <c r="AF385">
        <f t="shared" si="303"/>
        <v>5.1100000000000003</v>
      </c>
      <c r="AG385">
        <f t="shared" si="304"/>
        <v>0</v>
      </c>
      <c r="AH385">
        <f t="shared" si="305"/>
        <v>0.55000000000000004</v>
      </c>
      <c r="AI385">
        <f t="shared" si="306"/>
        <v>0</v>
      </c>
      <c r="AJ385">
        <f t="shared" si="307"/>
        <v>0</v>
      </c>
      <c r="AK385">
        <v>138.57</v>
      </c>
      <c r="AL385">
        <v>133.46</v>
      </c>
      <c r="AM385">
        <v>0</v>
      </c>
      <c r="AN385">
        <v>0</v>
      </c>
      <c r="AO385">
        <v>5.1100000000000003</v>
      </c>
      <c r="AP385">
        <v>0</v>
      </c>
      <c r="AQ385">
        <v>0.55000000000000004</v>
      </c>
      <c r="AR385">
        <v>0</v>
      </c>
      <c r="AS385">
        <v>0</v>
      </c>
      <c r="AT385">
        <v>90</v>
      </c>
      <c r="AU385">
        <v>46</v>
      </c>
      <c r="AV385">
        <v>1</v>
      </c>
      <c r="AW385">
        <v>1</v>
      </c>
      <c r="AZ385">
        <v>1</v>
      </c>
      <c r="BA385">
        <v>50.93</v>
      </c>
      <c r="BB385">
        <v>1</v>
      </c>
      <c r="BC385">
        <v>2.96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2</v>
      </c>
      <c r="BJ385" t="s">
        <v>109</v>
      </c>
      <c r="BM385">
        <v>110006</v>
      </c>
      <c r="BN385">
        <v>0</v>
      </c>
      <c r="BO385" t="s">
        <v>107</v>
      </c>
      <c r="BP385">
        <v>1</v>
      </c>
      <c r="BQ385">
        <v>3</v>
      </c>
      <c r="BR385">
        <v>0</v>
      </c>
      <c r="BS385">
        <v>50.93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90</v>
      </c>
      <c r="CA385">
        <v>46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308"/>
        <v>1966</v>
      </c>
      <c r="CQ385">
        <f>AC385*BC385</f>
        <v>395.04160000000002</v>
      </c>
      <c r="CR385">
        <f>(((ET385)*BB385-(EU385)*BS385)+AE385*BS385)</f>
        <v>0</v>
      </c>
      <c r="CS385">
        <f t="shared" si="311"/>
        <v>0</v>
      </c>
      <c r="CT385">
        <f t="shared" si="312"/>
        <v>260.25229999999999</v>
      </c>
      <c r="CU385">
        <f t="shared" si="313"/>
        <v>0</v>
      </c>
      <c r="CV385">
        <f t="shared" si="314"/>
        <v>0.55000000000000004</v>
      </c>
      <c r="CW385">
        <f t="shared" si="315"/>
        <v>0</v>
      </c>
      <c r="CX385">
        <f t="shared" si="316"/>
        <v>0</v>
      </c>
      <c r="CY385">
        <f>(((S385+R385)*AT385)/100)</f>
        <v>702.9</v>
      </c>
      <c r="CZ385">
        <f>(((S385+R385)*AU385)/100)</f>
        <v>359.26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91</v>
      </c>
      <c r="DW385" t="s">
        <v>91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49994097</v>
      </c>
      <c r="EF385">
        <v>3</v>
      </c>
      <c r="EG385" t="s">
        <v>93</v>
      </c>
      <c r="EH385">
        <v>0</v>
      </c>
      <c r="EI385" t="s">
        <v>3</v>
      </c>
      <c r="EJ385">
        <v>2</v>
      </c>
      <c r="EK385">
        <v>110006</v>
      </c>
      <c r="EL385" t="s">
        <v>94</v>
      </c>
      <c r="EM385" t="s">
        <v>95</v>
      </c>
      <c r="EO385" t="s">
        <v>3</v>
      </c>
      <c r="EQ385">
        <v>131072</v>
      </c>
      <c r="ER385">
        <v>138.57</v>
      </c>
      <c r="ES385">
        <v>133.46</v>
      </c>
      <c r="ET385">
        <v>0</v>
      </c>
      <c r="EU385">
        <v>0</v>
      </c>
      <c r="EV385">
        <v>5.1100000000000003</v>
      </c>
      <c r="EW385">
        <v>0.55000000000000004</v>
      </c>
      <c r="EX385">
        <v>0</v>
      </c>
      <c r="EY385">
        <v>0</v>
      </c>
      <c r="FQ385">
        <v>0</v>
      </c>
      <c r="FR385">
        <v>0</v>
      </c>
      <c r="FS385">
        <v>0</v>
      </c>
      <c r="FX385">
        <v>90</v>
      </c>
      <c r="FY385">
        <v>46</v>
      </c>
      <c r="GA385" t="s">
        <v>3</v>
      </c>
      <c r="GD385">
        <v>1</v>
      </c>
      <c r="GF385">
        <v>1754843613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si="319"/>
        <v>0</v>
      </c>
      <c r="GM385">
        <f t="shared" si="320"/>
        <v>3028</v>
      </c>
      <c r="GN385">
        <f t="shared" si="321"/>
        <v>0</v>
      </c>
      <c r="GO385">
        <f t="shared" si="322"/>
        <v>3028</v>
      </c>
      <c r="GP385">
        <f t="shared" si="323"/>
        <v>0</v>
      </c>
      <c r="GR385">
        <v>0</v>
      </c>
      <c r="GS385">
        <v>3</v>
      </c>
      <c r="GT385">
        <v>0</v>
      </c>
      <c r="GU385" t="s">
        <v>3</v>
      </c>
      <c r="GV385">
        <f t="shared" si="324"/>
        <v>0</v>
      </c>
      <c r="GW385">
        <v>1</v>
      </c>
      <c r="GX385">
        <f t="shared" si="325"/>
        <v>0</v>
      </c>
      <c r="HA385">
        <v>0</v>
      </c>
      <c r="HB385">
        <v>0</v>
      </c>
      <c r="HC385">
        <f t="shared" si="326"/>
        <v>0</v>
      </c>
      <c r="HE385" t="s">
        <v>3</v>
      </c>
      <c r="HF385" t="s">
        <v>3</v>
      </c>
      <c r="HM385" t="s">
        <v>3</v>
      </c>
      <c r="HN385" t="s">
        <v>96</v>
      </c>
      <c r="HO385" t="s">
        <v>97</v>
      </c>
      <c r="HP385" t="s">
        <v>94</v>
      </c>
      <c r="HQ385" t="s">
        <v>94</v>
      </c>
      <c r="HS385">
        <v>0</v>
      </c>
      <c r="IK385">
        <v>0</v>
      </c>
    </row>
    <row r="386" spans="1:255" x14ac:dyDescent="0.2">
      <c r="A386" s="2">
        <v>17</v>
      </c>
      <c r="B386" s="2">
        <v>1</v>
      </c>
      <c r="C386" s="2"/>
      <c r="D386" s="2"/>
      <c r="E386" s="2" t="s">
        <v>265</v>
      </c>
      <c r="F386" s="2" t="s">
        <v>121</v>
      </c>
      <c r="G386" s="2" t="s">
        <v>135</v>
      </c>
      <c r="H386" s="2" t="s">
        <v>54</v>
      </c>
      <c r="I386" s="2">
        <v>6</v>
      </c>
      <c r="J386" s="2">
        <v>0</v>
      </c>
      <c r="K386" s="2">
        <v>6</v>
      </c>
      <c r="L386" s="2"/>
      <c r="M386" s="2"/>
      <c r="N386" s="2"/>
      <c r="O386" s="2">
        <f t="shared" si="288"/>
        <v>19669</v>
      </c>
      <c r="P386" s="2">
        <f>ROUND(ROUND(CQ386*I386,0)/BC386,0)</f>
        <v>19669</v>
      </c>
      <c r="Q386" s="2">
        <f t="shared" si="290"/>
        <v>0</v>
      </c>
      <c r="R386" s="2">
        <f t="shared" si="291"/>
        <v>0</v>
      </c>
      <c r="S386" s="2">
        <f t="shared" si="292"/>
        <v>0</v>
      </c>
      <c r="T386" s="2">
        <f t="shared" si="293"/>
        <v>0</v>
      </c>
      <c r="U386" s="2">
        <f t="shared" si="294"/>
        <v>0</v>
      </c>
      <c r="V386" s="2">
        <f t="shared" si="295"/>
        <v>0</v>
      </c>
      <c r="W386" s="2">
        <f t="shared" si="296"/>
        <v>0</v>
      </c>
      <c r="X386" s="2">
        <f t="shared" si="297"/>
        <v>0</v>
      </c>
      <c r="Y386" s="2">
        <f t="shared" si="298"/>
        <v>0</v>
      </c>
      <c r="Z386" s="2"/>
      <c r="AA386" s="2">
        <v>64984089</v>
      </c>
      <c r="AB386" s="2">
        <f t="shared" si="299"/>
        <v>31666.67</v>
      </c>
      <c r="AC386" s="2">
        <f t="shared" si="300"/>
        <v>31666.67</v>
      </c>
      <c r="AD386" s="2">
        <f t="shared" si="301"/>
        <v>0</v>
      </c>
      <c r="AE386" s="2">
        <f t="shared" si="302"/>
        <v>0</v>
      </c>
      <c r="AF386" s="2">
        <f t="shared" si="303"/>
        <v>0</v>
      </c>
      <c r="AG386" s="2">
        <f t="shared" si="304"/>
        <v>0</v>
      </c>
      <c r="AH386" s="2">
        <f t="shared" si="305"/>
        <v>0</v>
      </c>
      <c r="AI386" s="2">
        <f t="shared" si="306"/>
        <v>0</v>
      </c>
      <c r="AJ386" s="2">
        <f t="shared" si="307"/>
        <v>0</v>
      </c>
      <c r="AK386" s="2">
        <v>31666.67</v>
      </c>
      <c r="AL386" s="2">
        <v>31666.67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9.66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3</v>
      </c>
      <c r="BI386" s="2">
        <v>2</v>
      </c>
      <c r="BJ386" s="2" t="s">
        <v>3</v>
      </c>
      <c r="BK386" s="2"/>
      <c r="BL386" s="2"/>
      <c r="BM386" s="2">
        <v>500004</v>
      </c>
      <c r="BN386" s="2">
        <v>0</v>
      </c>
      <c r="BO386" s="2" t="s">
        <v>3</v>
      </c>
      <c r="BP386" s="2">
        <v>0</v>
      </c>
      <c r="BQ386" s="2">
        <v>14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0</v>
      </c>
      <c r="CA386" s="2">
        <v>0</v>
      </c>
      <c r="CB386" s="2" t="s">
        <v>3</v>
      </c>
      <c r="CC386" s="2"/>
      <c r="CD386" s="2"/>
      <c r="CE386" s="2">
        <v>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308"/>
        <v>19669</v>
      </c>
      <c r="CQ386" s="2">
        <f>AC386</f>
        <v>31666.67</v>
      </c>
      <c r="CR386" s="2">
        <f>(((ET386)-(EU386)*BS386)+AE386*BS386)</f>
        <v>0</v>
      </c>
      <c r="CS386" s="2">
        <f t="shared" si="311"/>
        <v>0</v>
      </c>
      <c r="CT386" s="2">
        <f t="shared" si="312"/>
        <v>0</v>
      </c>
      <c r="CU386" s="2">
        <f t="shared" si="313"/>
        <v>0</v>
      </c>
      <c r="CV386" s="2">
        <f t="shared" si="314"/>
        <v>0</v>
      </c>
      <c r="CW386" s="2">
        <f t="shared" si="315"/>
        <v>0</v>
      </c>
      <c r="CX386" s="2">
        <f t="shared" si="316"/>
        <v>0</v>
      </c>
      <c r="CY386" s="2">
        <f>0</f>
        <v>0</v>
      </c>
      <c r="CZ386" s="2">
        <f>0</f>
        <v>0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1010</v>
      </c>
      <c r="DV386" s="2" t="s">
        <v>54</v>
      </c>
      <c r="DW386" s="2" t="s">
        <v>54</v>
      </c>
      <c r="DX386" s="2">
        <v>1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49994437</v>
      </c>
      <c r="EF386" s="2">
        <v>14</v>
      </c>
      <c r="EG386" s="2" t="s">
        <v>123</v>
      </c>
      <c r="EH386" s="2">
        <v>0</v>
      </c>
      <c r="EI386" s="2" t="s">
        <v>3</v>
      </c>
      <c r="EJ386" s="2">
        <v>2</v>
      </c>
      <c r="EK386" s="2">
        <v>500004</v>
      </c>
      <c r="EL386" s="2" t="s">
        <v>124</v>
      </c>
      <c r="EM386" s="2" t="s">
        <v>125</v>
      </c>
      <c r="EN386" s="2"/>
      <c r="EO386" s="2" t="s">
        <v>3</v>
      </c>
      <c r="EP386" s="2"/>
      <c r="EQ386" s="2">
        <v>131072</v>
      </c>
      <c r="ER386" s="2">
        <v>0</v>
      </c>
      <c r="ES386" s="2">
        <v>31666.67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5</v>
      </c>
      <c r="FA386" s="2"/>
      <c r="FB386" s="2"/>
      <c r="FC386" s="2">
        <v>0</v>
      </c>
      <c r="FD386" s="2">
        <v>18</v>
      </c>
      <c r="FE386" s="2"/>
      <c r="FF386" s="2">
        <v>31666.67</v>
      </c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v>0</v>
      </c>
      <c r="FS386" s="2">
        <v>0</v>
      </c>
      <c r="FT386" s="2"/>
      <c r="FU386" s="2"/>
      <c r="FV386" s="2"/>
      <c r="FW386" s="2"/>
      <c r="FX386" s="2">
        <v>0</v>
      </c>
      <c r="FY386" s="2">
        <v>0</v>
      </c>
      <c r="FZ386" s="2"/>
      <c r="GA386" s="2" t="s">
        <v>3</v>
      </c>
      <c r="GB386" s="2"/>
      <c r="GC386" s="2"/>
      <c r="GD386" s="2">
        <v>1</v>
      </c>
      <c r="GE386" s="2"/>
      <c r="GF386" s="2">
        <v>2120084477</v>
      </c>
      <c r="GG386" s="2">
        <v>2</v>
      </c>
      <c r="GH386" s="2">
        <v>3</v>
      </c>
      <c r="GI386" s="2">
        <v>3</v>
      </c>
      <c r="GJ386" s="2">
        <v>0</v>
      </c>
      <c r="GK386" s="2">
        <v>0</v>
      </c>
      <c r="GL386" s="2">
        <f t="shared" si="319"/>
        <v>0</v>
      </c>
      <c r="GM386" s="2">
        <f t="shared" si="320"/>
        <v>19669</v>
      </c>
      <c r="GN386" s="2">
        <f t="shared" si="321"/>
        <v>0</v>
      </c>
      <c r="GO386" s="2">
        <f t="shared" si="322"/>
        <v>19669</v>
      </c>
      <c r="GP386" s="2">
        <f t="shared" si="323"/>
        <v>0</v>
      </c>
      <c r="GQ386" s="2"/>
      <c r="GR386" s="2">
        <v>1</v>
      </c>
      <c r="GS386" s="2">
        <v>1</v>
      </c>
      <c r="GT386" s="2">
        <v>0</v>
      </c>
      <c r="GU386" s="2" t="s">
        <v>3</v>
      </c>
      <c r="GV386" s="2">
        <f t="shared" si="324"/>
        <v>0</v>
      </c>
      <c r="GW386" s="2">
        <v>1</v>
      </c>
      <c r="GX386" s="2">
        <f t="shared" si="325"/>
        <v>0</v>
      </c>
      <c r="GY386" s="2"/>
      <c r="GZ386" s="2"/>
      <c r="HA386" s="2">
        <v>0</v>
      </c>
      <c r="HB386" s="2">
        <v>0</v>
      </c>
      <c r="HC386" s="2">
        <f t="shared" si="326"/>
        <v>0</v>
      </c>
      <c r="HD386" s="2"/>
      <c r="HE386" s="2" t="s">
        <v>3</v>
      </c>
      <c r="HF386" s="2" t="s">
        <v>3</v>
      </c>
      <c r="HG386" s="2">
        <f>ROUND(AC386*I386,0)</f>
        <v>190000</v>
      </c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>
        <v>0</v>
      </c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17</v>
      </c>
      <c r="B387">
        <v>1</v>
      </c>
      <c r="E387" t="s">
        <v>265</v>
      </c>
      <c r="F387" t="s">
        <v>121</v>
      </c>
      <c r="G387" t="s">
        <v>135</v>
      </c>
      <c r="H387" t="s">
        <v>54</v>
      </c>
      <c r="I387">
        <v>6</v>
      </c>
      <c r="J387">
        <v>0</v>
      </c>
      <c r="K387">
        <v>6</v>
      </c>
      <c r="O387">
        <f t="shared" si="288"/>
        <v>193800</v>
      </c>
      <c r="P387">
        <f t="shared" ref="P387:P393" si="332">ROUND(CQ387*I387,0)</f>
        <v>193800</v>
      </c>
      <c r="Q387">
        <f t="shared" si="290"/>
        <v>0</v>
      </c>
      <c r="R387">
        <f t="shared" si="291"/>
        <v>0</v>
      </c>
      <c r="S387">
        <f t="shared" si="292"/>
        <v>0</v>
      </c>
      <c r="T387">
        <f t="shared" si="293"/>
        <v>0</v>
      </c>
      <c r="U387">
        <f t="shared" si="294"/>
        <v>0</v>
      </c>
      <c r="V387">
        <f t="shared" si="295"/>
        <v>0</v>
      </c>
      <c r="W387">
        <f t="shared" si="296"/>
        <v>0</v>
      </c>
      <c r="X387">
        <f t="shared" si="297"/>
        <v>0</v>
      </c>
      <c r="Y387">
        <f t="shared" si="298"/>
        <v>0</v>
      </c>
      <c r="AA387">
        <v>64984090</v>
      </c>
      <c r="AB387">
        <f t="shared" si="299"/>
        <v>32300</v>
      </c>
      <c r="AC387">
        <f t="shared" si="300"/>
        <v>32300</v>
      </c>
      <c r="AD387">
        <f t="shared" si="301"/>
        <v>0</v>
      </c>
      <c r="AE387">
        <f t="shared" si="302"/>
        <v>0</v>
      </c>
      <c r="AF387">
        <f t="shared" si="303"/>
        <v>0</v>
      </c>
      <c r="AG387">
        <f t="shared" si="304"/>
        <v>0</v>
      </c>
      <c r="AH387">
        <f t="shared" si="305"/>
        <v>0</v>
      </c>
      <c r="AI387">
        <f t="shared" si="306"/>
        <v>0</v>
      </c>
      <c r="AJ387">
        <f t="shared" si="307"/>
        <v>0</v>
      </c>
      <c r="AK387">
        <v>32300</v>
      </c>
      <c r="AL387">
        <v>32300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9.66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2</v>
      </c>
      <c r="BJ387" t="s">
        <v>3</v>
      </c>
      <c r="BM387">
        <v>500004</v>
      </c>
      <c r="BN387">
        <v>0</v>
      </c>
      <c r="BO387" t="s">
        <v>3</v>
      </c>
      <c r="BP387">
        <v>0</v>
      </c>
      <c r="BQ387">
        <v>14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308"/>
        <v>193800</v>
      </c>
      <c r="CQ387">
        <f>AC387</f>
        <v>32300</v>
      </c>
      <c r="CR387">
        <f>(((ET387)-(EU387)*BS387)+AE387*BS387)</f>
        <v>0</v>
      </c>
      <c r="CS387">
        <f t="shared" si="311"/>
        <v>0</v>
      </c>
      <c r="CT387">
        <f t="shared" si="312"/>
        <v>0</v>
      </c>
      <c r="CU387">
        <f t="shared" si="313"/>
        <v>0</v>
      </c>
      <c r="CV387">
        <f t="shared" si="314"/>
        <v>0</v>
      </c>
      <c r="CW387">
        <f t="shared" si="315"/>
        <v>0</v>
      </c>
      <c r="CX387">
        <f t="shared" si="316"/>
        <v>0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54</v>
      </c>
      <c r="DW387" t="s">
        <v>54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49994437</v>
      </c>
      <c r="EF387">
        <v>14</v>
      </c>
      <c r="EG387" t="s">
        <v>123</v>
      </c>
      <c r="EH387">
        <v>0</v>
      </c>
      <c r="EI387" t="s">
        <v>3</v>
      </c>
      <c r="EJ387">
        <v>2</v>
      </c>
      <c r="EK387">
        <v>500004</v>
      </c>
      <c r="EL387" t="s">
        <v>124</v>
      </c>
      <c r="EM387" t="s">
        <v>125</v>
      </c>
      <c r="EO387" t="s">
        <v>3</v>
      </c>
      <c r="EQ387">
        <v>131072</v>
      </c>
      <c r="ER387">
        <v>31666.67</v>
      </c>
      <c r="ES387">
        <v>32300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31666.67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136</v>
      </c>
      <c r="GD387">
        <v>1</v>
      </c>
      <c r="GF387">
        <v>2120084477</v>
      </c>
      <c r="GG387">
        <v>2</v>
      </c>
      <c r="GH387">
        <v>3</v>
      </c>
      <c r="GI387">
        <v>5</v>
      </c>
      <c r="GJ387">
        <v>0</v>
      </c>
      <c r="GK387">
        <v>0</v>
      </c>
      <c r="GL387">
        <f t="shared" si="319"/>
        <v>0</v>
      </c>
      <c r="GM387">
        <f t="shared" si="320"/>
        <v>193800</v>
      </c>
      <c r="GN387">
        <f t="shared" si="321"/>
        <v>0</v>
      </c>
      <c r="GO387">
        <f t="shared" si="322"/>
        <v>193800</v>
      </c>
      <c r="GP387">
        <f t="shared" si="323"/>
        <v>0</v>
      </c>
      <c r="GR387">
        <v>1</v>
      </c>
      <c r="GS387">
        <v>1</v>
      </c>
      <c r="GT387">
        <v>0</v>
      </c>
      <c r="GU387" t="s">
        <v>3</v>
      </c>
      <c r="GV387">
        <f t="shared" si="324"/>
        <v>0</v>
      </c>
      <c r="GW387">
        <v>1</v>
      </c>
      <c r="GX387">
        <f t="shared" si="325"/>
        <v>0</v>
      </c>
      <c r="HA387">
        <v>0</v>
      </c>
      <c r="HB387">
        <v>0</v>
      </c>
      <c r="HC387">
        <f t="shared" si="326"/>
        <v>0</v>
      </c>
      <c r="HE387" t="s">
        <v>63</v>
      </c>
      <c r="HF387" t="s">
        <v>31</v>
      </c>
      <c r="HG387">
        <f>ROUND(AC387*I387,0)</f>
        <v>193800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2">
        <v>17</v>
      </c>
      <c r="B388" s="2">
        <v>1</v>
      </c>
      <c r="C388" s="2">
        <f>ROW(SmtRes!A694)</f>
        <v>694</v>
      </c>
      <c r="D388" s="2">
        <f>ROW(EtalonRes!A716)</f>
        <v>716</v>
      </c>
      <c r="E388" s="2" t="s">
        <v>3</v>
      </c>
      <c r="F388" s="2" t="s">
        <v>137</v>
      </c>
      <c r="G388" s="2" t="s">
        <v>138</v>
      </c>
      <c r="H388" s="2" t="s">
        <v>139</v>
      </c>
      <c r="I388" s="2">
        <f>ROUND((I364+I366)/100,7)</f>
        <v>4.76</v>
      </c>
      <c r="J388" s="2">
        <v>0</v>
      </c>
      <c r="K388" s="2">
        <f>ROUND((I364+I366)/100,7)</f>
        <v>4.76</v>
      </c>
      <c r="L388" s="2"/>
      <c r="M388" s="2"/>
      <c r="N388" s="2"/>
      <c r="O388" s="2">
        <f t="shared" si="288"/>
        <v>329</v>
      </c>
      <c r="P388" s="2">
        <f t="shared" si="332"/>
        <v>67</v>
      </c>
      <c r="Q388" s="2">
        <f t="shared" si="290"/>
        <v>21</v>
      </c>
      <c r="R388" s="2">
        <f t="shared" si="291"/>
        <v>1</v>
      </c>
      <c r="S388" s="2">
        <f t="shared" si="292"/>
        <v>241</v>
      </c>
      <c r="T388" s="2">
        <f t="shared" si="293"/>
        <v>0</v>
      </c>
      <c r="U388" s="2">
        <f t="shared" si="294"/>
        <v>25.656400000000001</v>
      </c>
      <c r="V388" s="2">
        <f t="shared" si="295"/>
        <v>9.5200000000000007E-2</v>
      </c>
      <c r="W388" s="2">
        <f t="shared" si="296"/>
        <v>0</v>
      </c>
      <c r="X388" s="2">
        <f t="shared" si="297"/>
        <v>235</v>
      </c>
      <c r="Y388" s="2">
        <f t="shared" si="298"/>
        <v>123</v>
      </c>
      <c r="Z388" s="2"/>
      <c r="AA388" s="2">
        <v>-1</v>
      </c>
      <c r="AB388" s="2">
        <f t="shared" si="299"/>
        <v>69.23</v>
      </c>
      <c r="AC388" s="2">
        <f t="shared" si="300"/>
        <v>14.12</v>
      </c>
      <c r="AD388" s="2">
        <f t="shared" si="301"/>
        <v>4.4400000000000004</v>
      </c>
      <c r="AE388" s="2">
        <f t="shared" si="302"/>
        <v>0.27</v>
      </c>
      <c r="AF388" s="2">
        <f t="shared" si="303"/>
        <v>50.67</v>
      </c>
      <c r="AG388" s="2">
        <f t="shared" si="304"/>
        <v>0</v>
      </c>
      <c r="AH388" s="2">
        <f t="shared" si="305"/>
        <v>5.39</v>
      </c>
      <c r="AI388" s="2">
        <f t="shared" si="306"/>
        <v>0.02</v>
      </c>
      <c r="AJ388" s="2">
        <f t="shared" si="307"/>
        <v>0</v>
      </c>
      <c r="AK388" s="2">
        <v>69.23</v>
      </c>
      <c r="AL388" s="2">
        <v>14.12</v>
      </c>
      <c r="AM388" s="2">
        <v>4.4400000000000004</v>
      </c>
      <c r="AN388" s="2">
        <v>0.27</v>
      </c>
      <c r="AO388" s="2">
        <v>50.67</v>
      </c>
      <c r="AP388" s="2">
        <v>0</v>
      </c>
      <c r="AQ388" s="2">
        <v>5.39</v>
      </c>
      <c r="AR388" s="2">
        <v>0.02</v>
      </c>
      <c r="AS388" s="2">
        <v>0</v>
      </c>
      <c r="AT388" s="2">
        <v>97</v>
      </c>
      <c r="AU388" s="2">
        <v>51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0</v>
      </c>
      <c r="BI388" s="2">
        <v>2</v>
      </c>
      <c r="BJ388" s="2" t="s">
        <v>140</v>
      </c>
      <c r="BK388" s="2"/>
      <c r="BL388" s="2"/>
      <c r="BM388" s="2">
        <v>108001</v>
      </c>
      <c r="BN388" s="2">
        <v>0</v>
      </c>
      <c r="BO388" s="2" t="s">
        <v>3</v>
      </c>
      <c r="BP388" s="2">
        <v>0</v>
      </c>
      <c r="BQ388" s="2">
        <v>3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97</v>
      </c>
      <c r="CA388" s="2">
        <v>51</v>
      </c>
      <c r="CB388" s="2" t="s">
        <v>3</v>
      </c>
      <c r="CC388" s="2"/>
      <c r="CD388" s="2"/>
      <c r="CE388" s="2">
        <v>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si="308"/>
        <v>329</v>
      </c>
      <c r="CQ388" s="2">
        <f t="shared" ref="CQ388:CQ393" si="333">AC388*BC388</f>
        <v>14.12</v>
      </c>
      <c r="CR388" s="2">
        <f t="shared" ref="CR388:CR393" si="334">(((ET388)*BB388-(EU388)*BS388)+AE388*BS388)</f>
        <v>4.4399999999999995</v>
      </c>
      <c r="CS388" s="2">
        <f t="shared" si="311"/>
        <v>0.27</v>
      </c>
      <c r="CT388" s="2">
        <f t="shared" si="312"/>
        <v>50.67</v>
      </c>
      <c r="CU388" s="2">
        <f t="shared" si="313"/>
        <v>0</v>
      </c>
      <c r="CV388" s="2">
        <f t="shared" si="314"/>
        <v>5.39</v>
      </c>
      <c r="CW388" s="2">
        <f t="shared" si="315"/>
        <v>0.02</v>
      </c>
      <c r="CX388" s="2">
        <f t="shared" si="316"/>
        <v>0</v>
      </c>
      <c r="CY388" s="2">
        <f>(((S388+R388)*AT388)/100)</f>
        <v>234.74</v>
      </c>
      <c r="CZ388" s="2">
        <f>(((S388+R388)*AU388)/100)</f>
        <v>123.42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1003</v>
      </c>
      <c r="DV388" s="2" t="s">
        <v>139</v>
      </c>
      <c r="DW388" s="2" t="s">
        <v>139</v>
      </c>
      <c r="DX388" s="2">
        <v>100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49994016</v>
      </c>
      <c r="EF388" s="2">
        <v>3</v>
      </c>
      <c r="EG388" s="2" t="s">
        <v>93</v>
      </c>
      <c r="EH388" s="2">
        <v>0</v>
      </c>
      <c r="EI388" s="2" t="s">
        <v>3</v>
      </c>
      <c r="EJ388" s="2">
        <v>2</v>
      </c>
      <c r="EK388" s="2">
        <v>108001</v>
      </c>
      <c r="EL388" s="2" t="s">
        <v>115</v>
      </c>
      <c r="EM388" s="2" t="s">
        <v>116</v>
      </c>
      <c r="EN388" s="2"/>
      <c r="EO388" s="2" t="s">
        <v>3</v>
      </c>
      <c r="EP388" s="2"/>
      <c r="EQ388" s="2">
        <v>132096</v>
      </c>
      <c r="ER388" s="2">
        <v>69.23</v>
      </c>
      <c r="ES388" s="2">
        <v>14.12</v>
      </c>
      <c r="ET388" s="2">
        <v>4.4400000000000004</v>
      </c>
      <c r="EU388" s="2">
        <v>0.27</v>
      </c>
      <c r="EV388" s="2">
        <v>50.67</v>
      </c>
      <c r="EW388" s="2">
        <v>5.39</v>
      </c>
      <c r="EX388" s="2">
        <v>0.02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v>0</v>
      </c>
      <c r="FS388" s="2">
        <v>0</v>
      </c>
      <c r="FT388" s="2"/>
      <c r="FU388" s="2"/>
      <c r="FV388" s="2"/>
      <c r="FW388" s="2"/>
      <c r="FX388" s="2">
        <v>97</v>
      </c>
      <c r="FY388" s="2">
        <v>51</v>
      </c>
      <c r="FZ388" s="2"/>
      <c r="GA388" s="2" t="s">
        <v>3</v>
      </c>
      <c r="GB388" s="2"/>
      <c r="GC388" s="2"/>
      <c r="GD388" s="2">
        <v>1</v>
      </c>
      <c r="GE388" s="2"/>
      <c r="GF388" s="2">
        <v>409836818</v>
      </c>
      <c r="GG388" s="2">
        <v>2</v>
      </c>
      <c r="GH388" s="2">
        <v>1</v>
      </c>
      <c r="GI388" s="2">
        <v>-2</v>
      </c>
      <c r="GJ388" s="2">
        <v>0</v>
      </c>
      <c r="GK388" s="2">
        <v>0</v>
      </c>
      <c r="GL388" s="2">
        <f t="shared" si="319"/>
        <v>0</v>
      </c>
      <c r="GM388" s="2">
        <f t="shared" si="320"/>
        <v>687</v>
      </c>
      <c r="GN388" s="2">
        <f t="shared" si="321"/>
        <v>0</v>
      </c>
      <c r="GO388" s="2">
        <f t="shared" si="322"/>
        <v>687</v>
      </c>
      <c r="GP388" s="2">
        <f t="shared" si="323"/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si="324"/>
        <v>0</v>
      </c>
      <c r="GW388" s="2">
        <v>1</v>
      </c>
      <c r="GX388" s="2">
        <f t="shared" si="325"/>
        <v>0</v>
      </c>
      <c r="GY388" s="2"/>
      <c r="GZ388" s="2"/>
      <c r="HA388" s="2">
        <v>0</v>
      </c>
      <c r="HB388" s="2">
        <v>0</v>
      </c>
      <c r="HC388" s="2">
        <f t="shared" si="326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118</v>
      </c>
      <c r="HO388" s="2" t="s">
        <v>119</v>
      </c>
      <c r="HP388" s="2" t="s">
        <v>115</v>
      </c>
      <c r="HQ388" s="2" t="s">
        <v>115</v>
      </c>
      <c r="HR388" s="2"/>
      <c r="HS388" s="2">
        <v>0</v>
      </c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1</v>
      </c>
      <c r="C389">
        <f>ROW(SmtRes!A704)</f>
        <v>704</v>
      </c>
      <c r="D389">
        <f>ROW(EtalonRes!A726)</f>
        <v>726</v>
      </c>
      <c r="E389" t="s">
        <v>3</v>
      </c>
      <c r="F389" t="s">
        <v>137</v>
      </c>
      <c r="G389" t="s">
        <v>138</v>
      </c>
      <c r="H389" t="s">
        <v>139</v>
      </c>
      <c r="I389">
        <f>ROUND((I365+I367)/100,7)</f>
        <v>4.76</v>
      </c>
      <c r="J389">
        <v>0</v>
      </c>
      <c r="K389">
        <f>ROUND((I365+I367)/100,7)</f>
        <v>4.76</v>
      </c>
      <c r="O389">
        <f t="shared" si="288"/>
        <v>13871</v>
      </c>
      <c r="P389">
        <f t="shared" si="332"/>
        <v>1244</v>
      </c>
      <c r="Q389">
        <f t="shared" si="290"/>
        <v>343</v>
      </c>
      <c r="R389">
        <f t="shared" si="291"/>
        <v>65</v>
      </c>
      <c r="S389">
        <f t="shared" si="292"/>
        <v>12284</v>
      </c>
      <c r="T389">
        <f t="shared" si="293"/>
        <v>0</v>
      </c>
      <c r="U389">
        <f t="shared" si="294"/>
        <v>25.656400000000001</v>
      </c>
      <c r="V389">
        <f t="shared" si="295"/>
        <v>9.5200000000000007E-2</v>
      </c>
      <c r="W389">
        <f t="shared" si="296"/>
        <v>0</v>
      </c>
      <c r="X389">
        <f t="shared" si="297"/>
        <v>11979</v>
      </c>
      <c r="Y389">
        <f t="shared" si="298"/>
        <v>6298</v>
      </c>
      <c r="AA389">
        <v>-1</v>
      </c>
      <c r="AB389">
        <f t="shared" si="299"/>
        <v>69.23</v>
      </c>
      <c r="AC389">
        <f t="shared" si="300"/>
        <v>14.12</v>
      </c>
      <c r="AD389">
        <f t="shared" si="301"/>
        <v>4.4400000000000004</v>
      </c>
      <c r="AE389">
        <f t="shared" si="302"/>
        <v>0.27</v>
      </c>
      <c r="AF389">
        <f t="shared" si="303"/>
        <v>50.67</v>
      </c>
      <c r="AG389">
        <f t="shared" si="304"/>
        <v>0</v>
      </c>
      <c r="AH389">
        <f t="shared" si="305"/>
        <v>5.39</v>
      </c>
      <c r="AI389">
        <f t="shared" si="306"/>
        <v>0.02</v>
      </c>
      <c r="AJ389">
        <f t="shared" si="307"/>
        <v>0</v>
      </c>
      <c r="AK389">
        <v>69.23</v>
      </c>
      <c r="AL389">
        <v>14.12</v>
      </c>
      <c r="AM389">
        <v>4.4400000000000004</v>
      </c>
      <c r="AN389">
        <v>0.27</v>
      </c>
      <c r="AO389">
        <v>50.67</v>
      </c>
      <c r="AP389">
        <v>0</v>
      </c>
      <c r="AQ389">
        <v>5.39</v>
      </c>
      <c r="AR389">
        <v>0.02</v>
      </c>
      <c r="AS389">
        <v>0</v>
      </c>
      <c r="AT389">
        <v>97</v>
      </c>
      <c r="AU389">
        <v>51</v>
      </c>
      <c r="AV389">
        <v>1</v>
      </c>
      <c r="AW389">
        <v>1</v>
      </c>
      <c r="AZ389">
        <v>1</v>
      </c>
      <c r="BA389">
        <v>50.93</v>
      </c>
      <c r="BB389">
        <v>16.21</v>
      </c>
      <c r="BC389">
        <v>18.510000000000002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140</v>
      </c>
      <c r="BM389">
        <v>108001</v>
      </c>
      <c r="BN389">
        <v>0</v>
      </c>
      <c r="BO389" t="s">
        <v>137</v>
      </c>
      <c r="BP389">
        <v>1</v>
      </c>
      <c r="BQ389">
        <v>3</v>
      </c>
      <c r="BR389">
        <v>0</v>
      </c>
      <c r="BS389">
        <v>50.93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308"/>
        <v>13871</v>
      </c>
      <c r="CQ389">
        <f t="shared" si="333"/>
        <v>261.3612</v>
      </c>
      <c r="CR389">
        <f t="shared" si="334"/>
        <v>71.972400000000007</v>
      </c>
      <c r="CS389">
        <f t="shared" si="311"/>
        <v>13.751100000000001</v>
      </c>
      <c r="CT389">
        <f t="shared" si="312"/>
        <v>2580.6231000000002</v>
      </c>
      <c r="CU389">
        <f t="shared" si="313"/>
        <v>0</v>
      </c>
      <c r="CV389">
        <f t="shared" si="314"/>
        <v>5.39</v>
      </c>
      <c r="CW389">
        <f t="shared" si="315"/>
        <v>0.02</v>
      </c>
      <c r="CX389">
        <f t="shared" si="316"/>
        <v>0</v>
      </c>
      <c r="CY389">
        <f>(((S389+R389)*AT389)/100)</f>
        <v>11978.53</v>
      </c>
      <c r="CZ389">
        <f>(((S389+R389)*AU389)/100)</f>
        <v>6297.99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139</v>
      </c>
      <c r="DW389" t="s">
        <v>139</v>
      </c>
      <c r="DX389">
        <v>100</v>
      </c>
      <c r="DZ389" t="s">
        <v>3</v>
      </c>
      <c r="EA389" t="s">
        <v>3</v>
      </c>
      <c r="EB389" t="s">
        <v>3</v>
      </c>
      <c r="EC389" t="s">
        <v>3</v>
      </c>
      <c r="EE389">
        <v>49994016</v>
      </c>
      <c r="EF389">
        <v>3</v>
      </c>
      <c r="EG389" t="s">
        <v>93</v>
      </c>
      <c r="EH389">
        <v>0</v>
      </c>
      <c r="EI389" t="s">
        <v>3</v>
      </c>
      <c r="EJ389">
        <v>2</v>
      </c>
      <c r="EK389">
        <v>108001</v>
      </c>
      <c r="EL389" t="s">
        <v>115</v>
      </c>
      <c r="EM389" t="s">
        <v>116</v>
      </c>
      <c r="EO389" t="s">
        <v>3</v>
      </c>
      <c r="EQ389">
        <v>132096</v>
      </c>
      <c r="ER389">
        <v>69.23</v>
      </c>
      <c r="ES389">
        <v>14.12</v>
      </c>
      <c r="ET389">
        <v>4.4400000000000004</v>
      </c>
      <c r="EU389">
        <v>0.27</v>
      </c>
      <c r="EV389">
        <v>50.67</v>
      </c>
      <c r="EW389">
        <v>5.39</v>
      </c>
      <c r="EX389">
        <v>0.02</v>
      </c>
      <c r="EY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409836818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319"/>
        <v>0</v>
      </c>
      <c r="GM389">
        <f t="shared" si="320"/>
        <v>32148</v>
      </c>
      <c r="GN389">
        <f t="shared" si="321"/>
        <v>0</v>
      </c>
      <c r="GO389">
        <f t="shared" si="322"/>
        <v>32148</v>
      </c>
      <c r="GP389">
        <f t="shared" si="323"/>
        <v>0</v>
      </c>
      <c r="GR389">
        <v>0</v>
      </c>
      <c r="GS389">
        <v>3</v>
      </c>
      <c r="GT389">
        <v>0</v>
      </c>
      <c r="GU389" t="s">
        <v>3</v>
      </c>
      <c r="GV389">
        <f t="shared" si="324"/>
        <v>0</v>
      </c>
      <c r="GW389">
        <v>1</v>
      </c>
      <c r="GX389">
        <f t="shared" si="325"/>
        <v>0</v>
      </c>
      <c r="HA389">
        <v>0</v>
      </c>
      <c r="HB389">
        <v>0</v>
      </c>
      <c r="HC389">
        <f t="shared" si="326"/>
        <v>0</v>
      </c>
      <c r="HE389" t="s">
        <v>3</v>
      </c>
      <c r="HF389" t="s">
        <v>3</v>
      </c>
      <c r="HM389" t="s">
        <v>3</v>
      </c>
      <c r="HN389" t="s">
        <v>118</v>
      </c>
      <c r="HO389" t="s">
        <v>119</v>
      </c>
      <c r="HP389" t="s">
        <v>115</v>
      </c>
      <c r="HQ389" t="s">
        <v>115</v>
      </c>
      <c r="HS389">
        <v>0</v>
      </c>
      <c r="IK389">
        <v>0</v>
      </c>
    </row>
    <row r="390" spans="1:255" x14ac:dyDescent="0.2">
      <c r="A390" s="2">
        <v>17</v>
      </c>
      <c r="B390" s="2">
        <v>1</v>
      </c>
      <c r="C390" s="2"/>
      <c r="D390" s="2"/>
      <c r="E390" s="2" t="s">
        <v>3</v>
      </c>
      <c r="F390" s="2" t="s">
        <v>141</v>
      </c>
      <c r="G390" s="2" t="s">
        <v>142</v>
      </c>
      <c r="H390" s="2" t="s">
        <v>34</v>
      </c>
      <c r="I390" s="2">
        <f>ROUND(I364+I366,7)</f>
        <v>476</v>
      </c>
      <c r="J390" s="2">
        <v>0</v>
      </c>
      <c r="K390" s="2">
        <f>ROUND(I364+I366,7)</f>
        <v>476</v>
      </c>
      <c r="L390" s="2"/>
      <c r="M390" s="2"/>
      <c r="N390" s="2"/>
      <c r="O390" s="2">
        <f t="shared" si="288"/>
        <v>5717</v>
      </c>
      <c r="P390" s="2">
        <f t="shared" si="332"/>
        <v>5717</v>
      </c>
      <c r="Q390" s="2">
        <f t="shared" si="290"/>
        <v>0</v>
      </c>
      <c r="R390" s="2">
        <f t="shared" si="291"/>
        <v>0</v>
      </c>
      <c r="S390" s="2">
        <f t="shared" si="292"/>
        <v>0</v>
      </c>
      <c r="T390" s="2">
        <f t="shared" si="293"/>
        <v>0</v>
      </c>
      <c r="U390" s="2">
        <f t="shared" si="294"/>
        <v>0</v>
      </c>
      <c r="V390" s="2">
        <f t="shared" si="295"/>
        <v>0</v>
      </c>
      <c r="W390" s="2">
        <f t="shared" si="296"/>
        <v>10</v>
      </c>
      <c r="X390" s="2">
        <f t="shared" si="297"/>
        <v>0</v>
      </c>
      <c r="Y390" s="2">
        <f t="shared" si="298"/>
        <v>0</v>
      </c>
      <c r="Z390" s="2"/>
      <c r="AA390" s="2">
        <v>-1</v>
      </c>
      <c r="AB390" s="2">
        <f t="shared" si="299"/>
        <v>12.01</v>
      </c>
      <c r="AC390" s="2">
        <f t="shared" si="300"/>
        <v>12.01</v>
      </c>
      <c r="AD390" s="2">
        <f t="shared" si="301"/>
        <v>0</v>
      </c>
      <c r="AE390" s="2">
        <f t="shared" si="302"/>
        <v>0</v>
      </c>
      <c r="AF390" s="2">
        <f t="shared" si="303"/>
        <v>0</v>
      </c>
      <c r="AG390" s="2">
        <f t="shared" si="304"/>
        <v>0</v>
      </c>
      <c r="AH390" s="2">
        <f t="shared" si="305"/>
        <v>0</v>
      </c>
      <c r="AI390" s="2">
        <f t="shared" si="306"/>
        <v>0</v>
      </c>
      <c r="AJ390" s="2">
        <f t="shared" si="307"/>
        <v>0.02</v>
      </c>
      <c r="AK390" s="2">
        <v>12.01</v>
      </c>
      <c r="AL390" s="2">
        <v>12.01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0.02</v>
      </c>
      <c r="AT390" s="2">
        <v>0</v>
      </c>
      <c r="AU390" s="2">
        <v>0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3</v>
      </c>
      <c r="BI390" s="2">
        <v>2</v>
      </c>
      <c r="BJ390" s="2" t="s">
        <v>143</v>
      </c>
      <c r="BK390" s="2"/>
      <c r="BL390" s="2"/>
      <c r="BM390" s="2">
        <v>500002</v>
      </c>
      <c r="BN390" s="2">
        <v>0</v>
      </c>
      <c r="BO390" s="2" t="s">
        <v>3</v>
      </c>
      <c r="BP390" s="2">
        <v>0</v>
      </c>
      <c r="BQ390" s="2">
        <v>12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0</v>
      </c>
      <c r="CA390" s="2">
        <v>0</v>
      </c>
      <c r="CB390" s="2" t="s">
        <v>3</v>
      </c>
      <c r="CC390" s="2"/>
      <c r="CD390" s="2"/>
      <c r="CE390" s="2">
        <v>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308"/>
        <v>5717</v>
      </c>
      <c r="CQ390" s="2">
        <f t="shared" si="333"/>
        <v>12.01</v>
      </c>
      <c r="CR390" s="2">
        <f t="shared" si="334"/>
        <v>0</v>
      </c>
      <c r="CS390" s="2">
        <f t="shared" si="311"/>
        <v>0</v>
      </c>
      <c r="CT390" s="2">
        <f t="shared" si="312"/>
        <v>0</v>
      </c>
      <c r="CU390" s="2">
        <f t="shared" si="313"/>
        <v>0</v>
      </c>
      <c r="CV390" s="2">
        <f t="shared" si="314"/>
        <v>0</v>
      </c>
      <c r="CW390" s="2">
        <f t="shared" si="315"/>
        <v>0</v>
      </c>
      <c r="CX390" s="2">
        <f t="shared" si="316"/>
        <v>0.02</v>
      </c>
      <c r="CY390" s="2">
        <f>0</f>
        <v>0</v>
      </c>
      <c r="CZ390" s="2">
        <f>0</f>
        <v>0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1003</v>
      </c>
      <c r="DV390" s="2" t="s">
        <v>34</v>
      </c>
      <c r="DW390" s="2" t="s">
        <v>34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49994106</v>
      </c>
      <c r="EF390" s="2">
        <v>12</v>
      </c>
      <c r="EG390" s="2" t="s">
        <v>68</v>
      </c>
      <c r="EH390" s="2">
        <v>0</v>
      </c>
      <c r="EI390" s="2" t="s">
        <v>3</v>
      </c>
      <c r="EJ390" s="2">
        <v>2</v>
      </c>
      <c r="EK390" s="2">
        <v>500002</v>
      </c>
      <c r="EL390" s="2" t="s">
        <v>69</v>
      </c>
      <c r="EM390" s="2" t="s">
        <v>70</v>
      </c>
      <c r="EN390" s="2"/>
      <c r="EO390" s="2" t="s">
        <v>3</v>
      </c>
      <c r="EP390" s="2"/>
      <c r="EQ390" s="2">
        <v>132096</v>
      </c>
      <c r="ER390" s="2">
        <v>12.01</v>
      </c>
      <c r="ES390" s="2">
        <v>12.01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v>0</v>
      </c>
      <c r="FS390" s="2">
        <v>0</v>
      </c>
      <c r="FT390" s="2"/>
      <c r="FU390" s="2"/>
      <c r="FV390" s="2"/>
      <c r="FW390" s="2"/>
      <c r="FX390" s="2">
        <v>0</v>
      </c>
      <c r="FY390" s="2">
        <v>0</v>
      </c>
      <c r="FZ390" s="2"/>
      <c r="GA390" s="2" t="s">
        <v>3</v>
      </c>
      <c r="GB390" s="2"/>
      <c r="GC390" s="2"/>
      <c r="GD390" s="2">
        <v>1</v>
      </c>
      <c r="GE390" s="2"/>
      <c r="GF390" s="2">
        <v>-1627210225</v>
      </c>
      <c r="GG390" s="2">
        <v>2</v>
      </c>
      <c r="GH390" s="2">
        <v>1</v>
      </c>
      <c r="GI390" s="2">
        <v>-2</v>
      </c>
      <c r="GJ390" s="2">
        <v>0</v>
      </c>
      <c r="GK390" s="2">
        <v>0</v>
      </c>
      <c r="GL390" s="2">
        <f t="shared" si="319"/>
        <v>0</v>
      </c>
      <c r="GM390" s="2">
        <f t="shared" si="320"/>
        <v>5717</v>
      </c>
      <c r="GN390" s="2">
        <f t="shared" si="321"/>
        <v>0</v>
      </c>
      <c r="GO390" s="2">
        <f t="shared" si="322"/>
        <v>5717</v>
      </c>
      <c r="GP390" s="2">
        <f t="shared" si="323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324"/>
        <v>0</v>
      </c>
      <c r="GW390" s="2">
        <v>1</v>
      </c>
      <c r="GX390" s="2">
        <f t="shared" si="325"/>
        <v>0</v>
      </c>
      <c r="GY390" s="2"/>
      <c r="GZ390" s="2"/>
      <c r="HA390" s="2">
        <v>0</v>
      </c>
      <c r="HB390" s="2">
        <v>0</v>
      </c>
      <c r="HC390" s="2">
        <f t="shared" si="326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>
        <v>0</v>
      </c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E391" t="s">
        <v>3</v>
      </c>
      <c r="F391" t="s">
        <v>141</v>
      </c>
      <c r="G391" t="s">
        <v>142</v>
      </c>
      <c r="H391" t="s">
        <v>34</v>
      </c>
      <c r="I391">
        <f>ROUND(I365+I367,7)</f>
        <v>476</v>
      </c>
      <c r="J391">
        <v>0</v>
      </c>
      <c r="K391">
        <f>ROUND(I365+I367,7)</f>
        <v>476</v>
      </c>
      <c r="O391">
        <f t="shared" si="288"/>
        <v>38245</v>
      </c>
      <c r="P391">
        <f t="shared" si="332"/>
        <v>38245</v>
      </c>
      <c r="Q391">
        <f t="shared" si="290"/>
        <v>0</v>
      </c>
      <c r="R391">
        <f t="shared" si="291"/>
        <v>0</v>
      </c>
      <c r="S391">
        <f t="shared" si="292"/>
        <v>0</v>
      </c>
      <c r="T391">
        <f t="shared" si="293"/>
        <v>0</v>
      </c>
      <c r="U391">
        <f t="shared" si="294"/>
        <v>0</v>
      </c>
      <c r="V391">
        <f t="shared" si="295"/>
        <v>0</v>
      </c>
      <c r="W391">
        <f t="shared" si="296"/>
        <v>10</v>
      </c>
      <c r="X391">
        <f t="shared" si="297"/>
        <v>0</v>
      </c>
      <c r="Y391">
        <f t="shared" si="298"/>
        <v>0</v>
      </c>
      <c r="AA391">
        <v>-1</v>
      </c>
      <c r="AB391">
        <f t="shared" si="299"/>
        <v>12.01</v>
      </c>
      <c r="AC391">
        <f t="shared" si="300"/>
        <v>12.01</v>
      </c>
      <c r="AD391">
        <f t="shared" si="301"/>
        <v>0</v>
      </c>
      <c r="AE391">
        <f t="shared" si="302"/>
        <v>0</v>
      </c>
      <c r="AF391">
        <f t="shared" si="303"/>
        <v>0</v>
      </c>
      <c r="AG391">
        <f t="shared" si="304"/>
        <v>0</v>
      </c>
      <c r="AH391">
        <f t="shared" si="305"/>
        <v>0</v>
      </c>
      <c r="AI391">
        <f t="shared" si="306"/>
        <v>0</v>
      </c>
      <c r="AJ391">
        <f t="shared" si="307"/>
        <v>0.02</v>
      </c>
      <c r="AK391">
        <v>12.01</v>
      </c>
      <c r="AL391">
        <v>12.01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0.02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6.69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2</v>
      </c>
      <c r="BJ391" t="s">
        <v>143</v>
      </c>
      <c r="BM391">
        <v>500002</v>
      </c>
      <c r="BN391">
        <v>0</v>
      </c>
      <c r="BO391" t="s">
        <v>141</v>
      </c>
      <c r="BP391">
        <v>1</v>
      </c>
      <c r="BQ391">
        <v>12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08"/>
        <v>38245</v>
      </c>
      <c r="CQ391">
        <f t="shared" si="333"/>
        <v>80.346900000000005</v>
      </c>
      <c r="CR391">
        <f t="shared" si="334"/>
        <v>0</v>
      </c>
      <c r="CS391">
        <f t="shared" si="311"/>
        <v>0</v>
      </c>
      <c r="CT391">
        <f t="shared" si="312"/>
        <v>0</v>
      </c>
      <c r="CU391">
        <f t="shared" si="313"/>
        <v>0</v>
      </c>
      <c r="CV391">
        <f t="shared" si="314"/>
        <v>0</v>
      </c>
      <c r="CW391">
        <f t="shared" si="315"/>
        <v>0</v>
      </c>
      <c r="CX391">
        <f t="shared" si="316"/>
        <v>0.02</v>
      </c>
      <c r="CY391">
        <f>0</f>
        <v>0</v>
      </c>
      <c r="CZ391">
        <f>0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1003</v>
      </c>
      <c r="DV391" t="s">
        <v>34</v>
      </c>
      <c r="DW391" t="s">
        <v>34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49994106</v>
      </c>
      <c r="EF391">
        <v>12</v>
      </c>
      <c r="EG391" t="s">
        <v>68</v>
      </c>
      <c r="EH391">
        <v>0</v>
      </c>
      <c r="EI391" t="s">
        <v>3</v>
      </c>
      <c r="EJ391">
        <v>2</v>
      </c>
      <c r="EK391">
        <v>500002</v>
      </c>
      <c r="EL391" t="s">
        <v>69</v>
      </c>
      <c r="EM391" t="s">
        <v>70</v>
      </c>
      <c r="EO391" t="s">
        <v>3</v>
      </c>
      <c r="EQ391">
        <v>132096</v>
      </c>
      <c r="ER391">
        <v>12.01</v>
      </c>
      <c r="ES391">
        <v>12.01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3</v>
      </c>
      <c r="GD391">
        <v>1</v>
      </c>
      <c r="GF391">
        <v>-1627210225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319"/>
        <v>0</v>
      </c>
      <c r="GM391">
        <f t="shared" si="320"/>
        <v>38245</v>
      </c>
      <c r="GN391">
        <f t="shared" si="321"/>
        <v>0</v>
      </c>
      <c r="GO391">
        <f t="shared" si="322"/>
        <v>38245</v>
      </c>
      <c r="GP391">
        <f t="shared" si="323"/>
        <v>0</v>
      </c>
      <c r="GR391">
        <v>0</v>
      </c>
      <c r="GS391">
        <v>3</v>
      </c>
      <c r="GT391">
        <v>0</v>
      </c>
      <c r="GU391" t="s">
        <v>3</v>
      </c>
      <c r="GV391">
        <f t="shared" si="324"/>
        <v>0</v>
      </c>
      <c r="GW391">
        <v>1</v>
      </c>
      <c r="GX391">
        <f t="shared" si="325"/>
        <v>0</v>
      </c>
      <c r="HA391">
        <v>0</v>
      </c>
      <c r="HB391">
        <v>0</v>
      </c>
      <c r="HC391">
        <f t="shared" si="326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2">
        <v>17</v>
      </c>
      <c r="B392" s="2">
        <v>1</v>
      </c>
      <c r="C392" s="2">
        <f>ROW(SmtRes!A707)</f>
        <v>707</v>
      </c>
      <c r="D392" s="2">
        <f>ROW(EtalonRes!A729)</f>
        <v>729</v>
      </c>
      <c r="E392" s="2" t="s">
        <v>266</v>
      </c>
      <c r="F392" s="2" t="s">
        <v>145</v>
      </c>
      <c r="G392" s="2" t="s">
        <v>146</v>
      </c>
      <c r="H392" s="2" t="s">
        <v>24</v>
      </c>
      <c r="I392" s="2">
        <v>1</v>
      </c>
      <c r="J392" s="2">
        <v>0</v>
      </c>
      <c r="K392" s="2">
        <v>1</v>
      </c>
      <c r="L392" s="2"/>
      <c r="M392" s="2"/>
      <c r="N392" s="2"/>
      <c r="O392" s="2">
        <f t="shared" si="288"/>
        <v>971</v>
      </c>
      <c r="P392" s="2">
        <f t="shared" si="332"/>
        <v>0</v>
      </c>
      <c r="Q392" s="2">
        <f t="shared" si="290"/>
        <v>968</v>
      </c>
      <c r="R392" s="2">
        <f t="shared" si="291"/>
        <v>8</v>
      </c>
      <c r="S392" s="2">
        <f t="shared" si="292"/>
        <v>3</v>
      </c>
      <c r="T392" s="2">
        <f t="shared" si="293"/>
        <v>0</v>
      </c>
      <c r="U392" s="2">
        <f t="shared" si="294"/>
        <v>0.28000000000000003</v>
      </c>
      <c r="V392" s="2">
        <f t="shared" si="295"/>
        <v>0.56000000000000005</v>
      </c>
      <c r="W392" s="2">
        <f t="shared" si="296"/>
        <v>0</v>
      </c>
      <c r="X392" s="2">
        <f t="shared" si="297"/>
        <v>12</v>
      </c>
      <c r="Y392" s="2">
        <f t="shared" si="298"/>
        <v>5</v>
      </c>
      <c r="Z392" s="2"/>
      <c r="AA392" s="2">
        <v>64984089</v>
      </c>
      <c r="AB392" s="2">
        <f t="shared" si="299"/>
        <v>970.68</v>
      </c>
      <c r="AC392" s="2">
        <f t="shared" si="300"/>
        <v>0</v>
      </c>
      <c r="AD392" s="2">
        <f t="shared" si="301"/>
        <v>967.99</v>
      </c>
      <c r="AE392" s="2">
        <f t="shared" si="302"/>
        <v>7.81</v>
      </c>
      <c r="AF392" s="2">
        <f t="shared" si="303"/>
        <v>2.69</v>
      </c>
      <c r="AG392" s="2">
        <f t="shared" si="304"/>
        <v>0</v>
      </c>
      <c r="AH392" s="2">
        <f t="shared" si="305"/>
        <v>0.28000000000000003</v>
      </c>
      <c r="AI392" s="2">
        <f t="shared" si="306"/>
        <v>0.56000000000000005</v>
      </c>
      <c r="AJ392" s="2">
        <f t="shared" si="307"/>
        <v>0</v>
      </c>
      <c r="AK392" s="2">
        <v>970.68</v>
      </c>
      <c r="AL392" s="2">
        <v>0</v>
      </c>
      <c r="AM392" s="2">
        <v>967.99</v>
      </c>
      <c r="AN392" s="2">
        <v>7.81</v>
      </c>
      <c r="AO392" s="2">
        <v>2.69</v>
      </c>
      <c r="AP392" s="2">
        <v>0</v>
      </c>
      <c r="AQ392" s="2">
        <v>0.28000000000000003</v>
      </c>
      <c r="AR392" s="2">
        <v>0.56000000000000005</v>
      </c>
      <c r="AS392" s="2">
        <v>0</v>
      </c>
      <c r="AT392" s="2">
        <v>106</v>
      </c>
      <c r="AU392" s="2">
        <v>45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0</v>
      </c>
      <c r="BI392" s="2">
        <v>1</v>
      </c>
      <c r="BJ392" s="2" t="s">
        <v>147</v>
      </c>
      <c r="BK392" s="2"/>
      <c r="BL392" s="2"/>
      <c r="BM392" s="2">
        <v>4001</v>
      </c>
      <c r="BN392" s="2">
        <v>0</v>
      </c>
      <c r="BO392" s="2" t="s">
        <v>3</v>
      </c>
      <c r="BP392" s="2">
        <v>0</v>
      </c>
      <c r="BQ392" s="2">
        <v>2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106</v>
      </c>
      <c r="CA392" s="2">
        <v>45</v>
      </c>
      <c r="CB392" s="2" t="s">
        <v>3</v>
      </c>
      <c r="CC392" s="2"/>
      <c r="CD392" s="2"/>
      <c r="CE392" s="2">
        <v>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08"/>
        <v>971</v>
      </c>
      <c r="CQ392" s="2">
        <f t="shared" si="333"/>
        <v>0</v>
      </c>
      <c r="CR392" s="2">
        <f t="shared" si="334"/>
        <v>967.99</v>
      </c>
      <c r="CS392" s="2">
        <f t="shared" si="311"/>
        <v>7.81</v>
      </c>
      <c r="CT392" s="2">
        <f t="shared" si="312"/>
        <v>2.69</v>
      </c>
      <c r="CU392" s="2">
        <f t="shared" si="313"/>
        <v>0</v>
      </c>
      <c r="CV392" s="2">
        <f t="shared" si="314"/>
        <v>0.28000000000000003</v>
      </c>
      <c r="CW392" s="2">
        <f t="shared" si="315"/>
        <v>0.56000000000000005</v>
      </c>
      <c r="CX392" s="2">
        <f t="shared" si="316"/>
        <v>0</v>
      </c>
      <c r="CY392" s="2">
        <f>(((S392+R392)*AT392)/100)</f>
        <v>11.66</v>
      </c>
      <c r="CZ392" s="2">
        <f>(((S392+R392)*AU392)/100)</f>
        <v>4.95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1013</v>
      </c>
      <c r="DV392" s="2" t="s">
        <v>24</v>
      </c>
      <c r="DW392" s="2" t="s">
        <v>24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49994164</v>
      </c>
      <c r="EF392" s="2">
        <v>2</v>
      </c>
      <c r="EG392" s="2" t="s">
        <v>26</v>
      </c>
      <c r="EH392" s="2">
        <v>4</v>
      </c>
      <c r="EI392" s="2" t="s">
        <v>27</v>
      </c>
      <c r="EJ392" s="2">
        <v>1</v>
      </c>
      <c r="EK392" s="2">
        <v>4001</v>
      </c>
      <c r="EL392" s="2" t="s">
        <v>27</v>
      </c>
      <c r="EM392" s="2" t="s">
        <v>28</v>
      </c>
      <c r="EN392" s="2"/>
      <c r="EO392" s="2" t="s">
        <v>3</v>
      </c>
      <c r="EP392" s="2"/>
      <c r="EQ392" s="2">
        <v>131072</v>
      </c>
      <c r="ER392" s="2">
        <v>970.68</v>
      </c>
      <c r="ES392" s="2">
        <v>0</v>
      </c>
      <c r="ET392" s="2">
        <v>967.99</v>
      </c>
      <c r="EU392" s="2">
        <v>7.81</v>
      </c>
      <c r="EV392" s="2">
        <v>2.69</v>
      </c>
      <c r="EW392" s="2">
        <v>0.28000000000000003</v>
      </c>
      <c r="EX392" s="2">
        <v>0.56000000000000005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v>0</v>
      </c>
      <c r="FS392" s="2">
        <v>0</v>
      </c>
      <c r="FT392" s="2"/>
      <c r="FU392" s="2"/>
      <c r="FV392" s="2"/>
      <c r="FW392" s="2"/>
      <c r="FX392" s="2">
        <v>106</v>
      </c>
      <c r="FY392" s="2">
        <v>45</v>
      </c>
      <c r="FZ392" s="2"/>
      <c r="GA392" s="2" t="s">
        <v>3</v>
      </c>
      <c r="GB392" s="2"/>
      <c r="GC392" s="2"/>
      <c r="GD392" s="2">
        <v>1</v>
      </c>
      <c r="GE392" s="2"/>
      <c r="GF392" s="2">
        <v>431483221</v>
      </c>
      <c r="GG392" s="2">
        <v>2</v>
      </c>
      <c r="GH392" s="2">
        <v>1</v>
      </c>
      <c r="GI392" s="2">
        <v>-2</v>
      </c>
      <c r="GJ392" s="2">
        <v>0</v>
      </c>
      <c r="GK392" s="2">
        <v>0</v>
      </c>
      <c r="GL392" s="2">
        <f t="shared" si="319"/>
        <v>0</v>
      </c>
      <c r="GM392" s="2">
        <f t="shared" si="320"/>
        <v>988</v>
      </c>
      <c r="GN392" s="2">
        <f t="shared" si="321"/>
        <v>988</v>
      </c>
      <c r="GO392" s="2">
        <f t="shared" si="322"/>
        <v>0</v>
      </c>
      <c r="GP392" s="2">
        <f t="shared" si="323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324"/>
        <v>0</v>
      </c>
      <c r="GW392" s="2">
        <v>1</v>
      </c>
      <c r="GX392" s="2">
        <f t="shared" si="325"/>
        <v>0</v>
      </c>
      <c r="GY392" s="2"/>
      <c r="GZ392" s="2"/>
      <c r="HA392" s="2">
        <v>0</v>
      </c>
      <c r="HB392" s="2">
        <v>0</v>
      </c>
      <c r="HC392" s="2">
        <f t="shared" si="326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29</v>
      </c>
      <c r="HO392" s="2" t="s">
        <v>30</v>
      </c>
      <c r="HP392" s="2" t="s">
        <v>27</v>
      </c>
      <c r="HQ392" s="2" t="s">
        <v>27</v>
      </c>
      <c r="HR392" s="2"/>
      <c r="HS392" s="2">
        <v>0</v>
      </c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C393">
        <f>ROW(SmtRes!A710)</f>
        <v>710</v>
      </c>
      <c r="D393">
        <f>ROW(EtalonRes!A732)</f>
        <v>732</v>
      </c>
      <c r="E393" t="s">
        <v>266</v>
      </c>
      <c r="F393" t="s">
        <v>145</v>
      </c>
      <c r="G393" t="s">
        <v>146</v>
      </c>
      <c r="H393" t="s">
        <v>24</v>
      </c>
      <c r="I393">
        <v>1</v>
      </c>
      <c r="J393">
        <v>0</v>
      </c>
      <c r="K393">
        <v>1</v>
      </c>
      <c r="O393">
        <f t="shared" si="288"/>
        <v>4580</v>
      </c>
      <c r="P393">
        <f t="shared" si="332"/>
        <v>0</v>
      </c>
      <c r="Q393">
        <f t="shared" si="290"/>
        <v>4443</v>
      </c>
      <c r="R393">
        <f t="shared" si="291"/>
        <v>398</v>
      </c>
      <c r="S393">
        <f t="shared" si="292"/>
        <v>137</v>
      </c>
      <c r="T393">
        <f t="shared" si="293"/>
        <v>0</v>
      </c>
      <c r="U393">
        <f t="shared" si="294"/>
        <v>0.28000000000000003</v>
      </c>
      <c r="V393">
        <f t="shared" si="295"/>
        <v>0.56000000000000005</v>
      </c>
      <c r="W393">
        <f t="shared" si="296"/>
        <v>0</v>
      </c>
      <c r="X393">
        <f t="shared" si="297"/>
        <v>567</v>
      </c>
      <c r="Y393">
        <f t="shared" si="298"/>
        <v>241</v>
      </c>
      <c r="AA393">
        <v>64984090</v>
      </c>
      <c r="AB393">
        <f t="shared" si="299"/>
        <v>970.68</v>
      </c>
      <c r="AC393">
        <f t="shared" si="300"/>
        <v>0</v>
      </c>
      <c r="AD393">
        <f t="shared" si="301"/>
        <v>967.99</v>
      </c>
      <c r="AE393">
        <f t="shared" si="302"/>
        <v>7.81</v>
      </c>
      <c r="AF393">
        <f t="shared" si="303"/>
        <v>2.69</v>
      </c>
      <c r="AG393">
        <f t="shared" si="304"/>
        <v>0</v>
      </c>
      <c r="AH393">
        <f t="shared" si="305"/>
        <v>0.28000000000000003</v>
      </c>
      <c r="AI393">
        <f t="shared" si="306"/>
        <v>0.56000000000000005</v>
      </c>
      <c r="AJ393">
        <f t="shared" si="307"/>
        <v>0</v>
      </c>
      <c r="AK393">
        <v>970.68</v>
      </c>
      <c r="AL393">
        <v>0</v>
      </c>
      <c r="AM393">
        <v>967.99</v>
      </c>
      <c r="AN393">
        <v>7.81</v>
      </c>
      <c r="AO393">
        <v>2.69</v>
      </c>
      <c r="AP393">
        <v>0</v>
      </c>
      <c r="AQ393">
        <v>0.28000000000000003</v>
      </c>
      <c r="AR393">
        <v>0.56000000000000005</v>
      </c>
      <c r="AS393">
        <v>0</v>
      </c>
      <c r="AT393">
        <v>106</v>
      </c>
      <c r="AU393">
        <v>45</v>
      </c>
      <c r="AV393">
        <v>1</v>
      </c>
      <c r="AW393">
        <v>1</v>
      </c>
      <c r="AZ393">
        <v>1</v>
      </c>
      <c r="BA393">
        <v>50.93</v>
      </c>
      <c r="BB393">
        <v>4.59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147</v>
      </c>
      <c r="BM393">
        <v>4001</v>
      </c>
      <c r="BN393">
        <v>0</v>
      </c>
      <c r="BO393" t="s">
        <v>145</v>
      </c>
      <c r="BP393">
        <v>1</v>
      </c>
      <c r="BQ393">
        <v>2</v>
      </c>
      <c r="BR393">
        <v>0</v>
      </c>
      <c r="BS393">
        <v>50.93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106</v>
      </c>
      <c r="CA393">
        <v>45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08"/>
        <v>4580</v>
      </c>
      <c r="CQ393">
        <f t="shared" si="333"/>
        <v>0</v>
      </c>
      <c r="CR393">
        <f t="shared" si="334"/>
        <v>4443.0740999999998</v>
      </c>
      <c r="CS393">
        <f t="shared" si="311"/>
        <v>397.76329999999996</v>
      </c>
      <c r="CT393">
        <f t="shared" si="312"/>
        <v>137.0017</v>
      </c>
      <c r="CU393">
        <f t="shared" si="313"/>
        <v>0</v>
      </c>
      <c r="CV393">
        <f t="shared" si="314"/>
        <v>0.28000000000000003</v>
      </c>
      <c r="CW393">
        <f t="shared" si="315"/>
        <v>0.56000000000000005</v>
      </c>
      <c r="CX393">
        <f t="shared" si="316"/>
        <v>0</v>
      </c>
      <c r="CY393">
        <f>(((S393+R393)*AT393)/100)</f>
        <v>567.1</v>
      </c>
      <c r="CZ393">
        <f>(((S393+R393)*AU393)/100)</f>
        <v>240.75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24</v>
      </c>
      <c r="DW393" t="s">
        <v>24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49994164</v>
      </c>
      <c r="EF393">
        <v>2</v>
      </c>
      <c r="EG393" t="s">
        <v>26</v>
      </c>
      <c r="EH393">
        <v>4</v>
      </c>
      <c r="EI393" t="s">
        <v>27</v>
      </c>
      <c r="EJ393">
        <v>1</v>
      </c>
      <c r="EK393">
        <v>4001</v>
      </c>
      <c r="EL393" t="s">
        <v>27</v>
      </c>
      <c r="EM393" t="s">
        <v>28</v>
      </c>
      <c r="EO393" t="s">
        <v>3</v>
      </c>
      <c r="EQ393">
        <v>131072</v>
      </c>
      <c r="ER393">
        <v>970.68</v>
      </c>
      <c r="ES393">
        <v>0</v>
      </c>
      <c r="ET393">
        <v>967.99</v>
      </c>
      <c r="EU393">
        <v>7.81</v>
      </c>
      <c r="EV393">
        <v>2.69</v>
      </c>
      <c r="EW393">
        <v>0.28000000000000003</v>
      </c>
      <c r="EX393">
        <v>0.56000000000000005</v>
      </c>
      <c r="EY393">
        <v>0</v>
      </c>
      <c r="FQ393">
        <v>0</v>
      </c>
      <c r="FR393">
        <v>0</v>
      </c>
      <c r="FS393">
        <v>0</v>
      </c>
      <c r="FX393">
        <v>106</v>
      </c>
      <c r="FY393">
        <v>45</v>
      </c>
      <c r="GA393" t="s">
        <v>3</v>
      </c>
      <c r="GD393">
        <v>1</v>
      </c>
      <c r="GF393">
        <v>431483221</v>
      </c>
      <c r="GG393">
        <v>2</v>
      </c>
      <c r="GH393">
        <v>1</v>
      </c>
      <c r="GI393">
        <v>2</v>
      </c>
      <c r="GJ393">
        <v>0</v>
      </c>
      <c r="GK393">
        <v>0</v>
      </c>
      <c r="GL393">
        <f t="shared" si="319"/>
        <v>0</v>
      </c>
      <c r="GM393">
        <f t="shared" si="320"/>
        <v>5388</v>
      </c>
      <c r="GN393">
        <f t="shared" si="321"/>
        <v>5388</v>
      </c>
      <c r="GO393">
        <f t="shared" si="322"/>
        <v>0</v>
      </c>
      <c r="GP393">
        <f t="shared" si="323"/>
        <v>0</v>
      </c>
      <c r="GR393">
        <v>0</v>
      </c>
      <c r="GS393">
        <v>3</v>
      </c>
      <c r="GT393">
        <v>0</v>
      </c>
      <c r="GU393" t="s">
        <v>3</v>
      </c>
      <c r="GV393">
        <f t="shared" si="324"/>
        <v>0</v>
      </c>
      <c r="GW393">
        <v>1</v>
      </c>
      <c r="GX393">
        <f t="shared" si="325"/>
        <v>0</v>
      </c>
      <c r="HA393">
        <v>0</v>
      </c>
      <c r="HB393">
        <v>0</v>
      </c>
      <c r="HC393">
        <f t="shared" si="326"/>
        <v>0</v>
      </c>
      <c r="HE393" t="s">
        <v>3</v>
      </c>
      <c r="HF393" t="s">
        <v>3</v>
      </c>
      <c r="HM393" t="s">
        <v>3</v>
      </c>
      <c r="HN393" t="s">
        <v>29</v>
      </c>
      <c r="HO393" t="s">
        <v>30</v>
      </c>
      <c r="HP393" t="s">
        <v>27</v>
      </c>
      <c r="HQ393" t="s">
        <v>27</v>
      </c>
      <c r="HS393">
        <v>0</v>
      </c>
      <c r="IK393">
        <v>0</v>
      </c>
    </row>
    <row r="395" spans="1:255" x14ac:dyDescent="0.2">
      <c r="A395" s="3">
        <v>51</v>
      </c>
      <c r="B395" s="3">
        <f>B346</f>
        <v>1</v>
      </c>
      <c r="C395" s="3">
        <f>A346</f>
        <v>4</v>
      </c>
      <c r="D395" s="3">
        <f>ROW(A346)</f>
        <v>346</v>
      </c>
      <c r="E395" s="3"/>
      <c r="F395" s="3" t="str">
        <f>IF(F346&lt;&gt;"",F346,"")</f>
        <v/>
      </c>
      <c r="G395" s="3" t="str">
        <f>IF(G346&lt;&gt;"",G346,"")</f>
        <v>Закрытый переход №5</v>
      </c>
      <c r="H395" s="3">
        <v>0</v>
      </c>
      <c r="I395" s="3"/>
      <c r="J395" s="3"/>
      <c r="K395" s="3"/>
      <c r="L395" s="3"/>
      <c r="M395" s="3"/>
      <c r="N395" s="3"/>
      <c r="O395" s="3">
        <f t="shared" ref="O395:T395" si="335">ROUND(AB395,0)</f>
        <v>845483</v>
      </c>
      <c r="P395" s="3">
        <f t="shared" si="335"/>
        <v>451675</v>
      </c>
      <c r="Q395" s="3">
        <f t="shared" si="335"/>
        <v>391293</v>
      </c>
      <c r="R395" s="3">
        <f t="shared" si="335"/>
        <v>7092</v>
      </c>
      <c r="S395" s="3">
        <f t="shared" si="335"/>
        <v>2515</v>
      </c>
      <c r="T395" s="3">
        <f t="shared" si="335"/>
        <v>0</v>
      </c>
      <c r="U395" s="3">
        <f>AH395</f>
        <v>246.78</v>
      </c>
      <c r="V395" s="3">
        <f>AI395</f>
        <v>515.97</v>
      </c>
      <c r="W395" s="3">
        <f>ROUND(AJ395,0)</f>
        <v>1128</v>
      </c>
      <c r="X395" s="3">
        <f>ROUND(AK395,0)</f>
        <v>10180</v>
      </c>
      <c r="Y395" s="3">
        <f>ROUND(AL395,0)</f>
        <v>4323</v>
      </c>
      <c r="Z395" s="3"/>
      <c r="AA395" s="3"/>
      <c r="AB395" s="3">
        <f>ROUND(SUMIF(AA350:AA393,"=64984089",O350:O393),0)</f>
        <v>845483</v>
      </c>
      <c r="AC395" s="3">
        <f>ROUND(SUMIF(AA350:AA393,"=64984089",P350:P393),0)</f>
        <v>451675</v>
      </c>
      <c r="AD395" s="3">
        <f>ROUND(SUMIF(AA350:AA393,"=64984089",Q350:Q393),0)</f>
        <v>391293</v>
      </c>
      <c r="AE395" s="3">
        <f>ROUND(SUMIF(AA350:AA393,"=64984089",R350:R393),0)</f>
        <v>7092</v>
      </c>
      <c r="AF395" s="3">
        <f>ROUND(SUMIF(AA350:AA393,"=64984089",S350:S393),0)</f>
        <v>2515</v>
      </c>
      <c r="AG395" s="3">
        <f>ROUND(SUMIF(AA350:AA393,"=64984089",T350:T393),0)</f>
        <v>0</v>
      </c>
      <c r="AH395" s="3">
        <f>SUMIF(AA350:AA393,"=64984089",U350:U393)</f>
        <v>246.78</v>
      </c>
      <c r="AI395" s="3">
        <f>SUMIF(AA350:AA393,"=64984089",V350:V393)</f>
        <v>515.97</v>
      </c>
      <c r="AJ395" s="3">
        <f>ROUND(SUMIF(AA350:AA393,"=64984089",W350:W393),0)</f>
        <v>1128</v>
      </c>
      <c r="AK395" s="3">
        <f>ROUND(SUMIF(AA350:AA393,"=64984089",X350:X393),0)</f>
        <v>10180</v>
      </c>
      <c r="AL395" s="3">
        <f>ROUND(SUMIF(AA350:AA393,"=64984089",Y350:Y393),0)</f>
        <v>4323</v>
      </c>
      <c r="AM395" s="3"/>
      <c r="AN395" s="3"/>
      <c r="AO395" s="3">
        <f t="shared" ref="AO395:BD395" si="336">ROUND(BX395,0)</f>
        <v>0</v>
      </c>
      <c r="AP395" s="3">
        <f t="shared" si="336"/>
        <v>0</v>
      </c>
      <c r="AQ395" s="3">
        <f t="shared" si="336"/>
        <v>0</v>
      </c>
      <c r="AR395" s="3">
        <f t="shared" si="336"/>
        <v>859986</v>
      </c>
      <c r="AS395" s="3">
        <f t="shared" si="336"/>
        <v>795973</v>
      </c>
      <c r="AT395" s="3">
        <f t="shared" si="336"/>
        <v>64013</v>
      </c>
      <c r="AU395" s="3">
        <f t="shared" si="336"/>
        <v>0</v>
      </c>
      <c r="AV395" s="3">
        <f t="shared" si="336"/>
        <v>451675</v>
      </c>
      <c r="AW395" s="3">
        <f t="shared" si="336"/>
        <v>451675</v>
      </c>
      <c r="AX395" s="3">
        <f t="shared" si="336"/>
        <v>0</v>
      </c>
      <c r="AY395" s="3">
        <f t="shared" si="336"/>
        <v>451675</v>
      </c>
      <c r="AZ395" s="3">
        <f t="shared" si="336"/>
        <v>0</v>
      </c>
      <c r="BA395" s="3">
        <f t="shared" si="336"/>
        <v>0</v>
      </c>
      <c r="BB395" s="3">
        <f t="shared" si="336"/>
        <v>0</v>
      </c>
      <c r="BC395" s="3">
        <f t="shared" si="336"/>
        <v>0</v>
      </c>
      <c r="BD395" s="3">
        <f t="shared" si="336"/>
        <v>0</v>
      </c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>
        <f>ROUND(SUMIF(AA350:AA393,"=64984089",FQ350:FQ393),0)</f>
        <v>0</v>
      </c>
      <c r="BY395" s="3">
        <f>ROUND(SUMIF(AA350:AA393,"=64984089",FR350:FR393),0)</f>
        <v>0</v>
      </c>
      <c r="BZ395" s="3">
        <f>ROUND(SUMIF(AA350:AA393,"=64984089",GL350:GL393),0)</f>
        <v>0</v>
      </c>
      <c r="CA395" s="3">
        <f>ROUND(SUMIF(AA350:AA393,"=64984089",GM350:GM393),0)</f>
        <v>859986</v>
      </c>
      <c r="CB395" s="3">
        <f>ROUND(SUMIF(AA350:AA393,"=64984089",GN350:GN393),0)</f>
        <v>795973</v>
      </c>
      <c r="CC395" s="3">
        <f>ROUND(SUMIF(AA350:AA393,"=64984089",GO350:GO393),0)</f>
        <v>64013</v>
      </c>
      <c r="CD395" s="3">
        <f>ROUND(SUMIF(AA350:AA393,"=64984089",GP350:GP393),0)</f>
        <v>0</v>
      </c>
      <c r="CE395" s="3">
        <f>AC395-BX395</f>
        <v>451675</v>
      </c>
      <c r="CF395" s="3">
        <f>AC395-BY395</f>
        <v>451675</v>
      </c>
      <c r="CG395" s="3">
        <f>BX395-BZ395</f>
        <v>0</v>
      </c>
      <c r="CH395" s="3">
        <f>AC395-BX395-BY395+BZ395</f>
        <v>451675</v>
      </c>
      <c r="CI395" s="3">
        <f>BY395-BZ395</f>
        <v>0</v>
      </c>
      <c r="CJ395" s="3">
        <f>ROUND(SUMIF(AA350:AA393,"=64984089",GX350:GX393),0)</f>
        <v>0</v>
      </c>
      <c r="CK395" s="3">
        <f>ROUND(SUMIF(AA350:AA393,"=64984089",GY350:GY393),0)</f>
        <v>0</v>
      </c>
      <c r="CL395" s="3">
        <f>ROUND(SUMIF(AA350:AA393,"=64984089",GZ350:GZ393),0)</f>
        <v>0</v>
      </c>
      <c r="CM395" s="3">
        <f>ROUND(SUMIF(AA350:AA393,"=64984089",HD350:HD393),0)</f>
        <v>0</v>
      </c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4">
        <f t="shared" ref="DG395:DL395" si="337">ROUND(DT395,0)</f>
        <v>4994585</v>
      </c>
      <c r="DH395" s="4">
        <f t="shared" si="337"/>
        <v>2702015</v>
      </c>
      <c r="DI395" s="4">
        <f t="shared" si="337"/>
        <v>2164440</v>
      </c>
      <c r="DJ395" s="4">
        <f t="shared" si="337"/>
        <v>361199</v>
      </c>
      <c r="DK395" s="4">
        <f t="shared" si="337"/>
        <v>128130</v>
      </c>
      <c r="DL395" s="4">
        <f t="shared" si="337"/>
        <v>0</v>
      </c>
      <c r="DM395" s="4">
        <f>DZ395</f>
        <v>246.78</v>
      </c>
      <c r="DN395" s="4">
        <f>EA395</f>
        <v>515.97</v>
      </c>
      <c r="DO395" s="4">
        <f>ROUND(EB395,0)</f>
        <v>1128</v>
      </c>
      <c r="DP395" s="4">
        <f>ROUND(EC395,0)</f>
        <v>518431</v>
      </c>
      <c r="DQ395" s="4">
        <f>ROUND(ED395,0)</f>
        <v>220214</v>
      </c>
      <c r="DR395" s="4"/>
      <c r="DS395" s="4"/>
      <c r="DT395" s="4">
        <f>ROUND(SUMIF(AA350:AA393,"=64984090",O350:O393),0)</f>
        <v>4994585</v>
      </c>
      <c r="DU395" s="4">
        <f>ROUND(SUMIF(AA350:AA393,"=64984090",P350:P393),0)</f>
        <v>2702015</v>
      </c>
      <c r="DV395" s="4">
        <f>ROUND(SUMIF(AA350:AA393,"=64984090",Q350:Q393),0)</f>
        <v>2164440</v>
      </c>
      <c r="DW395" s="4">
        <f>ROUND(SUMIF(AA350:AA393,"=64984090",R350:R393),0)</f>
        <v>361199</v>
      </c>
      <c r="DX395" s="4">
        <f>ROUND(SUMIF(AA350:AA393,"=64984090",S350:S393),0)</f>
        <v>128130</v>
      </c>
      <c r="DY395" s="4">
        <f>ROUND(SUMIF(AA350:AA393,"=64984090",T350:T393),0)</f>
        <v>0</v>
      </c>
      <c r="DZ395" s="4">
        <f>SUMIF(AA350:AA393,"=64984090",U350:U393)</f>
        <v>246.78</v>
      </c>
      <c r="EA395" s="4">
        <f>SUMIF(AA350:AA393,"=64984090",V350:V393)</f>
        <v>515.97</v>
      </c>
      <c r="EB395" s="4">
        <f>ROUND(SUMIF(AA350:AA393,"=64984090",W350:W393),0)</f>
        <v>1128</v>
      </c>
      <c r="EC395" s="4">
        <f>ROUND(SUMIF(AA350:AA393,"=64984090",X350:X393),0)</f>
        <v>518431</v>
      </c>
      <c r="ED395" s="4">
        <f>ROUND(SUMIF(AA350:AA393,"=64984090",Y350:Y393),0)</f>
        <v>220214</v>
      </c>
      <c r="EE395" s="4"/>
      <c r="EF395" s="4"/>
      <c r="EG395" s="4">
        <f t="shared" ref="EG395:EV395" si="338">ROUND(FP395,0)</f>
        <v>0</v>
      </c>
      <c r="EH395" s="4">
        <f t="shared" si="338"/>
        <v>0</v>
      </c>
      <c r="EI395" s="4">
        <f t="shared" si="338"/>
        <v>0</v>
      </c>
      <c r="EJ395" s="4">
        <f t="shared" si="338"/>
        <v>5733230</v>
      </c>
      <c r="EK395" s="4">
        <f t="shared" si="338"/>
        <v>5380746</v>
      </c>
      <c r="EL395" s="4">
        <f t="shared" si="338"/>
        <v>352484</v>
      </c>
      <c r="EM395" s="4">
        <f t="shared" si="338"/>
        <v>0</v>
      </c>
      <c r="EN395" s="4">
        <f t="shared" si="338"/>
        <v>2702015</v>
      </c>
      <c r="EO395" s="4">
        <f t="shared" si="338"/>
        <v>2702015</v>
      </c>
      <c r="EP395" s="4">
        <f t="shared" si="338"/>
        <v>0</v>
      </c>
      <c r="EQ395" s="4">
        <f t="shared" si="338"/>
        <v>2702015</v>
      </c>
      <c r="ER395" s="4">
        <f t="shared" si="338"/>
        <v>0</v>
      </c>
      <c r="ES395" s="4">
        <f t="shared" si="338"/>
        <v>0</v>
      </c>
      <c r="ET395" s="4">
        <f t="shared" si="338"/>
        <v>0</v>
      </c>
      <c r="EU395" s="4">
        <f t="shared" si="338"/>
        <v>0</v>
      </c>
      <c r="EV395" s="4">
        <f t="shared" si="338"/>
        <v>0</v>
      </c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>
        <f>ROUND(SUMIF(AA350:AA393,"=64984090",FQ350:FQ393),0)</f>
        <v>0</v>
      </c>
      <c r="FQ395" s="4">
        <f>ROUND(SUMIF(AA350:AA393,"=64984090",FR350:FR393),0)</f>
        <v>0</v>
      </c>
      <c r="FR395" s="4">
        <f>ROUND(SUMIF(AA350:AA393,"=64984090",GL350:GL393),0)</f>
        <v>0</v>
      </c>
      <c r="FS395" s="4">
        <f>ROUND(SUMIF(AA350:AA393,"=64984090",GM350:GM393),0)</f>
        <v>5733230</v>
      </c>
      <c r="FT395" s="4">
        <f>ROUND(SUMIF(AA350:AA393,"=64984090",GN350:GN393),0)</f>
        <v>5380746</v>
      </c>
      <c r="FU395" s="4">
        <f>ROUND(SUMIF(AA350:AA393,"=64984090",GO350:GO393),0)</f>
        <v>352484</v>
      </c>
      <c r="FV395" s="4">
        <f>ROUND(SUMIF(AA350:AA393,"=64984090",GP350:GP393),0)</f>
        <v>0</v>
      </c>
      <c r="FW395" s="4">
        <f>DU395-FP395</f>
        <v>2702015</v>
      </c>
      <c r="FX395" s="4">
        <f>DU395-FQ395</f>
        <v>2702015</v>
      </c>
      <c r="FY395" s="4">
        <f>FP395-FR395</f>
        <v>0</v>
      </c>
      <c r="FZ395" s="4">
        <f>DU395-FP395-FQ395+FR395</f>
        <v>2702015</v>
      </c>
      <c r="GA395" s="4">
        <f>FQ395-FR395</f>
        <v>0</v>
      </c>
      <c r="GB395" s="4">
        <f>ROUND(SUMIF(AA350:AA393,"=64984090",GX350:GX393),0)</f>
        <v>0</v>
      </c>
      <c r="GC395" s="4">
        <f>ROUND(SUMIF(AA350:AA393,"=64984090",GY350:GY393),0)</f>
        <v>0</v>
      </c>
      <c r="GD395" s="4">
        <f>ROUND(SUMIF(AA350:AA393,"=64984090",GZ350:GZ393),0)</f>
        <v>0</v>
      </c>
      <c r="GE395" s="4">
        <f>ROUND(SUMIF(AA350:AA393,"=64984090",HD350:HD393),0)</f>
        <v>0</v>
      </c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>
        <v>0</v>
      </c>
    </row>
    <row r="397" spans="1:255" x14ac:dyDescent="0.2">
      <c r="A397" s="5">
        <v>50</v>
      </c>
      <c r="B397" s="5">
        <v>0</v>
      </c>
      <c r="C397" s="5">
        <v>0</v>
      </c>
      <c r="D397" s="5">
        <v>1</v>
      </c>
      <c r="E397" s="5">
        <v>201</v>
      </c>
      <c r="F397" s="5">
        <f>ROUND(Source!O395,O397)</f>
        <v>845483</v>
      </c>
      <c r="G397" s="5" t="s">
        <v>148</v>
      </c>
      <c r="H397" s="5" t="s">
        <v>149</v>
      </c>
      <c r="I397" s="5"/>
      <c r="J397" s="5"/>
      <c r="K397" s="5">
        <v>201</v>
      </c>
      <c r="L397" s="5">
        <v>1</v>
      </c>
      <c r="M397" s="5">
        <v>3</v>
      </c>
      <c r="N397" s="5" t="s">
        <v>3</v>
      </c>
      <c r="O397" s="5">
        <v>0</v>
      </c>
      <c r="P397" s="5">
        <f>ROUND(Source!DG395,O397)</f>
        <v>4994585</v>
      </c>
      <c r="Q397" s="5"/>
      <c r="R397" s="5"/>
      <c r="S397" s="5"/>
      <c r="T397" s="5"/>
      <c r="U397" s="5"/>
      <c r="V397" s="5"/>
      <c r="W397" s="5">
        <v>845483</v>
      </c>
      <c r="X397" s="5">
        <v>1</v>
      </c>
      <c r="Y397" s="5">
        <v>845483</v>
      </c>
      <c r="Z397" s="5">
        <v>4994585</v>
      </c>
      <c r="AA397" s="5">
        <v>1</v>
      </c>
      <c r="AB397" s="5">
        <v>4994585</v>
      </c>
    </row>
    <row r="398" spans="1:255" x14ac:dyDescent="0.2">
      <c r="A398" s="5">
        <v>50</v>
      </c>
      <c r="B398" s="5">
        <v>0</v>
      </c>
      <c r="C398" s="5">
        <v>0</v>
      </c>
      <c r="D398" s="5">
        <v>1</v>
      </c>
      <c r="E398" s="5">
        <v>202</v>
      </c>
      <c r="F398" s="5">
        <f>ROUND(Source!P395,O398)</f>
        <v>451675</v>
      </c>
      <c r="G398" s="5" t="s">
        <v>150</v>
      </c>
      <c r="H398" s="5" t="s">
        <v>151</v>
      </c>
      <c r="I398" s="5"/>
      <c r="J398" s="5"/>
      <c r="K398" s="5">
        <v>202</v>
      </c>
      <c r="L398" s="5">
        <v>2</v>
      </c>
      <c r="M398" s="5">
        <v>3</v>
      </c>
      <c r="N398" s="5" t="s">
        <v>3</v>
      </c>
      <c r="O398" s="5">
        <v>0</v>
      </c>
      <c r="P398" s="5">
        <f>ROUND(Source!DH395,O398)</f>
        <v>2702015</v>
      </c>
      <c r="Q398" s="5"/>
      <c r="R398" s="5"/>
      <c r="S398" s="5"/>
      <c r="T398" s="5"/>
      <c r="U398" s="5"/>
      <c r="V398" s="5"/>
      <c r="W398" s="5">
        <v>451675</v>
      </c>
      <c r="X398" s="5">
        <v>1</v>
      </c>
      <c r="Y398" s="5">
        <v>451675</v>
      </c>
      <c r="Z398" s="5">
        <v>2702015</v>
      </c>
      <c r="AA398" s="5">
        <v>1</v>
      </c>
      <c r="AB398" s="5">
        <v>2702015</v>
      </c>
    </row>
    <row r="399" spans="1:255" x14ac:dyDescent="0.2">
      <c r="A399" s="5">
        <v>50</v>
      </c>
      <c r="B399" s="5">
        <v>0</v>
      </c>
      <c r="C399" s="5">
        <v>0</v>
      </c>
      <c r="D399" s="5">
        <v>1</v>
      </c>
      <c r="E399" s="5">
        <v>222</v>
      </c>
      <c r="F399" s="5">
        <f>ROUND(Source!AO395,O399)</f>
        <v>0</v>
      </c>
      <c r="G399" s="5" t="s">
        <v>152</v>
      </c>
      <c r="H399" s="5" t="s">
        <v>153</v>
      </c>
      <c r="I399" s="5"/>
      <c r="J399" s="5"/>
      <c r="K399" s="5">
        <v>222</v>
      </c>
      <c r="L399" s="5">
        <v>3</v>
      </c>
      <c r="M399" s="5">
        <v>3</v>
      </c>
      <c r="N399" s="5" t="s">
        <v>3</v>
      </c>
      <c r="O399" s="5">
        <v>0</v>
      </c>
      <c r="P399" s="5">
        <f>ROUND(Source!EG395,O399)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55" x14ac:dyDescent="0.2">
      <c r="A400" s="5">
        <v>50</v>
      </c>
      <c r="B400" s="5">
        <v>0</v>
      </c>
      <c r="C400" s="5">
        <v>0</v>
      </c>
      <c r="D400" s="5">
        <v>1</v>
      </c>
      <c r="E400" s="5">
        <v>225</v>
      </c>
      <c r="F400" s="5">
        <f>ROUND(Source!AV395,O400)</f>
        <v>451675</v>
      </c>
      <c r="G400" s="5" t="s">
        <v>154</v>
      </c>
      <c r="H400" s="5" t="s">
        <v>155</v>
      </c>
      <c r="I400" s="5"/>
      <c r="J400" s="5"/>
      <c r="K400" s="5">
        <v>225</v>
      </c>
      <c r="L400" s="5">
        <v>4</v>
      </c>
      <c r="M400" s="5">
        <v>3</v>
      </c>
      <c r="N400" s="5" t="s">
        <v>3</v>
      </c>
      <c r="O400" s="5">
        <v>0</v>
      </c>
      <c r="P400" s="5">
        <f>ROUND(Source!EN395,O400)</f>
        <v>2702015</v>
      </c>
      <c r="Q400" s="5"/>
      <c r="R400" s="5"/>
      <c r="S400" s="5"/>
      <c r="T400" s="5"/>
      <c r="U400" s="5"/>
      <c r="V400" s="5"/>
      <c r="W400" s="5">
        <v>451675</v>
      </c>
      <c r="X400" s="5">
        <v>1</v>
      </c>
      <c r="Y400" s="5">
        <v>451675</v>
      </c>
      <c r="Z400" s="5">
        <v>2702015</v>
      </c>
      <c r="AA400" s="5">
        <v>1</v>
      </c>
      <c r="AB400" s="5">
        <v>2702015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226</v>
      </c>
      <c r="F401" s="5">
        <f>ROUND(Source!AW395,O401)</f>
        <v>451675</v>
      </c>
      <c r="G401" s="5" t="s">
        <v>156</v>
      </c>
      <c r="H401" s="5" t="s">
        <v>157</v>
      </c>
      <c r="I401" s="5"/>
      <c r="J401" s="5"/>
      <c r="K401" s="5">
        <v>226</v>
      </c>
      <c r="L401" s="5">
        <v>5</v>
      </c>
      <c r="M401" s="5">
        <v>3</v>
      </c>
      <c r="N401" s="5" t="s">
        <v>3</v>
      </c>
      <c r="O401" s="5">
        <v>0</v>
      </c>
      <c r="P401" s="5">
        <f>ROUND(Source!EO395,O401)</f>
        <v>2702015</v>
      </c>
      <c r="Q401" s="5"/>
      <c r="R401" s="5"/>
      <c r="S401" s="5"/>
      <c r="T401" s="5"/>
      <c r="U401" s="5"/>
      <c r="V401" s="5"/>
      <c r="W401" s="5">
        <v>451675</v>
      </c>
      <c r="X401" s="5">
        <v>1</v>
      </c>
      <c r="Y401" s="5">
        <v>451675</v>
      </c>
      <c r="Z401" s="5">
        <v>2702015</v>
      </c>
      <c r="AA401" s="5">
        <v>1</v>
      </c>
      <c r="AB401" s="5">
        <v>2702015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227</v>
      </c>
      <c r="F402" s="5">
        <f>ROUND(Source!AX395,O402)</f>
        <v>0</v>
      </c>
      <c r="G402" s="5" t="s">
        <v>158</v>
      </c>
      <c r="H402" s="5" t="s">
        <v>159</v>
      </c>
      <c r="I402" s="5"/>
      <c r="J402" s="5"/>
      <c r="K402" s="5">
        <v>227</v>
      </c>
      <c r="L402" s="5">
        <v>6</v>
      </c>
      <c r="M402" s="5">
        <v>3</v>
      </c>
      <c r="N402" s="5" t="s">
        <v>3</v>
      </c>
      <c r="O402" s="5">
        <v>0</v>
      </c>
      <c r="P402" s="5">
        <f>ROUND(Source!EP395,O402)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228</v>
      </c>
      <c r="F403" s="5">
        <f>ROUND(Source!AY395,O403)</f>
        <v>451675</v>
      </c>
      <c r="G403" s="5" t="s">
        <v>160</v>
      </c>
      <c r="H403" s="5" t="s">
        <v>161</v>
      </c>
      <c r="I403" s="5"/>
      <c r="J403" s="5"/>
      <c r="K403" s="5">
        <v>228</v>
      </c>
      <c r="L403" s="5">
        <v>7</v>
      </c>
      <c r="M403" s="5">
        <v>3</v>
      </c>
      <c r="N403" s="5" t="s">
        <v>3</v>
      </c>
      <c r="O403" s="5">
        <v>0</v>
      </c>
      <c r="P403" s="5">
        <f>ROUND(Source!EQ395,O403)</f>
        <v>2702015</v>
      </c>
      <c r="Q403" s="5"/>
      <c r="R403" s="5"/>
      <c r="S403" s="5"/>
      <c r="T403" s="5"/>
      <c r="U403" s="5"/>
      <c r="V403" s="5"/>
      <c r="W403" s="5">
        <v>451675</v>
      </c>
      <c r="X403" s="5">
        <v>1</v>
      </c>
      <c r="Y403" s="5">
        <v>451675</v>
      </c>
      <c r="Z403" s="5">
        <v>2702015</v>
      </c>
      <c r="AA403" s="5">
        <v>1</v>
      </c>
      <c r="AB403" s="5">
        <v>2702015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216</v>
      </c>
      <c r="F404" s="5">
        <f>ROUND(Source!AP395,O404)</f>
        <v>0</v>
      </c>
      <c r="G404" s="5" t="s">
        <v>162</v>
      </c>
      <c r="H404" s="5" t="s">
        <v>163</v>
      </c>
      <c r="I404" s="5"/>
      <c r="J404" s="5"/>
      <c r="K404" s="5">
        <v>216</v>
      </c>
      <c r="L404" s="5">
        <v>8</v>
      </c>
      <c r="M404" s="5">
        <v>3</v>
      </c>
      <c r="N404" s="5" t="s">
        <v>3</v>
      </c>
      <c r="O404" s="5">
        <v>0</v>
      </c>
      <c r="P404" s="5">
        <f>ROUND(Source!EH395,O404)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223</v>
      </c>
      <c r="F405" s="5">
        <f>ROUND(Source!AQ395,O405)</f>
        <v>0</v>
      </c>
      <c r="G405" s="5" t="s">
        <v>164</v>
      </c>
      <c r="H405" s="5" t="s">
        <v>165</v>
      </c>
      <c r="I405" s="5"/>
      <c r="J405" s="5"/>
      <c r="K405" s="5">
        <v>223</v>
      </c>
      <c r="L405" s="5">
        <v>9</v>
      </c>
      <c r="M405" s="5">
        <v>3</v>
      </c>
      <c r="N405" s="5" t="s">
        <v>3</v>
      </c>
      <c r="O405" s="5">
        <v>0</v>
      </c>
      <c r="P405" s="5">
        <f>ROUND(Source!EI395,O405)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229</v>
      </c>
      <c r="F406" s="5">
        <f>ROUND(Source!AZ395,O406)</f>
        <v>0</v>
      </c>
      <c r="G406" s="5" t="s">
        <v>166</v>
      </c>
      <c r="H406" s="5" t="s">
        <v>167</v>
      </c>
      <c r="I406" s="5"/>
      <c r="J406" s="5"/>
      <c r="K406" s="5">
        <v>229</v>
      </c>
      <c r="L406" s="5">
        <v>10</v>
      </c>
      <c r="M406" s="5">
        <v>3</v>
      </c>
      <c r="N406" s="5" t="s">
        <v>3</v>
      </c>
      <c r="O406" s="5">
        <v>0</v>
      </c>
      <c r="P406" s="5">
        <f>ROUND(Source!ER395,O406)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203</v>
      </c>
      <c r="F407" s="5">
        <f>ROUND(Source!Q395,O407)</f>
        <v>391293</v>
      </c>
      <c r="G407" s="5" t="s">
        <v>168</v>
      </c>
      <c r="H407" s="5" t="s">
        <v>169</v>
      </c>
      <c r="I407" s="5"/>
      <c r="J407" s="5"/>
      <c r="K407" s="5">
        <v>203</v>
      </c>
      <c r="L407" s="5">
        <v>11</v>
      </c>
      <c r="M407" s="5">
        <v>3</v>
      </c>
      <c r="N407" s="5" t="s">
        <v>3</v>
      </c>
      <c r="O407" s="5">
        <v>0</v>
      </c>
      <c r="P407" s="5">
        <f>ROUND(Source!DI395,O407)</f>
        <v>2164440</v>
      </c>
      <c r="Q407" s="5"/>
      <c r="R407" s="5"/>
      <c r="S407" s="5"/>
      <c r="T407" s="5"/>
      <c r="U407" s="5"/>
      <c r="V407" s="5"/>
      <c r="W407" s="5">
        <v>391293</v>
      </c>
      <c r="X407" s="5">
        <v>1</v>
      </c>
      <c r="Y407" s="5">
        <v>391293</v>
      </c>
      <c r="Z407" s="5">
        <v>2164440</v>
      </c>
      <c r="AA407" s="5">
        <v>1</v>
      </c>
      <c r="AB407" s="5">
        <v>2164440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231</v>
      </c>
      <c r="F408" s="5">
        <f>ROUND(Source!BB395,O408)</f>
        <v>0</v>
      </c>
      <c r="G408" s="5" t="s">
        <v>170</v>
      </c>
      <c r="H408" s="5" t="s">
        <v>171</v>
      </c>
      <c r="I408" s="5"/>
      <c r="J408" s="5"/>
      <c r="K408" s="5">
        <v>231</v>
      </c>
      <c r="L408" s="5">
        <v>12</v>
      </c>
      <c r="M408" s="5">
        <v>3</v>
      </c>
      <c r="N408" s="5" t="s">
        <v>3</v>
      </c>
      <c r="O408" s="5">
        <v>0</v>
      </c>
      <c r="P408" s="5">
        <f>ROUND(Source!ET395,O408)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204</v>
      </c>
      <c r="F409" s="5">
        <f>ROUND(Source!R395,O409)</f>
        <v>7092</v>
      </c>
      <c r="G409" s="5" t="s">
        <v>172</v>
      </c>
      <c r="H409" s="5" t="s">
        <v>173</v>
      </c>
      <c r="I409" s="5"/>
      <c r="J409" s="5"/>
      <c r="K409" s="5">
        <v>204</v>
      </c>
      <c r="L409" s="5">
        <v>13</v>
      </c>
      <c r="M409" s="5">
        <v>3</v>
      </c>
      <c r="N409" s="5" t="s">
        <v>3</v>
      </c>
      <c r="O409" s="5">
        <v>0</v>
      </c>
      <c r="P409" s="5">
        <f>ROUND(Source!DJ395,O409)</f>
        <v>361199</v>
      </c>
      <c r="Q409" s="5"/>
      <c r="R409" s="5"/>
      <c r="S409" s="5"/>
      <c r="T409" s="5"/>
      <c r="U409" s="5"/>
      <c r="V409" s="5"/>
      <c r="W409" s="5">
        <v>7092</v>
      </c>
      <c r="X409" s="5">
        <v>1</v>
      </c>
      <c r="Y409" s="5">
        <v>7092</v>
      </c>
      <c r="Z409" s="5">
        <v>361199</v>
      </c>
      <c r="AA409" s="5">
        <v>1</v>
      </c>
      <c r="AB409" s="5">
        <v>361199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205</v>
      </c>
      <c r="F410" s="5">
        <f>ROUND(Source!S395,O410)</f>
        <v>2515</v>
      </c>
      <c r="G410" s="5" t="s">
        <v>174</v>
      </c>
      <c r="H410" s="5" t="s">
        <v>175</v>
      </c>
      <c r="I410" s="5"/>
      <c r="J410" s="5"/>
      <c r="K410" s="5">
        <v>205</v>
      </c>
      <c r="L410" s="5">
        <v>14</v>
      </c>
      <c r="M410" s="5">
        <v>3</v>
      </c>
      <c r="N410" s="5" t="s">
        <v>3</v>
      </c>
      <c r="O410" s="5">
        <v>0</v>
      </c>
      <c r="P410" s="5">
        <f>ROUND(Source!DK395,O410)</f>
        <v>128130</v>
      </c>
      <c r="Q410" s="5"/>
      <c r="R410" s="5"/>
      <c r="S410" s="5"/>
      <c r="T410" s="5"/>
      <c r="U410" s="5"/>
      <c r="V410" s="5"/>
      <c r="W410" s="5">
        <v>2515</v>
      </c>
      <c r="X410" s="5">
        <v>1</v>
      </c>
      <c r="Y410" s="5">
        <v>2515</v>
      </c>
      <c r="Z410" s="5">
        <v>128130</v>
      </c>
      <c r="AA410" s="5">
        <v>1</v>
      </c>
      <c r="AB410" s="5">
        <v>128130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232</v>
      </c>
      <c r="F411" s="5">
        <f>ROUND(Source!BC395,O411)</f>
        <v>0</v>
      </c>
      <c r="G411" s="5" t="s">
        <v>176</v>
      </c>
      <c r="H411" s="5" t="s">
        <v>177</v>
      </c>
      <c r="I411" s="5"/>
      <c r="J411" s="5"/>
      <c r="K411" s="5">
        <v>232</v>
      </c>
      <c r="L411" s="5">
        <v>15</v>
      </c>
      <c r="M411" s="5">
        <v>3</v>
      </c>
      <c r="N411" s="5" t="s">
        <v>3</v>
      </c>
      <c r="O411" s="5">
        <v>0</v>
      </c>
      <c r="P411" s="5">
        <f>ROUND(Source!EU395,O411)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214</v>
      </c>
      <c r="F412" s="5">
        <f>ROUND(Source!AS395,O412)</f>
        <v>795973</v>
      </c>
      <c r="G412" s="5" t="s">
        <v>178</v>
      </c>
      <c r="H412" s="5" t="s">
        <v>179</v>
      </c>
      <c r="I412" s="5"/>
      <c r="J412" s="5"/>
      <c r="K412" s="5">
        <v>214</v>
      </c>
      <c r="L412" s="5">
        <v>16</v>
      </c>
      <c r="M412" s="5">
        <v>3</v>
      </c>
      <c r="N412" s="5" t="s">
        <v>3</v>
      </c>
      <c r="O412" s="5">
        <v>0</v>
      </c>
      <c r="P412" s="5">
        <f>ROUND(Source!EK395,O412)</f>
        <v>5380746</v>
      </c>
      <c r="Q412" s="5"/>
      <c r="R412" s="5"/>
      <c r="S412" s="5"/>
      <c r="T412" s="5"/>
      <c r="U412" s="5"/>
      <c r="V412" s="5"/>
      <c r="W412" s="5">
        <v>795973</v>
      </c>
      <c r="X412" s="5">
        <v>1</v>
      </c>
      <c r="Y412" s="5">
        <v>795973</v>
      </c>
      <c r="Z412" s="5">
        <v>5380746</v>
      </c>
      <c r="AA412" s="5">
        <v>1</v>
      </c>
      <c r="AB412" s="5">
        <v>5380746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215</v>
      </c>
      <c r="F413" s="5">
        <f>ROUND(Source!AT395,O413)</f>
        <v>64013</v>
      </c>
      <c r="G413" s="5" t="s">
        <v>180</v>
      </c>
      <c r="H413" s="5" t="s">
        <v>181</v>
      </c>
      <c r="I413" s="5"/>
      <c r="J413" s="5"/>
      <c r="K413" s="5">
        <v>215</v>
      </c>
      <c r="L413" s="5">
        <v>17</v>
      </c>
      <c r="M413" s="5">
        <v>3</v>
      </c>
      <c r="N413" s="5" t="s">
        <v>3</v>
      </c>
      <c r="O413" s="5">
        <v>0</v>
      </c>
      <c r="P413" s="5">
        <f>ROUND(Source!EL395,O413)</f>
        <v>352484</v>
      </c>
      <c r="Q413" s="5"/>
      <c r="R413" s="5"/>
      <c r="S413" s="5"/>
      <c r="T413" s="5"/>
      <c r="U413" s="5"/>
      <c r="V413" s="5"/>
      <c r="W413" s="5">
        <v>64013</v>
      </c>
      <c r="X413" s="5">
        <v>1</v>
      </c>
      <c r="Y413" s="5">
        <v>64013</v>
      </c>
      <c r="Z413" s="5">
        <v>352484</v>
      </c>
      <c r="AA413" s="5">
        <v>1</v>
      </c>
      <c r="AB413" s="5">
        <v>352484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217</v>
      </c>
      <c r="F414" s="5">
        <f>ROUND(Source!AU395,O414)</f>
        <v>0</v>
      </c>
      <c r="G414" s="5" t="s">
        <v>182</v>
      </c>
      <c r="H414" s="5" t="s">
        <v>183</v>
      </c>
      <c r="I414" s="5"/>
      <c r="J414" s="5"/>
      <c r="K414" s="5">
        <v>217</v>
      </c>
      <c r="L414" s="5">
        <v>18</v>
      </c>
      <c r="M414" s="5">
        <v>3</v>
      </c>
      <c r="N414" s="5" t="s">
        <v>3</v>
      </c>
      <c r="O414" s="5">
        <v>0</v>
      </c>
      <c r="P414" s="5">
        <f>ROUND(Source!EM395,O414)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230</v>
      </c>
      <c r="F415" s="5">
        <f>ROUND(Source!BA395,O415)</f>
        <v>0</v>
      </c>
      <c r="G415" s="5" t="s">
        <v>184</v>
      </c>
      <c r="H415" s="5" t="s">
        <v>185</v>
      </c>
      <c r="I415" s="5"/>
      <c r="J415" s="5"/>
      <c r="K415" s="5">
        <v>230</v>
      </c>
      <c r="L415" s="5">
        <v>19</v>
      </c>
      <c r="M415" s="5">
        <v>3</v>
      </c>
      <c r="N415" s="5" t="s">
        <v>3</v>
      </c>
      <c r="O415" s="5">
        <v>0</v>
      </c>
      <c r="P415" s="5">
        <f>ROUND(Source!ES395,O415)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206</v>
      </c>
      <c r="F416" s="5">
        <f>ROUND(Source!T395,O416)</f>
        <v>0</v>
      </c>
      <c r="G416" s="5" t="s">
        <v>186</v>
      </c>
      <c r="H416" s="5" t="s">
        <v>187</v>
      </c>
      <c r="I416" s="5"/>
      <c r="J416" s="5"/>
      <c r="K416" s="5">
        <v>206</v>
      </c>
      <c r="L416" s="5">
        <v>20</v>
      </c>
      <c r="M416" s="5">
        <v>3</v>
      </c>
      <c r="N416" s="5" t="s">
        <v>3</v>
      </c>
      <c r="O416" s="5">
        <v>0</v>
      </c>
      <c r="P416" s="5">
        <f>ROUND(Source!DL395,O416)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55" x14ac:dyDescent="0.2">
      <c r="A417" s="5">
        <v>50</v>
      </c>
      <c r="B417" s="5">
        <v>0</v>
      </c>
      <c r="C417" s="5">
        <v>0</v>
      </c>
      <c r="D417" s="5">
        <v>1</v>
      </c>
      <c r="E417" s="5">
        <v>207</v>
      </c>
      <c r="F417" s="5">
        <f>ROUND(Source!U395,O417)</f>
        <v>246.78</v>
      </c>
      <c r="G417" s="5" t="s">
        <v>188</v>
      </c>
      <c r="H417" s="5" t="s">
        <v>189</v>
      </c>
      <c r="I417" s="5"/>
      <c r="J417" s="5"/>
      <c r="K417" s="5">
        <v>207</v>
      </c>
      <c r="L417" s="5">
        <v>21</v>
      </c>
      <c r="M417" s="5">
        <v>3</v>
      </c>
      <c r="N417" s="5" t="s">
        <v>3</v>
      </c>
      <c r="O417" s="5">
        <v>7</v>
      </c>
      <c r="P417" s="5">
        <f>ROUND(Source!DM395,O417)</f>
        <v>246.78</v>
      </c>
      <c r="Q417" s="5"/>
      <c r="R417" s="5"/>
      <c r="S417" s="5"/>
      <c r="T417" s="5"/>
      <c r="U417" s="5"/>
      <c r="V417" s="5"/>
      <c r="W417" s="5">
        <v>246.78</v>
      </c>
      <c r="X417" s="5">
        <v>1</v>
      </c>
      <c r="Y417" s="5">
        <v>246.78</v>
      </c>
      <c r="Z417" s="5">
        <v>246.78</v>
      </c>
      <c r="AA417" s="5">
        <v>1</v>
      </c>
      <c r="AB417" s="5">
        <v>246.78</v>
      </c>
    </row>
    <row r="418" spans="1:255" x14ac:dyDescent="0.2">
      <c r="A418" s="5">
        <v>50</v>
      </c>
      <c r="B418" s="5">
        <v>0</v>
      </c>
      <c r="C418" s="5">
        <v>0</v>
      </c>
      <c r="D418" s="5">
        <v>1</v>
      </c>
      <c r="E418" s="5">
        <v>208</v>
      </c>
      <c r="F418" s="5">
        <f>ROUND(Source!V395,O418)</f>
        <v>515.97</v>
      </c>
      <c r="G418" s="5" t="s">
        <v>190</v>
      </c>
      <c r="H418" s="5" t="s">
        <v>191</v>
      </c>
      <c r="I418" s="5"/>
      <c r="J418" s="5"/>
      <c r="K418" s="5">
        <v>208</v>
      </c>
      <c r="L418" s="5">
        <v>22</v>
      </c>
      <c r="M418" s="5">
        <v>3</v>
      </c>
      <c r="N418" s="5" t="s">
        <v>3</v>
      </c>
      <c r="O418" s="5">
        <v>7</v>
      </c>
      <c r="P418" s="5">
        <f>ROUND(Source!DN395,O418)</f>
        <v>515.97</v>
      </c>
      <c r="Q418" s="5"/>
      <c r="R418" s="5"/>
      <c r="S418" s="5"/>
      <c r="T418" s="5"/>
      <c r="U418" s="5"/>
      <c r="V418" s="5"/>
      <c r="W418" s="5">
        <v>515.97</v>
      </c>
      <c r="X418" s="5">
        <v>1</v>
      </c>
      <c r="Y418" s="5">
        <v>515.97</v>
      </c>
      <c r="Z418" s="5">
        <v>515.97</v>
      </c>
      <c r="AA418" s="5">
        <v>1</v>
      </c>
      <c r="AB418" s="5">
        <v>515.97</v>
      </c>
    </row>
    <row r="419" spans="1:255" x14ac:dyDescent="0.2">
      <c r="A419" s="5">
        <v>50</v>
      </c>
      <c r="B419" s="5">
        <v>0</v>
      </c>
      <c r="C419" s="5">
        <v>0</v>
      </c>
      <c r="D419" s="5">
        <v>1</v>
      </c>
      <c r="E419" s="5">
        <v>209</v>
      </c>
      <c r="F419" s="5">
        <f>ROUND(Source!W395,O419)</f>
        <v>1128</v>
      </c>
      <c r="G419" s="5" t="s">
        <v>192</v>
      </c>
      <c r="H419" s="5" t="s">
        <v>193</v>
      </c>
      <c r="I419" s="5"/>
      <c r="J419" s="5"/>
      <c r="K419" s="5">
        <v>209</v>
      </c>
      <c r="L419" s="5">
        <v>23</v>
      </c>
      <c r="M419" s="5">
        <v>3</v>
      </c>
      <c r="N419" s="5" t="s">
        <v>3</v>
      </c>
      <c r="O419" s="5">
        <v>0</v>
      </c>
      <c r="P419" s="5">
        <f>ROUND(Source!DO395,O419)</f>
        <v>1128</v>
      </c>
      <c r="Q419" s="5"/>
      <c r="R419" s="5"/>
      <c r="S419" s="5"/>
      <c r="T419" s="5"/>
      <c r="U419" s="5"/>
      <c r="V419" s="5"/>
      <c r="W419" s="5">
        <v>1128</v>
      </c>
      <c r="X419" s="5">
        <v>1</v>
      </c>
      <c r="Y419" s="5">
        <v>1128</v>
      </c>
      <c r="Z419" s="5">
        <v>1128</v>
      </c>
      <c r="AA419" s="5">
        <v>1</v>
      </c>
      <c r="AB419" s="5">
        <v>1128</v>
      </c>
    </row>
    <row r="420" spans="1:255" x14ac:dyDescent="0.2">
      <c r="A420" s="5">
        <v>50</v>
      </c>
      <c r="B420" s="5">
        <v>0</v>
      </c>
      <c r="C420" s="5">
        <v>0</v>
      </c>
      <c r="D420" s="5">
        <v>1</v>
      </c>
      <c r="E420" s="5">
        <v>233</v>
      </c>
      <c r="F420" s="5">
        <f>ROUND(Source!BD395,O420)</f>
        <v>0</v>
      </c>
      <c r="G420" s="5" t="s">
        <v>194</v>
      </c>
      <c r="H420" s="5" t="s">
        <v>195</v>
      </c>
      <c r="I420" s="5"/>
      <c r="J420" s="5"/>
      <c r="K420" s="5">
        <v>233</v>
      </c>
      <c r="L420" s="5">
        <v>24</v>
      </c>
      <c r="M420" s="5">
        <v>3</v>
      </c>
      <c r="N420" s="5" t="s">
        <v>3</v>
      </c>
      <c r="O420" s="5">
        <v>0</v>
      </c>
      <c r="P420" s="5">
        <f>ROUND(Source!EV395,O420)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55" x14ac:dyDescent="0.2">
      <c r="A421" s="5">
        <v>50</v>
      </c>
      <c r="B421" s="5">
        <v>0</v>
      </c>
      <c r="C421" s="5">
        <v>0</v>
      </c>
      <c r="D421" s="5">
        <v>1</v>
      </c>
      <c r="E421" s="5">
        <v>210</v>
      </c>
      <c r="F421" s="5">
        <f>ROUND(Source!X395,O421)</f>
        <v>10180</v>
      </c>
      <c r="G421" s="5" t="s">
        <v>196</v>
      </c>
      <c r="H421" s="5" t="s">
        <v>197</v>
      </c>
      <c r="I421" s="5"/>
      <c r="J421" s="5"/>
      <c r="K421" s="5">
        <v>210</v>
      </c>
      <c r="L421" s="5">
        <v>25</v>
      </c>
      <c r="M421" s="5">
        <v>3</v>
      </c>
      <c r="N421" s="5" t="s">
        <v>3</v>
      </c>
      <c r="O421" s="5">
        <v>0</v>
      </c>
      <c r="P421" s="5">
        <f>ROUND(Source!DP395,O421)</f>
        <v>518431</v>
      </c>
      <c r="Q421" s="5"/>
      <c r="R421" s="5"/>
      <c r="S421" s="5"/>
      <c r="T421" s="5"/>
      <c r="U421" s="5"/>
      <c r="V421" s="5"/>
      <c r="W421" s="5">
        <v>10180</v>
      </c>
      <c r="X421" s="5">
        <v>1</v>
      </c>
      <c r="Y421" s="5">
        <v>10180</v>
      </c>
      <c r="Z421" s="5">
        <v>518431</v>
      </c>
      <c r="AA421" s="5">
        <v>1</v>
      </c>
      <c r="AB421" s="5">
        <v>518431</v>
      </c>
    </row>
    <row r="422" spans="1:255" x14ac:dyDescent="0.2">
      <c r="A422" s="5">
        <v>50</v>
      </c>
      <c r="B422" s="5">
        <v>0</v>
      </c>
      <c r="C422" s="5">
        <v>0</v>
      </c>
      <c r="D422" s="5">
        <v>1</v>
      </c>
      <c r="E422" s="5">
        <v>211</v>
      </c>
      <c r="F422" s="5">
        <f>ROUND(Source!Y395,O422)</f>
        <v>4323</v>
      </c>
      <c r="G422" s="5" t="s">
        <v>198</v>
      </c>
      <c r="H422" s="5" t="s">
        <v>199</v>
      </c>
      <c r="I422" s="5"/>
      <c r="J422" s="5"/>
      <c r="K422" s="5">
        <v>211</v>
      </c>
      <c r="L422" s="5">
        <v>26</v>
      </c>
      <c r="M422" s="5">
        <v>3</v>
      </c>
      <c r="N422" s="5" t="s">
        <v>3</v>
      </c>
      <c r="O422" s="5">
        <v>0</v>
      </c>
      <c r="P422" s="5">
        <f>ROUND(Source!DQ395,O422)</f>
        <v>220214</v>
      </c>
      <c r="Q422" s="5"/>
      <c r="R422" s="5"/>
      <c r="S422" s="5"/>
      <c r="T422" s="5"/>
      <c r="U422" s="5"/>
      <c r="V422" s="5"/>
      <c r="W422" s="5">
        <v>4323</v>
      </c>
      <c r="X422" s="5">
        <v>1</v>
      </c>
      <c r="Y422" s="5">
        <v>4323</v>
      </c>
      <c r="Z422" s="5">
        <v>220214</v>
      </c>
      <c r="AA422" s="5">
        <v>1</v>
      </c>
      <c r="AB422" s="5">
        <v>220214</v>
      </c>
    </row>
    <row r="423" spans="1:255" x14ac:dyDescent="0.2">
      <c r="A423" s="5">
        <v>50</v>
      </c>
      <c r="B423" s="5">
        <v>0</v>
      </c>
      <c r="C423" s="5">
        <v>0</v>
      </c>
      <c r="D423" s="5">
        <v>1</v>
      </c>
      <c r="E423" s="5">
        <v>224</v>
      </c>
      <c r="F423" s="5">
        <f>ROUND(Source!AR395,O423)</f>
        <v>859986</v>
      </c>
      <c r="G423" s="5" t="s">
        <v>200</v>
      </c>
      <c r="H423" s="5" t="s">
        <v>201</v>
      </c>
      <c r="I423" s="5"/>
      <c r="J423" s="5"/>
      <c r="K423" s="5">
        <v>224</v>
      </c>
      <c r="L423" s="5">
        <v>27</v>
      </c>
      <c r="M423" s="5">
        <v>3</v>
      </c>
      <c r="N423" s="5" t="s">
        <v>3</v>
      </c>
      <c r="O423" s="5">
        <v>0</v>
      </c>
      <c r="P423" s="5">
        <f>ROUND(Source!EJ395,O423)</f>
        <v>5733230</v>
      </c>
      <c r="Q423" s="5"/>
      <c r="R423" s="5"/>
      <c r="S423" s="5"/>
      <c r="T423" s="5"/>
      <c r="U423" s="5"/>
      <c r="V423" s="5"/>
      <c r="W423" s="5">
        <v>859986</v>
      </c>
      <c r="X423" s="5">
        <v>1</v>
      </c>
      <c r="Y423" s="5">
        <v>859986</v>
      </c>
      <c r="Z423" s="5">
        <v>5733230</v>
      </c>
      <c r="AA423" s="5">
        <v>1</v>
      </c>
      <c r="AB423" s="5">
        <v>5733230</v>
      </c>
    </row>
    <row r="425" spans="1:255" x14ac:dyDescent="0.2">
      <c r="A425" s="1">
        <v>4</v>
      </c>
      <c r="B425" s="1">
        <v>1</v>
      </c>
      <c r="C425" s="1"/>
      <c r="D425" s="1">
        <f>ROW(A474)</f>
        <v>474</v>
      </c>
      <c r="E425" s="1"/>
      <c r="F425" s="1" t="s">
        <v>3</v>
      </c>
      <c r="G425" s="1" t="s">
        <v>267</v>
      </c>
      <c r="H425" s="1" t="s">
        <v>3</v>
      </c>
      <c r="I425" s="1">
        <v>0</v>
      </c>
      <c r="J425" s="1"/>
      <c r="K425" s="1">
        <v>-1</v>
      </c>
      <c r="L425" s="1"/>
      <c r="M425" s="1" t="s">
        <v>3</v>
      </c>
      <c r="N425" s="1"/>
      <c r="O425" s="1"/>
      <c r="P425" s="1"/>
      <c r="Q425" s="1"/>
      <c r="R425" s="1"/>
      <c r="S425" s="1">
        <v>0</v>
      </c>
      <c r="T425" s="1">
        <v>0</v>
      </c>
      <c r="U425" s="1" t="s">
        <v>3</v>
      </c>
      <c r="V425" s="1">
        <v>2</v>
      </c>
      <c r="W425" s="1"/>
      <c r="X425" s="1"/>
      <c r="Y425" s="1"/>
      <c r="Z425" s="1"/>
      <c r="AA425" s="1"/>
      <c r="AB425" s="1" t="s">
        <v>3</v>
      </c>
      <c r="AC425" s="1" t="s">
        <v>3</v>
      </c>
      <c r="AD425" s="1" t="s">
        <v>3</v>
      </c>
      <c r="AE425" s="1" t="s">
        <v>3</v>
      </c>
      <c r="AF425" s="1" t="s">
        <v>3</v>
      </c>
      <c r="AG425" s="1" t="s">
        <v>3</v>
      </c>
      <c r="AH425" s="1"/>
      <c r="AI425" s="1"/>
      <c r="AJ425" s="1"/>
      <c r="AK425" s="1"/>
      <c r="AL425" s="1"/>
      <c r="AM425" s="1"/>
      <c r="AN425" s="1"/>
      <c r="AO425" s="1"/>
      <c r="AP425" s="1" t="s">
        <v>3</v>
      </c>
      <c r="AQ425" s="1" t="s">
        <v>3</v>
      </c>
      <c r="AR425" s="1" t="s">
        <v>3</v>
      </c>
      <c r="AS425" s="1"/>
      <c r="AT425" s="1"/>
      <c r="AU425" s="1"/>
      <c r="AV425" s="1"/>
      <c r="AW425" s="1"/>
      <c r="AX425" s="1"/>
      <c r="AY425" s="1"/>
      <c r="AZ425" s="1" t="s">
        <v>3</v>
      </c>
      <c r="BA425" s="1"/>
      <c r="BB425" s="1" t="s">
        <v>3</v>
      </c>
      <c r="BC425" s="1" t="s">
        <v>3</v>
      </c>
      <c r="BD425" s="1" t="s">
        <v>3</v>
      </c>
      <c r="BE425" s="1" t="s">
        <v>3</v>
      </c>
      <c r="BF425" s="1" t="s">
        <v>3</v>
      </c>
      <c r="BG425" s="1" t="s">
        <v>3</v>
      </c>
      <c r="BH425" s="1" t="s">
        <v>3</v>
      </c>
      <c r="BI425" s="1" t="s">
        <v>3</v>
      </c>
      <c r="BJ425" s="1" t="s">
        <v>3</v>
      </c>
      <c r="BK425" s="1" t="s">
        <v>3</v>
      </c>
      <c r="BL425" s="1" t="s">
        <v>3</v>
      </c>
      <c r="BM425" s="1" t="s">
        <v>3</v>
      </c>
      <c r="BN425" s="1" t="s">
        <v>3</v>
      </c>
      <c r="BO425" s="1" t="s">
        <v>3</v>
      </c>
      <c r="BP425" s="1" t="s">
        <v>3</v>
      </c>
      <c r="BQ425" s="1"/>
      <c r="BR425" s="1"/>
      <c r="BS425" s="1"/>
      <c r="BT425" s="1"/>
      <c r="BU425" s="1"/>
      <c r="BV425" s="1"/>
      <c r="BW425" s="1"/>
      <c r="BX425" s="1">
        <v>0</v>
      </c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>
        <v>0</v>
      </c>
    </row>
    <row r="427" spans="1:255" x14ac:dyDescent="0.2">
      <c r="A427" s="3">
        <v>52</v>
      </c>
      <c r="B427" s="3">
        <f t="shared" ref="B427:G427" si="339">B474</f>
        <v>1</v>
      </c>
      <c r="C427" s="3">
        <f t="shared" si="339"/>
        <v>4</v>
      </c>
      <c r="D427" s="3">
        <f t="shared" si="339"/>
        <v>425</v>
      </c>
      <c r="E427" s="3">
        <f t="shared" si="339"/>
        <v>0</v>
      </c>
      <c r="F427" s="3" t="str">
        <f t="shared" si="339"/>
        <v/>
      </c>
      <c r="G427" s="3" t="str">
        <f t="shared" si="339"/>
        <v>Закрытый переход №6</v>
      </c>
      <c r="H427" s="3"/>
      <c r="I427" s="3"/>
      <c r="J427" s="3"/>
      <c r="K427" s="3"/>
      <c r="L427" s="3"/>
      <c r="M427" s="3"/>
      <c r="N427" s="3"/>
      <c r="O427" s="3">
        <f t="shared" ref="O427:AT427" si="340">O474</f>
        <v>1298821</v>
      </c>
      <c r="P427" s="3">
        <f t="shared" si="340"/>
        <v>700721</v>
      </c>
      <c r="Q427" s="3">
        <f t="shared" si="340"/>
        <v>594280</v>
      </c>
      <c r="R427" s="3">
        <f t="shared" si="340"/>
        <v>10788</v>
      </c>
      <c r="S427" s="3">
        <f t="shared" si="340"/>
        <v>3820</v>
      </c>
      <c r="T427" s="3">
        <f t="shared" si="340"/>
        <v>0</v>
      </c>
      <c r="U427" s="3">
        <f t="shared" si="340"/>
        <v>374.76199999999994</v>
      </c>
      <c r="V427" s="3">
        <f t="shared" si="340"/>
        <v>784.81200000000001</v>
      </c>
      <c r="W427" s="3">
        <f t="shared" si="340"/>
        <v>1718</v>
      </c>
      <c r="X427" s="3">
        <f t="shared" si="340"/>
        <v>15479</v>
      </c>
      <c r="Y427" s="3">
        <f t="shared" si="340"/>
        <v>6574</v>
      </c>
      <c r="Z427" s="3">
        <f t="shared" si="340"/>
        <v>0</v>
      </c>
      <c r="AA427" s="3">
        <f t="shared" si="340"/>
        <v>0</v>
      </c>
      <c r="AB427" s="3">
        <f t="shared" si="340"/>
        <v>1298821</v>
      </c>
      <c r="AC427" s="3">
        <f t="shared" si="340"/>
        <v>700721</v>
      </c>
      <c r="AD427" s="3">
        <f t="shared" si="340"/>
        <v>594280</v>
      </c>
      <c r="AE427" s="3">
        <f t="shared" si="340"/>
        <v>10788</v>
      </c>
      <c r="AF427" s="3">
        <f t="shared" si="340"/>
        <v>3820</v>
      </c>
      <c r="AG427" s="3">
        <f t="shared" si="340"/>
        <v>0</v>
      </c>
      <c r="AH427" s="3">
        <f t="shared" si="340"/>
        <v>374.76199999999994</v>
      </c>
      <c r="AI427" s="3">
        <f t="shared" si="340"/>
        <v>784.81200000000001</v>
      </c>
      <c r="AJ427" s="3">
        <f t="shared" si="340"/>
        <v>1718</v>
      </c>
      <c r="AK427" s="3">
        <f t="shared" si="340"/>
        <v>15479</v>
      </c>
      <c r="AL427" s="3">
        <f t="shared" si="340"/>
        <v>6574</v>
      </c>
      <c r="AM427" s="3">
        <f t="shared" si="340"/>
        <v>0</v>
      </c>
      <c r="AN427" s="3">
        <f t="shared" si="340"/>
        <v>0</v>
      </c>
      <c r="AO427" s="3">
        <f t="shared" si="340"/>
        <v>0</v>
      </c>
      <c r="AP427" s="3">
        <f t="shared" si="340"/>
        <v>0</v>
      </c>
      <c r="AQ427" s="3">
        <f t="shared" si="340"/>
        <v>0</v>
      </c>
      <c r="AR427" s="3">
        <f t="shared" si="340"/>
        <v>1320874</v>
      </c>
      <c r="AS427" s="3">
        <f t="shared" si="340"/>
        <v>1230769</v>
      </c>
      <c r="AT427" s="3">
        <f t="shared" si="340"/>
        <v>90105</v>
      </c>
      <c r="AU427" s="3">
        <f t="shared" ref="AU427:BZ427" si="341">AU474</f>
        <v>0</v>
      </c>
      <c r="AV427" s="3">
        <f t="shared" si="341"/>
        <v>700721</v>
      </c>
      <c r="AW427" s="3">
        <f t="shared" si="341"/>
        <v>700721</v>
      </c>
      <c r="AX427" s="3">
        <f t="shared" si="341"/>
        <v>0</v>
      </c>
      <c r="AY427" s="3">
        <f t="shared" si="341"/>
        <v>700721</v>
      </c>
      <c r="AZ427" s="3">
        <f t="shared" si="341"/>
        <v>0</v>
      </c>
      <c r="BA427" s="3">
        <f t="shared" si="341"/>
        <v>0</v>
      </c>
      <c r="BB427" s="3">
        <f t="shared" si="341"/>
        <v>0</v>
      </c>
      <c r="BC427" s="3">
        <f t="shared" si="341"/>
        <v>0</v>
      </c>
      <c r="BD427" s="3">
        <f t="shared" si="341"/>
        <v>0</v>
      </c>
      <c r="BE427" s="3">
        <f t="shared" si="341"/>
        <v>0</v>
      </c>
      <c r="BF427" s="3">
        <f t="shared" si="341"/>
        <v>0</v>
      </c>
      <c r="BG427" s="3">
        <f t="shared" si="341"/>
        <v>0</v>
      </c>
      <c r="BH427" s="3">
        <f t="shared" si="341"/>
        <v>0</v>
      </c>
      <c r="BI427" s="3">
        <f t="shared" si="341"/>
        <v>0</v>
      </c>
      <c r="BJ427" s="3">
        <f t="shared" si="341"/>
        <v>0</v>
      </c>
      <c r="BK427" s="3">
        <f t="shared" si="341"/>
        <v>0</v>
      </c>
      <c r="BL427" s="3">
        <f t="shared" si="341"/>
        <v>0</v>
      </c>
      <c r="BM427" s="3">
        <f t="shared" si="341"/>
        <v>0</v>
      </c>
      <c r="BN427" s="3">
        <f t="shared" si="341"/>
        <v>0</v>
      </c>
      <c r="BO427" s="3">
        <f t="shared" si="341"/>
        <v>0</v>
      </c>
      <c r="BP427" s="3">
        <f t="shared" si="341"/>
        <v>0</v>
      </c>
      <c r="BQ427" s="3">
        <f t="shared" si="341"/>
        <v>0</v>
      </c>
      <c r="BR427" s="3">
        <f t="shared" si="341"/>
        <v>0</v>
      </c>
      <c r="BS427" s="3">
        <f t="shared" si="341"/>
        <v>0</v>
      </c>
      <c r="BT427" s="3">
        <f t="shared" si="341"/>
        <v>0</v>
      </c>
      <c r="BU427" s="3">
        <f t="shared" si="341"/>
        <v>0</v>
      </c>
      <c r="BV427" s="3">
        <f t="shared" si="341"/>
        <v>0</v>
      </c>
      <c r="BW427" s="3">
        <f t="shared" si="341"/>
        <v>0</v>
      </c>
      <c r="BX427" s="3">
        <f t="shared" si="341"/>
        <v>0</v>
      </c>
      <c r="BY427" s="3">
        <f t="shared" si="341"/>
        <v>0</v>
      </c>
      <c r="BZ427" s="3">
        <f t="shared" si="341"/>
        <v>0</v>
      </c>
      <c r="CA427" s="3">
        <f t="shared" ref="CA427:DF427" si="342">CA474</f>
        <v>1320874</v>
      </c>
      <c r="CB427" s="3">
        <f t="shared" si="342"/>
        <v>1230769</v>
      </c>
      <c r="CC427" s="3">
        <f t="shared" si="342"/>
        <v>90105</v>
      </c>
      <c r="CD427" s="3">
        <f t="shared" si="342"/>
        <v>0</v>
      </c>
      <c r="CE427" s="3">
        <f t="shared" si="342"/>
        <v>700721</v>
      </c>
      <c r="CF427" s="3">
        <f t="shared" si="342"/>
        <v>700721</v>
      </c>
      <c r="CG427" s="3">
        <f t="shared" si="342"/>
        <v>0</v>
      </c>
      <c r="CH427" s="3">
        <f t="shared" si="342"/>
        <v>700721</v>
      </c>
      <c r="CI427" s="3">
        <f t="shared" si="342"/>
        <v>0</v>
      </c>
      <c r="CJ427" s="3">
        <f t="shared" si="342"/>
        <v>0</v>
      </c>
      <c r="CK427" s="3">
        <f t="shared" si="342"/>
        <v>0</v>
      </c>
      <c r="CL427" s="3">
        <f t="shared" si="342"/>
        <v>0</v>
      </c>
      <c r="CM427" s="3">
        <f t="shared" si="342"/>
        <v>0</v>
      </c>
      <c r="CN427" s="3">
        <f t="shared" si="342"/>
        <v>0</v>
      </c>
      <c r="CO427" s="3">
        <f t="shared" si="342"/>
        <v>0</v>
      </c>
      <c r="CP427" s="3">
        <f t="shared" si="342"/>
        <v>0</v>
      </c>
      <c r="CQ427" s="3">
        <f t="shared" si="342"/>
        <v>0</v>
      </c>
      <c r="CR427" s="3">
        <f t="shared" si="342"/>
        <v>0</v>
      </c>
      <c r="CS427" s="3">
        <f t="shared" si="342"/>
        <v>0</v>
      </c>
      <c r="CT427" s="3">
        <f t="shared" si="342"/>
        <v>0</v>
      </c>
      <c r="CU427" s="3">
        <f t="shared" si="342"/>
        <v>0</v>
      </c>
      <c r="CV427" s="3">
        <f t="shared" si="342"/>
        <v>0</v>
      </c>
      <c r="CW427" s="3">
        <f t="shared" si="342"/>
        <v>0</v>
      </c>
      <c r="CX427" s="3">
        <f t="shared" si="342"/>
        <v>0</v>
      </c>
      <c r="CY427" s="3">
        <f t="shared" si="342"/>
        <v>0</v>
      </c>
      <c r="CZ427" s="3">
        <f t="shared" si="342"/>
        <v>0</v>
      </c>
      <c r="DA427" s="3">
        <f t="shared" si="342"/>
        <v>0</v>
      </c>
      <c r="DB427" s="3">
        <f t="shared" si="342"/>
        <v>0</v>
      </c>
      <c r="DC427" s="3">
        <f t="shared" si="342"/>
        <v>0</v>
      </c>
      <c r="DD427" s="3">
        <f t="shared" si="342"/>
        <v>0</v>
      </c>
      <c r="DE427" s="3">
        <f t="shared" si="342"/>
        <v>0</v>
      </c>
      <c r="DF427" s="3">
        <f t="shared" si="342"/>
        <v>0</v>
      </c>
      <c r="DG427" s="4">
        <f t="shared" ref="DG427:EL427" si="343">DG474</f>
        <v>7742488</v>
      </c>
      <c r="DH427" s="4">
        <f t="shared" si="343"/>
        <v>4258871</v>
      </c>
      <c r="DI427" s="4">
        <f t="shared" si="343"/>
        <v>3288987</v>
      </c>
      <c r="DJ427" s="4">
        <f t="shared" si="343"/>
        <v>549434</v>
      </c>
      <c r="DK427" s="4">
        <f t="shared" si="343"/>
        <v>194630</v>
      </c>
      <c r="DL427" s="4">
        <f t="shared" si="343"/>
        <v>0</v>
      </c>
      <c r="DM427" s="4">
        <f t="shared" si="343"/>
        <v>374.76199999999994</v>
      </c>
      <c r="DN427" s="4">
        <f t="shared" si="343"/>
        <v>784.81200000000001</v>
      </c>
      <c r="DO427" s="4">
        <f t="shared" si="343"/>
        <v>1718</v>
      </c>
      <c r="DP427" s="4">
        <f t="shared" si="343"/>
        <v>788375</v>
      </c>
      <c r="DQ427" s="4">
        <f t="shared" si="343"/>
        <v>334850</v>
      </c>
      <c r="DR427" s="4">
        <f t="shared" si="343"/>
        <v>0</v>
      </c>
      <c r="DS427" s="4">
        <f t="shared" si="343"/>
        <v>0</v>
      </c>
      <c r="DT427" s="4">
        <f t="shared" si="343"/>
        <v>7742488</v>
      </c>
      <c r="DU427" s="4">
        <f t="shared" si="343"/>
        <v>4258871</v>
      </c>
      <c r="DV427" s="4">
        <f t="shared" si="343"/>
        <v>3288987</v>
      </c>
      <c r="DW427" s="4">
        <f t="shared" si="343"/>
        <v>549434</v>
      </c>
      <c r="DX427" s="4">
        <f t="shared" si="343"/>
        <v>194630</v>
      </c>
      <c r="DY427" s="4">
        <f t="shared" si="343"/>
        <v>0</v>
      </c>
      <c r="DZ427" s="4">
        <f t="shared" si="343"/>
        <v>374.76199999999994</v>
      </c>
      <c r="EA427" s="4">
        <f t="shared" si="343"/>
        <v>784.81200000000001</v>
      </c>
      <c r="EB427" s="4">
        <f t="shared" si="343"/>
        <v>1718</v>
      </c>
      <c r="EC427" s="4">
        <f t="shared" si="343"/>
        <v>788375</v>
      </c>
      <c r="ED427" s="4">
        <f t="shared" si="343"/>
        <v>334850</v>
      </c>
      <c r="EE427" s="4">
        <f t="shared" si="343"/>
        <v>0</v>
      </c>
      <c r="EF427" s="4">
        <f t="shared" si="343"/>
        <v>0</v>
      </c>
      <c r="EG427" s="4">
        <f t="shared" si="343"/>
        <v>0</v>
      </c>
      <c r="EH427" s="4">
        <f t="shared" si="343"/>
        <v>0</v>
      </c>
      <c r="EI427" s="4">
        <f t="shared" si="343"/>
        <v>0</v>
      </c>
      <c r="EJ427" s="4">
        <f t="shared" si="343"/>
        <v>8865713</v>
      </c>
      <c r="EK427" s="4">
        <f t="shared" si="343"/>
        <v>8383140</v>
      </c>
      <c r="EL427" s="4">
        <f t="shared" si="343"/>
        <v>482573</v>
      </c>
      <c r="EM427" s="4">
        <f t="shared" ref="EM427:FR427" si="344">EM474</f>
        <v>0</v>
      </c>
      <c r="EN427" s="4">
        <f t="shared" si="344"/>
        <v>4258871</v>
      </c>
      <c r="EO427" s="4">
        <f t="shared" si="344"/>
        <v>4258871</v>
      </c>
      <c r="EP427" s="4">
        <f t="shared" si="344"/>
        <v>0</v>
      </c>
      <c r="EQ427" s="4">
        <f t="shared" si="344"/>
        <v>4258871</v>
      </c>
      <c r="ER427" s="4">
        <f t="shared" si="344"/>
        <v>0</v>
      </c>
      <c r="ES427" s="4">
        <f t="shared" si="344"/>
        <v>0</v>
      </c>
      <c r="ET427" s="4">
        <f t="shared" si="344"/>
        <v>0</v>
      </c>
      <c r="EU427" s="4">
        <f t="shared" si="344"/>
        <v>0</v>
      </c>
      <c r="EV427" s="4">
        <f t="shared" si="344"/>
        <v>0</v>
      </c>
      <c r="EW427" s="4">
        <f t="shared" si="344"/>
        <v>0</v>
      </c>
      <c r="EX427" s="4">
        <f t="shared" si="344"/>
        <v>0</v>
      </c>
      <c r="EY427" s="4">
        <f t="shared" si="344"/>
        <v>0</v>
      </c>
      <c r="EZ427" s="4">
        <f t="shared" si="344"/>
        <v>0</v>
      </c>
      <c r="FA427" s="4">
        <f t="shared" si="344"/>
        <v>0</v>
      </c>
      <c r="FB427" s="4">
        <f t="shared" si="344"/>
        <v>0</v>
      </c>
      <c r="FC427" s="4">
        <f t="shared" si="344"/>
        <v>0</v>
      </c>
      <c r="FD427" s="4">
        <f t="shared" si="344"/>
        <v>0</v>
      </c>
      <c r="FE427" s="4">
        <f t="shared" si="344"/>
        <v>0</v>
      </c>
      <c r="FF427" s="4">
        <f t="shared" si="344"/>
        <v>0</v>
      </c>
      <c r="FG427" s="4">
        <f t="shared" si="344"/>
        <v>0</v>
      </c>
      <c r="FH427" s="4">
        <f t="shared" si="344"/>
        <v>0</v>
      </c>
      <c r="FI427" s="4">
        <f t="shared" si="344"/>
        <v>0</v>
      </c>
      <c r="FJ427" s="4">
        <f t="shared" si="344"/>
        <v>0</v>
      </c>
      <c r="FK427" s="4">
        <f t="shared" si="344"/>
        <v>0</v>
      </c>
      <c r="FL427" s="4">
        <f t="shared" si="344"/>
        <v>0</v>
      </c>
      <c r="FM427" s="4">
        <f t="shared" si="344"/>
        <v>0</v>
      </c>
      <c r="FN427" s="4">
        <f t="shared" si="344"/>
        <v>0</v>
      </c>
      <c r="FO427" s="4">
        <f t="shared" si="344"/>
        <v>0</v>
      </c>
      <c r="FP427" s="4">
        <f t="shared" si="344"/>
        <v>0</v>
      </c>
      <c r="FQ427" s="4">
        <f t="shared" si="344"/>
        <v>0</v>
      </c>
      <c r="FR427" s="4">
        <f t="shared" si="344"/>
        <v>0</v>
      </c>
      <c r="FS427" s="4">
        <f t="shared" ref="FS427:GX427" si="345">FS474</f>
        <v>8865713</v>
      </c>
      <c r="FT427" s="4">
        <f t="shared" si="345"/>
        <v>8383140</v>
      </c>
      <c r="FU427" s="4">
        <f t="shared" si="345"/>
        <v>482573</v>
      </c>
      <c r="FV427" s="4">
        <f t="shared" si="345"/>
        <v>0</v>
      </c>
      <c r="FW427" s="4">
        <f t="shared" si="345"/>
        <v>4258871</v>
      </c>
      <c r="FX427" s="4">
        <f t="shared" si="345"/>
        <v>4258871</v>
      </c>
      <c r="FY427" s="4">
        <f t="shared" si="345"/>
        <v>0</v>
      </c>
      <c r="FZ427" s="4">
        <f t="shared" si="345"/>
        <v>4258871</v>
      </c>
      <c r="GA427" s="4">
        <f t="shared" si="345"/>
        <v>0</v>
      </c>
      <c r="GB427" s="4">
        <f t="shared" si="345"/>
        <v>0</v>
      </c>
      <c r="GC427" s="4">
        <f t="shared" si="345"/>
        <v>0</v>
      </c>
      <c r="GD427" s="4">
        <f t="shared" si="345"/>
        <v>0</v>
      </c>
      <c r="GE427" s="4">
        <f t="shared" si="345"/>
        <v>0</v>
      </c>
      <c r="GF427" s="4">
        <f t="shared" si="345"/>
        <v>0</v>
      </c>
      <c r="GG427" s="4">
        <f t="shared" si="345"/>
        <v>0</v>
      </c>
      <c r="GH427" s="4">
        <f t="shared" si="345"/>
        <v>0</v>
      </c>
      <c r="GI427" s="4">
        <f t="shared" si="345"/>
        <v>0</v>
      </c>
      <c r="GJ427" s="4">
        <f t="shared" si="345"/>
        <v>0</v>
      </c>
      <c r="GK427" s="4">
        <f t="shared" si="345"/>
        <v>0</v>
      </c>
      <c r="GL427" s="4">
        <f t="shared" si="345"/>
        <v>0</v>
      </c>
      <c r="GM427" s="4">
        <f t="shared" si="345"/>
        <v>0</v>
      </c>
      <c r="GN427" s="4">
        <f t="shared" si="345"/>
        <v>0</v>
      </c>
      <c r="GO427" s="4">
        <f t="shared" si="345"/>
        <v>0</v>
      </c>
      <c r="GP427" s="4">
        <f t="shared" si="345"/>
        <v>0</v>
      </c>
      <c r="GQ427" s="4">
        <f t="shared" si="345"/>
        <v>0</v>
      </c>
      <c r="GR427" s="4">
        <f t="shared" si="345"/>
        <v>0</v>
      </c>
      <c r="GS427" s="4">
        <f t="shared" si="345"/>
        <v>0</v>
      </c>
      <c r="GT427" s="4">
        <f t="shared" si="345"/>
        <v>0</v>
      </c>
      <c r="GU427" s="4">
        <f t="shared" si="345"/>
        <v>0</v>
      </c>
      <c r="GV427" s="4">
        <f t="shared" si="345"/>
        <v>0</v>
      </c>
      <c r="GW427" s="4">
        <f t="shared" si="345"/>
        <v>0</v>
      </c>
      <c r="GX427" s="4">
        <f t="shared" si="345"/>
        <v>0</v>
      </c>
    </row>
    <row r="429" spans="1:255" x14ac:dyDescent="0.2">
      <c r="A429" s="2">
        <v>17</v>
      </c>
      <c r="B429" s="2">
        <v>1</v>
      </c>
      <c r="C429" s="2">
        <f>ROW(SmtRes!A714)</f>
        <v>714</v>
      </c>
      <c r="D429" s="2">
        <f>ROW(EtalonRes!A736)</f>
        <v>736</v>
      </c>
      <c r="E429" s="2" t="s">
        <v>266</v>
      </c>
      <c r="F429" s="2" t="s">
        <v>22</v>
      </c>
      <c r="G429" s="2" t="s">
        <v>23</v>
      </c>
      <c r="H429" s="2" t="s">
        <v>24</v>
      </c>
      <c r="I429" s="2">
        <f>ROUND(ROUND(1,4),7)</f>
        <v>1</v>
      </c>
      <c r="J429" s="2">
        <v>0</v>
      </c>
      <c r="K429" s="2">
        <f>ROUND(ROUND(1,4),7)</f>
        <v>1</v>
      </c>
      <c r="L429" s="2"/>
      <c r="M429" s="2"/>
      <c r="N429" s="2"/>
      <c r="O429" s="2">
        <f t="shared" ref="O429:O472" si="346">ROUND(CP429,0)</f>
        <v>3133</v>
      </c>
      <c r="P429" s="2">
        <f t="shared" ref="P429:P442" si="347">ROUND(CQ429*I429,0)</f>
        <v>0</v>
      </c>
      <c r="Q429" s="2">
        <f t="shared" ref="Q429:Q472" si="348">ROUND(CR429*I429,0)</f>
        <v>3125</v>
      </c>
      <c r="R429" s="2">
        <f t="shared" ref="R429:R472" si="349">ROUND(CS429*I429,0)</f>
        <v>34</v>
      </c>
      <c r="S429" s="2">
        <f t="shared" ref="S429:S472" si="350">ROUND(CT429*I429,0)</f>
        <v>8</v>
      </c>
      <c r="T429" s="2">
        <f t="shared" ref="T429:T472" si="351">ROUND(CU429*I429,0)</f>
        <v>0</v>
      </c>
      <c r="U429" s="2">
        <f t="shared" ref="U429:U472" si="352">ROUND(CV429*I429,7)</f>
        <v>0.88</v>
      </c>
      <c r="V429" s="2">
        <f t="shared" ref="V429:V472" si="353">ROUND(CW429*I429,7)</f>
        <v>2.59</v>
      </c>
      <c r="W429" s="2">
        <f t="shared" ref="W429:W472" si="354">ROUND(CX429*I429,0)</f>
        <v>0</v>
      </c>
      <c r="X429" s="2">
        <f t="shared" ref="X429:X472" si="355">ROUND(CY429,0)</f>
        <v>45</v>
      </c>
      <c r="Y429" s="2">
        <f t="shared" ref="Y429:Y472" si="356">ROUND(CZ429,0)</f>
        <v>19</v>
      </c>
      <c r="Z429" s="2"/>
      <c r="AA429" s="2">
        <v>64984089</v>
      </c>
      <c r="AB429" s="2">
        <f t="shared" ref="AB429:AB472" si="357">ROUND((AC429+AD429+AF429),2)</f>
        <v>3133.92</v>
      </c>
      <c r="AC429" s="2">
        <f t="shared" ref="AC429:AC472" si="358">ROUND((ES429),2)</f>
        <v>0</v>
      </c>
      <c r="AD429" s="2">
        <f t="shared" ref="AD429:AD472" si="359">ROUND((((ET429)-(EU429))+AE429),2)</f>
        <v>3125.45</v>
      </c>
      <c r="AE429" s="2">
        <f t="shared" ref="AE429:AE472" si="360">ROUND((EU429),2)</f>
        <v>34.130000000000003</v>
      </c>
      <c r="AF429" s="2">
        <f t="shared" ref="AF429:AF472" si="361">ROUND((EV429),2)</f>
        <v>8.4700000000000006</v>
      </c>
      <c r="AG429" s="2">
        <f t="shared" ref="AG429:AG472" si="362">ROUND((AP429),2)</f>
        <v>0</v>
      </c>
      <c r="AH429" s="2">
        <f t="shared" ref="AH429:AH472" si="363">(EW429)</f>
        <v>0.88</v>
      </c>
      <c r="AI429" s="2">
        <f t="shared" ref="AI429:AI472" si="364">(EX429)</f>
        <v>2.59</v>
      </c>
      <c r="AJ429" s="2">
        <f t="shared" ref="AJ429:AJ472" si="365">(AS429)</f>
        <v>0</v>
      </c>
      <c r="AK429" s="2">
        <v>3133.92</v>
      </c>
      <c r="AL429" s="2">
        <v>0</v>
      </c>
      <c r="AM429" s="2">
        <v>3125.45</v>
      </c>
      <c r="AN429" s="2">
        <v>34.130000000000003</v>
      </c>
      <c r="AO429" s="2">
        <v>8.4700000000000006</v>
      </c>
      <c r="AP429" s="2">
        <v>0</v>
      </c>
      <c r="AQ429" s="2">
        <v>0.88</v>
      </c>
      <c r="AR429" s="2">
        <v>2.59</v>
      </c>
      <c r="AS429" s="2">
        <v>0</v>
      </c>
      <c r="AT429" s="2">
        <v>106</v>
      </c>
      <c r="AU429" s="2">
        <v>45</v>
      </c>
      <c r="AV429" s="2">
        <v>1</v>
      </c>
      <c r="AW429" s="2">
        <v>1</v>
      </c>
      <c r="AX429" s="2"/>
      <c r="AY429" s="2"/>
      <c r="AZ429" s="2">
        <v>1</v>
      </c>
      <c r="BA429" s="2">
        <v>1</v>
      </c>
      <c r="BB429" s="2">
        <v>1</v>
      </c>
      <c r="BC429" s="2">
        <v>1</v>
      </c>
      <c r="BD429" s="2" t="s">
        <v>3</v>
      </c>
      <c r="BE429" s="2" t="s">
        <v>3</v>
      </c>
      <c r="BF429" s="2" t="s">
        <v>3</v>
      </c>
      <c r="BG429" s="2" t="s">
        <v>3</v>
      </c>
      <c r="BH429" s="2">
        <v>0</v>
      </c>
      <c r="BI429" s="2">
        <v>1</v>
      </c>
      <c r="BJ429" s="2" t="s">
        <v>25</v>
      </c>
      <c r="BK429" s="2"/>
      <c r="BL429" s="2"/>
      <c r="BM429" s="2">
        <v>4001</v>
      </c>
      <c r="BN429" s="2">
        <v>0</v>
      </c>
      <c r="BO429" s="2" t="s">
        <v>3</v>
      </c>
      <c r="BP429" s="2">
        <v>0</v>
      </c>
      <c r="BQ429" s="2">
        <v>2</v>
      </c>
      <c r="BR429" s="2">
        <v>0</v>
      </c>
      <c r="BS429" s="2">
        <v>1</v>
      </c>
      <c r="BT429" s="2">
        <v>1</v>
      </c>
      <c r="BU429" s="2">
        <v>1</v>
      </c>
      <c r="BV429" s="2">
        <v>1</v>
      </c>
      <c r="BW429" s="2">
        <v>1</v>
      </c>
      <c r="BX429" s="2">
        <v>1</v>
      </c>
      <c r="BY429" s="2" t="s">
        <v>3</v>
      </c>
      <c r="BZ429" s="2">
        <v>106</v>
      </c>
      <c r="CA429" s="2">
        <v>45</v>
      </c>
      <c r="CB429" s="2" t="s">
        <v>3</v>
      </c>
      <c r="CC429" s="2"/>
      <c r="CD429" s="2"/>
      <c r="CE429" s="2">
        <v>0</v>
      </c>
      <c r="CF429" s="2">
        <v>0</v>
      </c>
      <c r="CG429" s="2">
        <v>0</v>
      </c>
      <c r="CH429" s="2"/>
      <c r="CI429" s="2"/>
      <c r="CJ429" s="2"/>
      <c r="CK429" s="2"/>
      <c r="CL429" s="2"/>
      <c r="CM429" s="2">
        <v>0</v>
      </c>
      <c r="CN429" s="2" t="s">
        <v>3</v>
      </c>
      <c r="CO429" s="2">
        <v>0</v>
      </c>
      <c r="CP429" s="2">
        <f t="shared" ref="CP429:CP472" si="366">(P429+Q429+S429)</f>
        <v>3133</v>
      </c>
      <c r="CQ429" s="2">
        <f t="shared" ref="CQ429:CQ442" si="367">AC429*BC429</f>
        <v>0</v>
      </c>
      <c r="CR429" s="2">
        <f t="shared" ref="CR429:CR442" si="368">(((ET429)*BB429-(EU429)*BS429)+AE429*BS429)</f>
        <v>3125.45</v>
      </c>
      <c r="CS429" s="2">
        <f t="shared" ref="CS429:CS472" si="369">AE429*BS429</f>
        <v>34.130000000000003</v>
      </c>
      <c r="CT429" s="2">
        <f t="shared" ref="CT429:CT472" si="370">AF429*BA429</f>
        <v>8.4700000000000006</v>
      </c>
      <c r="CU429" s="2">
        <f t="shared" ref="CU429:CU472" si="371">AG429</f>
        <v>0</v>
      </c>
      <c r="CV429" s="2">
        <f t="shared" ref="CV429:CV472" si="372">AH429</f>
        <v>0.88</v>
      </c>
      <c r="CW429" s="2">
        <f t="shared" ref="CW429:CW472" si="373">AI429</f>
        <v>2.59</v>
      </c>
      <c r="CX429" s="2">
        <f t="shared" ref="CX429:CX472" si="374">AJ429</f>
        <v>0</v>
      </c>
      <c r="CY429" s="2">
        <f t="shared" ref="CY429:CY442" si="375">(((S429+R429)*AT429)/100)</f>
        <v>44.52</v>
      </c>
      <c r="CZ429" s="2">
        <f t="shared" ref="CZ429:CZ442" si="376">(((S429+R429)*AU429)/100)</f>
        <v>18.899999999999999</v>
      </c>
      <c r="DA429" s="2"/>
      <c r="DB429" s="2"/>
      <c r="DC429" s="2" t="s">
        <v>3</v>
      </c>
      <c r="DD429" s="2" t="s">
        <v>3</v>
      </c>
      <c r="DE429" s="2" t="s">
        <v>3</v>
      </c>
      <c r="DF429" s="2" t="s">
        <v>3</v>
      </c>
      <c r="DG429" s="2" t="s">
        <v>3</v>
      </c>
      <c r="DH429" s="2" t="s">
        <v>3</v>
      </c>
      <c r="DI429" s="2" t="s">
        <v>3</v>
      </c>
      <c r="DJ429" s="2" t="s">
        <v>3</v>
      </c>
      <c r="DK429" s="2" t="s">
        <v>3</v>
      </c>
      <c r="DL429" s="2" t="s">
        <v>3</v>
      </c>
      <c r="DM429" s="2" t="s">
        <v>3</v>
      </c>
      <c r="DN429" s="2">
        <v>0</v>
      </c>
      <c r="DO429" s="2">
        <v>0</v>
      </c>
      <c r="DP429" s="2">
        <v>1</v>
      </c>
      <c r="DQ429" s="2">
        <v>1</v>
      </c>
      <c r="DR429" s="2"/>
      <c r="DS429" s="2"/>
      <c r="DT429" s="2"/>
      <c r="DU429" s="2">
        <v>1013</v>
      </c>
      <c r="DV429" s="2" t="s">
        <v>24</v>
      </c>
      <c r="DW429" s="2" t="s">
        <v>24</v>
      </c>
      <c r="DX429" s="2">
        <v>1</v>
      </c>
      <c r="DY429" s="2"/>
      <c r="DZ429" s="2" t="s">
        <v>3</v>
      </c>
      <c r="EA429" s="2" t="s">
        <v>3</v>
      </c>
      <c r="EB429" s="2" t="s">
        <v>3</v>
      </c>
      <c r="EC429" s="2" t="s">
        <v>3</v>
      </c>
      <c r="ED429" s="2"/>
      <c r="EE429" s="2">
        <v>49994164</v>
      </c>
      <c r="EF429" s="2">
        <v>2</v>
      </c>
      <c r="EG429" s="2" t="s">
        <v>26</v>
      </c>
      <c r="EH429" s="2">
        <v>4</v>
      </c>
      <c r="EI429" s="2" t="s">
        <v>27</v>
      </c>
      <c r="EJ429" s="2">
        <v>1</v>
      </c>
      <c r="EK429" s="2">
        <v>4001</v>
      </c>
      <c r="EL429" s="2" t="s">
        <v>27</v>
      </c>
      <c r="EM429" s="2" t="s">
        <v>28</v>
      </c>
      <c r="EN429" s="2"/>
      <c r="EO429" s="2" t="s">
        <v>3</v>
      </c>
      <c r="EP429" s="2"/>
      <c r="EQ429" s="2">
        <v>131072</v>
      </c>
      <c r="ER429" s="2">
        <v>3133.92</v>
      </c>
      <c r="ES429" s="2">
        <v>0</v>
      </c>
      <c r="ET429" s="2">
        <v>3125.45</v>
      </c>
      <c r="EU429" s="2">
        <v>34.130000000000003</v>
      </c>
      <c r="EV429" s="2">
        <v>8.4700000000000006</v>
      </c>
      <c r="EW429" s="2">
        <v>0.88</v>
      </c>
      <c r="EX429" s="2">
        <v>2.59</v>
      </c>
      <c r="EY429" s="2">
        <v>0</v>
      </c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>
        <v>0</v>
      </c>
      <c r="FR429" s="2">
        <v>0</v>
      </c>
      <c r="FS429" s="2">
        <v>0</v>
      </c>
      <c r="FT429" s="2"/>
      <c r="FU429" s="2"/>
      <c r="FV429" s="2"/>
      <c r="FW429" s="2"/>
      <c r="FX429" s="2">
        <v>106</v>
      </c>
      <c r="FY429" s="2">
        <v>45</v>
      </c>
      <c r="FZ429" s="2"/>
      <c r="GA429" s="2" t="s">
        <v>3</v>
      </c>
      <c r="GB429" s="2"/>
      <c r="GC429" s="2"/>
      <c r="GD429" s="2">
        <v>1</v>
      </c>
      <c r="GE429" s="2"/>
      <c r="GF429" s="2">
        <v>2024578501</v>
      </c>
      <c r="GG429" s="2">
        <v>2</v>
      </c>
      <c r="GH429" s="2">
        <v>1</v>
      </c>
      <c r="GI429" s="2">
        <v>-2</v>
      </c>
      <c r="GJ429" s="2">
        <v>0</v>
      </c>
      <c r="GK429" s="2">
        <v>0</v>
      </c>
      <c r="GL429" s="2">
        <f t="shared" ref="GL429:GL472" si="377">ROUND(IF(AND(BH429=3,BI429=3,FS429&lt;&gt;0),P429,0),0)</f>
        <v>0</v>
      </c>
      <c r="GM429" s="2">
        <f t="shared" ref="GM429:GM472" si="378">ROUND(O429+X429+Y429,0)+GX429</f>
        <v>3197</v>
      </c>
      <c r="GN429" s="2">
        <f t="shared" ref="GN429:GN472" si="379">IF(OR(BI429=0,BI429=1),GM429-GX429,0)</f>
        <v>3197</v>
      </c>
      <c r="GO429" s="2">
        <f t="shared" ref="GO429:GO472" si="380">IF(BI429=2,GM429-GX429,0)</f>
        <v>0</v>
      </c>
      <c r="GP429" s="2">
        <f t="shared" ref="GP429:GP472" si="381">IF(BI429=4,GM429-GX429,0)</f>
        <v>0</v>
      </c>
      <c r="GQ429" s="2"/>
      <c r="GR429" s="2">
        <v>0</v>
      </c>
      <c r="GS429" s="2">
        <v>3</v>
      </c>
      <c r="GT429" s="2">
        <v>0</v>
      </c>
      <c r="GU429" s="2" t="s">
        <v>3</v>
      </c>
      <c r="GV429" s="2">
        <f t="shared" ref="GV429:GV472" si="382">ROUND((GT429),2)</f>
        <v>0</v>
      </c>
      <c r="GW429" s="2">
        <v>1</v>
      </c>
      <c r="GX429" s="2">
        <f t="shared" ref="GX429:GX472" si="383">ROUND(HC429*I429,0)</f>
        <v>0</v>
      </c>
      <c r="GY429" s="2"/>
      <c r="GZ429" s="2"/>
      <c r="HA429" s="2">
        <v>0</v>
      </c>
      <c r="HB429" s="2">
        <v>0</v>
      </c>
      <c r="HC429" s="2">
        <f t="shared" ref="HC429:HC472" si="384">GV429*GW429</f>
        <v>0</v>
      </c>
      <c r="HD429" s="2"/>
      <c r="HE429" s="2" t="s">
        <v>3</v>
      </c>
      <c r="HF429" s="2" t="s">
        <v>3</v>
      </c>
      <c r="HG429" s="2"/>
      <c r="HH429" s="2"/>
      <c r="HI429" s="2"/>
      <c r="HJ429" s="2"/>
      <c r="HK429" s="2"/>
      <c r="HL429" s="2"/>
      <c r="HM429" s="2" t="s">
        <v>3</v>
      </c>
      <c r="HN429" s="2" t="s">
        <v>29</v>
      </c>
      <c r="HO429" s="2" t="s">
        <v>30</v>
      </c>
      <c r="HP429" s="2" t="s">
        <v>27</v>
      </c>
      <c r="HQ429" s="2" t="s">
        <v>27</v>
      </c>
      <c r="HR429" s="2"/>
      <c r="HS429" s="2">
        <v>0</v>
      </c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>
        <v>0</v>
      </c>
      <c r="IL429" s="2"/>
      <c r="IM429" s="2"/>
      <c r="IN429" s="2"/>
      <c r="IO429" s="2"/>
      <c r="IP429" s="2"/>
      <c r="IQ429" s="2"/>
      <c r="IR429" s="2"/>
      <c r="IS429" s="2"/>
      <c r="IT429" s="2"/>
      <c r="IU429" s="2"/>
    </row>
    <row r="430" spans="1:255" x14ac:dyDescent="0.2">
      <c r="A430">
        <v>17</v>
      </c>
      <c r="B430">
        <v>1</v>
      </c>
      <c r="C430">
        <f>ROW(SmtRes!A718)</f>
        <v>718</v>
      </c>
      <c r="D430">
        <f>ROW(EtalonRes!A740)</f>
        <v>740</v>
      </c>
      <c r="E430" t="s">
        <v>266</v>
      </c>
      <c r="F430" t="s">
        <v>22</v>
      </c>
      <c r="G430" t="s">
        <v>23</v>
      </c>
      <c r="H430" t="s">
        <v>24</v>
      </c>
      <c r="I430">
        <f>ROUND(ROUND(1,4),7)</f>
        <v>1</v>
      </c>
      <c r="J430">
        <v>0</v>
      </c>
      <c r="K430">
        <f>ROUND(ROUND(1,4),7)</f>
        <v>1</v>
      </c>
      <c r="O430">
        <f t="shared" si="346"/>
        <v>15339</v>
      </c>
      <c r="P430">
        <f t="shared" si="347"/>
        <v>0</v>
      </c>
      <c r="Q430">
        <f t="shared" si="348"/>
        <v>14908</v>
      </c>
      <c r="R430">
        <f t="shared" si="349"/>
        <v>1738</v>
      </c>
      <c r="S430">
        <f t="shared" si="350"/>
        <v>431</v>
      </c>
      <c r="T430">
        <f t="shared" si="351"/>
        <v>0</v>
      </c>
      <c r="U430">
        <f t="shared" si="352"/>
        <v>0.88</v>
      </c>
      <c r="V430">
        <f t="shared" si="353"/>
        <v>2.59</v>
      </c>
      <c r="W430">
        <f t="shared" si="354"/>
        <v>0</v>
      </c>
      <c r="X430">
        <f t="shared" si="355"/>
        <v>2299</v>
      </c>
      <c r="Y430">
        <f t="shared" si="356"/>
        <v>976</v>
      </c>
      <c r="AA430">
        <v>64984090</v>
      </c>
      <c r="AB430">
        <f t="shared" si="357"/>
        <v>3133.92</v>
      </c>
      <c r="AC430">
        <f t="shared" si="358"/>
        <v>0</v>
      </c>
      <c r="AD430">
        <f t="shared" si="359"/>
        <v>3125.45</v>
      </c>
      <c r="AE430">
        <f t="shared" si="360"/>
        <v>34.130000000000003</v>
      </c>
      <c r="AF430">
        <f t="shared" si="361"/>
        <v>8.4700000000000006</v>
      </c>
      <c r="AG430">
        <f t="shared" si="362"/>
        <v>0</v>
      </c>
      <c r="AH430">
        <f t="shared" si="363"/>
        <v>0.88</v>
      </c>
      <c r="AI430">
        <f t="shared" si="364"/>
        <v>2.59</v>
      </c>
      <c r="AJ430">
        <f t="shared" si="365"/>
        <v>0</v>
      </c>
      <c r="AK430">
        <v>3133.92</v>
      </c>
      <c r="AL430">
        <v>0</v>
      </c>
      <c r="AM430">
        <v>3125.45</v>
      </c>
      <c r="AN430">
        <v>34.130000000000003</v>
      </c>
      <c r="AO430">
        <v>8.4700000000000006</v>
      </c>
      <c r="AP430">
        <v>0</v>
      </c>
      <c r="AQ430">
        <v>0.88</v>
      </c>
      <c r="AR430">
        <v>2.59</v>
      </c>
      <c r="AS430">
        <v>0</v>
      </c>
      <c r="AT430">
        <v>106</v>
      </c>
      <c r="AU430">
        <v>45</v>
      </c>
      <c r="AV430">
        <v>1</v>
      </c>
      <c r="AW430">
        <v>1</v>
      </c>
      <c r="AZ430">
        <v>1</v>
      </c>
      <c r="BA430">
        <v>50.93</v>
      </c>
      <c r="BB430">
        <v>4.7699999999999996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25</v>
      </c>
      <c r="BM430">
        <v>4001</v>
      </c>
      <c r="BN430">
        <v>0</v>
      </c>
      <c r="BO430" t="s">
        <v>22</v>
      </c>
      <c r="BP430">
        <v>1</v>
      </c>
      <c r="BQ430">
        <v>2</v>
      </c>
      <c r="BR430">
        <v>0</v>
      </c>
      <c r="BS430">
        <v>50.93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106</v>
      </c>
      <c r="CA430">
        <v>45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366"/>
        <v>15339</v>
      </c>
      <c r="CQ430">
        <f t="shared" si="367"/>
        <v>0</v>
      </c>
      <c r="CR430">
        <f t="shared" si="368"/>
        <v>14908.396499999997</v>
      </c>
      <c r="CS430">
        <f t="shared" si="369"/>
        <v>1738.2409</v>
      </c>
      <c r="CT430">
        <f t="shared" si="370"/>
        <v>431.37710000000004</v>
      </c>
      <c r="CU430">
        <f t="shared" si="371"/>
        <v>0</v>
      </c>
      <c r="CV430">
        <f t="shared" si="372"/>
        <v>0.88</v>
      </c>
      <c r="CW430">
        <f t="shared" si="373"/>
        <v>2.59</v>
      </c>
      <c r="CX430">
        <f t="shared" si="374"/>
        <v>0</v>
      </c>
      <c r="CY430">
        <f t="shared" si="375"/>
        <v>2299.14</v>
      </c>
      <c r="CZ430">
        <f t="shared" si="376"/>
        <v>976.05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24</v>
      </c>
      <c r="DW430" t="s">
        <v>24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49994164</v>
      </c>
      <c r="EF430">
        <v>2</v>
      </c>
      <c r="EG430" t="s">
        <v>26</v>
      </c>
      <c r="EH430">
        <v>4</v>
      </c>
      <c r="EI430" t="s">
        <v>27</v>
      </c>
      <c r="EJ430">
        <v>1</v>
      </c>
      <c r="EK430">
        <v>4001</v>
      </c>
      <c r="EL430" t="s">
        <v>27</v>
      </c>
      <c r="EM430" t="s">
        <v>28</v>
      </c>
      <c r="EO430" t="s">
        <v>3</v>
      </c>
      <c r="EQ430">
        <v>131072</v>
      </c>
      <c r="ER430">
        <v>3133.92</v>
      </c>
      <c r="ES430">
        <v>0</v>
      </c>
      <c r="ET430">
        <v>3125.45</v>
      </c>
      <c r="EU430">
        <v>34.130000000000003</v>
      </c>
      <c r="EV430">
        <v>8.4700000000000006</v>
      </c>
      <c r="EW430">
        <v>0.88</v>
      </c>
      <c r="EX430">
        <v>2.59</v>
      </c>
      <c r="EY430">
        <v>0</v>
      </c>
      <c r="FQ430">
        <v>0</v>
      </c>
      <c r="FR430">
        <v>0</v>
      </c>
      <c r="FS430">
        <v>0</v>
      </c>
      <c r="FX430">
        <v>106</v>
      </c>
      <c r="FY430">
        <v>45</v>
      </c>
      <c r="GA430" t="s">
        <v>3</v>
      </c>
      <c r="GD430">
        <v>1</v>
      </c>
      <c r="GF430">
        <v>2024578501</v>
      </c>
      <c r="GG430">
        <v>2</v>
      </c>
      <c r="GH430">
        <v>1</v>
      </c>
      <c r="GI430">
        <v>2</v>
      </c>
      <c r="GJ430">
        <v>0</v>
      </c>
      <c r="GK430">
        <v>0</v>
      </c>
      <c r="GL430">
        <f t="shared" si="377"/>
        <v>0</v>
      </c>
      <c r="GM430">
        <f t="shared" si="378"/>
        <v>18614</v>
      </c>
      <c r="GN430">
        <f t="shared" si="379"/>
        <v>18614</v>
      </c>
      <c r="GO430">
        <f t="shared" si="380"/>
        <v>0</v>
      </c>
      <c r="GP430">
        <f t="shared" si="381"/>
        <v>0</v>
      </c>
      <c r="GR430">
        <v>0</v>
      </c>
      <c r="GS430">
        <v>3</v>
      </c>
      <c r="GT430">
        <v>0</v>
      </c>
      <c r="GU430" t="s">
        <v>3</v>
      </c>
      <c r="GV430">
        <f t="shared" si="382"/>
        <v>0</v>
      </c>
      <c r="GW430">
        <v>1</v>
      </c>
      <c r="GX430">
        <f t="shared" si="383"/>
        <v>0</v>
      </c>
      <c r="HA430">
        <v>0</v>
      </c>
      <c r="HB430">
        <v>0</v>
      </c>
      <c r="HC430">
        <f t="shared" si="384"/>
        <v>0</v>
      </c>
      <c r="HE430" t="s">
        <v>3</v>
      </c>
      <c r="HF430" t="s">
        <v>3</v>
      </c>
      <c r="HM430" t="s">
        <v>3</v>
      </c>
      <c r="HN430" t="s">
        <v>29</v>
      </c>
      <c r="HO430" t="s">
        <v>30</v>
      </c>
      <c r="HP430" t="s">
        <v>27</v>
      </c>
      <c r="HQ430" t="s">
        <v>27</v>
      </c>
      <c r="HS430">
        <v>0</v>
      </c>
      <c r="IK430">
        <v>0</v>
      </c>
    </row>
    <row r="431" spans="1:255" x14ac:dyDescent="0.2">
      <c r="A431" s="2">
        <v>17</v>
      </c>
      <c r="B431" s="2">
        <v>1</v>
      </c>
      <c r="C431" s="2">
        <f>ROW(SmtRes!A732)</f>
        <v>732</v>
      </c>
      <c r="D431" s="2">
        <f>ROW(EtalonRes!A754)</f>
        <v>754</v>
      </c>
      <c r="E431" s="2" t="s">
        <v>268</v>
      </c>
      <c r="F431" s="2" t="s">
        <v>32</v>
      </c>
      <c r="G431" s="2" t="s">
        <v>33</v>
      </c>
      <c r="H431" s="2" t="s">
        <v>34</v>
      </c>
      <c r="I431" s="2">
        <v>100.6</v>
      </c>
      <c r="J431" s="2">
        <v>0</v>
      </c>
      <c r="K431" s="2">
        <v>100.6</v>
      </c>
      <c r="L431" s="2"/>
      <c r="M431" s="2"/>
      <c r="N431" s="2"/>
      <c r="O431" s="2">
        <f t="shared" si="346"/>
        <v>596716</v>
      </c>
      <c r="P431" s="2">
        <f t="shared" si="347"/>
        <v>2760</v>
      </c>
      <c r="Q431" s="2">
        <f t="shared" si="348"/>
        <v>590187</v>
      </c>
      <c r="R431" s="2">
        <f t="shared" si="349"/>
        <v>10746</v>
      </c>
      <c r="S431" s="2">
        <f t="shared" si="350"/>
        <v>3769</v>
      </c>
      <c r="T431" s="2">
        <f t="shared" si="351"/>
        <v>0</v>
      </c>
      <c r="U431" s="2">
        <f t="shared" si="352"/>
        <v>369.202</v>
      </c>
      <c r="V431" s="2">
        <f t="shared" si="353"/>
        <v>781.66200000000003</v>
      </c>
      <c r="W431" s="2">
        <f t="shared" si="354"/>
        <v>0</v>
      </c>
      <c r="X431" s="2">
        <f t="shared" si="355"/>
        <v>15386</v>
      </c>
      <c r="Y431" s="2">
        <f t="shared" si="356"/>
        <v>6532</v>
      </c>
      <c r="Z431" s="2"/>
      <c r="AA431" s="2">
        <v>64984089</v>
      </c>
      <c r="AB431" s="2">
        <f t="shared" si="357"/>
        <v>5931.58</v>
      </c>
      <c r="AC431" s="2">
        <f t="shared" si="358"/>
        <v>27.44</v>
      </c>
      <c r="AD431" s="2">
        <f t="shared" si="359"/>
        <v>5866.67</v>
      </c>
      <c r="AE431" s="2">
        <f t="shared" si="360"/>
        <v>106.82</v>
      </c>
      <c r="AF431" s="2">
        <f t="shared" si="361"/>
        <v>37.47</v>
      </c>
      <c r="AG431" s="2">
        <f t="shared" si="362"/>
        <v>0</v>
      </c>
      <c r="AH431" s="2">
        <f t="shared" si="363"/>
        <v>3.67</v>
      </c>
      <c r="AI431" s="2">
        <f t="shared" si="364"/>
        <v>7.77</v>
      </c>
      <c r="AJ431" s="2">
        <f t="shared" si="365"/>
        <v>0</v>
      </c>
      <c r="AK431" s="2">
        <v>5931.58</v>
      </c>
      <c r="AL431" s="2">
        <v>27.44</v>
      </c>
      <c r="AM431" s="2">
        <v>5866.67</v>
      </c>
      <c r="AN431" s="2">
        <v>106.82</v>
      </c>
      <c r="AO431" s="2">
        <v>37.47</v>
      </c>
      <c r="AP431" s="2">
        <v>0</v>
      </c>
      <c r="AQ431" s="2">
        <v>3.67</v>
      </c>
      <c r="AR431" s="2">
        <v>7.77</v>
      </c>
      <c r="AS431" s="2">
        <v>0</v>
      </c>
      <c r="AT431" s="2">
        <v>106</v>
      </c>
      <c r="AU431" s="2">
        <v>45</v>
      </c>
      <c r="AV431" s="2">
        <v>1</v>
      </c>
      <c r="AW431" s="2">
        <v>1</v>
      </c>
      <c r="AX431" s="2"/>
      <c r="AY431" s="2"/>
      <c r="AZ431" s="2">
        <v>1</v>
      </c>
      <c r="BA431" s="2">
        <v>1</v>
      </c>
      <c r="BB431" s="2">
        <v>1</v>
      </c>
      <c r="BC431" s="2">
        <v>1</v>
      </c>
      <c r="BD431" s="2" t="s">
        <v>3</v>
      </c>
      <c r="BE431" s="2" t="s">
        <v>3</v>
      </c>
      <c r="BF431" s="2" t="s">
        <v>3</v>
      </c>
      <c r="BG431" s="2" t="s">
        <v>3</v>
      </c>
      <c r="BH431" s="2">
        <v>0</v>
      </c>
      <c r="BI431" s="2">
        <v>1</v>
      </c>
      <c r="BJ431" s="2" t="s">
        <v>35</v>
      </c>
      <c r="BK431" s="2"/>
      <c r="BL431" s="2"/>
      <c r="BM431" s="2">
        <v>4001</v>
      </c>
      <c r="BN431" s="2">
        <v>0</v>
      </c>
      <c r="BO431" s="2" t="s">
        <v>3</v>
      </c>
      <c r="BP431" s="2">
        <v>0</v>
      </c>
      <c r="BQ431" s="2">
        <v>2</v>
      </c>
      <c r="BR431" s="2">
        <v>0</v>
      </c>
      <c r="BS431" s="2">
        <v>1</v>
      </c>
      <c r="BT431" s="2">
        <v>1</v>
      </c>
      <c r="BU431" s="2">
        <v>1</v>
      </c>
      <c r="BV431" s="2">
        <v>1</v>
      </c>
      <c r="BW431" s="2">
        <v>1</v>
      </c>
      <c r="BX431" s="2">
        <v>1</v>
      </c>
      <c r="BY431" s="2" t="s">
        <v>3</v>
      </c>
      <c r="BZ431" s="2">
        <v>106</v>
      </c>
      <c r="CA431" s="2">
        <v>45</v>
      </c>
      <c r="CB431" s="2" t="s">
        <v>3</v>
      </c>
      <c r="CC431" s="2"/>
      <c r="CD431" s="2"/>
      <c r="CE431" s="2">
        <v>0</v>
      </c>
      <c r="CF431" s="2">
        <v>0</v>
      </c>
      <c r="CG431" s="2">
        <v>0</v>
      </c>
      <c r="CH431" s="2"/>
      <c r="CI431" s="2"/>
      <c r="CJ431" s="2"/>
      <c r="CK431" s="2"/>
      <c r="CL431" s="2"/>
      <c r="CM431" s="2">
        <v>0</v>
      </c>
      <c r="CN431" s="2" t="s">
        <v>3</v>
      </c>
      <c r="CO431" s="2">
        <v>0</v>
      </c>
      <c r="CP431" s="2">
        <f t="shared" si="366"/>
        <v>596716</v>
      </c>
      <c r="CQ431" s="2">
        <f t="shared" si="367"/>
        <v>27.44</v>
      </c>
      <c r="CR431" s="2">
        <f t="shared" si="368"/>
        <v>5866.67</v>
      </c>
      <c r="CS431" s="2">
        <f t="shared" si="369"/>
        <v>106.82</v>
      </c>
      <c r="CT431" s="2">
        <f t="shared" si="370"/>
        <v>37.47</v>
      </c>
      <c r="CU431" s="2">
        <f t="shared" si="371"/>
        <v>0</v>
      </c>
      <c r="CV431" s="2">
        <f t="shared" si="372"/>
        <v>3.67</v>
      </c>
      <c r="CW431" s="2">
        <f t="shared" si="373"/>
        <v>7.77</v>
      </c>
      <c r="CX431" s="2">
        <f t="shared" si="374"/>
        <v>0</v>
      </c>
      <c r="CY431" s="2">
        <f t="shared" si="375"/>
        <v>15385.9</v>
      </c>
      <c r="CZ431" s="2">
        <f t="shared" si="376"/>
        <v>6531.75</v>
      </c>
      <c r="DA431" s="2"/>
      <c r="DB431" s="2"/>
      <c r="DC431" s="2" t="s">
        <v>3</v>
      </c>
      <c r="DD431" s="2" t="s">
        <v>3</v>
      </c>
      <c r="DE431" s="2" t="s">
        <v>3</v>
      </c>
      <c r="DF431" s="2" t="s">
        <v>3</v>
      </c>
      <c r="DG431" s="2" t="s">
        <v>3</v>
      </c>
      <c r="DH431" s="2" t="s">
        <v>3</v>
      </c>
      <c r="DI431" s="2" t="s">
        <v>3</v>
      </c>
      <c r="DJ431" s="2" t="s">
        <v>3</v>
      </c>
      <c r="DK431" s="2" t="s">
        <v>3</v>
      </c>
      <c r="DL431" s="2" t="s">
        <v>3</v>
      </c>
      <c r="DM431" s="2" t="s">
        <v>3</v>
      </c>
      <c r="DN431" s="2">
        <v>0</v>
      </c>
      <c r="DO431" s="2">
        <v>0</v>
      </c>
      <c r="DP431" s="2">
        <v>1</v>
      </c>
      <c r="DQ431" s="2">
        <v>1</v>
      </c>
      <c r="DR431" s="2"/>
      <c r="DS431" s="2"/>
      <c r="DT431" s="2"/>
      <c r="DU431" s="2">
        <v>1003</v>
      </c>
      <c r="DV431" s="2" t="s">
        <v>34</v>
      </c>
      <c r="DW431" s="2" t="s">
        <v>34</v>
      </c>
      <c r="DX431" s="2">
        <v>1</v>
      </c>
      <c r="DY431" s="2"/>
      <c r="DZ431" s="2" t="s">
        <v>3</v>
      </c>
      <c r="EA431" s="2" t="s">
        <v>3</v>
      </c>
      <c r="EB431" s="2" t="s">
        <v>3</v>
      </c>
      <c r="EC431" s="2" t="s">
        <v>3</v>
      </c>
      <c r="ED431" s="2"/>
      <c r="EE431" s="2">
        <v>49994164</v>
      </c>
      <c r="EF431" s="2">
        <v>2</v>
      </c>
      <c r="EG431" s="2" t="s">
        <v>26</v>
      </c>
      <c r="EH431" s="2">
        <v>4</v>
      </c>
      <c r="EI431" s="2" t="s">
        <v>27</v>
      </c>
      <c r="EJ431" s="2">
        <v>1</v>
      </c>
      <c r="EK431" s="2">
        <v>4001</v>
      </c>
      <c r="EL431" s="2" t="s">
        <v>27</v>
      </c>
      <c r="EM431" s="2" t="s">
        <v>28</v>
      </c>
      <c r="EN431" s="2"/>
      <c r="EO431" s="2" t="s">
        <v>3</v>
      </c>
      <c r="EP431" s="2"/>
      <c r="EQ431" s="2">
        <v>0</v>
      </c>
      <c r="ER431" s="2">
        <v>5931.58</v>
      </c>
      <c r="ES431" s="2">
        <v>27.44</v>
      </c>
      <c r="ET431" s="2">
        <v>5866.67</v>
      </c>
      <c r="EU431" s="2">
        <v>106.82</v>
      </c>
      <c r="EV431" s="2">
        <v>37.47</v>
      </c>
      <c r="EW431" s="2">
        <v>3.67</v>
      </c>
      <c r="EX431" s="2">
        <v>7.77</v>
      </c>
      <c r="EY431" s="2">
        <v>0</v>
      </c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>
        <v>0</v>
      </c>
      <c r="FR431" s="2">
        <v>0</v>
      </c>
      <c r="FS431" s="2">
        <v>0</v>
      </c>
      <c r="FT431" s="2"/>
      <c r="FU431" s="2"/>
      <c r="FV431" s="2"/>
      <c r="FW431" s="2"/>
      <c r="FX431" s="2">
        <v>106</v>
      </c>
      <c r="FY431" s="2">
        <v>45</v>
      </c>
      <c r="FZ431" s="2"/>
      <c r="GA431" s="2" t="s">
        <v>3</v>
      </c>
      <c r="GB431" s="2"/>
      <c r="GC431" s="2"/>
      <c r="GD431" s="2">
        <v>1</v>
      </c>
      <c r="GE431" s="2"/>
      <c r="GF431" s="2">
        <v>-1843024603</v>
      </c>
      <c r="GG431" s="2">
        <v>2</v>
      </c>
      <c r="GH431" s="2">
        <v>1</v>
      </c>
      <c r="GI431" s="2">
        <v>-2</v>
      </c>
      <c r="GJ431" s="2">
        <v>0</v>
      </c>
      <c r="GK431" s="2">
        <v>0</v>
      </c>
      <c r="GL431" s="2">
        <f t="shared" si="377"/>
        <v>0</v>
      </c>
      <c r="GM431" s="2">
        <f t="shared" si="378"/>
        <v>618634</v>
      </c>
      <c r="GN431" s="2">
        <f t="shared" si="379"/>
        <v>618634</v>
      </c>
      <c r="GO431" s="2">
        <f t="shared" si="380"/>
        <v>0</v>
      </c>
      <c r="GP431" s="2">
        <f t="shared" si="381"/>
        <v>0</v>
      </c>
      <c r="GQ431" s="2"/>
      <c r="GR431" s="2">
        <v>0</v>
      </c>
      <c r="GS431" s="2">
        <v>3</v>
      </c>
      <c r="GT431" s="2">
        <v>0</v>
      </c>
      <c r="GU431" s="2" t="s">
        <v>3</v>
      </c>
      <c r="GV431" s="2">
        <f t="shared" si="382"/>
        <v>0</v>
      </c>
      <c r="GW431" s="2">
        <v>1</v>
      </c>
      <c r="GX431" s="2">
        <f t="shared" si="383"/>
        <v>0</v>
      </c>
      <c r="GY431" s="2"/>
      <c r="GZ431" s="2"/>
      <c r="HA431" s="2">
        <v>0</v>
      </c>
      <c r="HB431" s="2">
        <v>0</v>
      </c>
      <c r="HC431" s="2">
        <f t="shared" si="384"/>
        <v>0</v>
      </c>
      <c r="HD431" s="2"/>
      <c r="HE431" s="2" t="s">
        <v>3</v>
      </c>
      <c r="HF431" s="2" t="s">
        <v>3</v>
      </c>
      <c r="HG431" s="2"/>
      <c r="HH431" s="2"/>
      <c r="HI431" s="2"/>
      <c r="HJ431" s="2"/>
      <c r="HK431" s="2"/>
      <c r="HL431" s="2"/>
      <c r="HM431" s="2" t="s">
        <v>3</v>
      </c>
      <c r="HN431" s="2" t="s">
        <v>29</v>
      </c>
      <c r="HO431" s="2" t="s">
        <v>30</v>
      </c>
      <c r="HP431" s="2" t="s">
        <v>27</v>
      </c>
      <c r="HQ431" s="2" t="s">
        <v>27</v>
      </c>
      <c r="HR431" s="2"/>
      <c r="HS431" s="2">
        <v>0</v>
      </c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>
        <v>0</v>
      </c>
      <c r="IL431" s="2"/>
      <c r="IM431" s="2"/>
      <c r="IN431" s="2"/>
      <c r="IO431" s="2"/>
      <c r="IP431" s="2"/>
      <c r="IQ431" s="2"/>
      <c r="IR431" s="2"/>
      <c r="IS431" s="2"/>
      <c r="IT431" s="2"/>
      <c r="IU431" s="2"/>
    </row>
    <row r="432" spans="1:255" x14ac:dyDescent="0.2">
      <c r="A432">
        <v>17</v>
      </c>
      <c r="B432">
        <v>1</v>
      </c>
      <c r="C432">
        <f>ROW(SmtRes!A746)</f>
        <v>746</v>
      </c>
      <c r="D432">
        <f>ROW(EtalonRes!A768)</f>
        <v>768</v>
      </c>
      <c r="E432" t="s">
        <v>268</v>
      </c>
      <c r="F432" t="s">
        <v>32</v>
      </c>
      <c r="G432" t="s">
        <v>33</v>
      </c>
      <c r="H432" t="s">
        <v>34</v>
      </c>
      <c r="I432">
        <v>100.6</v>
      </c>
      <c r="J432">
        <v>0</v>
      </c>
      <c r="K432">
        <v>100.6</v>
      </c>
      <c r="O432">
        <f t="shared" si="346"/>
        <v>3505093</v>
      </c>
      <c r="P432">
        <f t="shared" si="347"/>
        <v>43477</v>
      </c>
      <c r="Q432">
        <f t="shared" si="348"/>
        <v>3269636</v>
      </c>
      <c r="R432">
        <f t="shared" si="349"/>
        <v>547298</v>
      </c>
      <c r="S432">
        <f t="shared" si="350"/>
        <v>191980</v>
      </c>
      <c r="T432">
        <f t="shared" si="351"/>
        <v>0</v>
      </c>
      <c r="U432">
        <f t="shared" si="352"/>
        <v>369.202</v>
      </c>
      <c r="V432">
        <f t="shared" si="353"/>
        <v>781.66200000000003</v>
      </c>
      <c r="W432">
        <f t="shared" si="354"/>
        <v>0</v>
      </c>
      <c r="X432">
        <f t="shared" si="355"/>
        <v>783635</v>
      </c>
      <c r="Y432">
        <f t="shared" si="356"/>
        <v>332675</v>
      </c>
      <c r="AA432">
        <v>64984090</v>
      </c>
      <c r="AB432">
        <f t="shared" si="357"/>
        <v>5931.58</v>
      </c>
      <c r="AC432">
        <f t="shared" si="358"/>
        <v>27.44</v>
      </c>
      <c r="AD432">
        <f t="shared" si="359"/>
        <v>5866.67</v>
      </c>
      <c r="AE432">
        <f t="shared" si="360"/>
        <v>106.82</v>
      </c>
      <c r="AF432">
        <f t="shared" si="361"/>
        <v>37.47</v>
      </c>
      <c r="AG432">
        <f t="shared" si="362"/>
        <v>0</v>
      </c>
      <c r="AH432">
        <f t="shared" si="363"/>
        <v>3.67</v>
      </c>
      <c r="AI432">
        <f t="shared" si="364"/>
        <v>7.77</v>
      </c>
      <c r="AJ432">
        <f t="shared" si="365"/>
        <v>0</v>
      </c>
      <c r="AK432">
        <v>5931.58</v>
      </c>
      <c r="AL432">
        <v>27.44</v>
      </c>
      <c r="AM432">
        <v>5866.67</v>
      </c>
      <c r="AN432">
        <v>106.82</v>
      </c>
      <c r="AO432">
        <v>37.47</v>
      </c>
      <c r="AP432">
        <v>0</v>
      </c>
      <c r="AQ432">
        <v>3.67</v>
      </c>
      <c r="AR432">
        <v>7.77</v>
      </c>
      <c r="AS432">
        <v>0</v>
      </c>
      <c r="AT432">
        <v>106</v>
      </c>
      <c r="AU432">
        <v>45</v>
      </c>
      <c r="AV432">
        <v>1</v>
      </c>
      <c r="AW432">
        <v>1</v>
      </c>
      <c r="AZ432">
        <v>1</v>
      </c>
      <c r="BA432">
        <v>50.93</v>
      </c>
      <c r="BB432">
        <v>5.54</v>
      </c>
      <c r="BC432">
        <v>15.75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35</v>
      </c>
      <c r="BM432">
        <v>4001</v>
      </c>
      <c r="BN432">
        <v>0</v>
      </c>
      <c r="BO432" t="s">
        <v>32</v>
      </c>
      <c r="BP432">
        <v>1</v>
      </c>
      <c r="BQ432">
        <v>2</v>
      </c>
      <c r="BR432">
        <v>0</v>
      </c>
      <c r="BS432">
        <v>50.93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106</v>
      </c>
      <c r="CA432">
        <v>45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366"/>
        <v>3505093</v>
      </c>
      <c r="CQ432">
        <f t="shared" si="367"/>
        <v>432.18</v>
      </c>
      <c r="CR432">
        <f t="shared" si="368"/>
        <v>32501.3518</v>
      </c>
      <c r="CS432">
        <f t="shared" si="369"/>
        <v>5440.3425999999999</v>
      </c>
      <c r="CT432">
        <f t="shared" si="370"/>
        <v>1908.3471</v>
      </c>
      <c r="CU432">
        <f t="shared" si="371"/>
        <v>0</v>
      </c>
      <c r="CV432">
        <f t="shared" si="372"/>
        <v>3.67</v>
      </c>
      <c r="CW432">
        <f t="shared" si="373"/>
        <v>7.77</v>
      </c>
      <c r="CX432">
        <f t="shared" si="374"/>
        <v>0</v>
      </c>
      <c r="CY432">
        <f t="shared" si="375"/>
        <v>783634.68</v>
      </c>
      <c r="CZ432">
        <f t="shared" si="376"/>
        <v>332675.09999999998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1003</v>
      </c>
      <c r="DV432" t="s">
        <v>34</v>
      </c>
      <c r="DW432" t="s">
        <v>34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49994164</v>
      </c>
      <c r="EF432">
        <v>2</v>
      </c>
      <c r="EG432" t="s">
        <v>26</v>
      </c>
      <c r="EH432">
        <v>4</v>
      </c>
      <c r="EI432" t="s">
        <v>27</v>
      </c>
      <c r="EJ432">
        <v>1</v>
      </c>
      <c r="EK432">
        <v>4001</v>
      </c>
      <c r="EL432" t="s">
        <v>27</v>
      </c>
      <c r="EM432" t="s">
        <v>28</v>
      </c>
      <c r="EO432" t="s">
        <v>3</v>
      </c>
      <c r="EQ432">
        <v>0</v>
      </c>
      <c r="ER432">
        <v>5931.58</v>
      </c>
      <c r="ES432">
        <v>27.44</v>
      </c>
      <c r="ET432">
        <v>5866.67</v>
      </c>
      <c r="EU432">
        <v>106.82</v>
      </c>
      <c r="EV432">
        <v>37.47</v>
      </c>
      <c r="EW432">
        <v>3.67</v>
      </c>
      <c r="EX432">
        <v>7.77</v>
      </c>
      <c r="EY432">
        <v>0</v>
      </c>
      <c r="FQ432">
        <v>0</v>
      </c>
      <c r="FR432">
        <v>0</v>
      </c>
      <c r="FS432">
        <v>0</v>
      </c>
      <c r="FX432">
        <v>106</v>
      </c>
      <c r="FY432">
        <v>45</v>
      </c>
      <c r="GA432" t="s">
        <v>3</v>
      </c>
      <c r="GD432">
        <v>1</v>
      </c>
      <c r="GF432">
        <v>-1843024603</v>
      </c>
      <c r="GG432">
        <v>2</v>
      </c>
      <c r="GH432">
        <v>1</v>
      </c>
      <c r="GI432">
        <v>2</v>
      </c>
      <c r="GJ432">
        <v>0</v>
      </c>
      <c r="GK432">
        <v>0</v>
      </c>
      <c r="GL432">
        <f t="shared" si="377"/>
        <v>0</v>
      </c>
      <c r="GM432">
        <f t="shared" si="378"/>
        <v>4621403</v>
      </c>
      <c r="GN432">
        <f t="shared" si="379"/>
        <v>4621403</v>
      </c>
      <c r="GO432">
        <f t="shared" si="380"/>
        <v>0</v>
      </c>
      <c r="GP432">
        <f t="shared" si="381"/>
        <v>0</v>
      </c>
      <c r="GR432">
        <v>0</v>
      </c>
      <c r="GS432">
        <v>3</v>
      </c>
      <c r="GT432">
        <v>0</v>
      </c>
      <c r="GU432" t="s">
        <v>3</v>
      </c>
      <c r="GV432">
        <f t="shared" si="382"/>
        <v>0</v>
      </c>
      <c r="GW432">
        <v>1</v>
      </c>
      <c r="GX432">
        <f t="shared" si="383"/>
        <v>0</v>
      </c>
      <c r="HA432">
        <v>0</v>
      </c>
      <c r="HB432">
        <v>0</v>
      </c>
      <c r="HC432">
        <f t="shared" si="384"/>
        <v>0</v>
      </c>
      <c r="HE432" t="s">
        <v>3</v>
      </c>
      <c r="HF432" t="s">
        <v>3</v>
      </c>
      <c r="HM432" t="s">
        <v>3</v>
      </c>
      <c r="HN432" t="s">
        <v>29</v>
      </c>
      <c r="HO432" t="s">
        <v>30</v>
      </c>
      <c r="HP432" t="s">
        <v>27</v>
      </c>
      <c r="HQ432" t="s">
        <v>27</v>
      </c>
      <c r="HS432">
        <v>0</v>
      </c>
      <c r="IK432">
        <v>0</v>
      </c>
    </row>
    <row r="433" spans="1:255" x14ac:dyDescent="0.2">
      <c r="A433" s="2">
        <v>18</v>
      </c>
      <c r="B433" s="2">
        <v>1</v>
      </c>
      <c r="C433" s="2">
        <v>731</v>
      </c>
      <c r="D433" s="2"/>
      <c r="E433" s="2" t="s">
        <v>269</v>
      </c>
      <c r="F433" s="2" t="s">
        <v>37</v>
      </c>
      <c r="G433" s="2" t="s">
        <v>38</v>
      </c>
      <c r="H433" s="2" t="s">
        <v>39</v>
      </c>
      <c r="I433" s="2">
        <f>I431*J433</f>
        <v>2.0623</v>
      </c>
      <c r="J433" s="2">
        <v>2.0500000000000001E-2</v>
      </c>
      <c r="K433" s="2">
        <v>2.0500000000000001E-2</v>
      </c>
      <c r="L433" s="2"/>
      <c r="M433" s="2"/>
      <c r="N433" s="2"/>
      <c r="O433" s="2">
        <f t="shared" si="346"/>
        <v>139314</v>
      </c>
      <c r="P433" s="2">
        <f t="shared" si="347"/>
        <v>139314</v>
      </c>
      <c r="Q433" s="2">
        <f t="shared" si="348"/>
        <v>0</v>
      </c>
      <c r="R433" s="2">
        <f t="shared" si="349"/>
        <v>0</v>
      </c>
      <c r="S433" s="2">
        <f t="shared" si="350"/>
        <v>0</v>
      </c>
      <c r="T433" s="2">
        <f t="shared" si="351"/>
        <v>0</v>
      </c>
      <c r="U433" s="2">
        <f t="shared" si="352"/>
        <v>0</v>
      </c>
      <c r="V433" s="2">
        <f t="shared" si="353"/>
        <v>0</v>
      </c>
      <c r="W433" s="2">
        <f t="shared" si="354"/>
        <v>78</v>
      </c>
      <c r="X433" s="2">
        <f t="shared" si="355"/>
        <v>0</v>
      </c>
      <c r="Y433" s="2">
        <f t="shared" si="356"/>
        <v>0</v>
      </c>
      <c r="Z433" s="2"/>
      <c r="AA433" s="2">
        <v>64984089</v>
      </c>
      <c r="AB433" s="2">
        <f t="shared" si="357"/>
        <v>67552.77</v>
      </c>
      <c r="AC433" s="2">
        <f t="shared" si="358"/>
        <v>67552.77</v>
      </c>
      <c r="AD433" s="2">
        <f t="shared" si="359"/>
        <v>0</v>
      </c>
      <c r="AE433" s="2">
        <f t="shared" si="360"/>
        <v>0</v>
      </c>
      <c r="AF433" s="2">
        <f t="shared" si="361"/>
        <v>0</v>
      </c>
      <c r="AG433" s="2">
        <f t="shared" si="362"/>
        <v>0</v>
      </c>
      <c r="AH433" s="2">
        <f t="shared" si="363"/>
        <v>0</v>
      </c>
      <c r="AI433" s="2">
        <f t="shared" si="364"/>
        <v>0</v>
      </c>
      <c r="AJ433" s="2">
        <f t="shared" si="365"/>
        <v>37.93</v>
      </c>
      <c r="AK433" s="2">
        <v>67552.77</v>
      </c>
      <c r="AL433" s="2">
        <v>67552.77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37.93</v>
      </c>
      <c r="AT433" s="2">
        <v>106</v>
      </c>
      <c r="AU433" s="2">
        <v>45</v>
      </c>
      <c r="AV433" s="2">
        <v>1</v>
      </c>
      <c r="AW433" s="2">
        <v>1</v>
      </c>
      <c r="AX433" s="2"/>
      <c r="AY433" s="2"/>
      <c r="AZ433" s="2">
        <v>1</v>
      </c>
      <c r="BA433" s="2">
        <v>1</v>
      </c>
      <c r="BB433" s="2">
        <v>1</v>
      </c>
      <c r="BC433" s="2">
        <v>1</v>
      </c>
      <c r="BD433" s="2" t="s">
        <v>3</v>
      </c>
      <c r="BE433" s="2" t="s">
        <v>3</v>
      </c>
      <c r="BF433" s="2" t="s">
        <v>3</v>
      </c>
      <c r="BG433" s="2" t="s">
        <v>3</v>
      </c>
      <c r="BH433" s="2">
        <v>3</v>
      </c>
      <c r="BI433" s="2">
        <v>1</v>
      </c>
      <c r="BJ433" s="2" t="s">
        <v>40</v>
      </c>
      <c r="BK433" s="2"/>
      <c r="BL433" s="2"/>
      <c r="BM433" s="2">
        <v>4001</v>
      </c>
      <c r="BN433" s="2">
        <v>0</v>
      </c>
      <c r="BO433" s="2" t="s">
        <v>3</v>
      </c>
      <c r="BP433" s="2">
        <v>0</v>
      </c>
      <c r="BQ433" s="2">
        <v>2</v>
      </c>
      <c r="BR433" s="2">
        <v>0</v>
      </c>
      <c r="BS433" s="2">
        <v>1</v>
      </c>
      <c r="BT433" s="2">
        <v>1</v>
      </c>
      <c r="BU433" s="2">
        <v>1</v>
      </c>
      <c r="BV433" s="2">
        <v>1</v>
      </c>
      <c r="BW433" s="2">
        <v>1</v>
      </c>
      <c r="BX433" s="2">
        <v>1</v>
      </c>
      <c r="BY433" s="2" t="s">
        <v>3</v>
      </c>
      <c r="BZ433" s="2">
        <v>106</v>
      </c>
      <c r="CA433" s="2">
        <v>45</v>
      </c>
      <c r="CB433" s="2" t="s">
        <v>3</v>
      </c>
      <c r="CC433" s="2"/>
      <c r="CD433" s="2"/>
      <c r="CE433" s="2">
        <v>0</v>
      </c>
      <c r="CF433" s="2">
        <v>0</v>
      </c>
      <c r="CG433" s="2">
        <v>0</v>
      </c>
      <c r="CH433" s="2"/>
      <c r="CI433" s="2"/>
      <c r="CJ433" s="2"/>
      <c r="CK433" s="2"/>
      <c r="CL433" s="2"/>
      <c r="CM433" s="2">
        <v>0</v>
      </c>
      <c r="CN433" s="2" t="s">
        <v>3</v>
      </c>
      <c r="CO433" s="2">
        <v>0</v>
      </c>
      <c r="CP433" s="2">
        <f t="shared" si="366"/>
        <v>139314</v>
      </c>
      <c r="CQ433" s="2">
        <f t="shared" si="367"/>
        <v>67552.77</v>
      </c>
      <c r="CR433" s="2">
        <f t="shared" si="368"/>
        <v>0</v>
      </c>
      <c r="CS433" s="2">
        <f t="shared" si="369"/>
        <v>0</v>
      </c>
      <c r="CT433" s="2">
        <f t="shared" si="370"/>
        <v>0</v>
      </c>
      <c r="CU433" s="2">
        <f t="shared" si="371"/>
        <v>0</v>
      </c>
      <c r="CV433" s="2">
        <f t="shared" si="372"/>
        <v>0</v>
      </c>
      <c r="CW433" s="2">
        <f t="shared" si="373"/>
        <v>0</v>
      </c>
      <c r="CX433" s="2">
        <f t="shared" si="374"/>
        <v>37.93</v>
      </c>
      <c r="CY433" s="2">
        <f t="shared" si="375"/>
        <v>0</v>
      </c>
      <c r="CZ433" s="2">
        <f t="shared" si="376"/>
        <v>0</v>
      </c>
      <c r="DA433" s="2"/>
      <c r="DB433" s="2"/>
      <c r="DC433" s="2" t="s">
        <v>3</v>
      </c>
      <c r="DD433" s="2" t="s">
        <v>3</v>
      </c>
      <c r="DE433" s="2" t="s">
        <v>3</v>
      </c>
      <c r="DF433" s="2" t="s">
        <v>3</v>
      </c>
      <c r="DG433" s="2" t="s">
        <v>3</v>
      </c>
      <c r="DH433" s="2" t="s">
        <v>3</v>
      </c>
      <c r="DI433" s="2" t="s">
        <v>3</v>
      </c>
      <c r="DJ433" s="2" t="s">
        <v>3</v>
      </c>
      <c r="DK433" s="2" t="s">
        <v>3</v>
      </c>
      <c r="DL433" s="2" t="s">
        <v>3</v>
      </c>
      <c r="DM433" s="2" t="s">
        <v>3</v>
      </c>
      <c r="DN433" s="2">
        <v>0</v>
      </c>
      <c r="DO433" s="2">
        <v>0</v>
      </c>
      <c r="DP433" s="2">
        <v>1</v>
      </c>
      <c r="DQ433" s="2">
        <v>1</v>
      </c>
      <c r="DR433" s="2"/>
      <c r="DS433" s="2"/>
      <c r="DT433" s="2"/>
      <c r="DU433" s="2">
        <v>1009</v>
      </c>
      <c r="DV433" s="2" t="s">
        <v>39</v>
      </c>
      <c r="DW433" s="2" t="s">
        <v>39</v>
      </c>
      <c r="DX433" s="2">
        <v>1000</v>
      </c>
      <c r="DY433" s="2"/>
      <c r="DZ433" s="2" t="s">
        <v>3</v>
      </c>
      <c r="EA433" s="2" t="s">
        <v>3</v>
      </c>
      <c r="EB433" s="2" t="s">
        <v>3</v>
      </c>
      <c r="EC433" s="2" t="s">
        <v>3</v>
      </c>
      <c r="ED433" s="2"/>
      <c r="EE433" s="2">
        <v>49994164</v>
      </c>
      <c r="EF433" s="2">
        <v>2</v>
      </c>
      <c r="EG433" s="2" t="s">
        <v>26</v>
      </c>
      <c r="EH433" s="2">
        <v>4</v>
      </c>
      <c r="EI433" s="2" t="s">
        <v>27</v>
      </c>
      <c r="EJ433" s="2">
        <v>1</v>
      </c>
      <c r="EK433" s="2">
        <v>4001</v>
      </c>
      <c r="EL433" s="2" t="s">
        <v>27</v>
      </c>
      <c r="EM433" s="2" t="s">
        <v>28</v>
      </c>
      <c r="EN433" s="2"/>
      <c r="EO433" s="2" t="s">
        <v>3</v>
      </c>
      <c r="EP433" s="2"/>
      <c r="EQ433" s="2">
        <v>0</v>
      </c>
      <c r="ER433" s="2">
        <v>67552.77</v>
      </c>
      <c r="ES433" s="2">
        <v>67552.77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>
        <v>0</v>
      </c>
      <c r="FR433" s="2">
        <v>0</v>
      </c>
      <c r="FS433" s="2">
        <v>0</v>
      </c>
      <c r="FT433" s="2"/>
      <c r="FU433" s="2"/>
      <c r="FV433" s="2"/>
      <c r="FW433" s="2"/>
      <c r="FX433" s="2">
        <v>106</v>
      </c>
      <c r="FY433" s="2">
        <v>45</v>
      </c>
      <c r="FZ433" s="2"/>
      <c r="GA433" s="2" t="s">
        <v>3</v>
      </c>
      <c r="GB433" s="2"/>
      <c r="GC433" s="2"/>
      <c r="GD433" s="2">
        <v>1</v>
      </c>
      <c r="GE433" s="2"/>
      <c r="GF433" s="2">
        <v>-884004090</v>
      </c>
      <c r="GG433" s="2">
        <v>2</v>
      </c>
      <c r="GH433" s="2">
        <v>1</v>
      </c>
      <c r="GI433" s="2">
        <v>-2</v>
      </c>
      <c r="GJ433" s="2">
        <v>0</v>
      </c>
      <c r="GK433" s="2">
        <v>0</v>
      </c>
      <c r="GL433" s="2">
        <f t="shared" si="377"/>
        <v>0</v>
      </c>
      <c r="GM433" s="2">
        <f t="shared" si="378"/>
        <v>139314</v>
      </c>
      <c r="GN433" s="2">
        <f t="shared" si="379"/>
        <v>139314</v>
      </c>
      <c r="GO433" s="2">
        <f t="shared" si="380"/>
        <v>0</v>
      </c>
      <c r="GP433" s="2">
        <f t="shared" si="381"/>
        <v>0</v>
      </c>
      <c r="GQ433" s="2"/>
      <c r="GR433" s="2">
        <v>0</v>
      </c>
      <c r="GS433" s="2">
        <v>3</v>
      </c>
      <c r="GT433" s="2">
        <v>0</v>
      </c>
      <c r="GU433" s="2" t="s">
        <v>3</v>
      </c>
      <c r="GV433" s="2">
        <f t="shared" si="382"/>
        <v>0</v>
      </c>
      <c r="GW433" s="2">
        <v>1</v>
      </c>
      <c r="GX433" s="2">
        <f t="shared" si="383"/>
        <v>0</v>
      </c>
      <c r="GY433" s="2"/>
      <c r="GZ433" s="2"/>
      <c r="HA433" s="2">
        <v>0</v>
      </c>
      <c r="HB433" s="2">
        <v>0</v>
      </c>
      <c r="HC433" s="2">
        <f t="shared" si="384"/>
        <v>0</v>
      </c>
      <c r="HD433" s="2"/>
      <c r="HE433" s="2" t="s">
        <v>3</v>
      </c>
      <c r="HF433" s="2" t="s">
        <v>3</v>
      </c>
      <c r="HG433" s="2"/>
      <c r="HH433" s="2"/>
      <c r="HI433" s="2"/>
      <c r="HJ433" s="2"/>
      <c r="HK433" s="2"/>
      <c r="HL433" s="2"/>
      <c r="HM433" s="2" t="s">
        <v>3</v>
      </c>
      <c r="HN433" s="2" t="s">
        <v>29</v>
      </c>
      <c r="HO433" s="2" t="s">
        <v>30</v>
      </c>
      <c r="HP433" s="2" t="s">
        <v>27</v>
      </c>
      <c r="HQ433" s="2" t="s">
        <v>27</v>
      </c>
      <c r="HR433" s="2"/>
      <c r="HS433" s="2">
        <v>0</v>
      </c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>
        <v>0</v>
      </c>
      <c r="IL433" s="2"/>
      <c r="IM433" s="2"/>
      <c r="IN433" s="2"/>
      <c r="IO433" s="2"/>
      <c r="IP433" s="2"/>
      <c r="IQ433" s="2"/>
      <c r="IR433" s="2"/>
      <c r="IS433" s="2"/>
      <c r="IT433" s="2"/>
      <c r="IU433" s="2"/>
    </row>
    <row r="434" spans="1:255" x14ac:dyDescent="0.2">
      <c r="A434">
        <v>18</v>
      </c>
      <c r="B434">
        <v>1</v>
      </c>
      <c r="C434">
        <v>745</v>
      </c>
      <c r="E434" t="s">
        <v>269</v>
      </c>
      <c r="F434" t="s">
        <v>37</v>
      </c>
      <c r="G434" t="s">
        <v>38</v>
      </c>
      <c r="H434" t="s">
        <v>39</v>
      </c>
      <c r="I434">
        <f>I432*J434</f>
        <v>2.0623</v>
      </c>
      <c r="J434">
        <v>2.0500000000000001E-2</v>
      </c>
      <c r="K434">
        <v>2.0500000000000001E-2</v>
      </c>
      <c r="O434">
        <f t="shared" si="346"/>
        <v>893003</v>
      </c>
      <c r="P434">
        <f t="shared" si="347"/>
        <v>893003</v>
      </c>
      <c r="Q434">
        <f t="shared" si="348"/>
        <v>0</v>
      </c>
      <c r="R434">
        <f t="shared" si="349"/>
        <v>0</v>
      </c>
      <c r="S434">
        <f t="shared" si="350"/>
        <v>0</v>
      </c>
      <c r="T434">
        <f t="shared" si="351"/>
        <v>0</v>
      </c>
      <c r="U434">
        <f t="shared" si="352"/>
        <v>0</v>
      </c>
      <c r="V434">
        <f t="shared" si="353"/>
        <v>0</v>
      </c>
      <c r="W434">
        <f t="shared" si="354"/>
        <v>78</v>
      </c>
      <c r="X434">
        <f t="shared" si="355"/>
        <v>0</v>
      </c>
      <c r="Y434">
        <f t="shared" si="356"/>
        <v>0</v>
      </c>
      <c r="AA434">
        <v>64984090</v>
      </c>
      <c r="AB434">
        <f t="shared" si="357"/>
        <v>67552.77</v>
      </c>
      <c r="AC434">
        <f t="shared" si="358"/>
        <v>67552.77</v>
      </c>
      <c r="AD434">
        <f t="shared" si="359"/>
        <v>0</v>
      </c>
      <c r="AE434">
        <f t="shared" si="360"/>
        <v>0</v>
      </c>
      <c r="AF434">
        <f t="shared" si="361"/>
        <v>0</v>
      </c>
      <c r="AG434">
        <f t="shared" si="362"/>
        <v>0</v>
      </c>
      <c r="AH434">
        <f t="shared" si="363"/>
        <v>0</v>
      </c>
      <c r="AI434">
        <f t="shared" si="364"/>
        <v>0</v>
      </c>
      <c r="AJ434">
        <f t="shared" si="365"/>
        <v>37.93</v>
      </c>
      <c r="AK434">
        <v>67552.77</v>
      </c>
      <c r="AL434">
        <v>67552.77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37.93</v>
      </c>
      <c r="AT434">
        <v>106</v>
      </c>
      <c r="AU434">
        <v>45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6.41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40</v>
      </c>
      <c r="BM434">
        <v>4001</v>
      </c>
      <c r="BN434">
        <v>0</v>
      </c>
      <c r="BO434" t="s">
        <v>37</v>
      </c>
      <c r="BP434">
        <v>1</v>
      </c>
      <c r="BQ434">
        <v>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106</v>
      </c>
      <c r="CA434">
        <v>45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366"/>
        <v>893003</v>
      </c>
      <c r="CQ434">
        <f t="shared" si="367"/>
        <v>433013.25570000004</v>
      </c>
      <c r="CR434">
        <f t="shared" si="368"/>
        <v>0</v>
      </c>
      <c r="CS434">
        <f t="shared" si="369"/>
        <v>0</v>
      </c>
      <c r="CT434">
        <f t="shared" si="370"/>
        <v>0</v>
      </c>
      <c r="CU434">
        <f t="shared" si="371"/>
        <v>0</v>
      </c>
      <c r="CV434">
        <f t="shared" si="372"/>
        <v>0</v>
      </c>
      <c r="CW434">
        <f t="shared" si="373"/>
        <v>0</v>
      </c>
      <c r="CX434">
        <f t="shared" si="374"/>
        <v>37.93</v>
      </c>
      <c r="CY434">
        <f t="shared" si="375"/>
        <v>0</v>
      </c>
      <c r="CZ434">
        <f t="shared" si="376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1009</v>
      </c>
      <c r="DV434" t="s">
        <v>39</v>
      </c>
      <c r="DW434" t="s">
        <v>39</v>
      </c>
      <c r="DX434">
        <v>1000</v>
      </c>
      <c r="DZ434" t="s">
        <v>3</v>
      </c>
      <c r="EA434" t="s">
        <v>3</v>
      </c>
      <c r="EB434" t="s">
        <v>3</v>
      </c>
      <c r="EC434" t="s">
        <v>3</v>
      </c>
      <c r="EE434">
        <v>49994164</v>
      </c>
      <c r="EF434">
        <v>2</v>
      </c>
      <c r="EG434" t="s">
        <v>26</v>
      </c>
      <c r="EH434">
        <v>4</v>
      </c>
      <c r="EI434" t="s">
        <v>27</v>
      </c>
      <c r="EJ434">
        <v>1</v>
      </c>
      <c r="EK434">
        <v>4001</v>
      </c>
      <c r="EL434" t="s">
        <v>27</v>
      </c>
      <c r="EM434" t="s">
        <v>28</v>
      </c>
      <c r="EO434" t="s">
        <v>3</v>
      </c>
      <c r="EQ434">
        <v>0</v>
      </c>
      <c r="ER434">
        <v>67552.77</v>
      </c>
      <c r="ES434">
        <v>67552.77</v>
      </c>
      <c r="ET434">
        <v>0</v>
      </c>
      <c r="EU434">
        <v>0</v>
      </c>
      <c r="EV434">
        <v>0</v>
      </c>
      <c r="EW434">
        <v>0</v>
      </c>
      <c r="EX434">
        <v>0</v>
      </c>
      <c r="FQ434">
        <v>0</v>
      </c>
      <c r="FR434">
        <v>0</v>
      </c>
      <c r="FS434">
        <v>0</v>
      </c>
      <c r="FX434">
        <v>106</v>
      </c>
      <c r="FY434">
        <v>45</v>
      </c>
      <c r="GA434" t="s">
        <v>3</v>
      </c>
      <c r="GD434">
        <v>1</v>
      </c>
      <c r="GF434">
        <v>-884004090</v>
      </c>
      <c r="GG434">
        <v>2</v>
      </c>
      <c r="GH434">
        <v>1</v>
      </c>
      <c r="GI434">
        <v>2</v>
      </c>
      <c r="GJ434">
        <v>0</v>
      </c>
      <c r="GK434">
        <v>0</v>
      </c>
      <c r="GL434">
        <f t="shared" si="377"/>
        <v>0</v>
      </c>
      <c r="GM434">
        <f t="shared" si="378"/>
        <v>893003</v>
      </c>
      <c r="GN434">
        <f t="shared" si="379"/>
        <v>893003</v>
      </c>
      <c r="GO434">
        <f t="shared" si="380"/>
        <v>0</v>
      </c>
      <c r="GP434">
        <f t="shared" si="381"/>
        <v>0</v>
      </c>
      <c r="GR434">
        <v>0</v>
      </c>
      <c r="GS434">
        <v>3</v>
      </c>
      <c r="GT434">
        <v>0</v>
      </c>
      <c r="GU434" t="s">
        <v>3</v>
      </c>
      <c r="GV434">
        <f t="shared" si="382"/>
        <v>0</v>
      </c>
      <c r="GW434">
        <v>1</v>
      </c>
      <c r="GX434">
        <f t="shared" si="383"/>
        <v>0</v>
      </c>
      <c r="HA434">
        <v>0</v>
      </c>
      <c r="HB434">
        <v>0</v>
      </c>
      <c r="HC434">
        <f t="shared" si="384"/>
        <v>0</v>
      </c>
      <c r="HE434" t="s">
        <v>3</v>
      </c>
      <c r="HF434" t="s">
        <v>3</v>
      </c>
      <c r="HM434" t="s">
        <v>3</v>
      </c>
      <c r="HN434" t="s">
        <v>29</v>
      </c>
      <c r="HO434" t="s">
        <v>30</v>
      </c>
      <c r="HP434" t="s">
        <v>27</v>
      </c>
      <c r="HQ434" t="s">
        <v>27</v>
      </c>
      <c r="HS434">
        <v>0</v>
      </c>
      <c r="IK434">
        <v>0</v>
      </c>
    </row>
    <row r="435" spans="1:255" x14ac:dyDescent="0.2">
      <c r="A435" s="2">
        <v>18</v>
      </c>
      <c r="B435" s="2">
        <v>1</v>
      </c>
      <c r="C435" s="2">
        <v>730</v>
      </c>
      <c r="D435" s="2"/>
      <c r="E435" s="2" t="s">
        <v>270</v>
      </c>
      <c r="F435" s="2" t="s">
        <v>42</v>
      </c>
      <c r="G435" s="2" t="s">
        <v>43</v>
      </c>
      <c r="H435" s="2" t="s">
        <v>44</v>
      </c>
      <c r="I435" s="2">
        <f>I431*J435</f>
        <v>40008.620000000003</v>
      </c>
      <c r="J435" s="2">
        <v>397.70000000000005</v>
      </c>
      <c r="K435" s="2">
        <v>397.7</v>
      </c>
      <c r="L435" s="2"/>
      <c r="M435" s="2"/>
      <c r="N435" s="2"/>
      <c r="O435" s="2">
        <f t="shared" si="346"/>
        <v>356477</v>
      </c>
      <c r="P435" s="2">
        <f t="shared" si="347"/>
        <v>356477</v>
      </c>
      <c r="Q435" s="2">
        <f t="shared" si="348"/>
        <v>0</v>
      </c>
      <c r="R435" s="2">
        <f t="shared" si="349"/>
        <v>0</v>
      </c>
      <c r="S435" s="2">
        <f t="shared" si="350"/>
        <v>0</v>
      </c>
      <c r="T435" s="2">
        <f t="shared" si="351"/>
        <v>0</v>
      </c>
      <c r="U435" s="2">
        <f t="shared" si="352"/>
        <v>0</v>
      </c>
      <c r="V435" s="2">
        <f t="shared" si="353"/>
        <v>0</v>
      </c>
      <c r="W435" s="2">
        <f t="shared" si="354"/>
        <v>1600</v>
      </c>
      <c r="X435" s="2">
        <f t="shared" si="355"/>
        <v>0</v>
      </c>
      <c r="Y435" s="2">
        <f t="shared" si="356"/>
        <v>0</v>
      </c>
      <c r="Z435" s="2"/>
      <c r="AA435" s="2">
        <v>64984089</v>
      </c>
      <c r="AB435" s="2">
        <f t="shared" si="357"/>
        <v>8.91</v>
      </c>
      <c r="AC435" s="2">
        <f t="shared" si="358"/>
        <v>8.91</v>
      </c>
      <c r="AD435" s="2">
        <f t="shared" si="359"/>
        <v>0</v>
      </c>
      <c r="AE435" s="2">
        <f t="shared" si="360"/>
        <v>0</v>
      </c>
      <c r="AF435" s="2">
        <f t="shared" si="361"/>
        <v>0</v>
      </c>
      <c r="AG435" s="2">
        <f t="shared" si="362"/>
        <v>0</v>
      </c>
      <c r="AH435" s="2">
        <f t="shared" si="363"/>
        <v>0</v>
      </c>
      <c r="AI435" s="2">
        <f t="shared" si="364"/>
        <v>0</v>
      </c>
      <c r="AJ435" s="2">
        <f t="shared" si="365"/>
        <v>0.04</v>
      </c>
      <c r="AK435" s="2">
        <v>8.91</v>
      </c>
      <c r="AL435" s="2">
        <v>8.91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0.04</v>
      </c>
      <c r="AT435" s="2">
        <v>106</v>
      </c>
      <c r="AU435" s="2">
        <v>45</v>
      </c>
      <c r="AV435" s="2">
        <v>1</v>
      </c>
      <c r="AW435" s="2">
        <v>1</v>
      </c>
      <c r="AX435" s="2"/>
      <c r="AY435" s="2"/>
      <c r="AZ435" s="2">
        <v>1</v>
      </c>
      <c r="BA435" s="2">
        <v>1</v>
      </c>
      <c r="BB435" s="2">
        <v>1</v>
      </c>
      <c r="BC435" s="2">
        <v>1</v>
      </c>
      <c r="BD435" s="2" t="s">
        <v>3</v>
      </c>
      <c r="BE435" s="2" t="s">
        <v>3</v>
      </c>
      <c r="BF435" s="2" t="s">
        <v>3</v>
      </c>
      <c r="BG435" s="2" t="s">
        <v>3</v>
      </c>
      <c r="BH435" s="2">
        <v>3</v>
      </c>
      <c r="BI435" s="2">
        <v>1</v>
      </c>
      <c r="BJ435" s="2" t="s">
        <v>45</v>
      </c>
      <c r="BK435" s="2"/>
      <c r="BL435" s="2"/>
      <c r="BM435" s="2">
        <v>4001</v>
      </c>
      <c r="BN435" s="2">
        <v>0</v>
      </c>
      <c r="BO435" s="2" t="s">
        <v>3</v>
      </c>
      <c r="BP435" s="2">
        <v>0</v>
      </c>
      <c r="BQ435" s="2">
        <v>2</v>
      </c>
      <c r="BR435" s="2">
        <v>0</v>
      </c>
      <c r="BS435" s="2">
        <v>1</v>
      </c>
      <c r="BT435" s="2">
        <v>1</v>
      </c>
      <c r="BU435" s="2">
        <v>1</v>
      </c>
      <c r="BV435" s="2">
        <v>1</v>
      </c>
      <c r="BW435" s="2">
        <v>1</v>
      </c>
      <c r="BX435" s="2">
        <v>1</v>
      </c>
      <c r="BY435" s="2" t="s">
        <v>3</v>
      </c>
      <c r="BZ435" s="2">
        <v>106</v>
      </c>
      <c r="CA435" s="2">
        <v>45</v>
      </c>
      <c r="CB435" s="2" t="s">
        <v>3</v>
      </c>
      <c r="CC435" s="2"/>
      <c r="CD435" s="2"/>
      <c r="CE435" s="2">
        <v>0</v>
      </c>
      <c r="CF435" s="2">
        <v>0</v>
      </c>
      <c r="CG435" s="2">
        <v>0</v>
      </c>
      <c r="CH435" s="2"/>
      <c r="CI435" s="2"/>
      <c r="CJ435" s="2"/>
      <c r="CK435" s="2"/>
      <c r="CL435" s="2"/>
      <c r="CM435" s="2">
        <v>0</v>
      </c>
      <c r="CN435" s="2" t="s">
        <v>3</v>
      </c>
      <c r="CO435" s="2">
        <v>0</v>
      </c>
      <c r="CP435" s="2">
        <f t="shared" si="366"/>
        <v>356477</v>
      </c>
      <c r="CQ435" s="2">
        <f t="shared" si="367"/>
        <v>8.91</v>
      </c>
      <c r="CR435" s="2">
        <f t="shared" si="368"/>
        <v>0</v>
      </c>
      <c r="CS435" s="2">
        <f t="shared" si="369"/>
        <v>0</v>
      </c>
      <c r="CT435" s="2">
        <f t="shared" si="370"/>
        <v>0</v>
      </c>
      <c r="CU435" s="2">
        <f t="shared" si="371"/>
        <v>0</v>
      </c>
      <c r="CV435" s="2">
        <f t="shared" si="372"/>
        <v>0</v>
      </c>
      <c r="CW435" s="2">
        <f t="shared" si="373"/>
        <v>0</v>
      </c>
      <c r="CX435" s="2">
        <f t="shared" si="374"/>
        <v>0.04</v>
      </c>
      <c r="CY435" s="2">
        <f t="shared" si="375"/>
        <v>0</v>
      </c>
      <c r="CZ435" s="2">
        <f t="shared" si="376"/>
        <v>0</v>
      </c>
      <c r="DA435" s="2"/>
      <c r="DB435" s="2"/>
      <c r="DC435" s="2" t="s">
        <v>3</v>
      </c>
      <c r="DD435" s="2" t="s">
        <v>3</v>
      </c>
      <c r="DE435" s="2" t="s">
        <v>3</v>
      </c>
      <c r="DF435" s="2" t="s">
        <v>3</v>
      </c>
      <c r="DG435" s="2" t="s">
        <v>3</v>
      </c>
      <c r="DH435" s="2" t="s">
        <v>3</v>
      </c>
      <c r="DI435" s="2" t="s">
        <v>3</v>
      </c>
      <c r="DJ435" s="2" t="s">
        <v>3</v>
      </c>
      <c r="DK435" s="2" t="s">
        <v>3</v>
      </c>
      <c r="DL435" s="2" t="s">
        <v>3</v>
      </c>
      <c r="DM435" s="2" t="s">
        <v>3</v>
      </c>
      <c r="DN435" s="2">
        <v>0</v>
      </c>
      <c r="DO435" s="2">
        <v>0</v>
      </c>
      <c r="DP435" s="2">
        <v>1</v>
      </c>
      <c r="DQ435" s="2">
        <v>1</v>
      </c>
      <c r="DR435" s="2"/>
      <c r="DS435" s="2"/>
      <c r="DT435" s="2"/>
      <c r="DU435" s="2">
        <v>1009</v>
      </c>
      <c r="DV435" s="2" t="s">
        <v>44</v>
      </c>
      <c r="DW435" s="2" t="s">
        <v>44</v>
      </c>
      <c r="DX435" s="2">
        <v>1</v>
      </c>
      <c r="DY435" s="2"/>
      <c r="DZ435" s="2" t="s">
        <v>3</v>
      </c>
      <c r="EA435" s="2" t="s">
        <v>3</v>
      </c>
      <c r="EB435" s="2" t="s">
        <v>3</v>
      </c>
      <c r="EC435" s="2" t="s">
        <v>3</v>
      </c>
      <c r="ED435" s="2"/>
      <c r="EE435" s="2">
        <v>49994164</v>
      </c>
      <c r="EF435" s="2">
        <v>2</v>
      </c>
      <c r="EG435" s="2" t="s">
        <v>26</v>
      </c>
      <c r="EH435" s="2">
        <v>4</v>
      </c>
      <c r="EI435" s="2" t="s">
        <v>27</v>
      </c>
      <c r="EJ435" s="2">
        <v>1</v>
      </c>
      <c r="EK435" s="2">
        <v>4001</v>
      </c>
      <c r="EL435" s="2" t="s">
        <v>27</v>
      </c>
      <c r="EM435" s="2" t="s">
        <v>28</v>
      </c>
      <c r="EN435" s="2"/>
      <c r="EO435" s="2" t="s">
        <v>3</v>
      </c>
      <c r="EP435" s="2"/>
      <c r="EQ435" s="2">
        <v>0</v>
      </c>
      <c r="ER435" s="2">
        <v>8.91</v>
      </c>
      <c r="ES435" s="2">
        <v>8.91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>
        <v>0</v>
      </c>
      <c r="FR435" s="2">
        <v>0</v>
      </c>
      <c r="FS435" s="2">
        <v>0</v>
      </c>
      <c r="FT435" s="2"/>
      <c r="FU435" s="2"/>
      <c r="FV435" s="2"/>
      <c r="FW435" s="2"/>
      <c r="FX435" s="2">
        <v>106</v>
      </c>
      <c r="FY435" s="2">
        <v>45</v>
      </c>
      <c r="FZ435" s="2"/>
      <c r="GA435" s="2" t="s">
        <v>3</v>
      </c>
      <c r="GB435" s="2"/>
      <c r="GC435" s="2"/>
      <c r="GD435" s="2">
        <v>1</v>
      </c>
      <c r="GE435" s="2"/>
      <c r="GF435" s="2">
        <v>-2092902032</v>
      </c>
      <c r="GG435" s="2">
        <v>2</v>
      </c>
      <c r="GH435" s="2">
        <v>1</v>
      </c>
      <c r="GI435" s="2">
        <v>-2</v>
      </c>
      <c r="GJ435" s="2">
        <v>0</v>
      </c>
      <c r="GK435" s="2">
        <v>0</v>
      </c>
      <c r="GL435" s="2">
        <f t="shared" si="377"/>
        <v>0</v>
      </c>
      <c r="GM435" s="2">
        <f t="shared" si="378"/>
        <v>356477</v>
      </c>
      <c r="GN435" s="2">
        <f t="shared" si="379"/>
        <v>356477</v>
      </c>
      <c r="GO435" s="2">
        <f t="shared" si="380"/>
        <v>0</v>
      </c>
      <c r="GP435" s="2">
        <f t="shared" si="381"/>
        <v>0</v>
      </c>
      <c r="GQ435" s="2"/>
      <c r="GR435" s="2">
        <v>0</v>
      </c>
      <c r="GS435" s="2">
        <v>3</v>
      </c>
      <c r="GT435" s="2">
        <v>0</v>
      </c>
      <c r="GU435" s="2" t="s">
        <v>3</v>
      </c>
      <c r="GV435" s="2">
        <f t="shared" si="382"/>
        <v>0</v>
      </c>
      <c r="GW435" s="2">
        <v>1</v>
      </c>
      <c r="GX435" s="2">
        <f t="shared" si="383"/>
        <v>0</v>
      </c>
      <c r="GY435" s="2"/>
      <c r="GZ435" s="2"/>
      <c r="HA435" s="2">
        <v>0</v>
      </c>
      <c r="HB435" s="2">
        <v>0</v>
      </c>
      <c r="HC435" s="2">
        <f t="shared" si="384"/>
        <v>0</v>
      </c>
      <c r="HD435" s="2"/>
      <c r="HE435" s="2" t="s">
        <v>3</v>
      </c>
      <c r="HF435" s="2" t="s">
        <v>3</v>
      </c>
      <c r="HG435" s="2"/>
      <c r="HH435" s="2"/>
      <c r="HI435" s="2"/>
      <c r="HJ435" s="2"/>
      <c r="HK435" s="2"/>
      <c r="HL435" s="2"/>
      <c r="HM435" s="2" t="s">
        <v>3</v>
      </c>
      <c r="HN435" s="2" t="s">
        <v>29</v>
      </c>
      <c r="HO435" s="2" t="s">
        <v>30</v>
      </c>
      <c r="HP435" s="2" t="s">
        <v>27</v>
      </c>
      <c r="HQ435" s="2" t="s">
        <v>27</v>
      </c>
      <c r="HR435" s="2"/>
      <c r="HS435" s="2">
        <v>0</v>
      </c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>
        <v>0</v>
      </c>
      <c r="IL435" s="2"/>
      <c r="IM435" s="2"/>
      <c r="IN435" s="2"/>
      <c r="IO435" s="2"/>
      <c r="IP435" s="2"/>
      <c r="IQ435" s="2"/>
      <c r="IR435" s="2"/>
      <c r="IS435" s="2"/>
      <c r="IT435" s="2"/>
      <c r="IU435" s="2"/>
    </row>
    <row r="436" spans="1:255" x14ac:dyDescent="0.2">
      <c r="A436">
        <v>18</v>
      </c>
      <c r="B436">
        <v>1</v>
      </c>
      <c r="C436">
        <v>744</v>
      </c>
      <c r="E436" t="s">
        <v>270</v>
      </c>
      <c r="F436" t="s">
        <v>42</v>
      </c>
      <c r="G436" t="s">
        <v>43</v>
      </c>
      <c r="H436" t="s">
        <v>44</v>
      </c>
      <c r="I436">
        <f>I432*J436</f>
        <v>40008.620000000003</v>
      </c>
      <c r="J436">
        <v>397.70000000000005</v>
      </c>
      <c r="K436">
        <v>397.7</v>
      </c>
      <c r="O436">
        <f t="shared" si="346"/>
        <v>1739607</v>
      </c>
      <c r="P436">
        <f t="shared" si="347"/>
        <v>1739607</v>
      </c>
      <c r="Q436">
        <f t="shared" si="348"/>
        <v>0</v>
      </c>
      <c r="R436">
        <f t="shared" si="349"/>
        <v>0</v>
      </c>
      <c r="S436">
        <f t="shared" si="350"/>
        <v>0</v>
      </c>
      <c r="T436">
        <f t="shared" si="351"/>
        <v>0</v>
      </c>
      <c r="U436">
        <f t="shared" si="352"/>
        <v>0</v>
      </c>
      <c r="V436">
        <f t="shared" si="353"/>
        <v>0</v>
      </c>
      <c r="W436">
        <f t="shared" si="354"/>
        <v>1600</v>
      </c>
      <c r="X436">
        <f t="shared" si="355"/>
        <v>0</v>
      </c>
      <c r="Y436">
        <f t="shared" si="356"/>
        <v>0</v>
      </c>
      <c r="AA436">
        <v>64984090</v>
      </c>
      <c r="AB436">
        <f t="shared" si="357"/>
        <v>8.91</v>
      </c>
      <c r="AC436">
        <f t="shared" si="358"/>
        <v>8.91</v>
      </c>
      <c r="AD436">
        <f t="shared" si="359"/>
        <v>0</v>
      </c>
      <c r="AE436">
        <f t="shared" si="360"/>
        <v>0</v>
      </c>
      <c r="AF436">
        <f t="shared" si="361"/>
        <v>0</v>
      </c>
      <c r="AG436">
        <f t="shared" si="362"/>
        <v>0</v>
      </c>
      <c r="AH436">
        <f t="shared" si="363"/>
        <v>0</v>
      </c>
      <c r="AI436">
        <f t="shared" si="364"/>
        <v>0</v>
      </c>
      <c r="AJ436">
        <f t="shared" si="365"/>
        <v>0.04</v>
      </c>
      <c r="AK436">
        <v>8.91</v>
      </c>
      <c r="AL436">
        <v>8.91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0.04</v>
      </c>
      <c r="AT436">
        <v>106</v>
      </c>
      <c r="AU436">
        <v>45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4.88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45</v>
      </c>
      <c r="BM436">
        <v>4001</v>
      </c>
      <c r="BN436">
        <v>0</v>
      </c>
      <c r="BO436" t="s">
        <v>42</v>
      </c>
      <c r="BP436">
        <v>1</v>
      </c>
      <c r="BQ436">
        <v>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106</v>
      </c>
      <c r="CA436">
        <v>45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366"/>
        <v>1739607</v>
      </c>
      <c r="CQ436">
        <f t="shared" si="367"/>
        <v>43.480800000000002</v>
      </c>
      <c r="CR436">
        <f t="shared" si="368"/>
        <v>0</v>
      </c>
      <c r="CS436">
        <f t="shared" si="369"/>
        <v>0</v>
      </c>
      <c r="CT436">
        <f t="shared" si="370"/>
        <v>0</v>
      </c>
      <c r="CU436">
        <f t="shared" si="371"/>
        <v>0</v>
      </c>
      <c r="CV436">
        <f t="shared" si="372"/>
        <v>0</v>
      </c>
      <c r="CW436">
        <f t="shared" si="373"/>
        <v>0</v>
      </c>
      <c r="CX436">
        <f t="shared" si="374"/>
        <v>0.04</v>
      </c>
      <c r="CY436">
        <f t="shared" si="375"/>
        <v>0</v>
      </c>
      <c r="CZ436">
        <f t="shared" si="376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1009</v>
      </c>
      <c r="DV436" t="s">
        <v>44</v>
      </c>
      <c r="DW436" t="s">
        <v>44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49994164</v>
      </c>
      <c r="EF436">
        <v>2</v>
      </c>
      <c r="EG436" t="s">
        <v>26</v>
      </c>
      <c r="EH436">
        <v>4</v>
      </c>
      <c r="EI436" t="s">
        <v>27</v>
      </c>
      <c r="EJ436">
        <v>1</v>
      </c>
      <c r="EK436">
        <v>4001</v>
      </c>
      <c r="EL436" t="s">
        <v>27</v>
      </c>
      <c r="EM436" t="s">
        <v>28</v>
      </c>
      <c r="EO436" t="s">
        <v>3</v>
      </c>
      <c r="EQ436">
        <v>0</v>
      </c>
      <c r="ER436">
        <v>8.91</v>
      </c>
      <c r="ES436">
        <v>8.91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v>0</v>
      </c>
      <c r="FS436">
        <v>0</v>
      </c>
      <c r="FX436">
        <v>106</v>
      </c>
      <c r="FY436">
        <v>45</v>
      </c>
      <c r="GA436" t="s">
        <v>3</v>
      </c>
      <c r="GD436">
        <v>1</v>
      </c>
      <c r="GF436">
        <v>-2092902032</v>
      </c>
      <c r="GG436">
        <v>2</v>
      </c>
      <c r="GH436">
        <v>1</v>
      </c>
      <c r="GI436">
        <v>2</v>
      </c>
      <c r="GJ436">
        <v>0</v>
      </c>
      <c r="GK436">
        <v>0</v>
      </c>
      <c r="GL436">
        <f t="shared" si="377"/>
        <v>0</v>
      </c>
      <c r="GM436">
        <f t="shared" si="378"/>
        <v>1739607</v>
      </c>
      <c r="GN436">
        <f t="shared" si="379"/>
        <v>1739607</v>
      </c>
      <c r="GO436">
        <f t="shared" si="380"/>
        <v>0</v>
      </c>
      <c r="GP436">
        <f t="shared" si="381"/>
        <v>0</v>
      </c>
      <c r="GR436">
        <v>0</v>
      </c>
      <c r="GS436">
        <v>3</v>
      </c>
      <c r="GT436">
        <v>0</v>
      </c>
      <c r="GU436" t="s">
        <v>3</v>
      </c>
      <c r="GV436">
        <f t="shared" si="382"/>
        <v>0</v>
      </c>
      <c r="GW436">
        <v>1</v>
      </c>
      <c r="GX436">
        <f t="shared" si="383"/>
        <v>0</v>
      </c>
      <c r="HA436">
        <v>0</v>
      </c>
      <c r="HB436">
        <v>0</v>
      </c>
      <c r="HC436">
        <f t="shared" si="384"/>
        <v>0</v>
      </c>
      <c r="HE436" t="s">
        <v>3</v>
      </c>
      <c r="HF436" t="s">
        <v>3</v>
      </c>
      <c r="HM436" t="s">
        <v>3</v>
      </c>
      <c r="HN436" t="s">
        <v>29</v>
      </c>
      <c r="HO436" t="s">
        <v>30</v>
      </c>
      <c r="HP436" t="s">
        <v>27</v>
      </c>
      <c r="HQ436" t="s">
        <v>27</v>
      </c>
      <c r="HS436">
        <v>0</v>
      </c>
      <c r="IK436">
        <v>0</v>
      </c>
    </row>
    <row r="437" spans="1:255" x14ac:dyDescent="0.2">
      <c r="A437" s="2">
        <v>17</v>
      </c>
      <c r="B437" s="2">
        <v>1</v>
      </c>
      <c r="C437" s="2">
        <f>ROW(SmtRes!A760)</f>
        <v>760</v>
      </c>
      <c r="D437" s="2">
        <f>ROW(EtalonRes!A782)</f>
        <v>782</v>
      </c>
      <c r="E437" s="2" t="s">
        <v>3</v>
      </c>
      <c r="F437" s="2" t="s">
        <v>46</v>
      </c>
      <c r="G437" s="2" t="s">
        <v>47</v>
      </c>
      <c r="H437" s="2" t="s">
        <v>34</v>
      </c>
      <c r="I437" s="2">
        <v>100.6</v>
      </c>
      <c r="J437" s="2">
        <v>0</v>
      </c>
      <c r="K437" s="2">
        <v>100.6</v>
      </c>
      <c r="L437" s="2"/>
      <c r="M437" s="2"/>
      <c r="N437" s="2"/>
      <c r="O437" s="2">
        <f t="shared" si="346"/>
        <v>806701</v>
      </c>
      <c r="P437" s="2">
        <f t="shared" si="347"/>
        <v>4391</v>
      </c>
      <c r="Q437" s="2">
        <f t="shared" si="348"/>
        <v>797068</v>
      </c>
      <c r="R437" s="2">
        <f t="shared" si="349"/>
        <v>14640</v>
      </c>
      <c r="S437" s="2">
        <f t="shared" si="350"/>
        <v>5242</v>
      </c>
      <c r="T437" s="2">
        <f t="shared" si="351"/>
        <v>0</v>
      </c>
      <c r="U437" s="2">
        <f t="shared" si="352"/>
        <v>521.10799999999995</v>
      </c>
      <c r="V437" s="2">
        <f t="shared" si="353"/>
        <v>1064.348</v>
      </c>
      <c r="W437" s="2">
        <f t="shared" si="354"/>
        <v>0</v>
      </c>
      <c r="X437" s="2">
        <f t="shared" si="355"/>
        <v>21075</v>
      </c>
      <c r="Y437" s="2">
        <f t="shared" si="356"/>
        <v>8947</v>
      </c>
      <c r="Z437" s="2"/>
      <c r="AA437" s="2">
        <v>-1</v>
      </c>
      <c r="AB437" s="2">
        <f t="shared" si="357"/>
        <v>8018.9</v>
      </c>
      <c r="AC437" s="2">
        <f t="shared" si="358"/>
        <v>43.65</v>
      </c>
      <c r="AD437" s="2">
        <f t="shared" si="359"/>
        <v>7923.14</v>
      </c>
      <c r="AE437" s="2">
        <f t="shared" si="360"/>
        <v>145.53</v>
      </c>
      <c r="AF437" s="2">
        <f t="shared" si="361"/>
        <v>52.11</v>
      </c>
      <c r="AG437" s="2">
        <f t="shared" si="362"/>
        <v>0</v>
      </c>
      <c r="AH437" s="2">
        <f t="shared" si="363"/>
        <v>5.18</v>
      </c>
      <c r="AI437" s="2">
        <f t="shared" si="364"/>
        <v>10.58</v>
      </c>
      <c r="AJ437" s="2">
        <f t="shared" si="365"/>
        <v>0</v>
      </c>
      <c r="AK437" s="2">
        <v>8018.9</v>
      </c>
      <c r="AL437" s="2">
        <v>43.65</v>
      </c>
      <c r="AM437" s="2">
        <v>7923.14</v>
      </c>
      <c r="AN437" s="2">
        <v>145.53</v>
      </c>
      <c r="AO437" s="2">
        <v>52.11</v>
      </c>
      <c r="AP437" s="2">
        <v>0</v>
      </c>
      <c r="AQ437" s="2">
        <v>5.18</v>
      </c>
      <c r="AR437" s="2">
        <v>10.58</v>
      </c>
      <c r="AS437" s="2">
        <v>0</v>
      </c>
      <c r="AT437" s="2">
        <v>106</v>
      </c>
      <c r="AU437" s="2">
        <v>45</v>
      </c>
      <c r="AV437" s="2">
        <v>1</v>
      </c>
      <c r="AW437" s="2">
        <v>1</v>
      </c>
      <c r="AX437" s="2"/>
      <c r="AY437" s="2"/>
      <c r="AZ437" s="2">
        <v>1</v>
      </c>
      <c r="BA437" s="2">
        <v>1</v>
      </c>
      <c r="BB437" s="2">
        <v>1</v>
      </c>
      <c r="BC437" s="2">
        <v>1</v>
      </c>
      <c r="BD437" s="2" t="s">
        <v>3</v>
      </c>
      <c r="BE437" s="2" t="s">
        <v>3</v>
      </c>
      <c r="BF437" s="2" t="s">
        <v>3</v>
      </c>
      <c r="BG437" s="2" t="s">
        <v>3</v>
      </c>
      <c r="BH437" s="2">
        <v>0</v>
      </c>
      <c r="BI437" s="2">
        <v>1</v>
      </c>
      <c r="BJ437" s="2" t="s">
        <v>48</v>
      </c>
      <c r="BK437" s="2"/>
      <c r="BL437" s="2"/>
      <c r="BM437" s="2">
        <v>4001</v>
      </c>
      <c r="BN437" s="2">
        <v>0</v>
      </c>
      <c r="BO437" s="2" t="s">
        <v>3</v>
      </c>
      <c r="BP437" s="2">
        <v>0</v>
      </c>
      <c r="BQ437" s="2">
        <v>2</v>
      </c>
      <c r="BR437" s="2">
        <v>0</v>
      </c>
      <c r="BS437" s="2">
        <v>1</v>
      </c>
      <c r="BT437" s="2">
        <v>1</v>
      </c>
      <c r="BU437" s="2">
        <v>1</v>
      </c>
      <c r="BV437" s="2">
        <v>1</v>
      </c>
      <c r="BW437" s="2">
        <v>1</v>
      </c>
      <c r="BX437" s="2">
        <v>1</v>
      </c>
      <c r="BY437" s="2" t="s">
        <v>3</v>
      </c>
      <c r="BZ437" s="2">
        <v>106</v>
      </c>
      <c r="CA437" s="2">
        <v>45</v>
      </c>
      <c r="CB437" s="2" t="s">
        <v>3</v>
      </c>
      <c r="CC437" s="2"/>
      <c r="CD437" s="2"/>
      <c r="CE437" s="2">
        <v>0</v>
      </c>
      <c r="CF437" s="2">
        <v>0</v>
      </c>
      <c r="CG437" s="2">
        <v>0</v>
      </c>
      <c r="CH437" s="2"/>
      <c r="CI437" s="2"/>
      <c r="CJ437" s="2"/>
      <c r="CK437" s="2"/>
      <c r="CL437" s="2"/>
      <c r="CM437" s="2">
        <v>0</v>
      </c>
      <c r="CN437" s="2" t="s">
        <v>3</v>
      </c>
      <c r="CO437" s="2">
        <v>0</v>
      </c>
      <c r="CP437" s="2">
        <f t="shared" si="366"/>
        <v>806701</v>
      </c>
      <c r="CQ437" s="2">
        <f t="shared" si="367"/>
        <v>43.65</v>
      </c>
      <c r="CR437" s="2">
        <f t="shared" si="368"/>
        <v>7923.14</v>
      </c>
      <c r="CS437" s="2">
        <f t="shared" si="369"/>
        <v>145.53</v>
      </c>
      <c r="CT437" s="2">
        <f t="shared" si="370"/>
        <v>52.11</v>
      </c>
      <c r="CU437" s="2">
        <f t="shared" si="371"/>
        <v>0</v>
      </c>
      <c r="CV437" s="2">
        <f t="shared" si="372"/>
        <v>5.18</v>
      </c>
      <c r="CW437" s="2">
        <f t="shared" si="373"/>
        <v>10.58</v>
      </c>
      <c r="CX437" s="2">
        <f t="shared" si="374"/>
        <v>0</v>
      </c>
      <c r="CY437" s="2">
        <f t="shared" si="375"/>
        <v>21074.92</v>
      </c>
      <c r="CZ437" s="2">
        <f t="shared" si="376"/>
        <v>8946.9</v>
      </c>
      <c r="DA437" s="2"/>
      <c r="DB437" s="2"/>
      <c r="DC437" s="2" t="s">
        <v>3</v>
      </c>
      <c r="DD437" s="2" t="s">
        <v>3</v>
      </c>
      <c r="DE437" s="2" t="s">
        <v>3</v>
      </c>
      <c r="DF437" s="2" t="s">
        <v>3</v>
      </c>
      <c r="DG437" s="2" t="s">
        <v>3</v>
      </c>
      <c r="DH437" s="2" t="s">
        <v>3</v>
      </c>
      <c r="DI437" s="2" t="s">
        <v>3</v>
      </c>
      <c r="DJ437" s="2" t="s">
        <v>3</v>
      </c>
      <c r="DK437" s="2" t="s">
        <v>3</v>
      </c>
      <c r="DL437" s="2" t="s">
        <v>3</v>
      </c>
      <c r="DM437" s="2" t="s">
        <v>3</v>
      </c>
      <c r="DN437" s="2">
        <v>0</v>
      </c>
      <c r="DO437" s="2">
        <v>0</v>
      </c>
      <c r="DP437" s="2">
        <v>1</v>
      </c>
      <c r="DQ437" s="2">
        <v>1</v>
      </c>
      <c r="DR437" s="2"/>
      <c r="DS437" s="2"/>
      <c r="DT437" s="2"/>
      <c r="DU437" s="2">
        <v>1003</v>
      </c>
      <c r="DV437" s="2" t="s">
        <v>34</v>
      </c>
      <c r="DW437" s="2" t="s">
        <v>34</v>
      </c>
      <c r="DX437" s="2">
        <v>1</v>
      </c>
      <c r="DY437" s="2"/>
      <c r="DZ437" s="2" t="s">
        <v>3</v>
      </c>
      <c r="EA437" s="2" t="s">
        <v>3</v>
      </c>
      <c r="EB437" s="2" t="s">
        <v>3</v>
      </c>
      <c r="EC437" s="2" t="s">
        <v>3</v>
      </c>
      <c r="ED437" s="2"/>
      <c r="EE437" s="2">
        <v>49994164</v>
      </c>
      <c r="EF437" s="2">
        <v>2</v>
      </c>
      <c r="EG437" s="2" t="s">
        <v>26</v>
      </c>
      <c r="EH437" s="2">
        <v>4</v>
      </c>
      <c r="EI437" s="2" t="s">
        <v>27</v>
      </c>
      <c r="EJ437" s="2">
        <v>1</v>
      </c>
      <c r="EK437" s="2">
        <v>4001</v>
      </c>
      <c r="EL437" s="2" t="s">
        <v>27</v>
      </c>
      <c r="EM437" s="2" t="s">
        <v>28</v>
      </c>
      <c r="EN437" s="2"/>
      <c r="EO437" s="2" t="s">
        <v>3</v>
      </c>
      <c r="EP437" s="2"/>
      <c r="EQ437" s="2">
        <v>132096</v>
      </c>
      <c r="ER437" s="2">
        <v>8018.9</v>
      </c>
      <c r="ES437" s="2">
        <v>43.65</v>
      </c>
      <c r="ET437" s="2">
        <v>7923.14</v>
      </c>
      <c r="EU437" s="2">
        <v>145.53</v>
      </c>
      <c r="EV437" s="2">
        <v>52.11</v>
      </c>
      <c r="EW437" s="2">
        <v>5.18</v>
      </c>
      <c r="EX437" s="2">
        <v>10.58</v>
      </c>
      <c r="EY437" s="2">
        <v>0</v>
      </c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>
        <v>0</v>
      </c>
      <c r="FR437" s="2">
        <v>0</v>
      </c>
      <c r="FS437" s="2">
        <v>0</v>
      </c>
      <c r="FT437" s="2"/>
      <c r="FU437" s="2"/>
      <c r="FV437" s="2"/>
      <c r="FW437" s="2"/>
      <c r="FX437" s="2">
        <v>106</v>
      </c>
      <c r="FY437" s="2">
        <v>45</v>
      </c>
      <c r="FZ437" s="2"/>
      <c r="GA437" s="2" t="s">
        <v>3</v>
      </c>
      <c r="GB437" s="2"/>
      <c r="GC437" s="2"/>
      <c r="GD437" s="2">
        <v>1</v>
      </c>
      <c r="GE437" s="2"/>
      <c r="GF437" s="2">
        <v>-1228065565</v>
      </c>
      <c r="GG437" s="2">
        <v>2</v>
      </c>
      <c r="GH437" s="2">
        <v>1</v>
      </c>
      <c r="GI437" s="2">
        <v>-2</v>
      </c>
      <c r="GJ437" s="2">
        <v>0</v>
      </c>
      <c r="GK437" s="2">
        <v>0</v>
      </c>
      <c r="GL437" s="2">
        <f t="shared" si="377"/>
        <v>0</v>
      </c>
      <c r="GM437" s="2">
        <f t="shared" si="378"/>
        <v>836723</v>
      </c>
      <c r="GN437" s="2">
        <f t="shared" si="379"/>
        <v>836723</v>
      </c>
      <c r="GO437" s="2">
        <f t="shared" si="380"/>
        <v>0</v>
      </c>
      <c r="GP437" s="2">
        <f t="shared" si="381"/>
        <v>0</v>
      </c>
      <c r="GQ437" s="2"/>
      <c r="GR437" s="2">
        <v>0</v>
      </c>
      <c r="GS437" s="2">
        <v>3</v>
      </c>
      <c r="GT437" s="2">
        <v>0</v>
      </c>
      <c r="GU437" s="2" t="s">
        <v>3</v>
      </c>
      <c r="GV437" s="2">
        <f t="shared" si="382"/>
        <v>0</v>
      </c>
      <c r="GW437" s="2">
        <v>1</v>
      </c>
      <c r="GX437" s="2">
        <f t="shared" si="383"/>
        <v>0</v>
      </c>
      <c r="GY437" s="2"/>
      <c r="GZ437" s="2"/>
      <c r="HA437" s="2">
        <v>0</v>
      </c>
      <c r="HB437" s="2">
        <v>0</v>
      </c>
      <c r="HC437" s="2">
        <f t="shared" si="384"/>
        <v>0</v>
      </c>
      <c r="HD437" s="2"/>
      <c r="HE437" s="2" t="s">
        <v>3</v>
      </c>
      <c r="HF437" s="2" t="s">
        <v>3</v>
      </c>
      <c r="HG437" s="2"/>
      <c r="HH437" s="2"/>
      <c r="HI437" s="2"/>
      <c r="HJ437" s="2"/>
      <c r="HK437" s="2"/>
      <c r="HL437" s="2"/>
      <c r="HM437" s="2" t="s">
        <v>3</v>
      </c>
      <c r="HN437" s="2" t="s">
        <v>29</v>
      </c>
      <c r="HO437" s="2" t="s">
        <v>30</v>
      </c>
      <c r="HP437" s="2" t="s">
        <v>27</v>
      </c>
      <c r="HQ437" s="2" t="s">
        <v>27</v>
      </c>
      <c r="HR437" s="2"/>
      <c r="HS437" s="2">
        <v>0</v>
      </c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>
        <v>0</v>
      </c>
      <c r="IL437" s="2"/>
      <c r="IM437" s="2"/>
      <c r="IN437" s="2"/>
      <c r="IO437" s="2"/>
      <c r="IP437" s="2"/>
      <c r="IQ437" s="2"/>
      <c r="IR437" s="2"/>
      <c r="IS437" s="2"/>
      <c r="IT437" s="2"/>
      <c r="IU437" s="2"/>
    </row>
    <row r="438" spans="1:255" x14ac:dyDescent="0.2">
      <c r="A438">
        <v>17</v>
      </c>
      <c r="B438">
        <v>1</v>
      </c>
      <c r="C438">
        <f>ROW(SmtRes!A774)</f>
        <v>774</v>
      </c>
      <c r="D438">
        <f>ROW(EtalonRes!A796)</f>
        <v>796</v>
      </c>
      <c r="E438" t="s">
        <v>3</v>
      </c>
      <c r="F438" t="s">
        <v>46</v>
      </c>
      <c r="G438" t="s">
        <v>47</v>
      </c>
      <c r="H438" t="s">
        <v>34</v>
      </c>
      <c r="I438">
        <v>100.6</v>
      </c>
      <c r="J438">
        <v>0</v>
      </c>
      <c r="K438">
        <v>100.6</v>
      </c>
      <c r="O438">
        <f t="shared" si="346"/>
        <v>4822105</v>
      </c>
      <c r="P438">
        <f t="shared" si="347"/>
        <v>67624</v>
      </c>
      <c r="Q438">
        <f t="shared" si="348"/>
        <v>4487492</v>
      </c>
      <c r="R438">
        <f t="shared" si="349"/>
        <v>745631</v>
      </c>
      <c r="S438">
        <f t="shared" si="350"/>
        <v>266989</v>
      </c>
      <c r="T438">
        <f t="shared" si="351"/>
        <v>0</v>
      </c>
      <c r="U438">
        <f t="shared" si="352"/>
        <v>521.10799999999995</v>
      </c>
      <c r="V438">
        <f t="shared" si="353"/>
        <v>1064.348</v>
      </c>
      <c r="W438">
        <f t="shared" si="354"/>
        <v>0</v>
      </c>
      <c r="X438">
        <f t="shared" si="355"/>
        <v>1073377</v>
      </c>
      <c r="Y438">
        <f t="shared" si="356"/>
        <v>455679</v>
      </c>
      <c r="AA438">
        <v>-1</v>
      </c>
      <c r="AB438">
        <f t="shared" si="357"/>
        <v>8018.9</v>
      </c>
      <c r="AC438">
        <f t="shared" si="358"/>
        <v>43.65</v>
      </c>
      <c r="AD438">
        <f t="shared" si="359"/>
        <v>7923.14</v>
      </c>
      <c r="AE438">
        <f t="shared" si="360"/>
        <v>145.53</v>
      </c>
      <c r="AF438">
        <f t="shared" si="361"/>
        <v>52.11</v>
      </c>
      <c r="AG438">
        <f t="shared" si="362"/>
        <v>0</v>
      </c>
      <c r="AH438">
        <f t="shared" si="363"/>
        <v>5.18</v>
      </c>
      <c r="AI438">
        <f t="shared" si="364"/>
        <v>10.58</v>
      </c>
      <c r="AJ438">
        <f t="shared" si="365"/>
        <v>0</v>
      </c>
      <c r="AK438">
        <v>8018.9</v>
      </c>
      <c r="AL438">
        <v>43.65</v>
      </c>
      <c r="AM438">
        <v>7923.14</v>
      </c>
      <c r="AN438">
        <v>145.53</v>
      </c>
      <c r="AO438">
        <v>52.11</v>
      </c>
      <c r="AP438">
        <v>0</v>
      </c>
      <c r="AQ438">
        <v>5.18</v>
      </c>
      <c r="AR438">
        <v>10.58</v>
      </c>
      <c r="AS438">
        <v>0</v>
      </c>
      <c r="AT438">
        <v>106</v>
      </c>
      <c r="AU438">
        <v>45</v>
      </c>
      <c r="AV438">
        <v>1</v>
      </c>
      <c r="AW438">
        <v>1</v>
      </c>
      <c r="AZ438">
        <v>1</v>
      </c>
      <c r="BA438">
        <v>50.93</v>
      </c>
      <c r="BB438">
        <v>5.63</v>
      </c>
      <c r="BC438">
        <v>15.4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48</v>
      </c>
      <c r="BM438">
        <v>4001</v>
      </c>
      <c r="BN438">
        <v>0</v>
      </c>
      <c r="BO438" t="s">
        <v>46</v>
      </c>
      <c r="BP438">
        <v>1</v>
      </c>
      <c r="BQ438">
        <v>2</v>
      </c>
      <c r="BR438">
        <v>0</v>
      </c>
      <c r="BS438">
        <v>50.93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106</v>
      </c>
      <c r="CA438">
        <v>45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66"/>
        <v>4822105</v>
      </c>
      <c r="CQ438">
        <f t="shared" si="367"/>
        <v>672.21</v>
      </c>
      <c r="CR438">
        <f t="shared" si="368"/>
        <v>44607.278200000001</v>
      </c>
      <c r="CS438">
        <f t="shared" si="369"/>
        <v>7411.8428999999996</v>
      </c>
      <c r="CT438">
        <f t="shared" si="370"/>
        <v>2653.9623000000001</v>
      </c>
      <c r="CU438">
        <f t="shared" si="371"/>
        <v>0</v>
      </c>
      <c r="CV438">
        <f t="shared" si="372"/>
        <v>5.18</v>
      </c>
      <c r="CW438">
        <f t="shared" si="373"/>
        <v>10.58</v>
      </c>
      <c r="CX438">
        <f t="shared" si="374"/>
        <v>0</v>
      </c>
      <c r="CY438">
        <f t="shared" si="375"/>
        <v>1073377.2</v>
      </c>
      <c r="CZ438">
        <f t="shared" si="376"/>
        <v>455679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1003</v>
      </c>
      <c r="DV438" t="s">
        <v>34</v>
      </c>
      <c r="DW438" t="s">
        <v>34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49994164</v>
      </c>
      <c r="EF438">
        <v>2</v>
      </c>
      <c r="EG438" t="s">
        <v>26</v>
      </c>
      <c r="EH438">
        <v>4</v>
      </c>
      <c r="EI438" t="s">
        <v>27</v>
      </c>
      <c r="EJ438">
        <v>1</v>
      </c>
      <c r="EK438">
        <v>4001</v>
      </c>
      <c r="EL438" t="s">
        <v>27</v>
      </c>
      <c r="EM438" t="s">
        <v>28</v>
      </c>
      <c r="EO438" t="s">
        <v>3</v>
      </c>
      <c r="EQ438">
        <v>132096</v>
      </c>
      <c r="ER438">
        <v>8018.9</v>
      </c>
      <c r="ES438">
        <v>43.65</v>
      </c>
      <c r="ET438">
        <v>7923.14</v>
      </c>
      <c r="EU438">
        <v>145.53</v>
      </c>
      <c r="EV438">
        <v>52.11</v>
      </c>
      <c r="EW438">
        <v>5.18</v>
      </c>
      <c r="EX438">
        <v>10.58</v>
      </c>
      <c r="EY438">
        <v>0</v>
      </c>
      <c r="FQ438">
        <v>0</v>
      </c>
      <c r="FR438">
        <v>0</v>
      </c>
      <c r="FS438">
        <v>0</v>
      </c>
      <c r="FX438">
        <v>106</v>
      </c>
      <c r="FY438">
        <v>45</v>
      </c>
      <c r="GA438" t="s">
        <v>3</v>
      </c>
      <c r="GD438">
        <v>1</v>
      </c>
      <c r="GF438">
        <v>-1228065565</v>
      </c>
      <c r="GG438">
        <v>2</v>
      </c>
      <c r="GH438">
        <v>1</v>
      </c>
      <c r="GI438">
        <v>2</v>
      </c>
      <c r="GJ438">
        <v>0</v>
      </c>
      <c r="GK438">
        <v>0</v>
      </c>
      <c r="GL438">
        <f t="shared" si="377"/>
        <v>0</v>
      </c>
      <c r="GM438">
        <f t="shared" si="378"/>
        <v>6351161</v>
      </c>
      <c r="GN438">
        <f t="shared" si="379"/>
        <v>6351161</v>
      </c>
      <c r="GO438">
        <f t="shared" si="380"/>
        <v>0</v>
      </c>
      <c r="GP438">
        <f t="shared" si="381"/>
        <v>0</v>
      </c>
      <c r="GR438">
        <v>0</v>
      </c>
      <c r="GS438">
        <v>3</v>
      </c>
      <c r="GT438">
        <v>0</v>
      </c>
      <c r="GU438" t="s">
        <v>3</v>
      </c>
      <c r="GV438">
        <f t="shared" si="382"/>
        <v>0</v>
      </c>
      <c r="GW438">
        <v>1</v>
      </c>
      <c r="GX438">
        <f t="shared" si="383"/>
        <v>0</v>
      </c>
      <c r="HA438">
        <v>0</v>
      </c>
      <c r="HB438">
        <v>0</v>
      </c>
      <c r="HC438">
        <f t="shared" si="384"/>
        <v>0</v>
      </c>
      <c r="HE438" t="s">
        <v>3</v>
      </c>
      <c r="HF438" t="s">
        <v>3</v>
      </c>
      <c r="HM438" t="s">
        <v>3</v>
      </c>
      <c r="HN438" t="s">
        <v>29</v>
      </c>
      <c r="HO438" t="s">
        <v>30</v>
      </c>
      <c r="HP438" t="s">
        <v>27</v>
      </c>
      <c r="HQ438" t="s">
        <v>27</v>
      </c>
      <c r="HS438">
        <v>0</v>
      </c>
      <c r="IK438">
        <v>0</v>
      </c>
    </row>
    <row r="439" spans="1:255" x14ac:dyDescent="0.2">
      <c r="A439" s="2">
        <v>18</v>
      </c>
      <c r="B439" s="2">
        <v>1</v>
      </c>
      <c r="C439" s="2">
        <v>759</v>
      </c>
      <c r="D439" s="2"/>
      <c r="E439" s="2" t="s">
        <v>3</v>
      </c>
      <c r="F439" s="2" t="s">
        <v>49</v>
      </c>
      <c r="G439" s="2" t="s">
        <v>50</v>
      </c>
      <c r="H439" s="2" t="s">
        <v>39</v>
      </c>
      <c r="I439" s="2">
        <f>I437*J439</f>
        <v>3.3700999999999999</v>
      </c>
      <c r="J439" s="2">
        <v>3.3500000000000002E-2</v>
      </c>
      <c r="K439" s="2">
        <v>3.3500000000000002E-2</v>
      </c>
      <c r="L439" s="2"/>
      <c r="M439" s="2"/>
      <c r="N439" s="2"/>
      <c r="O439" s="2">
        <f t="shared" si="346"/>
        <v>103433</v>
      </c>
      <c r="P439" s="2">
        <f t="shared" si="347"/>
        <v>103433</v>
      </c>
      <c r="Q439" s="2">
        <f t="shared" si="348"/>
        <v>0</v>
      </c>
      <c r="R439" s="2">
        <f t="shared" si="349"/>
        <v>0</v>
      </c>
      <c r="S439" s="2">
        <f t="shared" si="350"/>
        <v>0</v>
      </c>
      <c r="T439" s="2">
        <f t="shared" si="351"/>
        <v>0</v>
      </c>
      <c r="U439" s="2">
        <f t="shared" si="352"/>
        <v>0</v>
      </c>
      <c r="V439" s="2">
        <f t="shared" si="353"/>
        <v>0</v>
      </c>
      <c r="W439" s="2">
        <f t="shared" si="354"/>
        <v>128</v>
      </c>
      <c r="X439" s="2">
        <f t="shared" si="355"/>
        <v>0</v>
      </c>
      <c r="Y439" s="2">
        <f t="shared" si="356"/>
        <v>0</v>
      </c>
      <c r="Z439" s="2"/>
      <c r="AA439" s="2">
        <v>-1</v>
      </c>
      <c r="AB439" s="2">
        <f t="shared" si="357"/>
        <v>30691.33</v>
      </c>
      <c r="AC439" s="2">
        <f t="shared" si="358"/>
        <v>30691.33</v>
      </c>
      <c r="AD439" s="2">
        <f t="shared" si="359"/>
        <v>0</v>
      </c>
      <c r="AE439" s="2">
        <f t="shared" si="360"/>
        <v>0</v>
      </c>
      <c r="AF439" s="2">
        <f t="shared" si="361"/>
        <v>0</v>
      </c>
      <c r="AG439" s="2">
        <f t="shared" si="362"/>
        <v>0</v>
      </c>
      <c r="AH439" s="2">
        <f t="shared" si="363"/>
        <v>0</v>
      </c>
      <c r="AI439" s="2">
        <f t="shared" si="364"/>
        <v>0</v>
      </c>
      <c r="AJ439" s="2">
        <f t="shared" si="365"/>
        <v>37.93</v>
      </c>
      <c r="AK439" s="2">
        <v>30691.33</v>
      </c>
      <c r="AL439" s="2">
        <v>30691.33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37.93</v>
      </c>
      <c r="AT439" s="2">
        <v>106</v>
      </c>
      <c r="AU439" s="2">
        <v>45</v>
      </c>
      <c r="AV439" s="2">
        <v>1</v>
      </c>
      <c r="AW439" s="2">
        <v>1</v>
      </c>
      <c r="AX439" s="2"/>
      <c r="AY439" s="2"/>
      <c r="AZ439" s="2">
        <v>1</v>
      </c>
      <c r="BA439" s="2">
        <v>1</v>
      </c>
      <c r="BB439" s="2">
        <v>1</v>
      </c>
      <c r="BC439" s="2">
        <v>1</v>
      </c>
      <c r="BD439" s="2" t="s">
        <v>3</v>
      </c>
      <c r="BE439" s="2" t="s">
        <v>3</v>
      </c>
      <c r="BF439" s="2" t="s">
        <v>3</v>
      </c>
      <c r="BG439" s="2" t="s">
        <v>3</v>
      </c>
      <c r="BH439" s="2">
        <v>3</v>
      </c>
      <c r="BI439" s="2">
        <v>1</v>
      </c>
      <c r="BJ439" s="2" t="s">
        <v>51</v>
      </c>
      <c r="BK439" s="2"/>
      <c r="BL439" s="2"/>
      <c r="BM439" s="2">
        <v>4001</v>
      </c>
      <c r="BN439" s="2">
        <v>0</v>
      </c>
      <c r="BO439" s="2" t="s">
        <v>3</v>
      </c>
      <c r="BP439" s="2">
        <v>0</v>
      </c>
      <c r="BQ439" s="2">
        <v>2</v>
      </c>
      <c r="BR439" s="2">
        <v>0</v>
      </c>
      <c r="BS439" s="2">
        <v>1</v>
      </c>
      <c r="BT439" s="2">
        <v>1</v>
      </c>
      <c r="BU439" s="2">
        <v>1</v>
      </c>
      <c r="BV439" s="2">
        <v>1</v>
      </c>
      <c r="BW439" s="2">
        <v>1</v>
      </c>
      <c r="BX439" s="2">
        <v>1</v>
      </c>
      <c r="BY439" s="2" t="s">
        <v>3</v>
      </c>
      <c r="BZ439" s="2">
        <v>106</v>
      </c>
      <c r="CA439" s="2">
        <v>45</v>
      </c>
      <c r="CB439" s="2" t="s">
        <v>3</v>
      </c>
      <c r="CC439" s="2"/>
      <c r="CD439" s="2"/>
      <c r="CE439" s="2">
        <v>0</v>
      </c>
      <c r="CF439" s="2">
        <v>0</v>
      </c>
      <c r="CG439" s="2">
        <v>0</v>
      </c>
      <c r="CH439" s="2"/>
      <c r="CI439" s="2"/>
      <c r="CJ439" s="2"/>
      <c r="CK439" s="2"/>
      <c r="CL439" s="2"/>
      <c r="CM439" s="2">
        <v>0</v>
      </c>
      <c r="CN439" s="2" t="s">
        <v>3</v>
      </c>
      <c r="CO439" s="2">
        <v>0</v>
      </c>
      <c r="CP439" s="2">
        <f t="shared" si="366"/>
        <v>103433</v>
      </c>
      <c r="CQ439" s="2">
        <f t="shared" si="367"/>
        <v>30691.33</v>
      </c>
      <c r="CR439" s="2">
        <f t="shared" si="368"/>
        <v>0</v>
      </c>
      <c r="CS439" s="2">
        <f t="shared" si="369"/>
        <v>0</v>
      </c>
      <c r="CT439" s="2">
        <f t="shared" si="370"/>
        <v>0</v>
      </c>
      <c r="CU439" s="2">
        <f t="shared" si="371"/>
        <v>0</v>
      </c>
      <c r="CV439" s="2">
        <f t="shared" si="372"/>
        <v>0</v>
      </c>
      <c r="CW439" s="2">
        <f t="shared" si="373"/>
        <v>0</v>
      </c>
      <c r="CX439" s="2">
        <f t="shared" si="374"/>
        <v>37.93</v>
      </c>
      <c r="CY439" s="2">
        <f t="shared" si="375"/>
        <v>0</v>
      </c>
      <c r="CZ439" s="2">
        <f t="shared" si="376"/>
        <v>0</v>
      </c>
      <c r="DA439" s="2"/>
      <c r="DB439" s="2"/>
      <c r="DC439" s="2" t="s">
        <v>3</v>
      </c>
      <c r="DD439" s="2" t="s">
        <v>3</v>
      </c>
      <c r="DE439" s="2" t="s">
        <v>3</v>
      </c>
      <c r="DF439" s="2" t="s">
        <v>3</v>
      </c>
      <c r="DG439" s="2" t="s">
        <v>3</v>
      </c>
      <c r="DH439" s="2" t="s">
        <v>3</v>
      </c>
      <c r="DI439" s="2" t="s">
        <v>3</v>
      </c>
      <c r="DJ439" s="2" t="s">
        <v>3</v>
      </c>
      <c r="DK439" s="2" t="s">
        <v>3</v>
      </c>
      <c r="DL439" s="2" t="s">
        <v>3</v>
      </c>
      <c r="DM439" s="2" t="s">
        <v>3</v>
      </c>
      <c r="DN439" s="2">
        <v>0</v>
      </c>
      <c r="DO439" s="2">
        <v>0</v>
      </c>
      <c r="DP439" s="2">
        <v>1</v>
      </c>
      <c r="DQ439" s="2">
        <v>1</v>
      </c>
      <c r="DR439" s="2"/>
      <c r="DS439" s="2"/>
      <c r="DT439" s="2"/>
      <c r="DU439" s="2">
        <v>1009</v>
      </c>
      <c r="DV439" s="2" t="s">
        <v>39</v>
      </c>
      <c r="DW439" s="2" t="s">
        <v>39</v>
      </c>
      <c r="DX439" s="2">
        <v>1000</v>
      </c>
      <c r="DY439" s="2"/>
      <c r="DZ439" s="2" t="s">
        <v>3</v>
      </c>
      <c r="EA439" s="2" t="s">
        <v>3</v>
      </c>
      <c r="EB439" s="2" t="s">
        <v>3</v>
      </c>
      <c r="EC439" s="2" t="s">
        <v>3</v>
      </c>
      <c r="ED439" s="2"/>
      <c r="EE439" s="2">
        <v>49994164</v>
      </c>
      <c r="EF439" s="2">
        <v>2</v>
      </c>
      <c r="EG439" s="2" t="s">
        <v>26</v>
      </c>
      <c r="EH439" s="2">
        <v>4</v>
      </c>
      <c r="EI439" s="2" t="s">
        <v>27</v>
      </c>
      <c r="EJ439" s="2">
        <v>1</v>
      </c>
      <c r="EK439" s="2">
        <v>4001</v>
      </c>
      <c r="EL439" s="2" t="s">
        <v>27</v>
      </c>
      <c r="EM439" s="2" t="s">
        <v>28</v>
      </c>
      <c r="EN439" s="2"/>
      <c r="EO439" s="2" t="s">
        <v>3</v>
      </c>
      <c r="EP439" s="2"/>
      <c r="EQ439" s="2">
        <v>1024</v>
      </c>
      <c r="ER439" s="2">
        <v>30691.33</v>
      </c>
      <c r="ES439" s="2">
        <v>30691.33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>
        <v>0</v>
      </c>
      <c r="FR439" s="2">
        <v>0</v>
      </c>
      <c r="FS439" s="2">
        <v>0</v>
      </c>
      <c r="FT439" s="2"/>
      <c r="FU439" s="2"/>
      <c r="FV439" s="2"/>
      <c r="FW439" s="2"/>
      <c r="FX439" s="2">
        <v>106</v>
      </c>
      <c r="FY439" s="2">
        <v>45</v>
      </c>
      <c r="FZ439" s="2"/>
      <c r="GA439" s="2" t="s">
        <v>3</v>
      </c>
      <c r="GB439" s="2"/>
      <c r="GC439" s="2"/>
      <c r="GD439" s="2">
        <v>1</v>
      </c>
      <c r="GE439" s="2"/>
      <c r="GF439" s="2">
        <v>-330339129</v>
      </c>
      <c r="GG439" s="2">
        <v>2</v>
      </c>
      <c r="GH439" s="2">
        <v>1</v>
      </c>
      <c r="GI439" s="2">
        <v>-2</v>
      </c>
      <c r="GJ439" s="2">
        <v>0</v>
      </c>
      <c r="GK439" s="2">
        <v>0</v>
      </c>
      <c r="GL439" s="2">
        <f t="shared" si="377"/>
        <v>0</v>
      </c>
      <c r="GM439" s="2">
        <f t="shared" si="378"/>
        <v>103433</v>
      </c>
      <c r="GN439" s="2">
        <f t="shared" si="379"/>
        <v>103433</v>
      </c>
      <c r="GO439" s="2">
        <f t="shared" si="380"/>
        <v>0</v>
      </c>
      <c r="GP439" s="2">
        <f t="shared" si="381"/>
        <v>0</v>
      </c>
      <c r="GQ439" s="2"/>
      <c r="GR439" s="2">
        <v>0</v>
      </c>
      <c r="GS439" s="2">
        <v>3</v>
      </c>
      <c r="GT439" s="2">
        <v>0</v>
      </c>
      <c r="GU439" s="2" t="s">
        <v>3</v>
      </c>
      <c r="GV439" s="2">
        <f t="shared" si="382"/>
        <v>0</v>
      </c>
      <c r="GW439" s="2">
        <v>1</v>
      </c>
      <c r="GX439" s="2">
        <f t="shared" si="383"/>
        <v>0</v>
      </c>
      <c r="GY439" s="2"/>
      <c r="GZ439" s="2"/>
      <c r="HA439" s="2">
        <v>0</v>
      </c>
      <c r="HB439" s="2">
        <v>0</v>
      </c>
      <c r="HC439" s="2">
        <f t="shared" si="384"/>
        <v>0</v>
      </c>
      <c r="HD439" s="2"/>
      <c r="HE439" s="2" t="s">
        <v>3</v>
      </c>
      <c r="HF439" s="2" t="s">
        <v>3</v>
      </c>
      <c r="HG439" s="2"/>
      <c r="HH439" s="2"/>
      <c r="HI439" s="2"/>
      <c r="HJ439" s="2"/>
      <c r="HK439" s="2"/>
      <c r="HL439" s="2"/>
      <c r="HM439" s="2" t="s">
        <v>3</v>
      </c>
      <c r="HN439" s="2" t="s">
        <v>29</v>
      </c>
      <c r="HO439" s="2" t="s">
        <v>30</v>
      </c>
      <c r="HP439" s="2" t="s">
        <v>27</v>
      </c>
      <c r="HQ439" s="2" t="s">
        <v>27</v>
      </c>
      <c r="HR439" s="2"/>
      <c r="HS439" s="2">
        <v>0</v>
      </c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>
        <v>0</v>
      </c>
      <c r="IL439" s="2"/>
      <c r="IM439" s="2"/>
      <c r="IN439" s="2"/>
      <c r="IO439" s="2"/>
      <c r="IP439" s="2"/>
      <c r="IQ439" s="2"/>
      <c r="IR439" s="2"/>
      <c r="IS439" s="2"/>
      <c r="IT439" s="2"/>
      <c r="IU439" s="2"/>
    </row>
    <row r="440" spans="1:255" x14ac:dyDescent="0.2">
      <c r="A440">
        <v>18</v>
      </c>
      <c r="B440">
        <v>1</v>
      </c>
      <c r="C440">
        <v>773</v>
      </c>
      <c r="E440" t="s">
        <v>3</v>
      </c>
      <c r="F440" t="s">
        <v>49</v>
      </c>
      <c r="G440" t="s">
        <v>50</v>
      </c>
      <c r="H440" t="s">
        <v>39</v>
      </c>
      <c r="I440">
        <f>I438*J440</f>
        <v>3.3700999999999999</v>
      </c>
      <c r="J440">
        <v>3.3500000000000002E-2</v>
      </c>
      <c r="K440">
        <v>3.3500000000000002E-2</v>
      </c>
      <c r="O440">
        <f t="shared" si="346"/>
        <v>1123281</v>
      </c>
      <c r="P440">
        <f t="shared" si="347"/>
        <v>1123281</v>
      </c>
      <c r="Q440">
        <f t="shared" si="348"/>
        <v>0</v>
      </c>
      <c r="R440">
        <f t="shared" si="349"/>
        <v>0</v>
      </c>
      <c r="S440">
        <f t="shared" si="350"/>
        <v>0</v>
      </c>
      <c r="T440">
        <f t="shared" si="351"/>
        <v>0</v>
      </c>
      <c r="U440">
        <f t="shared" si="352"/>
        <v>0</v>
      </c>
      <c r="V440">
        <f t="shared" si="353"/>
        <v>0</v>
      </c>
      <c r="W440">
        <f t="shared" si="354"/>
        <v>128</v>
      </c>
      <c r="X440">
        <f t="shared" si="355"/>
        <v>0</v>
      </c>
      <c r="Y440">
        <f t="shared" si="356"/>
        <v>0</v>
      </c>
      <c r="AA440">
        <v>-1</v>
      </c>
      <c r="AB440">
        <f t="shared" si="357"/>
        <v>30691.33</v>
      </c>
      <c r="AC440">
        <f t="shared" si="358"/>
        <v>30691.33</v>
      </c>
      <c r="AD440">
        <f t="shared" si="359"/>
        <v>0</v>
      </c>
      <c r="AE440">
        <f t="shared" si="360"/>
        <v>0</v>
      </c>
      <c r="AF440">
        <f t="shared" si="361"/>
        <v>0</v>
      </c>
      <c r="AG440">
        <f t="shared" si="362"/>
        <v>0</v>
      </c>
      <c r="AH440">
        <f t="shared" si="363"/>
        <v>0</v>
      </c>
      <c r="AI440">
        <f t="shared" si="364"/>
        <v>0</v>
      </c>
      <c r="AJ440">
        <f t="shared" si="365"/>
        <v>37.93</v>
      </c>
      <c r="AK440">
        <v>30691.33</v>
      </c>
      <c r="AL440">
        <v>30691.33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37.93</v>
      </c>
      <c r="AT440">
        <v>106</v>
      </c>
      <c r="AU440">
        <v>45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10.86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51</v>
      </c>
      <c r="BM440">
        <v>4001</v>
      </c>
      <c r="BN440">
        <v>0</v>
      </c>
      <c r="BO440" t="s">
        <v>49</v>
      </c>
      <c r="BP440">
        <v>1</v>
      </c>
      <c r="BQ440">
        <v>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106</v>
      </c>
      <c r="CA440">
        <v>45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66"/>
        <v>1123281</v>
      </c>
      <c r="CQ440">
        <f t="shared" si="367"/>
        <v>333307.84379999997</v>
      </c>
      <c r="CR440">
        <f t="shared" si="368"/>
        <v>0</v>
      </c>
      <c r="CS440">
        <f t="shared" si="369"/>
        <v>0</v>
      </c>
      <c r="CT440">
        <f t="shared" si="370"/>
        <v>0</v>
      </c>
      <c r="CU440">
        <f t="shared" si="371"/>
        <v>0</v>
      </c>
      <c r="CV440">
        <f t="shared" si="372"/>
        <v>0</v>
      </c>
      <c r="CW440">
        <f t="shared" si="373"/>
        <v>0</v>
      </c>
      <c r="CX440">
        <f t="shared" si="374"/>
        <v>37.93</v>
      </c>
      <c r="CY440">
        <f t="shared" si="375"/>
        <v>0</v>
      </c>
      <c r="CZ440">
        <f t="shared" si="376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1009</v>
      </c>
      <c r="DV440" t="s">
        <v>39</v>
      </c>
      <c r="DW440" t="s">
        <v>39</v>
      </c>
      <c r="DX440">
        <v>1000</v>
      </c>
      <c r="DZ440" t="s">
        <v>3</v>
      </c>
      <c r="EA440" t="s">
        <v>3</v>
      </c>
      <c r="EB440" t="s">
        <v>3</v>
      </c>
      <c r="EC440" t="s">
        <v>3</v>
      </c>
      <c r="EE440">
        <v>49994164</v>
      </c>
      <c r="EF440">
        <v>2</v>
      </c>
      <c r="EG440" t="s">
        <v>26</v>
      </c>
      <c r="EH440">
        <v>4</v>
      </c>
      <c r="EI440" t="s">
        <v>27</v>
      </c>
      <c r="EJ440">
        <v>1</v>
      </c>
      <c r="EK440">
        <v>4001</v>
      </c>
      <c r="EL440" t="s">
        <v>27</v>
      </c>
      <c r="EM440" t="s">
        <v>28</v>
      </c>
      <c r="EO440" t="s">
        <v>3</v>
      </c>
      <c r="EQ440">
        <v>1024</v>
      </c>
      <c r="ER440">
        <v>30691.33</v>
      </c>
      <c r="ES440">
        <v>30691.33</v>
      </c>
      <c r="ET440">
        <v>0</v>
      </c>
      <c r="EU440">
        <v>0</v>
      </c>
      <c r="EV440">
        <v>0</v>
      </c>
      <c r="EW440">
        <v>0</v>
      </c>
      <c r="EX440">
        <v>0</v>
      </c>
      <c r="FQ440">
        <v>0</v>
      </c>
      <c r="FR440">
        <v>0</v>
      </c>
      <c r="FS440">
        <v>0</v>
      </c>
      <c r="FX440">
        <v>106</v>
      </c>
      <c r="FY440">
        <v>45</v>
      </c>
      <c r="GA440" t="s">
        <v>3</v>
      </c>
      <c r="GD440">
        <v>1</v>
      </c>
      <c r="GF440">
        <v>-330339129</v>
      </c>
      <c r="GG440">
        <v>2</v>
      </c>
      <c r="GH440">
        <v>1</v>
      </c>
      <c r="GI440">
        <v>2</v>
      </c>
      <c r="GJ440">
        <v>0</v>
      </c>
      <c r="GK440">
        <v>0</v>
      </c>
      <c r="GL440">
        <f t="shared" si="377"/>
        <v>0</v>
      </c>
      <c r="GM440">
        <f t="shared" si="378"/>
        <v>1123281</v>
      </c>
      <c r="GN440">
        <f t="shared" si="379"/>
        <v>1123281</v>
      </c>
      <c r="GO440">
        <f t="shared" si="380"/>
        <v>0</v>
      </c>
      <c r="GP440">
        <f t="shared" si="381"/>
        <v>0</v>
      </c>
      <c r="GR440">
        <v>0</v>
      </c>
      <c r="GS440">
        <v>3</v>
      </c>
      <c r="GT440">
        <v>0</v>
      </c>
      <c r="GU440" t="s">
        <v>3</v>
      </c>
      <c r="GV440">
        <f t="shared" si="382"/>
        <v>0</v>
      </c>
      <c r="GW440">
        <v>1</v>
      </c>
      <c r="GX440">
        <f t="shared" si="383"/>
        <v>0</v>
      </c>
      <c r="HA440">
        <v>0</v>
      </c>
      <c r="HB440">
        <v>0</v>
      </c>
      <c r="HC440">
        <f t="shared" si="384"/>
        <v>0</v>
      </c>
      <c r="HE440" t="s">
        <v>3</v>
      </c>
      <c r="HF440" t="s">
        <v>3</v>
      </c>
      <c r="HM440" t="s">
        <v>3</v>
      </c>
      <c r="HN440" t="s">
        <v>29</v>
      </c>
      <c r="HO440" t="s">
        <v>30</v>
      </c>
      <c r="HP440" t="s">
        <v>27</v>
      </c>
      <c r="HQ440" t="s">
        <v>27</v>
      </c>
      <c r="HS440">
        <v>0</v>
      </c>
      <c r="IK440">
        <v>0</v>
      </c>
    </row>
    <row r="441" spans="1:255" x14ac:dyDescent="0.2">
      <c r="A441" s="2">
        <v>18</v>
      </c>
      <c r="B441" s="2">
        <v>1</v>
      </c>
      <c r="C441" s="2">
        <v>758</v>
      </c>
      <c r="D441" s="2"/>
      <c r="E441" s="2" t="s">
        <v>3</v>
      </c>
      <c r="F441" s="2" t="s">
        <v>42</v>
      </c>
      <c r="G441" s="2" t="s">
        <v>43</v>
      </c>
      <c r="H441" s="2" t="s">
        <v>44</v>
      </c>
      <c r="I441" s="2">
        <f>I437*J441</f>
        <v>66114.320000000007</v>
      </c>
      <c r="J441" s="2">
        <v>657.20000000000016</v>
      </c>
      <c r="K441" s="2">
        <v>657.2</v>
      </c>
      <c r="L441" s="2"/>
      <c r="M441" s="2"/>
      <c r="N441" s="2"/>
      <c r="O441" s="2">
        <f t="shared" si="346"/>
        <v>589079</v>
      </c>
      <c r="P441" s="2">
        <f t="shared" si="347"/>
        <v>589079</v>
      </c>
      <c r="Q441" s="2">
        <f t="shared" si="348"/>
        <v>0</v>
      </c>
      <c r="R441" s="2">
        <f t="shared" si="349"/>
        <v>0</v>
      </c>
      <c r="S441" s="2">
        <f t="shared" si="350"/>
        <v>0</v>
      </c>
      <c r="T441" s="2">
        <f t="shared" si="351"/>
        <v>0</v>
      </c>
      <c r="U441" s="2">
        <f t="shared" si="352"/>
        <v>0</v>
      </c>
      <c r="V441" s="2">
        <f t="shared" si="353"/>
        <v>0</v>
      </c>
      <c r="W441" s="2">
        <f t="shared" si="354"/>
        <v>2645</v>
      </c>
      <c r="X441" s="2">
        <f t="shared" si="355"/>
        <v>0</v>
      </c>
      <c r="Y441" s="2">
        <f t="shared" si="356"/>
        <v>0</v>
      </c>
      <c r="Z441" s="2"/>
      <c r="AA441" s="2">
        <v>-1</v>
      </c>
      <c r="AB441" s="2">
        <f t="shared" si="357"/>
        <v>8.91</v>
      </c>
      <c r="AC441" s="2">
        <f t="shared" si="358"/>
        <v>8.91</v>
      </c>
      <c r="AD441" s="2">
        <f t="shared" si="359"/>
        <v>0</v>
      </c>
      <c r="AE441" s="2">
        <f t="shared" si="360"/>
        <v>0</v>
      </c>
      <c r="AF441" s="2">
        <f t="shared" si="361"/>
        <v>0</v>
      </c>
      <c r="AG441" s="2">
        <f t="shared" si="362"/>
        <v>0</v>
      </c>
      <c r="AH441" s="2">
        <f t="shared" si="363"/>
        <v>0</v>
      </c>
      <c r="AI441" s="2">
        <f t="shared" si="364"/>
        <v>0</v>
      </c>
      <c r="AJ441" s="2">
        <f t="shared" si="365"/>
        <v>0.04</v>
      </c>
      <c r="AK441" s="2">
        <v>8.91</v>
      </c>
      <c r="AL441" s="2">
        <v>8.91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0.04</v>
      </c>
      <c r="AT441" s="2">
        <v>106</v>
      </c>
      <c r="AU441" s="2">
        <v>45</v>
      </c>
      <c r="AV441" s="2">
        <v>1</v>
      </c>
      <c r="AW441" s="2">
        <v>1</v>
      </c>
      <c r="AX441" s="2"/>
      <c r="AY441" s="2"/>
      <c r="AZ441" s="2">
        <v>1</v>
      </c>
      <c r="BA441" s="2">
        <v>1</v>
      </c>
      <c r="BB441" s="2">
        <v>1</v>
      </c>
      <c r="BC441" s="2">
        <v>1</v>
      </c>
      <c r="BD441" s="2" t="s">
        <v>3</v>
      </c>
      <c r="BE441" s="2" t="s">
        <v>3</v>
      </c>
      <c r="BF441" s="2" t="s">
        <v>3</v>
      </c>
      <c r="BG441" s="2" t="s">
        <v>3</v>
      </c>
      <c r="BH441" s="2">
        <v>3</v>
      </c>
      <c r="BI441" s="2">
        <v>1</v>
      </c>
      <c r="BJ441" s="2" t="s">
        <v>45</v>
      </c>
      <c r="BK441" s="2"/>
      <c r="BL441" s="2"/>
      <c r="BM441" s="2">
        <v>4001</v>
      </c>
      <c r="BN441" s="2">
        <v>0</v>
      </c>
      <c r="BO441" s="2" t="s">
        <v>3</v>
      </c>
      <c r="BP441" s="2">
        <v>0</v>
      </c>
      <c r="BQ441" s="2">
        <v>2</v>
      </c>
      <c r="BR441" s="2">
        <v>0</v>
      </c>
      <c r="BS441" s="2">
        <v>1</v>
      </c>
      <c r="BT441" s="2">
        <v>1</v>
      </c>
      <c r="BU441" s="2">
        <v>1</v>
      </c>
      <c r="BV441" s="2">
        <v>1</v>
      </c>
      <c r="BW441" s="2">
        <v>1</v>
      </c>
      <c r="BX441" s="2">
        <v>1</v>
      </c>
      <c r="BY441" s="2" t="s">
        <v>3</v>
      </c>
      <c r="BZ441" s="2">
        <v>106</v>
      </c>
      <c r="CA441" s="2">
        <v>45</v>
      </c>
      <c r="CB441" s="2" t="s">
        <v>3</v>
      </c>
      <c r="CC441" s="2"/>
      <c r="CD441" s="2"/>
      <c r="CE441" s="2">
        <v>0</v>
      </c>
      <c r="CF441" s="2">
        <v>0</v>
      </c>
      <c r="CG441" s="2">
        <v>0</v>
      </c>
      <c r="CH441" s="2"/>
      <c r="CI441" s="2"/>
      <c r="CJ441" s="2"/>
      <c r="CK441" s="2"/>
      <c r="CL441" s="2"/>
      <c r="CM441" s="2">
        <v>0</v>
      </c>
      <c r="CN441" s="2" t="s">
        <v>3</v>
      </c>
      <c r="CO441" s="2">
        <v>0</v>
      </c>
      <c r="CP441" s="2">
        <f t="shared" si="366"/>
        <v>589079</v>
      </c>
      <c r="CQ441" s="2">
        <f t="shared" si="367"/>
        <v>8.91</v>
      </c>
      <c r="CR441" s="2">
        <f t="shared" si="368"/>
        <v>0</v>
      </c>
      <c r="CS441" s="2">
        <f t="shared" si="369"/>
        <v>0</v>
      </c>
      <c r="CT441" s="2">
        <f t="shared" si="370"/>
        <v>0</v>
      </c>
      <c r="CU441" s="2">
        <f t="shared" si="371"/>
        <v>0</v>
      </c>
      <c r="CV441" s="2">
        <f t="shared" si="372"/>
        <v>0</v>
      </c>
      <c r="CW441" s="2">
        <f t="shared" si="373"/>
        <v>0</v>
      </c>
      <c r="CX441" s="2">
        <f t="shared" si="374"/>
        <v>0.04</v>
      </c>
      <c r="CY441" s="2">
        <f t="shared" si="375"/>
        <v>0</v>
      </c>
      <c r="CZ441" s="2">
        <f t="shared" si="376"/>
        <v>0</v>
      </c>
      <c r="DA441" s="2"/>
      <c r="DB441" s="2"/>
      <c r="DC441" s="2" t="s">
        <v>3</v>
      </c>
      <c r="DD441" s="2" t="s">
        <v>3</v>
      </c>
      <c r="DE441" s="2" t="s">
        <v>3</v>
      </c>
      <c r="DF441" s="2" t="s">
        <v>3</v>
      </c>
      <c r="DG441" s="2" t="s">
        <v>3</v>
      </c>
      <c r="DH441" s="2" t="s">
        <v>3</v>
      </c>
      <c r="DI441" s="2" t="s">
        <v>3</v>
      </c>
      <c r="DJ441" s="2" t="s">
        <v>3</v>
      </c>
      <c r="DK441" s="2" t="s">
        <v>3</v>
      </c>
      <c r="DL441" s="2" t="s">
        <v>3</v>
      </c>
      <c r="DM441" s="2" t="s">
        <v>3</v>
      </c>
      <c r="DN441" s="2">
        <v>0</v>
      </c>
      <c r="DO441" s="2">
        <v>0</v>
      </c>
      <c r="DP441" s="2">
        <v>1</v>
      </c>
      <c r="DQ441" s="2">
        <v>1</v>
      </c>
      <c r="DR441" s="2"/>
      <c r="DS441" s="2"/>
      <c r="DT441" s="2"/>
      <c r="DU441" s="2">
        <v>1009</v>
      </c>
      <c r="DV441" s="2" t="s">
        <v>44</v>
      </c>
      <c r="DW441" s="2" t="s">
        <v>44</v>
      </c>
      <c r="DX441" s="2">
        <v>1</v>
      </c>
      <c r="DY441" s="2"/>
      <c r="DZ441" s="2" t="s">
        <v>3</v>
      </c>
      <c r="EA441" s="2" t="s">
        <v>3</v>
      </c>
      <c r="EB441" s="2" t="s">
        <v>3</v>
      </c>
      <c r="EC441" s="2" t="s">
        <v>3</v>
      </c>
      <c r="ED441" s="2"/>
      <c r="EE441" s="2">
        <v>49994164</v>
      </c>
      <c r="EF441" s="2">
        <v>2</v>
      </c>
      <c r="EG441" s="2" t="s">
        <v>26</v>
      </c>
      <c r="EH441" s="2">
        <v>4</v>
      </c>
      <c r="EI441" s="2" t="s">
        <v>27</v>
      </c>
      <c r="EJ441" s="2">
        <v>1</v>
      </c>
      <c r="EK441" s="2">
        <v>4001</v>
      </c>
      <c r="EL441" s="2" t="s">
        <v>27</v>
      </c>
      <c r="EM441" s="2" t="s">
        <v>28</v>
      </c>
      <c r="EN441" s="2"/>
      <c r="EO441" s="2" t="s">
        <v>3</v>
      </c>
      <c r="EP441" s="2"/>
      <c r="EQ441" s="2">
        <v>1024</v>
      </c>
      <c r="ER441" s="2">
        <v>8.91</v>
      </c>
      <c r="ES441" s="2">
        <v>8.91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>
        <v>0</v>
      </c>
      <c r="FR441" s="2">
        <v>0</v>
      </c>
      <c r="FS441" s="2">
        <v>0</v>
      </c>
      <c r="FT441" s="2"/>
      <c r="FU441" s="2"/>
      <c r="FV441" s="2"/>
      <c r="FW441" s="2"/>
      <c r="FX441" s="2">
        <v>106</v>
      </c>
      <c r="FY441" s="2">
        <v>45</v>
      </c>
      <c r="FZ441" s="2"/>
      <c r="GA441" s="2" t="s">
        <v>3</v>
      </c>
      <c r="GB441" s="2"/>
      <c r="GC441" s="2"/>
      <c r="GD441" s="2">
        <v>1</v>
      </c>
      <c r="GE441" s="2"/>
      <c r="GF441" s="2">
        <v>-2092902032</v>
      </c>
      <c r="GG441" s="2">
        <v>2</v>
      </c>
      <c r="GH441" s="2">
        <v>1</v>
      </c>
      <c r="GI441" s="2">
        <v>-2</v>
      </c>
      <c r="GJ441" s="2">
        <v>0</v>
      </c>
      <c r="GK441" s="2">
        <v>0</v>
      </c>
      <c r="GL441" s="2">
        <f t="shared" si="377"/>
        <v>0</v>
      </c>
      <c r="GM441" s="2">
        <f t="shared" si="378"/>
        <v>589079</v>
      </c>
      <c r="GN441" s="2">
        <f t="shared" si="379"/>
        <v>589079</v>
      </c>
      <c r="GO441" s="2">
        <f t="shared" si="380"/>
        <v>0</v>
      </c>
      <c r="GP441" s="2">
        <f t="shared" si="381"/>
        <v>0</v>
      </c>
      <c r="GQ441" s="2"/>
      <c r="GR441" s="2">
        <v>0</v>
      </c>
      <c r="GS441" s="2">
        <v>3</v>
      </c>
      <c r="GT441" s="2">
        <v>0</v>
      </c>
      <c r="GU441" s="2" t="s">
        <v>3</v>
      </c>
      <c r="GV441" s="2">
        <f t="shared" si="382"/>
        <v>0</v>
      </c>
      <c r="GW441" s="2">
        <v>1</v>
      </c>
      <c r="GX441" s="2">
        <f t="shared" si="383"/>
        <v>0</v>
      </c>
      <c r="GY441" s="2"/>
      <c r="GZ441" s="2"/>
      <c r="HA441" s="2">
        <v>0</v>
      </c>
      <c r="HB441" s="2">
        <v>0</v>
      </c>
      <c r="HC441" s="2">
        <f t="shared" si="384"/>
        <v>0</v>
      </c>
      <c r="HD441" s="2"/>
      <c r="HE441" s="2" t="s">
        <v>3</v>
      </c>
      <c r="HF441" s="2" t="s">
        <v>3</v>
      </c>
      <c r="HG441" s="2"/>
      <c r="HH441" s="2"/>
      <c r="HI441" s="2"/>
      <c r="HJ441" s="2"/>
      <c r="HK441" s="2"/>
      <c r="HL441" s="2"/>
      <c r="HM441" s="2" t="s">
        <v>3</v>
      </c>
      <c r="HN441" s="2" t="s">
        <v>29</v>
      </c>
      <c r="HO441" s="2" t="s">
        <v>30</v>
      </c>
      <c r="HP441" s="2" t="s">
        <v>27</v>
      </c>
      <c r="HQ441" s="2" t="s">
        <v>27</v>
      </c>
      <c r="HR441" s="2"/>
      <c r="HS441" s="2">
        <v>0</v>
      </c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>
        <v>0</v>
      </c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x14ac:dyDescent="0.2">
      <c r="A442">
        <v>18</v>
      </c>
      <c r="B442">
        <v>1</v>
      </c>
      <c r="C442">
        <v>772</v>
      </c>
      <c r="E442" t="s">
        <v>3</v>
      </c>
      <c r="F442" t="s">
        <v>42</v>
      </c>
      <c r="G442" t="s">
        <v>43</v>
      </c>
      <c r="H442" t="s">
        <v>44</v>
      </c>
      <c r="I442">
        <f>I438*J442</f>
        <v>66114.320000000007</v>
      </c>
      <c r="J442">
        <v>657.20000000000016</v>
      </c>
      <c r="K442">
        <v>657.2</v>
      </c>
      <c r="O442">
        <f t="shared" si="346"/>
        <v>2874704</v>
      </c>
      <c r="P442">
        <f t="shared" si="347"/>
        <v>2874704</v>
      </c>
      <c r="Q442">
        <f t="shared" si="348"/>
        <v>0</v>
      </c>
      <c r="R442">
        <f t="shared" si="349"/>
        <v>0</v>
      </c>
      <c r="S442">
        <f t="shared" si="350"/>
        <v>0</v>
      </c>
      <c r="T442">
        <f t="shared" si="351"/>
        <v>0</v>
      </c>
      <c r="U442">
        <f t="shared" si="352"/>
        <v>0</v>
      </c>
      <c r="V442">
        <f t="shared" si="353"/>
        <v>0</v>
      </c>
      <c r="W442">
        <f t="shared" si="354"/>
        <v>2645</v>
      </c>
      <c r="X442">
        <f t="shared" si="355"/>
        <v>0</v>
      </c>
      <c r="Y442">
        <f t="shared" si="356"/>
        <v>0</v>
      </c>
      <c r="AA442">
        <v>-1</v>
      </c>
      <c r="AB442">
        <f t="shared" si="357"/>
        <v>8.91</v>
      </c>
      <c r="AC442">
        <f t="shared" si="358"/>
        <v>8.91</v>
      </c>
      <c r="AD442">
        <f t="shared" si="359"/>
        <v>0</v>
      </c>
      <c r="AE442">
        <f t="shared" si="360"/>
        <v>0</v>
      </c>
      <c r="AF442">
        <f t="shared" si="361"/>
        <v>0</v>
      </c>
      <c r="AG442">
        <f t="shared" si="362"/>
        <v>0</v>
      </c>
      <c r="AH442">
        <f t="shared" si="363"/>
        <v>0</v>
      </c>
      <c r="AI442">
        <f t="shared" si="364"/>
        <v>0</v>
      </c>
      <c r="AJ442">
        <f t="shared" si="365"/>
        <v>0.04</v>
      </c>
      <c r="AK442">
        <v>8.91</v>
      </c>
      <c r="AL442">
        <v>8.91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0.04</v>
      </c>
      <c r="AT442">
        <v>106</v>
      </c>
      <c r="AU442">
        <v>45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4.88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45</v>
      </c>
      <c r="BM442">
        <v>4001</v>
      </c>
      <c r="BN442">
        <v>0</v>
      </c>
      <c r="BO442" t="s">
        <v>42</v>
      </c>
      <c r="BP442">
        <v>1</v>
      </c>
      <c r="BQ442">
        <v>2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106</v>
      </c>
      <c r="CA442">
        <v>45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66"/>
        <v>2874704</v>
      </c>
      <c r="CQ442">
        <f t="shared" si="367"/>
        <v>43.480800000000002</v>
      </c>
      <c r="CR442">
        <f t="shared" si="368"/>
        <v>0</v>
      </c>
      <c r="CS442">
        <f t="shared" si="369"/>
        <v>0</v>
      </c>
      <c r="CT442">
        <f t="shared" si="370"/>
        <v>0</v>
      </c>
      <c r="CU442">
        <f t="shared" si="371"/>
        <v>0</v>
      </c>
      <c r="CV442">
        <f t="shared" si="372"/>
        <v>0</v>
      </c>
      <c r="CW442">
        <f t="shared" si="373"/>
        <v>0</v>
      </c>
      <c r="CX442">
        <f t="shared" si="374"/>
        <v>0.04</v>
      </c>
      <c r="CY442">
        <f t="shared" si="375"/>
        <v>0</v>
      </c>
      <c r="CZ442">
        <f t="shared" si="376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1009</v>
      </c>
      <c r="DV442" t="s">
        <v>44</v>
      </c>
      <c r="DW442" t="s">
        <v>44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49994164</v>
      </c>
      <c r="EF442">
        <v>2</v>
      </c>
      <c r="EG442" t="s">
        <v>26</v>
      </c>
      <c r="EH442">
        <v>4</v>
      </c>
      <c r="EI442" t="s">
        <v>27</v>
      </c>
      <c r="EJ442">
        <v>1</v>
      </c>
      <c r="EK442">
        <v>4001</v>
      </c>
      <c r="EL442" t="s">
        <v>27</v>
      </c>
      <c r="EM442" t="s">
        <v>28</v>
      </c>
      <c r="EO442" t="s">
        <v>3</v>
      </c>
      <c r="EQ442">
        <v>1024</v>
      </c>
      <c r="ER442">
        <v>8.91</v>
      </c>
      <c r="ES442">
        <v>8.91</v>
      </c>
      <c r="ET442">
        <v>0</v>
      </c>
      <c r="EU442">
        <v>0</v>
      </c>
      <c r="EV442">
        <v>0</v>
      </c>
      <c r="EW442">
        <v>0</v>
      </c>
      <c r="EX442">
        <v>0</v>
      </c>
      <c r="FQ442">
        <v>0</v>
      </c>
      <c r="FR442">
        <v>0</v>
      </c>
      <c r="FS442">
        <v>0</v>
      </c>
      <c r="FX442">
        <v>106</v>
      </c>
      <c r="FY442">
        <v>45</v>
      </c>
      <c r="GA442" t="s">
        <v>3</v>
      </c>
      <c r="GD442">
        <v>1</v>
      </c>
      <c r="GF442">
        <v>-2092902032</v>
      </c>
      <c r="GG442">
        <v>2</v>
      </c>
      <c r="GH442">
        <v>1</v>
      </c>
      <c r="GI442">
        <v>2</v>
      </c>
      <c r="GJ442">
        <v>0</v>
      </c>
      <c r="GK442">
        <v>0</v>
      </c>
      <c r="GL442">
        <f t="shared" si="377"/>
        <v>0</v>
      </c>
      <c r="GM442">
        <f t="shared" si="378"/>
        <v>2874704</v>
      </c>
      <c r="GN442">
        <f t="shared" si="379"/>
        <v>2874704</v>
      </c>
      <c r="GO442">
        <f t="shared" si="380"/>
        <v>0</v>
      </c>
      <c r="GP442">
        <f t="shared" si="381"/>
        <v>0</v>
      </c>
      <c r="GR442">
        <v>0</v>
      </c>
      <c r="GS442">
        <v>3</v>
      </c>
      <c r="GT442">
        <v>0</v>
      </c>
      <c r="GU442" t="s">
        <v>3</v>
      </c>
      <c r="GV442">
        <f t="shared" si="382"/>
        <v>0</v>
      </c>
      <c r="GW442">
        <v>1</v>
      </c>
      <c r="GX442">
        <f t="shared" si="383"/>
        <v>0</v>
      </c>
      <c r="HA442">
        <v>0</v>
      </c>
      <c r="HB442">
        <v>0</v>
      </c>
      <c r="HC442">
        <f t="shared" si="384"/>
        <v>0</v>
      </c>
      <c r="HE442" t="s">
        <v>3</v>
      </c>
      <c r="HF442" t="s">
        <v>3</v>
      </c>
      <c r="HM442" t="s">
        <v>3</v>
      </c>
      <c r="HN442" t="s">
        <v>29</v>
      </c>
      <c r="HO442" t="s">
        <v>30</v>
      </c>
      <c r="HP442" t="s">
        <v>27</v>
      </c>
      <c r="HQ442" t="s">
        <v>27</v>
      </c>
      <c r="HS442">
        <v>0</v>
      </c>
      <c r="IK442">
        <v>0</v>
      </c>
    </row>
    <row r="443" spans="1:255" x14ac:dyDescent="0.2">
      <c r="A443" s="2">
        <v>17</v>
      </c>
      <c r="B443" s="2">
        <v>1</v>
      </c>
      <c r="C443" s="2"/>
      <c r="D443" s="2"/>
      <c r="E443" s="2" t="s">
        <v>271</v>
      </c>
      <c r="F443" s="2" t="s">
        <v>57</v>
      </c>
      <c r="G443" s="2" t="s">
        <v>58</v>
      </c>
      <c r="H443" s="2" t="s">
        <v>34</v>
      </c>
      <c r="I443" s="2">
        <f>ROUND(ROUND(I437*4+4*2,1),7)</f>
        <v>410.4</v>
      </c>
      <c r="J443" s="2">
        <v>0</v>
      </c>
      <c r="K443" s="2">
        <f>ROUND(ROUND(I437*4+4*2,1),7)</f>
        <v>410.4</v>
      </c>
      <c r="L443" s="2"/>
      <c r="M443" s="2"/>
      <c r="N443" s="2"/>
      <c r="O443" s="2">
        <f t="shared" si="346"/>
        <v>112159</v>
      </c>
      <c r="P443" s="2">
        <f>ROUND(ROUND(CQ443*I443,0)/BC443,0)</f>
        <v>112159</v>
      </c>
      <c r="Q443" s="2">
        <f t="shared" si="348"/>
        <v>0</v>
      </c>
      <c r="R443" s="2">
        <f t="shared" si="349"/>
        <v>0</v>
      </c>
      <c r="S443" s="2">
        <f t="shared" si="350"/>
        <v>0</v>
      </c>
      <c r="T443" s="2">
        <f t="shared" si="351"/>
        <v>0</v>
      </c>
      <c r="U443" s="2">
        <f t="shared" si="352"/>
        <v>0</v>
      </c>
      <c r="V443" s="2">
        <f t="shared" si="353"/>
        <v>0</v>
      </c>
      <c r="W443" s="2">
        <f t="shared" si="354"/>
        <v>0</v>
      </c>
      <c r="X443" s="2">
        <f t="shared" si="355"/>
        <v>0</v>
      </c>
      <c r="Y443" s="2">
        <f t="shared" si="356"/>
        <v>0</v>
      </c>
      <c r="Z443" s="2"/>
      <c r="AA443" s="2">
        <v>64984089</v>
      </c>
      <c r="AB443" s="2">
        <f t="shared" si="357"/>
        <v>2640</v>
      </c>
      <c r="AC443" s="2">
        <f t="shared" si="358"/>
        <v>2640</v>
      </c>
      <c r="AD443" s="2">
        <f t="shared" si="359"/>
        <v>0</v>
      </c>
      <c r="AE443" s="2">
        <f t="shared" si="360"/>
        <v>0</v>
      </c>
      <c r="AF443" s="2">
        <f t="shared" si="361"/>
        <v>0</v>
      </c>
      <c r="AG443" s="2">
        <f t="shared" si="362"/>
        <v>0</v>
      </c>
      <c r="AH443" s="2">
        <f t="shared" si="363"/>
        <v>0</v>
      </c>
      <c r="AI443" s="2">
        <f t="shared" si="364"/>
        <v>0</v>
      </c>
      <c r="AJ443" s="2">
        <f t="shared" si="365"/>
        <v>0</v>
      </c>
      <c r="AK443" s="2">
        <v>2640</v>
      </c>
      <c r="AL443" s="2">
        <v>2640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1</v>
      </c>
      <c r="AW443" s="2">
        <v>1</v>
      </c>
      <c r="AX443" s="2"/>
      <c r="AY443" s="2"/>
      <c r="AZ443" s="2">
        <v>1</v>
      </c>
      <c r="BA443" s="2">
        <v>1</v>
      </c>
      <c r="BB443" s="2">
        <v>1</v>
      </c>
      <c r="BC443" s="2">
        <v>9.66</v>
      </c>
      <c r="BD443" s="2" t="s">
        <v>3</v>
      </c>
      <c r="BE443" s="2" t="s">
        <v>3</v>
      </c>
      <c r="BF443" s="2" t="s">
        <v>3</v>
      </c>
      <c r="BG443" s="2" t="s">
        <v>3</v>
      </c>
      <c r="BH443" s="2">
        <v>3</v>
      </c>
      <c r="BI443" s="2">
        <v>1</v>
      </c>
      <c r="BJ443" s="2" t="s">
        <v>3</v>
      </c>
      <c r="BK443" s="2"/>
      <c r="BL443" s="2"/>
      <c r="BM443" s="2">
        <v>500003</v>
      </c>
      <c r="BN443" s="2">
        <v>0</v>
      </c>
      <c r="BO443" s="2" t="s">
        <v>3</v>
      </c>
      <c r="BP443" s="2">
        <v>0</v>
      </c>
      <c r="BQ443" s="2">
        <v>13</v>
      </c>
      <c r="BR443" s="2">
        <v>0</v>
      </c>
      <c r="BS443" s="2">
        <v>1</v>
      </c>
      <c r="BT443" s="2">
        <v>1</v>
      </c>
      <c r="BU443" s="2">
        <v>1</v>
      </c>
      <c r="BV443" s="2">
        <v>1</v>
      </c>
      <c r="BW443" s="2">
        <v>1</v>
      </c>
      <c r="BX443" s="2">
        <v>1</v>
      </c>
      <c r="BY443" s="2" t="s">
        <v>3</v>
      </c>
      <c r="BZ443" s="2">
        <v>0</v>
      </c>
      <c r="CA443" s="2">
        <v>0</v>
      </c>
      <c r="CB443" s="2" t="s">
        <v>3</v>
      </c>
      <c r="CC443" s="2"/>
      <c r="CD443" s="2"/>
      <c r="CE443" s="2">
        <v>0</v>
      </c>
      <c r="CF443" s="2">
        <v>0</v>
      </c>
      <c r="CG443" s="2">
        <v>0</v>
      </c>
      <c r="CH443" s="2"/>
      <c r="CI443" s="2"/>
      <c r="CJ443" s="2"/>
      <c r="CK443" s="2"/>
      <c r="CL443" s="2"/>
      <c r="CM443" s="2">
        <v>0</v>
      </c>
      <c r="CN443" s="2" t="s">
        <v>3</v>
      </c>
      <c r="CO443" s="2">
        <v>0</v>
      </c>
      <c r="CP443" s="2">
        <f t="shared" si="366"/>
        <v>112159</v>
      </c>
      <c r="CQ443" s="2">
        <f>AC443</f>
        <v>2640</v>
      </c>
      <c r="CR443" s="2">
        <f>(((ET443)-(EU443)*BS443)+AE443*BS443)</f>
        <v>0</v>
      </c>
      <c r="CS443" s="2">
        <f t="shared" si="369"/>
        <v>0</v>
      </c>
      <c r="CT443" s="2">
        <f t="shared" si="370"/>
        <v>0</v>
      </c>
      <c r="CU443" s="2">
        <f t="shared" si="371"/>
        <v>0</v>
      </c>
      <c r="CV443" s="2">
        <f t="shared" si="372"/>
        <v>0</v>
      </c>
      <c r="CW443" s="2">
        <f t="shared" si="373"/>
        <v>0</v>
      </c>
      <c r="CX443" s="2">
        <f t="shared" si="374"/>
        <v>0</v>
      </c>
      <c r="CY443" s="2">
        <f>0</f>
        <v>0</v>
      </c>
      <c r="CZ443" s="2">
        <f>0</f>
        <v>0</v>
      </c>
      <c r="DA443" s="2"/>
      <c r="DB443" s="2"/>
      <c r="DC443" s="2" t="s">
        <v>3</v>
      </c>
      <c r="DD443" s="2" t="s">
        <v>3</v>
      </c>
      <c r="DE443" s="2" t="s">
        <v>3</v>
      </c>
      <c r="DF443" s="2" t="s">
        <v>3</v>
      </c>
      <c r="DG443" s="2" t="s">
        <v>3</v>
      </c>
      <c r="DH443" s="2" t="s">
        <v>3</v>
      </c>
      <c r="DI443" s="2" t="s">
        <v>3</v>
      </c>
      <c r="DJ443" s="2" t="s">
        <v>3</v>
      </c>
      <c r="DK443" s="2" t="s">
        <v>3</v>
      </c>
      <c r="DL443" s="2" t="s">
        <v>3</v>
      </c>
      <c r="DM443" s="2" t="s">
        <v>3</v>
      </c>
      <c r="DN443" s="2">
        <v>0</v>
      </c>
      <c r="DO443" s="2">
        <v>0</v>
      </c>
      <c r="DP443" s="2">
        <v>1</v>
      </c>
      <c r="DQ443" s="2">
        <v>1</v>
      </c>
      <c r="DR443" s="2"/>
      <c r="DS443" s="2"/>
      <c r="DT443" s="2"/>
      <c r="DU443" s="2">
        <v>1003</v>
      </c>
      <c r="DV443" s="2" t="s">
        <v>34</v>
      </c>
      <c r="DW443" s="2" t="s">
        <v>34</v>
      </c>
      <c r="DX443" s="2">
        <v>1</v>
      </c>
      <c r="DY443" s="2"/>
      <c r="DZ443" s="2" t="s">
        <v>3</v>
      </c>
      <c r="EA443" s="2" t="s">
        <v>3</v>
      </c>
      <c r="EB443" s="2" t="s">
        <v>3</v>
      </c>
      <c r="EC443" s="2" t="s">
        <v>3</v>
      </c>
      <c r="ED443" s="2"/>
      <c r="EE443" s="2">
        <v>49994392</v>
      </c>
      <c r="EF443" s="2">
        <v>13</v>
      </c>
      <c r="EG443" s="2" t="s">
        <v>59</v>
      </c>
      <c r="EH443" s="2">
        <v>0</v>
      </c>
      <c r="EI443" s="2" t="s">
        <v>3</v>
      </c>
      <c r="EJ443" s="2">
        <v>1</v>
      </c>
      <c r="EK443" s="2">
        <v>500003</v>
      </c>
      <c r="EL443" s="2" t="s">
        <v>60</v>
      </c>
      <c r="EM443" s="2" t="s">
        <v>61</v>
      </c>
      <c r="EN443" s="2"/>
      <c r="EO443" s="2" t="s">
        <v>3</v>
      </c>
      <c r="EP443" s="2"/>
      <c r="EQ443" s="2">
        <v>131072</v>
      </c>
      <c r="ER443" s="2">
        <v>0</v>
      </c>
      <c r="ES443" s="2">
        <v>2640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5</v>
      </c>
      <c r="FA443" s="2"/>
      <c r="FB443" s="2"/>
      <c r="FC443" s="2">
        <v>0</v>
      </c>
      <c r="FD443" s="2">
        <v>18</v>
      </c>
      <c r="FE443" s="2"/>
      <c r="FF443" s="2">
        <v>2640</v>
      </c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>
        <v>0</v>
      </c>
      <c r="FR443" s="2">
        <v>0</v>
      </c>
      <c r="FS443" s="2">
        <v>0</v>
      </c>
      <c r="FT443" s="2"/>
      <c r="FU443" s="2"/>
      <c r="FV443" s="2"/>
      <c r="FW443" s="2"/>
      <c r="FX443" s="2">
        <v>0</v>
      </c>
      <c r="FY443" s="2">
        <v>0</v>
      </c>
      <c r="FZ443" s="2"/>
      <c r="GA443" s="2" t="s">
        <v>3</v>
      </c>
      <c r="GB443" s="2"/>
      <c r="GC443" s="2"/>
      <c r="GD443" s="2">
        <v>1</v>
      </c>
      <c r="GE443" s="2"/>
      <c r="GF443" s="2">
        <v>854914632</v>
      </c>
      <c r="GG443" s="2">
        <v>2</v>
      </c>
      <c r="GH443" s="2">
        <v>3</v>
      </c>
      <c r="GI443" s="2">
        <v>3</v>
      </c>
      <c r="GJ443" s="2">
        <v>0</v>
      </c>
      <c r="GK443" s="2">
        <v>0</v>
      </c>
      <c r="GL443" s="2">
        <f t="shared" si="377"/>
        <v>0</v>
      </c>
      <c r="GM443" s="2">
        <f t="shared" si="378"/>
        <v>112159</v>
      </c>
      <c r="GN443" s="2">
        <f t="shared" si="379"/>
        <v>112159</v>
      </c>
      <c r="GO443" s="2">
        <f t="shared" si="380"/>
        <v>0</v>
      </c>
      <c r="GP443" s="2">
        <f t="shared" si="381"/>
        <v>0</v>
      </c>
      <c r="GQ443" s="2"/>
      <c r="GR443" s="2">
        <v>1</v>
      </c>
      <c r="GS443" s="2">
        <v>1</v>
      </c>
      <c r="GT443" s="2">
        <v>0</v>
      </c>
      <c r="GU443" s="2" t="s">
        <v>3</v>
      </c>
      <c r="GV443" s="2">
        <f t="shared" si="382"/>
        <v>0</v>
      </c>
      <c r="GW443" s="2">
        <v>1</v>
      </c>
      <c r="GX443" s="2">
        <f t="shared" si="383"/>
        <v>0</v>
      </c>
      <c r="GY443" s="2"/>
      <c r="GZ443" s="2"/>
      <c r="HA443" s="2">
        <v>0</v>
      </c>
      <c r="HB443" s="2">
        <v>0</v>
      </c>
      <c r="HC443" s="2">
        <f t="shared" si="384"/>
        <v>0</v>
      </c>
      <c r="HD443" s="2"/>
      <c r="HE443" s="2" t="s">
        <v>3</v>
      </c>
      <c r="HF443" s="2" t="s">
        <v>3</v>
      </c>
      <c r="HG443" s="2">
        <f>ROUND(AC443*I443,0)</f>
        <v>1083456</v>
      </c>
      <c r="HH443" s="2"/>
      <c r="HI443" s="2"/>
      <c r="HJ443" s="2"/>
      <c r="HK443" s="2"/>
      <c r="HL443" s="2"/>
      <c r="HM443" s="2" t="s">
        <v>3</v>
      </c>
      <c r="HN443" s="2" t="s">
        <v>3</v>
      </c>
      <c r="HO443" s="2" t="s">
        <v>3</v>
      </c>
      <c r="HP443" s="2" t="s">
        <v>3</v>
      </c>
      <c r="HQ443" s="2" t="s">
        <v>3</v>
      </c>
      <c r="HR443" s="2"/>
      <c r="HS443" s="2">
        <v>0</v>
      </c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>
        <v>0</v>
      </c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x14ac:dyDescent="0.2">
      <c r="A444">
        <v>17</v>
      </c>
      <c r="B444">
        <v>1</v>
      </c>
      <c r="E444" t="s">
        <v>271</v>
      </c>
      <c r="F444" t="s">
        <v>57</v>
      </c>
      <c r="G444" t="s">
        <v>58</v>
      </c>
      <c r="H444" t="s">
        <v>34</v>
      </c>
      <c r="I444">
        <f>ROUND(ROUND(I438*4+4*2,1),7)</f>
        <v>410.4</v>
      </c>
      <c r="J444">
        <v>0</v>
      </c>
      <c r="K444">
        <f>ROUND(ROUND(I438*4+4*2,1),7)</f>
        <v>410.4</v>
      </c>
      <c r="O444">
        <f t="shared" si="346"/>
        <v>1105125</v>
      </c>
      <c r="P444">
        <f t="shared" ref="P444:P458" si="385">ROUND(CQ444*I444,0)</f>
        <v>1105125</v>
      </c>
      <c r="Q444">
        <f t="shared" si="348"/>
        <v>0</v>
      </c>
      <c r="R444">
        <f t="shared" si="349"/>
        <v>0</v>
      </c>
      <c r="S444">
        <f t="shared" si="350"/>
        <v>0</v>
      </c>
      <c r="T444">
        <f t="shared" si="351"/>
        <v>0</v>
      </c>
      <c r="U444">
        <f t="shared" si="352"/>
        <v>0</v>
      </c>
      <c r="V444">
        <f t="shared" si="353"/>
        <v>0</v>
      </c>
      <c r="W444">
        <f t="shared" si="354"/>
        <v>0</v>
      </c>
      <c r="X444">
        <f t="shared" si="355"/>
        <v>0</v>
      </c>
      <c r="Y444">
        <f t="shared" si="356"/>
        <v>0</v>
      </c>
      <c r="AA444">
        <v>64984090</v>
      </c>
      <c r="AB444">
        <f t="shared" si="357"/>
        <v>2692.8</v>
      </c>
      <c r="AC444">
        <f t="shared" si="358"/>
        <v>2692.8</v>
      </c>
      <c r="AD444">
        <f t="shared" si="359"/>
        <v>0</v>
      </c>
      <c r="AE444">
        <f t="shared" si="360"/>
        <v>0</v>
      </c>
      <c r="AF444">
        <f t="shared" si="361"/>
        <v>0</v>
      </c>
      <c r="AG444">
        <f t="shared" si="362"/>
        <v>0</v>
      </c>
      <c r="AH444">
        <f t="shared" si="363"/>
        <v>0</v>
      </c>
      <c r="AI444">
        <f t="shared" si="364"/>
        <v>0</v>
      </c>
      <c r="AJ444">
        <f t="shared" si="365"/>
        <v>0</v>
      </c>
      <c r="AK444">
        <v>2692.8</v>
      </c>
      <c r="AL444">
        <v>2692.8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9.66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3</v>
      </c>
      <c r="BM444">
        <v>500003</v>
      </c>
      <c r="BN444">
        <v>0</v>
      </c>
      <c r="BO444" t="s">
        <v>3</v>
      </c>
      <c r="BP444">
        <v>0</v>
      </c>
      <c r="BQ444">
        <v>13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66"/>
        <v>1105125</v>
      </c>
      <c r="CQ444">
        <f>AC444</f>
        <v>2692.8</v>
      </c>
      <c r="CR444">
        <f>(((ET444)-(EU444)*BS444)+AE444*BS444)</f>
        <v>0</v>
      </c>
      <c r="CS444">
        <f t="shared" si="369"/>
        <v>0</v>
      </c>
      <c r="CT444">
        <f t="shared" si="370"/>
        <v>0</v>
      </c>
      <c r="CU444">
        <f t="shared" si="371"/>
        <v>0</v>
      </c>
      <c r="CV444">
        <f t="shared" si="372"/>
        <v>0</v>
      </c>
      <c r="CW444">
        <f t="shared" si="373"/>
        <v>0</v>
      </c>
      <c r="CX444">
        <f t="shared" si="374"/>
        <v>0</v>
      </c>
      <c r="CY444">
        <f>0</f>
        <v>0</v>
      </c>
      <c r="CZ444">
        <f>0</f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1003</v>
      </c>
      <c r="DV444" t="s">
        <v>34</v>
      </c>
      <c r="DW444" t="s">
        <v>34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49994392</v>
      </c>
      <c r="EF444">
        <v>13</v>
      </c>
      <c r="EG444" t="s">
        <v>59</v>
      </c>
      <c r="EH444">
        <v>0</v>
      </c>
      <c r="EI444" t="s">
        <v>3</v>
      </c>
      <c r="EJ444">
        <v>1</v>
      </c>
      <c r="EK444">
        <v>500003</v>
      </c>
      <c r="EL444" t="s">
        <v>60</v>
      </c>
      <c r="EM444" t="s">
        <v>61</v>
      </c>
      <c r="EO444" t="s">
        <v>3</v>
      </c>
      <c r="EQ444">
        <v>131072</v>
      </c>
      <c r="ER444">
        <v>2692.8</v>
      </c>
      <c r="ES444">
        <v>2692.8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5</v>
      </c>
      <c r="FC444">
        <v>0</v>
      </c>
      <c r="FD444">
        <v>18</v>
      </c>
      <c r="FF444">
        <v>2640</v>
      </c>
      <c r="FQ444">
        <v>0</v>
      </c>
      <c r="FR444">
        <v>0</v>
      </c>
      <c r="FS444">
        <v>0</v>
      </c>
      <c r="FX444">
        <v>0</v>
      </c>
      <c r="FY444">
        <v>0</v>
      </c>
      <c r="GA444" t="s">
        <v>62</v>
      </c>
      <c r="GD444">
        <v>1</v>
      </c>
      <c r="GF444">
        <v>854914632</v>
      </c>
      <c r="GG444">
        <v>2</v>
      </c>
      <c r="GH444">
        <v>3</v>
      </c>
      <c r="GI444">
        <v>5</v>
      </c>
      <c r="GJ444">
        <v>0</v>
      </c>
      <c r="GK444">
        <v>0</v>
      </c>
      <c r="GL444">
        <f t="shared" si="377"/>
        <v>0</v>
      </c>
      <c r="GM444">
        <f t="shared" si="378"/>
        <v>1105125</v>
      </c>
      <c r="GN444">
        <f t="shared" si="379"/>
        <v>1105125</v>
      </c>
      <c r="GO444">
        <f t="shared" si="380"/>
        <v>0</v>
      </c>
      <c r="GP444">
        <f t="shared" si="381"/>
        <v>0</v>
      </c>
      <c r="GR444">
        <v>1</v>
      </c>
      <c r="GS444">
        <v>1</v>
      </c>
      <c r="GT444">
        <v>0</v>
      </c>
      <c r="GU444" t="s">
        <v>3</v>
      </c>
      <c r="GV444">
        <f t="shared" si="382"/>
        <v>0</v>
      </c>
      <c r="GW444">
        <v>1</v>
      </c>
      <c r="GX444">
        <f t="shared" si="383"/>
        <v>0</v>
      </c>
      <c r="HA444">
        <v>0</v>
      </c>
      <c r="HB444">
        <v>0</v>
      </c>
      <c r="HC444">
        <f t="shared" si="384"/>
        <v>0</v>
      </c>
      <c r="HE444" t="s">
        <v>63</v>
      </c>
      <c r="HF444" t="s">
        <v>31</v>
      </c>
      <c r="HG444">
        <f>ROUND(AC444*I444,0)</f>
        <v>1105125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HS444">
        <v>0</v>
      </c>
      <c r="IK444">
        <v>0</v>
      </c>
    </row>
    <row r="445" spans="1:255" x14ac:dyDescent="0.2">
      <c r="A445" s="2">
        <v>17</v>
      </c>
      <c r="B445" s="2">
        <v>1</v>
      </c>
      <c r="C445" s="2"/>
      <c r="D445" s="2"/>
      <c r="E445" s="2" t="s">
        <v>272</v>
      </c>
      <c r="F445" s="2" t="s">
        <v>65</v>
      </c>
      <c r="G445" s="2" t="s">
        <v>66</v>
      </c>
      <c r="H445" s="2" t="s">
        <v>34</v>
      </c>
      <c r="I445" s="2">
        <f>ROUND(ROUND(I437*3+3*2,1),7)</f>
        <v>307.8</v>
      </c>
      <c r="J445" s="2">
        <v>0</v>
      </c>
      <c r="K445" s="2">
        <f>ROUND(ROUND(I437*3+3*2,1),7)</f>
        <v>307.8</v>
      </c>
      <c r="L445" s="2"/>
      <c r="M445" s="2"/>
      <c r="N445" s="2"/>
      <c r="O445" s="2">
        <f t="shared" si="346"/>
        <v>58300</v>
      </c>
      <c r="P445" s="2">
        <f t="shared" si="385"/>
        <v>58300</v>
      </c>
      <c r="Q445" s="2">
        <f t="shared" si="348"/>
        <v>0</v>
      </c>
      <c r="R445" s="2">
        <f t="shared" si="349"/>
        <v>0</v>
      </c>
      <c r="S445" s="2">
        <f t="shared" si="350"/>
        <v>0</v>
      </c>
      <c r="T445" s="2">
        <f t="shared" si="351"/>
        <v>0</v>
      </c>
      <c r="U445" s="2">
        <f t="shared" si="352"/>
        <v>0</v>
      </c>
      <c r="V445" s="2">
        <f t="shared" si="353"/>
        <v>0</v>
      </c>
      <c r="W445" s="2">
        <f t="shared" si="354"/>
        <v>40</v>
      </c>
      <c r="X445" s="2">
        <f t="shared" si="355"/>
        <v>0</v>
      </c>
      <c r="Y445" s="2">
        <f t="shared" si="356"/>
        <v>0</v>
      </c>
      <c r="Z445" s="2"/>
      <c r="AA445" s="2">
        <v>64984089</v>
      </c>
      <c r="AB445" s="2">
        <f t="shared" si="357"/>
        <v>189.41</v>
      </c>
      <c r="AC445" s="2">
        <f t="shared" si="358"/>
        <v>189.41</v>
      </c>
      <c r="AD445" s="2">
        <f t="shared" si="359"/>
        <v>0</v>
      </c>
      <c r="AE445" s="2">
        <f t="shared" si="360"/>
        <v>0</v>
      </c>
      <c r="AF445" s="2">
        <f t="shared" si="361"/>
        <v>0</v>
      </c>
      <c r="AG445" s="2">
        <f t="shared" si="362"/>
        <v>0</v>
      </c>
      <c r="AH445" s="2">
        <f t="shared" si="363"/>
        <v>0</v>
      </c>
      <c r="AI445" s="2">
        <f t="shared" si="364"/>
        <v>0</v>
      </c>
      <c r="AJ445" s="2">
        <f t="shared" si="365"/>
        <v>0.13</v>
      </c>
      <c r="AK445" s="2">
        <v>189.41</v>
      </c>
      <c r="AL445" s="2">
        <v>189.41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0.13</v>
      </c>
      <c r="AT445" s="2">
        <v>0</v>
      </c>
      <c r="AU445" s="2">
        <v>0</v>
      </c>
      <c r="AV445" s="2">
        <v>1</v>
      </c>
      <c r="AW445" s="2">
        <v>1</v>
      </c>
      <c r="AX445" s="2"/>
      <c r="AY445" s="2"/>
      <c r="AZ445" s="2">
        <v>1</v>
      </c>
      <c r="BA445" s="2">
        <v>1</v>
      </c>
      <c r="BB445" s="2">
        <v>1</v>
      </c>
      <c r="BC445" s="2">
        <v>1</v>
      </c>
      <c r="BD445" s="2" t="s">
        <v>3</v>
      </c>
      <c r="BE445" s="2" t="s">
        <v>3</v>
      </c>
      <c r="BF445" s="2" t="s">
        <v>3</v>
      </c>
      <c r="BG445" s="2" t="s">
        <v>3</v>
      </c>
      <c r="BH445" s="2">
        <v>3</v>
      </c>
      <c r="BI445" s="2">
        <v>2</v>
      </c>
      <c r="BJ445" s="2" t="s">
        <v>67</v>
      </c>
      <c r="BK445" s="2"/>
      <c r="BL445" s="2"/>
      <c r="BM445" s="2">
        <v>500002</v>
      </c>
      <c r="BN445" s="2">
        <v>0</v>
      </c>
      <c r="BO445" s="2" t="s">
        <v>3</v>
      </c>
      <c r="BP445" s="2">
        <v>0</v>
      </c>
      <c r="BQ445" s="2">
        <v>12</v>
      </c>
      <c r="BR445" s="2">
        <v>0</v>
      </c>
      <c r="BS445" s="2">
        <v>1</v>
      </c>
      <c r="BT445" s="2">
        <v>1</v>
      </c>
      <c r="BU445" s="2">
        <v>1</v>
      </c>
      <c r="BV445" s="2">
        <v>1</v>
      </c>
      <c r="BW445" s="2">
        <v>1</v>
      </c>
      <c r="BX445" s="2">
        <v>1</v>
      </c>
      <c r="BY445" s="2" t="s">
        <v>3</v>
      </c>
      <c r="BZ445" s="2">
        <v>0</v>
      </c>
      <c r="CA445" s="2">
        <v>0</v>
      </c>
      <c r="CB445" s="2" t="s">
        <v>3</v>
      </c>
      <c r="CC445" s="2"/>
      <c r="CD445" s="2"/>
      <c r="CE445" s="2">
        <v>0</v>
      </c>
      <c r="CF445" s="2">
        <v>0</v>
      </c>
      <c r="CG445" s="2">
        <v>0</v>
      </c>
      <c r="CH445" s="2"/>
      <c r="CI445" s="2"/>
      <c r="CJ445" s="2"/>
      <c r="CK445" s="2"/>
      <c r="CL445" s="2"/>
      <c r="CM445" s="2">
        <v>0</v>
      </c>
      <c r="CN445" s="2" t="s">
        <v>3</v>
      </c>
      <c r="CO445" s="2">
        <v>0</v>
      </c>
      <c r="CP445" s="2">
        <f t="shared" si="366"/>
        <v>58300</v>
      </c>
      <c r="CQ445" s="2">
        <f t="shared" ref="CQ445:CQ458" si="386">AC445*BC445</f>
        <v>189.41</v>
      </c>
      <c r="CR445" s="2">
        <f t="shared" ref="CR445:CR458" si="387">(((ET445)*BB445-(EU445)*BS445)+AE445*BS445)</f>
        <v>0</v>
      </c>
      <c r="CS445" s="2">
        <f t="shared" si="369"/>
        <v>0</v>
      </c>
      <c r="CT445" s="2">
        <f t="shared" si="370"/>
        <v>0</v>
      </c>
      <c r="CU445" s="2">
        <f t="shared" si="371"/>
        <v>0</v>
      </c>
      <c r="CV445" s="2">
        <f t="shared" si="372"/>
        <v>0</v>
      </c>
      <c r="CW445" s="2">
        <f t="shared" si="373"/>
        <v>0</v>
      </c>
      <c r="CX445" s="2">
        <f t="shared" si="374"/>
        <v>0.13</v>
      </c>
      <c r="CY445" s="2">
        <f>0</f>
        <v>0</v>
      </c>
      <c r="CZ445" s="2">
        <f>0</f>
        <v>0</v>
      </c>
      <c r="DA445" s="2"/>
      <c r="DB445" s="2"/>
      <c r="DC445" s="2" t="s">
        <v>3</v>
      </c>
      <c r="DD445" s="2" t="s">
        <v>3</v>
      </c>
      <c r="DE445" s="2" t="s">
        <v>3</v>
      </c>
      <c r="DF445" s="2" t="s">
        <v>3</v>
      </c>
      <c r="DG445" s="2" t="s">
        <v>3</v>
      </c>
      <c r="DH445" s="2" t="s">
        <v>3</v>
      </c>
      <c r="DI445" s="2" t="s">
        <v>3</v>
      </c>
      <c r="DJ445" s="2" t="s">
        <v>3</v>
      </c>
      <c r="DK445" s="2" t="s">
        <v>3</v>
      </c>
      <c r="DL445" s="2" t="s">
        <v>3</v>
      </c>
      <c r="DM445" s="2" t="s">
        <v>3</v>
      </c>
      <c r="DN445" s="2">
        <v>0</v>
      </c>
      <c r="DO445" s="2">
        <v>0</v>
      </c>
      <c r="DP445" s="2">
        <v>1</v>
      </c>
      <c r="DQ445" s="2">
        <v>1</v>
      </c>
      <c r="DR445" s="2"/>
      <c r="DS445" s="2"/>
      <c r="DT445" s="2"/>
      <c r="DU445" s="2">
        <v>1003</v>
      </c>
      <c r="DV445" s="2" t="s">
        <v>34</v>
      </c>
      <c r="DW445" s="2" t="s">
        <v>34</v>
      </c>
      <c r="DX445" s="2">
        <v>1</v>
      </c>
      <c r="DY445" s="2"/>
      <c r="DZ445" s="2" t="s">
        <v>3</v>
      </c>
      <c r="EA445" s="2" t="s">
        <v>3</v>
      </c>
      <c r="EB445" s="2" t="s">
        <v>3</v>
      </c>
      <c r="EC445" s="2" t="s">
        <v>3</v>
      </c>
      <c r="ED445" s="2"/>
      <c r="EE445" s="2">
        <v>49994106</v>
      </c>
      <c r="EF445" s="2">
        <v>12</v>
      </c>
      <c r="EG445" s="2" t="s">
        <v>68</v>
      </c>
      <c r="EH445" s="2">
        <v>0</v>
      </c>
      <c r="EI445" s="2" t="s">
        <v>3</v>
      </c>
      <c r="EJ445" s="2">
        <v>2</v>
      </c>
      <c r="EK445" s="2">
        <v>500002</v>
      </c>
      <c r="EL445" s="2" t="s">
        <v>69</v>
      </c>
      <c r="EM445" s="2" t="s">
        <v>70</v>
      </c>
      <c r="EN445" s="2"/>
      <c r="EO445" s="2" t="s">
        <v>3</v>
      </c>
      <c r="EP445" s="2"/>
      <c r="EQ445" s="2">
        <v>131072</v>
      </c>
      <c r="ER445" s="2">
        <v>189.41</v>
      </c>
      <c r="ES445" s="2">
        <v>189.41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>
        <v>0</v>
      </c>
      <c r="FR445" s="2">
        <v>0</v>
      </c>
      <c r="FS445" s="2">
        <v>0</v>
      </c>
      <c r="FT445" s="2"/>
      <c r="FU445" s="2"/>
      <c r="FV445" s="2"/>
      <c r="FW445" s="2"/>
      <c r="FX445" s="2">
        <v>0</v>
      </c>
      <c r="FY445" s="2">
        <v>0</v>
      </c>
      <c r="FZ445" s="2"/>
      <c r="GA445" s="2" t="s">
        <v>3</v>
      </c>
      <c r="GB445" s="2"/>
      <c r="GC445" s="2"/>
      <c r="GD445" s="2">
        <v>1</v>
      </c>
      <c r="GE445" s="2"/>
      <c r="GF445" s="2">
        <v>848209078</v>
      </c>
      <c r="GG445" s="2">
        <v>2</v>
      </c>
      <c r="GH445" s="2">
        <v>1</v>
      </c>
      <c r="GI445" s="2">
        <v>-2</v>
      </c>
      <c r="GJ445" s="2">
        <v>0</v>
      </c>
      <c r="GK445" s="2">
        <v>0</v>
      </c>
      <c r="GL445" s="2">
        <f t="shared" si="377"/>
        <v>0</v>
      </c>
      <c r="GM445" s="2">
        <f t="shared" si="378"/>
        <v>58300</v>
      </c>
      <c r="GN445" s="2">
        <f t="shared" si="379"/>
        <v>0</v>
      </c>
      <c r="GO445" s="2">
        <f t="shared" si="380"/>
        <v>58300</v>
      </c>
      <c r="GP445" s="2">
        <f t="shared" si="381"/>
        <v>0</v>
      </c>
      <c r="GQ445" s="2"/>
      <c r="GR445" s="2">
        <v>0</v>
      </c>
      <c r="GS445" s="2">
        <v>3</v>
      </c>
      <c r="GT445" s="2">
        <v>0</v>
      </c>
      <c r="GU445" s="2" t="s">
        <v>3</v>
      </c>
      <c r="GV445" s="2">
        <f t="shared" si="382"/>
        <v>0</v>
      </c>
      <c r="GW445" s="2">
        <v>1</v>
      </c>
      <c r="GX445" s="2">
        <f t="shared" si="383"/>
        <v>0</v>
      </c>
      <c r="GY445" s="2"/>
      <c r="GZ445" s="2"/>
      <c r="HA445" s="2">
        <v>0</v>
      </c>
      <c r="HB445" s="2">
        <v>0</v>
      </c>
      <c r="HC445" s="2">
        <f t="shared" si="384"/>
        <v>0</v>
      </c>
      <c r="HD445" s="2"/>
      <c r="HE445" s="2" t="s">
        <v>3</v>
      </c>
      <c r="HF445" s="2" t="s">
        <v>3</v>
      </c>
      <c r="HG445" s="2"/>
      <c r="HH445" s="2"/>
      <c r="HI445" s="2"/>
      <c r="HJ445" s="2"/>
      <c r="HK445" s="2"/>
      <c r="HL445" s="2"/>
      <c r="HM445" s="2" t="s">
        <v>3</v>
      </c>
      <c r="HN445" s="2" t="s">
        <v>3</v>
      </c>
      <c r="HO445" s="2" t="s">
        <v>3</v>
      </c>
      <c r="HP445" s="2" t="s">
        <v>3</v>
      </c>
      <c r="HQ445" s="2" t="s">
        <v>3</v>
      </c>
      <c r="HR445" s="2"/>
      <c r="HS445" s="2">
        <v>0</v>
      </c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>
        <v>0</v>
      </c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x14ac:dyDescent="0.2">
      <c r="A446">
        <v>17</v>
      </c>
      <c r="B446">
        <v>1</v>
      </c>
      <c r="E446" t="s">
        <v>272</v>
      </c>
      <c r="F446" t="s">
        <v>65</v>
      </c>
      <c r="G446" t="s">
        <v>66</v>
      </c>
      <c r="H446" t="s">
        <v>34</v>
      </c>
      <c r="I446">
        <f>ROUND(ROUND(I438*3+3*2,1),7)</f>
        <v>307.8</v>
      </c>
      <c r="J446">
        <v>0</v>
      </c>
      <c r="K446">
        <f>ROUND(ROUND(I438*3+3*2,1),7)</f>
        <v>307.8</v>
      </c>
      <c r="O446">
        <f t="shared" si="346"/>
        <v>172569</v>
      </c>
      <c r="P446">
        <f t="shared" si="385"/>
        <v>172569</v>
      </c>
      <c r="Q446">
        <f t="shared" si="348"/>
        <v>0</v>
      </c>
      <c r="R446">
        <f t="shared" si="349"/>
        <v>0</v>
      </c>
      <c r="S446">
        <f t="shared" si="350"/>
        <v>0</v>
      </c>
      <c r="T446">
        <f t="shared" si="351"/>
        <v>0</v>
      </c>
      <c r="U446">
        <f t="shared" si="352"/>
        <v>0</v>
      </c>
      <c r="V446">
        <f t="shared" si="353"/>
        <v>0</v>
      </c>
      <c r="W446">
        <f t="shared" si="354"/>
        <v>40</v>
      </c>
      <c r="X446">
        <f t="shared" si="355"/>
        <v>0</v>
      </c>
      <c r="Y446">
        <f t="shared" si="356"/>
        <v>0</v>
      </c>
      <c r="AA446">
        <v>64984090</v>
      </c>
      <c r="AB446">
        <f t="shared" si="357"/>
        <v>189.41</v>
      </c>
      <c r="AC446">
        <f t="shared" si="358"/>
        <v>189.41</v>
      </c>
      <c r="AD446">
        <f t="shared" si="359"/>
        <v>0</v>
      </c>
      <c r="AE446">
        <f t="shared" si="360"/>
        <v>0</v>
      </c>
      <c r="AF446">
        <f t="shared" si="361"/>
        <v>0</v>
      </c>
      <c r="AG446">
        <f t="shared" si="362"/>
        <v>0</v>
      </c>
      <c r="AH446">
        <f t="shared" si="363"/>
        <v>0</v>
      </c>
      <c r="AI446">
        <f t="shared" si="364"/>
        <v>0</v>
      </c>
      <c r="AJ446">
        <f t="shared" si="365"/>
        <v>0.13</v>
      </c>
      <c r="AK446">
        <v>189.41</v>
      </c>
      <c r="AL446">
        <v>189.41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0.13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2.96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2</v>
      </c>
      <c r="BJ446" t="s">
        <v>67</v>
      </c>
      <c r="BM446">
        <v>500002</v>
      </c>
      <c r="BN446">
        <v>0</v>
      </c>
      <c r="BO446" t="s">
        <v>65</v>
      </c>
      <c r="BP446">
        <v>1</v>
      </c>
      <c r="BQ446">
        <v>12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66"/>
        <v>172569</v>
      </c>
      <c r="CQ446">
        <f t="shared" si="386"/>
        <v>560.65359999999998</v>
      </c>
      <c r="CR446">
        <f t="shared" si="387"/>
        <v>0</v>
      </c>
      <c r="CS446">
        <f t="shared" si="369"/>
        <v>0</v>
      </c>
      <c r="CT446">
        <f t="shared" si="370"/>
        <v>0</v>
      </c>
      <c r="CU446">
        <f t="shared" si="371"/>
        <v>0</v>
      </c>
      <c r="CV446">
        <f t="shared" si="372"/>
        <v>0</v>
      </c>
      <c r="CW446">
        <f t="shared" si="373"/>
        <v>0</v>
      </c>
      <c r="CX446">
        <f t="shared" si="374"/>
        <v>0.13</v>
      </c>
      <c r="CY446">
        <f>0</f>
        <v>0</v>
      </c>
      <c r="CZ446">
        <f>0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1003</v>
      </c>
      <c r="DV446" t="s">
        <v>34</v>
      </c>
      <c r="DW446" t="s">
        <v>34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49994106</v>
      </c>
      <c r="EF446">
        <v>12</v>
      </c>
      <c r="EG446" t="s">
        <v>68</v>
      </c>
      <c r="EH446">
        <v>0</v>
      </c>
      <c r="EI446" t="s">
        <v>3</v>
      </c>
      <c r="EJ446">
        <v>2</v>
      </c>
      <c r="EK446">
        <v>500002</v>
      </c>
      <c r="EL446" t="s">
        <v>69</v>
      </c>
      <c r="EM446" t="s">
        <v>70</v>
      </c>
      <c r="EO446" t="s">
        <v>3</v>
      </c>
      <c r="EQ446">
        <v>131072</v>
      </c>
      <c r="ER446">
        <v>189.41</v>
      </c>
      <c r="ES446">
        <v>189.41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848209078</v>
      </c>
      <c r="GG446">
        <v>2</v>
      </c>
      <c r="GH446">
        <v>1</v>
      </c>
      <c r="GI446">
        <v>2</v>
      </c>
      <c r="GJ446">
        <v>0</v>
      </c>
      <c r="GK446">
        <v>0</v>
      </c>
      <c r="GL446">
        <f t="shared" si="377"/>
        <v>0</v>
      </c>
      <c r="GM446">
        <f t="shared" si="378"/>
        <v>172569</v>
      </c>
      <c r="GN446">
        <f t="shared" si="379"/>
        <v>0</v>
      </c>
      <c r="GO446">
        <f t="shared" si="380"/>
        <v>172569</v>
      </c>
      <c r="GP446">
        <f t="shared" si="381"/>
        <v>0</v>
      </c>
      <c r="GR446">
        <v>0</v>
      </c>
      <c r="GS446">
        <v>3</v>
      </c>
      <c r="GT446">
        <v>0</v>
      </c>
      <c r="GU446" t="s">
        <v>3</v>
      </c>
      <c r="GV446">
        <f t="shared" si="382"/>
        <v>0</v>
      </c>
      <c r="GW446">
        <v>1</v>
      </c>
      <c r="GX446">
        <f t="shared" si="383"/>
        <v>0</v>
      </c>
      <c r="HA446">
        <v>0</v>
      </c>
      <c r="HB446">
        <v>0</v>
      </c>
      <c r="HC446">
        <f t="shared" si="384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55" x14ac:dyDescent="0.2">
      <c r="A447" s="2">
        <v>17</v>
      </c>
      <c r="B447" s="2">
        <v>1</v>
      </c>
      <c r="C447" s="2">
        <f>ROW(SmtRes!A781)</f>
        <v>781</v>
      </c>
      <c r="D447" s="2">
        <f>ROW(EtalonRes!A804)</f>
        <v>804</v>
      </c>
      <c r="E447" s="2" t="s">
        <v>3</v>
      </c>
      <c r="F447" s="2" t="s">
        <v>77</v>
      </c>
      <c r="G447" s="2" t="s">
        <v>78</v>
      </c>
      <c r="H447" s="2" t="s">
        <v>79</v>
      </c>
      <c r="I447" s="2">
        <f>ROUND((I443)/100,7)</f>
        <v>4.1040000000000001</v>
      </c>
      <c r="J447" s="2">
        <v>0</v>
      </c>
      <c r="K447" s="2">
        <f>ROUND((I443)/100,7)</f>
        <v>4.1040000000000001</v>
      </c>
      <c r="L447" s="2"/>
      <c r="M447" s="2"/>
      <c r="N447" s="2"/>
      <c r="O447" s="2">
        <f t="shared" si="346"/>
        <v>19913</v>
      </c>
      <c r="P447" s="2">
        <f t="shared" si="385"/>
        <v>49</v>
      </c>
      <c r="Q447" s="2">
        <f t="shared" si="348"/>
        <v>18372</v>
      </c>
      <c r="R447" s="2">
        <f t="shared" si="349"/>
        <v>1017</v>
      </c>
      <c r="S447" s="2">
        <f t="shared" si="350"/>
        <v>1492</v>
      </c>
      <c r="T447" s="2">
        <f t="shared" si="351"/>
        <v>0</v>
      </c>
      <c r="U447" s="2">
        <f t="shared" si="352"/>
        <v>158.70168000000001</v>
      </c>
      <c r="V447" s="2">
        <f t="shared" si="353"/>
        <v>70.711920000000006</v>
      </c>
      <c r="W447" s="2">
        <f t="shared" si="354"/>
        <v>0</v>
      </c>
      <c r="X447" s="2">
        <f t="shared" si="355"/>
        <v>2936</v>
      </c>
      <c r="Y447" s="2">
        <f t="shared" si="356"/>
        <v>1857</v>
      </c>
      <c r="Z447" s="2"/>
      <c r="AA447" s="2">
        <v>-1</v>
      </c>
      <c r="AB447" s="2">
        <f t="shared" si="357"/>
        <v>4852.1899999999996</v>
      </c>
      <c r="AC447" s="2">
        <f t="shared" si="358"/>
        <v>11.96</v>
      </c>
      <c r="AD447" s="2">
        <f t="shared" si="359"/>
        <v>4476.7299999999996</v>
      </c>
      <c r="AE447" s="2">
        <f t="shared" si="360"/>
        <v>247.77</v>
      </c>
      <c r="AF447" s="2">
        <f t="shared" si="361"/>
        <v>363.5</v>
      </c>
      <c r="AG447" s="2">
        <f t="shared" si="362"/>
        <v>0</v>
      </c>
      <c r="AH447" s="2">
        <f t="shared" si="363"/>
        <v>38.67</v>
      </c>
      <c r="AI447" s="2">
        <f t="shared" si="364"/>
        <v>17.23</v>
      </c>
      <c r="AJ447" s="2">
        <f t="shared" si="365"/>
        <v>0</v>
      </c>
      <c r="AK447" s="2">
        <v>4852.1899999999996</v>
      </c>
      <c r="AL447" s="2">
        <v>11.96</v>
      </c>
      <c r="AM447" s="2">
        <v>4476.7299999999996</v>
      </c>
      <c r="AN447" s="2">
        <v>247.77</v>
      </c>
      <c r="AO447" s="2">
        <v>363.5</v>
      </c>
      <c r="AP447" s="2">
        <v>0</v>
      </c>
      <c r="AQ447" s="2">
        <v>38.67</v>
      </c>
      <c r="AR447" s="2">
        <v>17.23</v>
      </c>
      <c r="AS447" s="2">
        <v>0</v>
      </c>
      <c r="AT447" s="2">
        <v>117</v>
      </c>
      <c r="AU447" s="2">
        <v>74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3</v>
      </c>
      <c r="BE447" s="2" t="s">
        <v>3</v>
      </c>
      <c r="BF447" s="2" t="s">
        <v>3</v>
      </c>
      <c r="BG447" s="2" t="s">
        <v>3</v>
      </c>
      <c r="BH447" s="2">
        <v>0</v>
      </c>
      <c r="BI447" s="2">
        <v>1</v>
      </c>
      <c r="BJ447" s="2" t="s">
        <v>80</v>
      </c>
      <c r="BK447" s="2"/>
      <c r="BL447" s="2"/>
      <c r="BM447" s="2">
        <v>23001</v>
      </c>
      <c r="BN447" s="2">
        <v>0</v>
      </c>
      <c r="BO447" s="2" t="s">
        <v>3</v>
      </c>
      <c r="BP447" s="2">
        <v>0</v>
      </c>
      <c r="BQ447" s="2">
        <v>2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3</v>
      </c>
      <c r="BZ447" s="2">
        <v>117</v>
      </c>
      <c r="CA447" s="2">
        <v>74</v>
      </c>
      <c r="CB447" s="2" t="s">
        <v>3</v>
      </c>
      <c r="CC447" s="2"/>
      <c r="CD447" s="2"/>
      <c r="CE447" s="2">
        <v>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3</v>
      </c>
      <c r="CO447" s="2">
        <v>0</v>
      </c>
      <c r="CP447" s="2">
        <f t="shared" si="366"/>
        <v>19913</v>
      </c>
      <c r="CQ447" s="2">
        <f t="shared" si="386"/>
        <v>11.96</v>
      </c>
      <c r="CR447" s="2">
        <f t="shared" si="387"/>
        <v>4476.7299999999996</v>
      </c>
      <c r="CS447" s="2">
        <f t="shared" si="369"/>
        <v>247.77</v>
      </c>
      <c r="CT447" s="2">
        <f t="shared" si="370"/>
        <v>363.5</v>
      </c>
      <c r="CU447" s="2">
        <f t="shared" si="371"/>
        <v>0</v>
      </c>
      <c r="CV447" s="2">
        <f t="shared" si="372"/>
        <v>38.67</v>
      </c>
      <c r="CW447" s="2">
        <f t="shared" si="373"/>
        <v>17.23</v>
      </c>
      <c r="CX447" s="2">
        <f t="shared" si="374"/>
        <v>0</v>
      </c>
      <c r="CY447" s="2">
        <f t="shared" ref="CY447:CY452" si="388">(((S447+R447)*AT447)/100)</f>
        <v>2935.53</v>
      </c>
      <c r="CZ447" s="2">
        <f t="shared" ref="CZ447:CZ452" si="389">(((S447+R447)*AU447)/100)</f>
        <v>1856.66</v>
      </c>
      <c r="DA447" s="2"/>
      <c r="DB447" s="2"/>
      <c r="DC447" s="2" t="s">
        <v>3</v>
      </c>
      <c r="DD447" s="2" t="s">
        <v>3</v>
      </c>
      <c r="DE447" s="2" t="s">
        <v>3</v>
      </c>
      <c r="DF447" s="2" t="s">
        <v>3</v>
      </c>
      <c r="DG447" s="2" t="s">
        <v>3</v>
      </c>
      <c r="DH447" s="2" t="s">
        <v>3</v>
      </c>
      <c r="DI447" s="2" t="s">
        <v>3</v>
      </c>
      <c r="DJ447" s="2" t="s">
        <v>3</v>
      </c>
      <c r="DK447" s="2" t="s">
        <v>3</v>
      </c>
      <c r="DL447" s="2" t="s">
        <v>3</v>
      </c>
      <c r="DM447" s="2" t="s">
        <v>3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1003</v>
      </c>
      <c r="DV447" s="2" t="s">
        <v>79</v>
      </c>
      <c r="DW447" s="2" t="s">
        <v>79</v>
      </c>
      <c r="DX447" s="2">
        <v>100</v>
      </c>
      <c r="DY447" s="2"/>
      <c r="DZ447" s="2" t="s">
        <v>3</v>
      </c>
      <c r="EA447" s="2" t="s">
        <v>3</v>
      </c>
      <c r="EB447" s="2" t="s">
        <v>3</v>
      </c>
      <c r="EC447" s="2" t="s">
        <v>3</v>
      </c>
      <c r="ED447" s="2"/>
      <c r="EE447" s="2">
        <v>49994236</v>
      </c>
      <c r="EF447" s="2">
        <v>2</v>
      </c>
      <c r="EG447" s="2" t="s">
        <v>26</v>
      </c>
      <c r="EH447" s="2">
        <v>18</v>
      </c>
      <c r="EI447" s="2" t="s">
        <v>81</v>
      </c>
      <c r="EJ447" s="2">
        <v>1</v>
      </c>
      <c r="EK447" s="2">
        <v>23001</v>
      </c>
      <c r="EL447" s="2" t="s">
        <v>81</v>
      </c>
      <c r="EM447" s="2" t="s">
        <v>82</v>
      </c>
      <c r="EN447" s="2"/>
      <c r="EO447" s="2" t="s">
        <v>3</v>
      </c>
      <c r="EP447" s="2"/>
      <c r="EQ447" s="2">
        <v>132096</v>
      </c>
      <c r="ER447" s="2">
        <v>4852.1899999999996</v>
      </c>
      <c r="ES447" s="2">
        <v>11.96</v>
      </c>
      <c r="ET447" s="2">
        <v>4476.7299999999996</v>
      </c>
      <c r="EU447" s="2">
        <v>247.77</v>
      </c>
      <c r="EV447" s="2">
        <v>363.5</v>
      </c>
      <c r="EW447" s="2">
        <v>38.67</v>
      </c>
      <c r="EX447" s="2">
        <v>17.23</v>
      </c>
      <c r="EY447" s="2">
        <v>0</v>
      </c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v>0</v>
      </c>
      <c r="FS447" s="2">
        <v>0</v>
      </c>
      <c r="FT447" s="2"/>
      <c r="FU447" s="2"/>
      <c r="FV447" s="2"/>
      <c r="FW447" s="2"/>
      <c r="FX447" s="2">
        <v>117</v>
      </c>
      <c r="FY447" s="2">
        <v>74</v>
      </c>
      <c r="FZ447" s="2"/>
      <c r="GA447" s="2" t="s">
        <v>3</v>
      </c>
      <c r="GB447" s="2"/>
      <c r="GC447" s="2"/>
      <c r="GD447" s="2">
        <v>1</v>
      </c>
      <c r="GE447" s="2"/>
      <c r="GF447" s="2">
        <v>-804497664</v>
      </c>
      <c r="GG447" s="2">
        <v>2</v>
      </c>
      <c r="GH447" s="2">
        <v>1</v>
      </c>
      <c r="GI447" s="2">
        <v>-2</v>
      </c>
      <c r="GJ447" s="2">
        <v>0</v>
      </c>
      <c r="GK447" s="2">
        <v>0</v>
      </c>
      <c r="GL447" s="2">
        <f t="shared" si="377"/>
        <v>0</v>
      </c>
      <c r="GM447" s="2">
        <f t="shared" si="378"/>
        <v>24706</v>
      </c>
      <c r="GN447" s="2">
        <f t="shared" si="379"/>
        <v>24706</v>
      </c>
      <c r="GO447" s="2">
        <f t="shared" si="380"/>
        <v>0</v>
      </c>
      <c r="GP447" s="2">
        <f t="shared" si="381"/>
        <v>0</v>
      </c>
      <c r="GQ447" s="2"/>
      <c r="GR447" s="2">
        <v>0</v>
      </c>
      <c r="GS447" s="2">
        <v>3</v>
      </c>
      <c r="GT447" s="2">
        <v>0</v>
      </c>
      <c r="GU447" s="2" t="s">
        <v>3</v>
      </c>
      <c r="GV447" s="2">
        <f t="shared" si="382"/>
        <v>0</v>
      </c>
      <c r="GW447" s="2">
        <v>1</v>
      </c>
      <c r="GX447" s="2">
        <f t="shared" si="383"/>
        <v>0</v>
      </c>
      <c r="GY447" s="2"/>
      <c r="GZ447" s="2"/>
      <c r="HA447" s="2">
        <v>0</v>
      </c>
      <c r="HB447" s="2">
        <v>0</v>
      </c>
      <c r="HC447" s="2">
        <f t="shared" si="384"/>
        <v>0</v>
      </c>
      <c r="HD447" s="2"/>
      <c r="HE447" s="2" t="s">
        <v>3</v>
      </c>
      <c r="HF447" s="2" t="s">
        <v>3</v>
      </c>
      <c r="HG447" s="2"/>
      <c r="HH447" s="2"/>
      <c r="HI447" s="2"/>
      <c r="HJ447" s="2"/>
      <c r="HK447" s="2"/>
      <c r="HL447" s="2"/>
      <c r="HM447" s="2" t="s">
        <v>3</v>
      </c>
      <c r="HN447" s="2" t="s">
        <v>83</v>
      </c>
      <c r="HO447" s="2" t="s">
        <v>84</v>
      </c>
      <c r="HP447" s="2" t="s">
        <v>81</v>
      </c>
      <c r="HQ447" s="2" t="s">
        <v>81</v>
      </c>
      <c r="HR447" s="2"/>
      <c r="HS447" s="2">
        <v>0</v>
      </c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">
      <c r="A448">
        <v>17</v>
      </c>
      <c r="B448">
        <v>1</v>
      </c>
      <c r="C448">
        <f>ROW(SmtRes!A788)</f>
        <v>788</v>
      </c>
      <c r="D448">
        <f>ROW(EtalonRes!A812)</f>
        <v>812</v>
      </c>
      <c r="E448" t="s">
        <v>3</v>
      </c>
      <c r="F448" t="s">
        <v>77</v>
      </c>
      <c r="G448" t="s">
        <v>78</v>
      </c>
      <c r="H448" t="s">
        <v>79</v>
      </c>
      <c r="I448">
        <f>ROUND((I444)/100,7)</f>
        <v>4.1040000000000001</v>
      </c>
      <c r="J448">
        <v>0</v>
      </c>
      <c r="K448">
        <f>ROUND((I444)/100,7)</f>
        <v>4.1040000000000001</v>
      </c>
      <c r="O448">
        <f t="shared" si="346"/>
        <v>189598</v>
      </c>
      <c r="P448">
        <f t="shared" si="385"/>
        <v>629</v>
      </c>
      <c r="Q448">
        <f t="shared" si="348"/>
        <v>112991</v>
      </c>
      <c r="R448">
        <f t="shared" si="349"/>
        <v>51788</v>
      </c>
      <c r="S448">
        <f t="shared" si="350"/>
        <v>75978</v>
      </c>
      <c r="T448">
        <f t="shared" si="351"/>
        <v>0</v>
      </c>
      <c r="U448">
        <f t="shared" si="352"/>
        <v>158.70168000000001</v>
      </c>
      <c r="V448">
        <f t="shared" si="353"/>
        <v>70.711920000000006</v>
      </c>
      <c r="W448">
        <f t="shared" si="354"/>
        <v>0</v>
      </c>
      <c r="X448">
        <f t="shared" si="355"/>
        <v>149486</v>
      </c>
      <c r="Y448">
        <f t="shared" si="356"/>
        <v>94547</v>
      </c>
      <c r="AA448">
        <v>-1</v>
      </c>
      <c r="AB448">
        <f t="shared" si="357"/>
        <v>4852.1899999999996</v>
      </c>
      <c r="AC448">
        <f t="shared" si="358"/>
        <v>11.96</v>
      </c>
      <c r="AD448">
        <f t="shared" si="359"/>
        <v>4476.7299999999996</v>
      </c>
      <c r="AE448">
        <f t="shared" si="360"/>
        <v>247.77</v>
      </c>
      <c r="AF448">
        <f t="shared" si="361"/>
        <v>363.5</v>
      </c>
      <c r="AG448">
        <f t="shared" si="362"/>
        <v>0</v>
      </c>
      <c r="AH448">
        <f t="shared" si="363"/>
        <v>38.67</v>
      </c>
      <c r="AI448">
        <f t="shared" si="364"/>
        <v>17.23</v>
      </c>
      <c r="AJ448">
        <f t="shared" si="365"/>
        <v>0</v>
      </c>
      <c r="AK448">
        <v>4852.1899999999996</v>
      </c>
      <c r="AL448">
        <v>11.96</v>
      </c>
      <c r="AM448">
        <v>4476.7299999999996</v>
      </c>
      <c r="AN448">
        <v>247.77</v>
      </c>
      <c r="AO448">
        <v>363.5</v>
      </c>
      <c r="AP448">
        <v>0</v>
      </c>
      <c r="AQ448">
        <v>38.67</v>
      </c>
      <c r="AR448">
        <v>17.23</v>
      </c>
      <c r="AS448">
        <v>0</v>
      </c>
      <c r="AT448">
        <v>117</v>
      </c>
      <c r="AU448">
        <v>74</v>
      </c>
      <c r="AV448">
        <v>1</v>
      </c>
      <c r="AW448">
        <v>1</v>
      </c>
      <c r="AZ448">
        <v>1</v>
      </c>
      <c r="BA448">
        <v>50.93</v>
      </c>
      <c r="BB448">
        <v>6.15</v>
      </c>
      <c r="BC448">
        <v>12.82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1</v>
      </c>
      <c r="BJ448" t="s">
        <v>80</v>
      </c>
      <c r="BM448">
        <v>23001</v>
      </c>
      <c r="BN448">
        <v>0</v>
      </c>
      <c r="BO448" t="s">
        <v>77</v>
      </c>
      <c r="BP448">
        <v>1</v>
      </c>
      <c r="BQ448">
        <v>2</v>
      </c>
      <c r="BR448">
        <v>0</v>
      </c>
      <c r="BS448">
        <v>50.93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117</v>
      </c>
      <c r="CA448">
        <v>74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66"/>
        <v>189598</v>
      </c>
      <c r="CQ448">
        <f t="shared" si="386"/>
        <v>153.3272</v>
      </c>
      <c r="CR448">
        <f t="shared" si="387"/>
        <v>27531.889499999997</v>
      </c>
      <c r="CS448">
        <f t="shared" si="369"/>
        <v>12618.926100000001</v>
      </c>
      <c r="CT448">
        <f t="shared" si="370"/>
        <v>18513.055</v>
      </c>
      <c r="CU448">
        <f t="shared" si="371"/>
        <v>0</v>
      </c>
      <c r="CV448">
        <f t="shared" si="372"/>
        <v>38.67</v>
      </c>
      <c r="CW448">
        <f t="shared" si="373"/>
        <v>17.23</v>
      </c>
      <c r="CX448">
        <f t="shared" si="374"/>
        <v>0</v>
      </c>
      <c r="CY448">
        <f t="shared" si="388"/>
        <v>149486.22</v>
      </c>
      <c r="CZ448">
        <f t="shared" si="389"/>
        <v>94546.84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1003</v>
      </c>
      <c r="DV448" t="s">
        <v>79</v>
      </c>
      <c r="DW448" t="s">
        <v>79</v>
      </c>
      <c r="DX448">
        <v>100</v>
      </c>
      <c r="DZ448" t="s">
        <v>3</v>
      </c>
      <c r="EA448" t="s">
        <v>3</v>
      </c>
      <c r="EB448" t="s">
        <v>3</v>
      </c>
      <c r="EC448" t="s">
        <v>3</v>
      </c>
      <c r="EE448">
        <v>49994236</v>
      </c>
      <c r="EF448">
        <v>2</v>
      </c>
      <c r="EG448" t="s">
        <v>26</v>
      </c>
      <c r="EH448">
        <v>18</v>
      </c>
      <c r="EI448" t="s">
        <v>81</v>
      </c>
      <c r="EJ448">
        <v>1</v>
      </c>
      <c r="EK448">
        <v>23001</v>
      </c>
      <c r="EL448" t="s">
        <v>81</v>
      </c>
      <c r="EM448" t="s">
        <v>82</v>
      </c>
      <c r="EO448" t="s">
        <v>3</v>
      </c>
      <c r="EQ448">
        <v>132096</v>
      </c>
      <c r="ER448">
        <v>4852.1899999999996</v>
      </c>
      <c r="ES448">
        <v>11.96</v>
      </c>
      <c r="ET448">
        <v>4476.7299999999996</v>
      </c>
      <c r="EU448">
        <v>247.77</v>
      </c>
      <c r="EV448">
        <v>363.5</v>
      </c>
      <c r="EW448">
        <v>38.67</v>
      </c>
      <c r="EX448">
        <v>17.23</v>
      </c>
      <c r="EY448">
        <v>0</v>
      </c>
      <c r="FQ448">
        <v>0</v>
      </c>
      <c r="FR448">
        <v>0</v>
      </c>
      <c r="FS448">
        <v>0</v>
      </c>
      <c r="FX448">
        <v>117</v>
      </c>
      <c r="FY448">
        <v>74</v>
      </c>
      <c r="GA448" t="s">
        <v>3</v>
      </c>
      <c r="GD448">
        <v>1</v>
      </c>
      <c r="GF448">
        <v>-804497664</v>
      </c>
      <c r="GG448">
        <v>2</v>
      </c>
      <c r="GH448">
        <v>1</v>
      </c>
      <c r="GI448">
        <v>2</v>
      </c>
      <c r="GJ448">
        <v>0</v>
      </c>
      <c r="GK448">
        <v>0</v>
      </c>
      <c r="GL448">
        <f t="shared" si="377"/>
        <v>0</v>
      </c>
      <c r="GM448">
        <f t="shared" si="378"/>
        <v>433631</v>
      </c>
      <c r="GN448">
        <f t="shared" si="379"/>
        <v>433631</v>
      </c>
      <c r="GO448">
        <f t="shared" si="380"/>
        <v>0</v>
      </c>
      <c r="GP448">
        <f t="shared" si="381"/>
        <v>0</v>
      </c>
      <c r="GR448">
        <v>0</v>
      </c>
      <c r="GS448">
        <v>3</v>
      </c>
      <c r="GT448">
        <v>0</v>
      </c>
      <c r="GU448" t="s">
        <v>3</v>
      </c>
      <c r="GV448">
        <f t="shared" si="382"/>
        <v>0</v>
      </c>
      <c r="GW448">
        <v>1</v>
      </c>
      <c r="GX448">
        <f t="shared" si="383"/>
        <v>0</v>
      </c>
      <c r="HA448">
        <v>0</v>
      </c>
      <c r="HB448">
        <v>0</v>
      </c>
      <c r="HC448">
        <f t="shared" si="384"/>
        <v>0</v>
      </c>
      <c r="HE448" t="s">
        <v>3</v>
      </c>
      <c r="HF448" t="s">
        <v>3</v>
      </c>
      <c r="HM448" t="s">
        <v>3</v>
      </c>
      <c r="HN448" t="s">
        <v>83</v>
      </c>
      <c r="HO448" t="s">
        <v>84</v>
      </c>
      <c r="HP448" t="s">
        <v>81</v>
      </c>
      <c r="HQ448" t="s">
        <v>81</v>
      </c>
      <c r="HS448">
        <v>0</v>
      </c>
      <c r="IK448">
        <v>0</v>
      </c>
    </row>
    <row r="449" spans="1:255" x14ac:dyDescent="0.2">
      <c r="A449" s="2">
        <v>17</v>
      </c>
      <c r="B449" s="2">
        <v>1</v>
      </c>
      <c r="C449" s="2">
        <f>ROW(SmtRes!A795)</f>
        <v>795</v>
      </c>
      <c r="D449" s="2">
        <f>ROW(EtalonRes!A820)</f>
        <v>820</v>
      </c>
      <c r="E449" s="2" t="s">
        <v>3</v>
      </c>
      <c r="F449" s="2" t="s">
        <v>85</v>
      </c>
      <c r="G449" s="2" t="s">
        <v>86</v>
      </c>
      <c r="H449" s="2" t="s">
        <v>79</v>
      </c>
      <c r="I449" s="2">
        <f>ROUND((I445)/100,7)</f>
        <v>3.0779999999999998</v>
      </c>
      <c r="J449" s="2">
        <v>0</v>
      </c>
      <c r="K449" s="2">
        <f>ROUND((I445)/100,7)</f>
        <v>3.0779999999999998</v>
      </c>
      <c r="L449" s="2"/>
      <c r="M449" s="2"/>
      <c r="N449" s="2"/>
      <c r="O449" s="2">
        <f t="shared" si="346"/>
        <v>12323</v>
      </c>
      <c r="P449" s="2">
        <f t="shared" si="385"/>
        <v>23</v>
      </c>
      <c r="Q449" s="2">
        <f t="shared" si="348"/>
        <v>11301</v>
      </c>
      <c r="R449" s="2">
        <f t="shared" si="349"/>
        <v>620</v>
      </c>
      <c r="S449" s="2">
        <f t="shared" si="350"/>
        <v>999</v>
      </c>
      <c r="T449" s="2">
        <f t="shared" si="351"/>
        <v>0</v>
      </c>
      <c r="U449" s="2">
        <f t="shared" si="352"/>
        <v>106.28334</v>
      </c>
      <c r="V449" s="2">
        <f t="shared" si="353"/>
        <v>43.122779999999999</v>
      </c>
      <c r="W449" s="2">
        <f t="shared" si="354"/>
        <v>0</v>
      </c>
      <c r="X449" s="2">
        <f t="shared" si="355"/>
        <v>1894</v>
      </c>
      <c r="Y449" s="2">
        <f t="shared" si="356"/>
        <v>1198</v>
      </c>
      <c r="Z449" s="2"/>
      <c r="AA449" s="2">
        <v>-1</v>
      </c>
      <c r="AB449" s="2">
        <f t="shared" si="357"/>
        <v>4003.62</v>
      </c>
      <c r="AC449" s="2">
        <f t="shared" si="358"/>
        <v>7.56</v>
      </c>
      <c r="AD449" s="2">
        <f t="shared" si="359"/>
        <v>3671.48</v>
      </c>
      <c r="AE449" s="2">
        <f t="shared" si="360"/>
        <v>201.46</v>
      </c>
      <c r="AF449" s="2">
        <f t="shared" si="361"/>
        <v>324.58</v>
      </c>
      <c r="AG449" s="2">
        <f t="shared" si="362"/>
        <v>0</v>
      </c>
      <c r="AH449" s="2">
        <f t="shared" si="363"/>
        <v>34.53</v>
      </c>
      <c r="AI449" s="2">
        <f t="shared" si="364"/>
        <v>14.01</v>
      </c>
      <c r="AJ449" s="2">
        <f t="shared" si="365"/>
        <v>0</v>
      </c>
      <c r="AK449" s="2">
        <v>4003.62</v>
      </c>
      <c r="AL449" s="2">
        <v>7.56</v>
      </c>
      <c r="AM449" s="2">
        <v>3671.48</v>
      </c>
      <c r="AN449" s="2">
        <v>201.46</v>
      </c>
      <c r="AO449" s="2">
        <v>324.58</v>
      </c>
      <c r="AP449" s="2">
        <v>0</v>
      </c>
      <c r="AQ449" s="2">
        <v>34.53</v>
      </c>
      <c r="AR449" s="2">
        <v>14.01</v>
      </c>
      <c r="AS449" s="2">
        <v>0</v>
      </c>
      <c r="AT449" s="2">
        <v>117</v>
      </c>
      <c r="AU449" s="2">
        <v>74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0</v>
      </c>
      <c r="BI449" s="2">
        <v>1</v>
      </c>
      <c r="BJ449" s="2" t="s">
        <v>87</v>
      </c>
      <c r="BK449" s="2"/>
      <c r="BL449" s="2"/>
      <c r="BM449" s="2">
        <v>23001</v>
      </c>
      <c r="BN449" s="2">
        <v>0</v>
      </c>
      <c r="BO449" s="2" t="s">
        <v>3</v>
      </c>
      <c r="BP449" s="2">
        <v>0</v>
      </c>
      <c r="BQ449" s="2">
        <v>2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117</v>
      </c>
      <c r="CA449" s="2">
        <v>74</v>
      </c>
      <c r="CB449" s="2" t="s">
        <v>3</v>
      </c>
      <c r="CC449" s="2"/>
      <c r="CD449" s="2"/>
      <c r="CE449" s="2">
        <v>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3</v>
      </c>
      <c r="CO449" s="2">
        <v>0</v>
      </c>
      <c r="CP449" s="2">
        <f t="shared" si="366"/>
        <v>12323</v>
      </c>
      <c r="CQ449" s="2">
        <f t="shared" si="386"/>
        <v>7.56</v>
      </c>
      <c r="CR449" s="2">
        <f t="shared" si="387"/>
        <v>3671.48</v>
      </c>
      <c r="CS449" s="2">
        <f t="shared" si="369"/>
        <v>201.46</v>
      </c>
      <c r="CT449" s="2">
        <f t="shared" si="370"/>
        <v>324.58</v>
      </c>
      <c r="CU449" s="2">
        <f t="shared" si="371"/>
        <v>0</v>
      </c>
      <c r="CV449" s="2">
        <f t="shared" si="372"/>
        <v>34.53</v>
      </c>
      <c r="CW449" s="2">
        <f t="shared" si="373"/>
        <v>14.01</v>
      </c>
      <c r="CX449" s="2">
        <f t="shared" si="374"/>
        <v>0</v>
      </c>
      <c r="CY449" s="2">
        <f t="shared" si="388"/>
        <v>1894.23</v>
      </c>
      <c r="CZ449" s="2">
        <f t="shared" si="389"/>
        <v>1198.06</v>
      </c>
      <c r="DA449" s="2"/>
      <c r="DB449" s="2"/>
      <c r="DC449" s="2" t="s">
        <v>3</v>
      </c>
      <c r="DD449" s="2" t="s">
        <v>3</v>
      </c>
      <c r="DE449" s="2" t="s">
        <v>3</v>
      </c>
      <c r="DF449" s="2" t="s">
        <v>3</v>
      </c>
      <c r="DG449" s="2" t="s">
        <v>3</v>
      </c>
      <c r="DH449" s="2" t="s">
        <v>3</v>
      </c>
      <c r="DI449" s="2" t="s">
        <v>3</v>
      </c>
      <c r="DJ449" s="2" t="s">
        <v>3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1003</v>
      </c>
      <c r="DV449" s="2" t="s">
        <v>79</v>
      </c>
      <c r="DW449" s="2" t="s">
        <v>79</v>
      </c>
      <c r="DX449" s="2">
        <v>100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49994236</v>
      </c>
      <c r="EF449" s="2">
        <v>2</v>
      </c>
      <c r="EG449" s="2" t="s">
        <v>26</v>
      </c>
      <c r="EH449" s="2">
        <v>18</v>
      </c>
      <c r="EI449" s="2" t="s">
        <v>81</v>
      </c>
      <c r="EJ449" s="2">
        <v>1</v>
      </c>
      <c r="EK449" s="2">
        <v>23001</v>
      </c>
      <c r="EL449" s="2" t="s">
        <v>81</v>
      </c>
      <c r="EM449" s="2" t="s">
        <v>82</v>
      </c>
      <c r="EN449" s="2"/>
      <c r="EO449" s="2" t="s">
        <v>3</v>
      </c>
      <c r="EP449" s="2"/>
      <c r="EQ449" s="2">
        <v>132096</v>
      </c>
      <c r="ER449" s="2">
        <v>4003.62</v>
      </c>
      <c r="ES449" s="2">
        <v>7.56</v>
      </c>
      <c r="ET449" s="2">
        <v>3671.48</v>
      </c>
      <c r="EU449" s="2">
        <v>201.46</v>
      </c>
      <c r="EV449" s="2">
        <v>324.58</v>
      </c>
      <c r="EW449" s="2">
        <v>34.53</v>
      </c>
      <c r="EX449" s="2">
        <v>14.01</v>
      </c>
      <c r="EY449" s="2">
        <v>0</v>
      </c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v>0</v>
      </c>
      <c r="FS449" s="2">
        <v>0</v>
      </c>
      <c r="FT449" s="2"/>
      <c r="FU449" s="2"/>
      <c r="FV449" s="2"/>
      <c r="FW449" s="2"/>
      <c r="FX449" s="2">
        <v>117</v>
      </c>
      <c r="FY449" s="2">
        <v>74</v>
      </c>
      <c r="FZ449" s="2"/>
      <c r="GA449" s="2" t="s">
        <v>3</v>
      </c>
      <c r="GB449" s="2"/>
      <c r="GC449" s="2"/>
      <c r="GD449" s="2">
        <v>1</v>
      </c>
      <c r="GE449" s="2"/>
      <c r="GF449" s="2">
        <v>-857388173</v>
      </c>
      <c r="GG449" s="2">
        <v>2</v>
      </c>
      <c r="GH449" s="2">
        <v>1</v>
      </c>
      <c r="GI449" s="2">
        <v>-2</v>
      </c>
      <c r="GJ449" s="2">
        <v>0</v>
      </c>
      <c r="GK449" s="2">
        <v>0</v>
      </c>
      <c r="GL449" s="2">
        <f t="shared" si="377"/>
        <v>0</v>
      </c>
      <c r="GM449" s="2">
        <f t="shared" si="378"/>
        <v>15415</v>
      </c>
      <c r="GN449" s="2">
        <f t="shared" si="379"/>
        <v>15415</v>
      </c>
      <c r="GO449" s="2">
        <f t="shared" si="380"/>
        <v>0</v>
      </c>
      <c r="GP449" s="2">
        <f t="shared" si="381"/>
        <v>0</v>
      </c>
      <c r="GQ449" s="2"/>
      <c r="GR449" s="2">
        <v>0</v>
      </c>
      <c r="GS449" s="2">
        <v>3</v>
      </c>
      <c r="GT449" s="2">
        <v>0</v>
      </c>
      <c r="GU449" s="2" t="s">
        <v>3</v>
      </c>
      <c r="GV449" s="2">
        <f t="shared" si="382"/>
        <v>0</v>
      </c>
      <c r="GW449" s="2">
        <v>1</v>
      </c>
      <c r="GX449" s="2">
        <f t="shared" si="383"/>
        <v>0</v>
      </c>
      <c r="GY449" s="2"/>
      <c r="GZ449" s="2"/>
      <c r="HA449" s="2">
        <v>0</v>
      </c>
      <c r="HB449" s="2">
        <v>0</v>
      </c>
      <c r="HC449" s="2">
        <f t="shared" si="384"/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83</v>
      </c>
      <c r="HO449" s="2" t="s">
        <v>84</v>
      </c>
      <c r="HP449" s="2" t="s">
        <v>81</v>
      </c>
      <c r="HQ449" s="2" t="s">
        <v>81</v>
      </c>
      <c r="HR449" s="2"/>
      <c r="HS449" s="2">
        <v>0</v>
      </c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">
      <c r="A450">
        <v>17</v>
      </c>
      <c r="B450">
        <v>1</v>
      </c>
      <c r="C450">
        <f>ROW(SmtRes!A802)</f>
        <v>802</v>
      </c>
      <c r="D450">
        <f>ROW(EtalonRes!A828)</f>
        <v>828</v>
      </c>
      <c r="E450" t="s">
        <v>3</v>
      </c>
      <c r="F450" t="s">
        <v>85</v>
      </c>
      <c r="G450" t="s">
        <v>86</v>
      </c>
      <c r="H450" t="s">
        <v>79</v>
      </c>
      <c r="I450">
        <f>ROUND((I446)/100,7)</f>
        <v>3.0779999999999998</v>
      </c>
      <c r="J450">
        <v>0</v>
      </c>
      <c r="K450">
        <f>ROUND((I446)/100,7)</f>
        <v>3.0779999999999998</v>
      </c>
      <c r="O450">
        <f t="shared" si="346"/>
        <v>120794</v>
      </c>
      <c r="P450">
        <f t="shared" si="385"/>
        <v>299</v>
      </c>
      <c r="Q450">
        <f t="shared" si="348"/>
        <v>69613</v>
      </c>
      <c r="R450">
        <f t="shared" si="349"/>
        <v>31581</v>
      </c>
      <c r="S450">
        <f t="shared" si="350"/>
        <v>50882</v>
      </c>
      <c r="T450">
        <f t="shared" si="351"/>
        <v>0</v>
      </c>
      <c r="U450">
        <f t="shared" si="352"/>
        <v>106.28334</v>
      </c>
      <c r="V450">
        <f t="shared" si="353"/>
        <v>43.122779999999999</v>
      </c>
      <c r="W450">
        <f t="shared" si="354"/>
        <v>0</v>
      </c>
      <c r="X450">
        <f t="shared" si="355"/>
        <v>96482</v>
      </c>
      <c r="Y450">
        <f t="shared" si="356"/>
        <v>61023</v>
      </c>
      <c r="AA450">
        <v>-1</v>
      </c>
      <c r="AB450">
        <f t="shared" si="357"/>
        <v>4003.62</v>
      </c>
      <c r="AC450">
        <f t="shared" si="358"/>
        <v>7.56</v>
      </c>
      <c r="AD450">
        <f t="shared" si="359"/>
        <v>3671.48</v>
      </c>
      <c r="AE450">
        <f t="shared" si="360"/>
        <v>201.46</v>
      </c>
      <c r="AF450">
        <f t="shared" si="361"/>
        <v>324.58</v>
      </c>
      <c r="AG450">
        <f t="shared" si="362"/>
        <v>0</v>
      </c>
      <c r="AH450">
        <f t="shared" si="363"/>
        <v>34.53</v>
      </c>
      <c r="AI450">
        <f t="shared" si="364"/>
        <v>14.01</v>
      </c>
      <c r="AJ450">
        <f t="shared" si="365"/>
        <v>0</v>
      </c>
      <c r="AK450">
        <v>4003.62</v>
      </c>
      <c r="AL450">
        <v>7.56</v>
      </c>
      <c r="AM450">
        <v>3671.48</v>
      </c>
      <c r="AN450">
        <v>201.46</v>
      </c>
      <c r="AO450">
        <v>324.58</v>
      </c>
      <c r="AP450">
        <v>0</v>
      </c>
      <c r="AQ450">
        <v>34.53</v>
      </c>
      <c r="AR450">
        <v>14.01</v>
      </c>
      <c r="AS450">
        <v>0</v>
      </c>
      <c r="AT450">
        <v>117</v>
      </c>
      <c r="AU450">
        <v>74</v>
      </c>
      <c r="AV450">
        <v>1</v>
      </c>
      <c r="AW450">
        <v>1</v>
      </c>
      <c r="AZ450">
        <v>1</v>
      </c>
      <c r="BA450">
        <v>50.93</v>
      </c>
      <c r="BB450">
        <v>6.16</v>
      </c>
      <c r="BC450">
        <v>12.83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1</v>
      </c>
      <c r="BJ450" t="s">
        <v>87</v>
      </c>
      <c r="BM450">
        <v>23001</v>
      </c>
      <c r="BN450">
        <v>0</v>
      </c>
      <c r="BO450" t="s">
        <v>85</v>
      </c>
      <c r="BP450">
        <v>1</v>
      </c>
      <c r="BQ450">
        <v>2</v>
      </c>
      <c r="BR450">
        <v>0</v>
      </c>
      <c r="BS450">
        <v>50.93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117</v>
      </c>
      <c r="CA450">
        <v>74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66"/>
        <v>120794</v>
      </c>
      <c r="CQ450">
        <f t="shared" si="386"/>
        <v>96.994799999999998</v>
      </c>
      <c r="CR450">
        <f t="shared" si="387"/>
        <v>22616.316800000001</v>
      </c>
      <c r="CS450">
        <f t="shared" si="369"/>
        <v>10260.3578</v>
      </c>
      <c r="CT450">
        <f t="shared" si="370"/>
        <v>16530.859399999998</v>
      </c>
      <c r="CU450">
        <f t="shared" si="371"/>
        <v>0</v>
      </c>
      <c r="CV450">
        <f t="shared" si="372"/>
        <v>34.53</v>
      </c>
      <c r="CW450">
        <f t="shared" si="373"/>
        <v>14.01</v>
      </c>
      <c r="CX450">
        <f t="shared" si="374"/>
        <v>0</v>
      </c>
      <c r="CY450">
        <f t="shared" si="388"/>
        <v>96481.71</v>
      </c>
      <c r="CZ450">
        <f t="shared" si="389"/>
        <v>61022.62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79</v>
      </c>
      <c r="DW450" t="s">
        <v>79</v>
      </c>
      <c r="DX450">
        <v>100</v>
      </c>
      <c r="DZ450" t="s">
        <v>3</v>
      </c>
      <c r="EA450" t="s">
        <v>3</v>
      </c>
      <c r="EB450" t="s">
        <v>3</v>
      </c>
      <c r="EC450" t="s">
        <v>3</v>
      </c>
      <c r="EE450">
        <v>49994236</v>
      </c>
      <c r="EF450">
        <v>2</v>
      </c>
      <c r="EG450" t="s">
        <v>26</v>
      </c>
      <c r="EH450">
        <v>18</v>
      </c>
      <c r="EI450" t="s">
        <v>81</v>
      </c>
      <c r="EJ450">
        <v>1</v>
      </c>
      <c r="EK450">
        <v>23001</v>
      </c>
      <c r="EL450" t="s">
        <v>81</v>
      </c>
      <c r="EM450" t="s">
        <v>82</v>
      </c>
      <c r="EO450" t="s">
        <v>3</v>
      </c>
      <c r="EQ450">
        <v>132096</v>
      </c>
      <c r="ER450">
        <v>4003.62</v>
      </c>
      <c r="ES450">
        <v>7.56</v>
      </c>
      <c r="ET450">
        <v>3671.48</v>
      </c>
      <c r="EU450">
        <v>201.46</v>
      </c>
      <c r="EV450">
        <v>324.58</v>
      </c>
      <c r="EW450">
        <v>34.53</v>
      </c>
      <c r="EX450">
        <v>14.01</v>
      </c>
      <c r="EY450">
        <v>0</v>
      </c>
      <c r="FQ450">
        <v>0</v>
      </c>
      <c r="FR450">
        <v>0</v>
      </c>
      <c r="FS450">
        <v>0</v>
      </c>
      <c r="FX450">
        <v>117</v>
      </c>
      <c r="FY450">
        <v>74</v>
      </c>
      <c r="GA450" t="s">
        <v>3</v>
      </c>
      <c r="GD450">
        <v>1</v>
      </c>
      <c r="GF450">
        <v>-857388173</v>
      </c>
      <c r="GG450">
        <v>2</v>
      </c>
      <c r="GH450">
        <v>1</v>
      </c>
      <c r="GI450">
        <v>2</v>
      </c>
      <c r="GJ450">
        <v>0</v>
      </c>
      <c r="GK450">
        <v>0</v>
      </c>
      <c r="GL450">
        <f t="shared" si="377"/>
        <v>0</v>
      </c>
      <c r="GM450">
        <f t="shared" si="378"/>
        <v>278299</v>
      </c>
      <c r="GN450">
        <f t="shared" si="379"/>
        <v>278299</v>
      </c>
      <c r="GO450">
        <f t="shared" si="380"/>
        <v>0</v>
      </c>
      <c r="GP450">
        <f t="shared" si="381"/>
        <v>0</v>
      </c>
      <c r="GR450">
        <v>0</v>
      </c>
      <c r="GS450">
        <v>3</v>
      </c>
      <c r="GT450">
        <v>0</v>
      </c>
      <c r="GU450" t="s">
        <v>3</v>
      </c>
      <c r="GV450">
        <f t="shared" si="382"/>
        <v>0</v>
      </c>
      <c r="GW450">
        <v>1</v>
      </c>
      <c r="GX450">
        <f t="shared" si="383"/>
        <v>0</v>
      </c>
      <c r="HA450">
        <v>0</v>
      </c>
      <c r="HB450">
        <v>0</v>
      </c>
      <c r="HC450">
        <f t="shared" si="384"/>
        <v>0</v>
      </c>
      <c r="HE450" t="s">
        <v>3</v>
      </c>
      <c r="HF450" t="s">
        <v>3</v>
      </c>
      <c r="HM450" t="s">
        <v>3</v>
      </c>
      <c r="HN450" t="s">
        <v>83</v>
      </c>
      <c r="HO450" t="s">
        <v>84</v>
      </c>
      <c r="HP450" t="s">
        <v>81</v>
      </c>
      <c r="HQ450" t="s">
        <v>81</v>
      </c>
      <c r="HS450">
        <v>0</v>
      </c>
      <c r="IK450">
        <v>0</v>
      </c>
    </row>
    <row r="451" spans="1:255" x14ac:dyDescent="0.2">
      <c r="A451" s="2">
        <v>17</v>
      </c>
      <c r="B451" s="2">
        <v>1</v>
      </c>
      <c r="C451" s="2">
        <f>ROW(SmtRes!A805)</f>
        <v>805</v>
      </c>
      <c r="D451" s="2">
        <f>ROW(EtalonRes!A831)</f>
        <v>831</v>
      </c>
      <c r="E451" s="2" t="s">
        <v>3</v>
      </c>
      <c r="F451" s="2" t="s">
        <v>89</v>
      </c>
      <c r="G451" s="2" t="s">
        <v>90</v>
      </c>
      <c r="H451" s="2" t="s">
        <v>91</v>
      </c>
      <c r="I451" s="2">
        <f>ROUND(14/2,7)</f>
        <v>7</v>
      </c>
      <c r="J451" s="2">
        <v>0</v>
      </c>
      <c r="K451" s="2">
        <f>ROUND(14/2,7)</f>
        <v>7</v>
      </c>
      <c r="L451" s="2"/>
      <c r="M451" s="2"/>
      <c r="N451" s="2"/>
      <c r="O451" s="2">
        <f t="shared" si="346"/>
        <v>941</v>
      </c>
      <c r="P451" s="2">
        <f t="shared" si="385"/>
        <v>934</v>
      </c>
      <c r="Q451" s="2">
        <f t="shared" si="348"/>
        <v>0</v>
      </c>
      <c r="R451" s="2">
        <f t="shared" si="349"/>
        <v>0</v>
      </c>
      <c r="S451" s="2">
        <f t="shared" si="350"/>
        <v>7</v>
      </c>
      <c r="T451" s="2">
        <f t="shared" si="351"/>
        <v>0</v>
      </c>
      <c r="U451" s="2">
        <f t="shared" si="352"/>
        <v>0.7</v>
      </c>
      <c r="V451" s="2">
        <f t="shared" si="353"/>
        <v>0</v>
      </c>
      <c r="W451" s="2">
        <f t="shared" si="354"/>
        <v>0</v>
      </c>
      <c r="X451" s="2">
        <f t="shared" si="355"/>
        <v>6</v>
      </c>
      <c r="Y451" s="2">
        <f t="shared" si="356"/>
        <v>3</v>
      </c>
      <c r="Z451" s="2"/>
      <c r="AA451" s="2">
        <v>-1</v>
      </c>
      <c r="AB451" s="2">
        <f t="shared" si="357"/>
        <v>134.34</v>
      </c>
      <c r="AC451" s="2">
        <f t="shared" si="358"/>
        <v>133.38</v>
      </c>
      <c r="AD451" s="2">
        <f t="shared" si="359"/>
        <v>0</v>
      </c>
      <c r="AE451" s="2">
        <f t="shared" si="360"/>
        <v>0</v>
      </c>
      <c r="AF451" s="2">
        <f t="shared" si="361"/>
        <v>0.96</v>
      </c>
      <c r="AG451" s="2">
        <f t="shared" si="362"/>
        <v>0</v>
      </c>
      <c r="AH451" s="2">
        <f t="shared" si="363"/>
        <v>0.1</v>
      </c>
      <c r="AI451" s="2">
        <f t="shared" si="364"/>
        <v>0</v>
      </c>
      <c r="AJ451" s="2">
        <f t="shared" si="365"/>
        <v>0</v>
      </c>
      <c r="AK451" s="2">
        <v>134.34</v>
      </c>
      <c r="AL451" s="2">
        <v>133.38</v>
      </c>
      <c r="AM451" s="2">
        <v>0</v>
      </c>
      <c r="AN451" s="2">
        <v>0</v>
      </c>
      <c r="AO451" s="2">
        <v>0.96</v>
      </c>
      <c r="AP451" s="2">
        <v>0</v>
      </c>
      <c r="AQ451" s="2">
        <v>0.1</v>
      </c>
      <c r="AR451" s="2">
        <v>0</v>
      </c>
      <c r="AS451" s="2">
        <v>0</v>
      </c>
      <c r="AT451" s="2">
        <v>90</v>
      </c>
      <c r="AU451" s="2">
        <v>46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0</v>
      </c>
      <c r="BI451" s="2">
        <v>2</v>
      </c>
      <c r="BJ451" s="2" t="s">
        <v>92</v>
      </c>
      <c r="BK451" s="2"/>
      <c r="BL451" s="2"/>
      <c r="BM451" s="2">
        <v>110006</v>
      </c>
      <c r="BN451" s="2">
        <v>0</v>
      </c>
      <c r="BO451" s="2" t="s">
        <v>3</v>
      </c>
      <c r="BP451" s="2">
        <v>0</v>
      </c>
      <c r="BQ451" s="2">
        <v>3</v>
      </c>
      <c r="BR451" s="2">
        <v>0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90</v>
      </c>
      <c r="CA451" s="2">
        <v>46</v>
      </c>
      <c r="CB451" s="2" t="s">
        <v>3</v>
      </c>
      <c r="CC451" s="2"/>
      <c r="CD451" s="2"/>
      <c r="CE451" s="2">
        <v>0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3</v>
      </c>
      <c r="CO451" s="2">
        <v>0</v>
      </c>
      <c r="CP451" s="2">
        <f t="shared" si="366"/>
        <v>941</v>
      </c>
      <c r="CQ451" s="2">
        <f t="shared" si="386"/>
        <v>133.38</v>
      </c>
      <c r="CR451" s="2">
        <f t="shared" si="387"/>
        <v>0</v>
      </c>
      <c r="CS451" s="2">
        <f t="shared" si="369"/>
        <v>0</v>
      </c>
      <c r="CT451" s="2">
        <f t="shared" si="370"/>
        <v>0.96</v>
      </c>
      <c r="CU451" s="2">
        <f t="shared" si="371"/>
        <v>0</v>
      </c>
      <c r="CV451" s="2">
        <f t="shared" si="372"/>
        <v>0.1</v>
      </c>
      <c r="CW451" s="2">
        <f t="shared" si="373"/>
        <v>0</v>
      </c>
      <c r="CX451" s="2">
        <f t="shared" si="374"/>
        <v>0</v>
      </c>
      <c r="CY451" s="2">
        <f t="shared" si="388"/>
        <v>6.3</v>
      </c>
      <c r="CZ451" s="2">
        <f t="shared" si="389"/>
        <v>3.22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1013</v>
      </c>
      <c r="DV451" s="2" t="s">
        <v>91</v>
      </c>
      <c r="DW451" s="2" t="s">
        <v>91</v>
      </c>
      <c r="DX451" s="2">
        <v>1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49994097</v>
      </c>
      <c r="EF451" s="2">
        <v>3</v>
      </c>
      <c r="EG451" s="2" t="s">
        <v>93</v>
      </c>
      <c r="EH451" s="2">
        <v>0</v>
      </c>
      <c r="EI451" s="2" t="s">
        <v>3</v>
      </c>
      <c r="EJ451" s="2">
        <v>2</v>
      </c>
      <c r="EK451" s="2">
        <v>110006</v>
      </c>
      <c r="EL451" s="2" t="s">
        <v>94</v>
      </c>
      <c r="EM451" s="2" t="s">
        <v>95</v>
      </c>
      <c r="EN451" s="2"/>
      <c r="EO451" s="2" t="s">
        <v>3</v>
      </c>
      <c r="EP451" s="2"/>
      <c r="EQ451" s="2">
        <v>132096</v>
      </c>
      <c r="ER451" s="2">
        <v>134.34</v>
      </c>
      <c r="ES451" s="2">
        <v>133.38</v>
      </c>
      <c r="ET451" s="2">
        <v>0</v>
      </c>
      <c r="EU451" s="2">
        <v>0</v>
      </c>
      <c r="EV451" s="2">
        <v>0.96</v>
      </c>
      <c r="EW451" s="2">
        <v>0.1</v>
      </c>
      <c r="EX451" s="2">
        <v>0</v>
      </c>
      <c r="EY451" s="2">
        <v>0</v>
      </c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v>0</v>
      </c>
      <c r="FS451" s="2">
        <v>0</v>
      </c>
      <c r="FT451" s="2"/>
      <c r="FU451" s="2"/>
      <c r="FV451" s="2"/>
      <c r="FW451" s="2"/>
      <c r="FX451" s="2">
        <v>90</v>
      </c>
      <c r="FY451" s="2">
        <v>46</v>
      </c>
      <c r="FZ451" s="2"/>
      <c r="GA451" s="2" t="s">
        <v>3</v>
      </c>
      <c r="GB451" s="2"/>
      <c r="GC451" s="2"/>
      <c r="GD451" s="2">
        <v>1</v>
      </c>
      <c r="GE451" s="2"/>
      <c r="GF451" s="2">
        <v>-373322999</v>
      </c>
      <c r="GG451" s="2">
        <v>2</v>
      </c>
      <c r="GH451" s="2">
        <v>1</v>
      </c>
      <c r="GI451" s="2">
        <v>-2</v>
      </c>
      <c r="GJ451" s="2">
        <v>0</v>
      </c>
      <c r="GK451" s="2">
        <v>0</v>
      </c>
      <c r="GL451" s="2">
        <f t="shared" si="377"/>
        <v>0</v>
      </c>
      <c r="GM451" s="2">
        <f t="shared" si="378"/>
        <v>950</v>
      </c>
      <c r="GN451" s="2">
        <f t="shared" si="379"/>
        <v>0</v>
      </c>
      <c r="GO451" s="2">
        <f t="shared" si="380"/>
        <v>950</v>
      </c>
      <c r="GP451" s="2">
        <f t="shared" si="381"/>
        <v>0</v>
      </c>
      <c r="GQ451" s="2"/>
      <c r="GR451" s="2">
        <v>0</v>
      </c>
      <c r="GS451" s="2">
        <v>3</v>
      </c>
      <c r="GT451" s="2">
        <v>0</v>
      </c>
      <c r="GU451" s="2" t="s">
        <v>3</v>
      </c>
      <c r="GV451" s="2">
        <f t="shared" si="382"/>
        <v>0</v>
      </c>
      <c r="GW451" s="2">
        <v>1</v>
      </c>
      <c r="GX451" s="2">
        <f t="shared" si="383"/>
        <v>0</v>
      </c>
      <c r="GY451" s="2"/>
      <c r="GZ451" s="2"/>
      <c r="HA451" s="2">
        <v>0</v>
      </c>
      <c r="HB451" s="2">
        <v>0</v>
      </c>
      <c r="HC451" s="2">
        <f t="shared" si="384"/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96</v>
      </c>
      <c r="HO451" s="2" t="s">
        <v>97</v>
      </c>
      <c r="HP451" s="2" t="s">
        <v>94</v>
      </c>
      <c r="HQ451" s="2" t="s">
        <v>94</v>
      </c>
      <c r="HR451" s="2"/>
      <c r="HS451" s="2">
        <v>0</v>
      </c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">
      <c r="A452">
        <v>17</v>
      </c>
      <c r="B452">
        <v>1</v>
      </c>
      <c r="C452">
        <f>ROW(SmtRes!A808)</f>
        <v>808</v>
      </c>
      <c r="D452">
        <f>ROW(EtalonRes!A834)</f>
        <v>834</v>
      </c>
      <c r="E452" t="s">
        <v>3</v>
      </c>
      <c r="F452" t="s">
        <v>89</v>
      </c>
      <c r="G452" t="s">
        <v>90</v>
      </c>
      <c r="H452" t="s">
        <v>91</v>
      </c>
      <c r="I452">
        <f>ROUND(14/2,7)</f>
        <v>7</v>
      </c>
      <c r="J452">
        <v>0</v>
      </c>
      <c r="K452">
        <f>ROUND(14/2,7)</f>
        <v>7</v>
      </c>
      <c r="O452">
        <f t="shared" si="346"/>
        <v>3078</v>
      </c>
      <c r="P452">
        <f t="shared" si="385"/>
        <v>2736</v>
      </c>
      <c r="Q452">
        <f t="shared" si="348"/>
        <v>0</v>
      </c>
      <c r="R452">
        <f t="shared" si="349"/>
        <v>0</v>
      </c>
      <c r="S452">
        <f t="shared" si="350"/>
        <v>342</v>
      </c>
      <c r="T452">
        <f t="shared" si="351"/>
        <v>0</v>
      </c>
      <c r="U452">
        <f t="shared" si="352"/>
        <v>0.7</v>
      </c>
      <c r="V452">
        <f t="shared" si="353"/>
        <v>0</v>
      </c>
      <c r="W452">
        <f t="shared" si="354"/>
        <v>0</v>
      </c>
      <c r="X452">
        <f t="shared" si="355"/>
        <v>308</v>
      </c>
      <c r="Y452">
        <f t="shared" si="356"/>
        <v>157</v>
      </c>
      <c r="AA452">
        <v>-1</v>
      </c>
      <c r="AB452">
        <f t="shared" si="357"/>
        <v>134.34</v>
      </c>
      <c r="AC452">
        <f t="shared" si="358"/>
        <v>133.38</v>
      </c>
      <c r="AD452">
        <f t="shared" si="359"/>
        <v>0</v>
      </c>
      <c r="AE452">
        <f t="shared" si="360"/>
        <v>0</v>
      </c>
      <c r="AF452">
        <f t="shared" si="361"/>
        <v>0.96</v>
      </c>
      <c r="AG452">
        <f t="shared" si="362"/>
        <v>0</v>
      </c>
      <c r="AH452">
        <f t="shared" si="363"/>
        <v>0.1</v>
      </c>
      <c r="AI452">
        <f t="shared" si="364"/>
        <v>0</v>
      </c>
      <c r="AJ452">
        <f t="shared" si="365"/>
        <v>0</v>
      </c>
      <c r="AK452">
        <v>134.34</v>
      </c>
      <c r="AL452">
        <v>133.38</v>
      </c>
      <c r="AM452">
        <v>0</v>
      </c>
      <c r="AN452">
        <v>0</v>
      </c>
      <c r="AO452">
        <v>0.96</v>
      </c>
      <c r="AP452">
        <v>0</v>
      </c>
      <c r="AQ452">
        <v>0.1</v>
      </c>
      <c r="AR452">
        <v>0</v>
      </c>
      <c r="AS452">
        <v>0</v>
      </c>
      <c r="AT452">
        <v>90</v>
      </c>
      <c r="AU452">
        <v>46</v>
      </c>
      <c r="AV452">
        <v>1</v>
      </c>
      <c r="AW452">
        <v>1</v>
      </c>
      <c r="AZ452">
        <v>1</v>
      </c>
      <c r="BA452">
        <v>50.93</v>
      </c>
      <c r="BB452">
        <v>1</v>
      </c>
      <c r="BC452">
        <v>2.93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2</v>
      </c>
      <c r="BJ452" t="s">
        <v>92</v>
      </c>
      <c r="BM452">
        <v>110006</v>
      </c>
      <c r="BN452">
        <v>0</v>
      </c>
      <c r="BO452" t="s">
        <v>89</v>
      </c>
      <c r="BP452">
        <v>1</v>
      </c>
      <c r="BQ452">
        <v>3</v>
      </c>
      <c r="BR452">
        <v>0</v>
      </c>
      <c r="BS452">
        <v>50.93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90</v>
      </c>
      <c r="CA452">
        <v>46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66"/>
        <v>3078</v>
      </c>
      <c r="CQ452">
        <f t="shared" si="386"/>
        <v>390.80340000000001</v>
      </c>
      <c r="CR452">
        <f t="shared" si="387"/>
        <v>0</v>
      </c>
      <c r="CS452">
        <f t="shared" si="369"/>
        <v>0</v>
      </c>
      <c r="CT452">
        <f t="shared" si="370"/>
        <v>48.892800000000001</v>
      </c>
      <c r="CU452">
        <f t="shared" si="371"/>
        <v>0</v>
      </c>
      <c r="CV452">
        <f t="shared" si="372"/>
        <v>0.1</v>
      </c>
      <c r="CW452">
        <f t="shared" si="373"/>
        <v>0</v>
      </c>
      <c r="CX452">
        <f t="shared" si="374"/>
        <v>0</v>
      </c>
      <c r="CY452">
        <f t="shared" si="388"/>
        <v>307.8</v>
      </c>
      <c r="CZ452">
        <f t="shared" si="389"/>
        <v>157.32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91</v>
      </c>
      <c r="DW452" t="s">
        <v>91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49994097</v>
      </c>
      <c r="EF452">
        <v>3</v>
      </c>
      <c r="EG452" t="s">
        <v>93</v>
      </c>
      <c r="EH452">
        <v>0</v>
      </c>
      <c r="EI452" t="s">
        <v>3</v>
      </c>
      <c r="EJ452">
        <v>2</v>
      </c>
      <c r="EK452">
        <v>110006</v>
      </c>
      <c r="EL452" t="s">
        <v>94</v>
      </c>
      <c r="EM452" t="s">
        <v>95</v>
      </c>
      <c r="EO452" t="s">
        <v>3</v>
      </c>
      <c r="EQ452">
        <v>132096</v>
      </c>
      <c r="ER452">
        <v>134.34</v>
      </c>
      <c r="ES452">
        <v>133.38</v>
      </c>
      <c r="ET452">
        <v>0</v>
      </c>
      <c r="EU452">
        <v>0</v>
      </c>
      <c r="EV452">
        <v>0.96</v>
      </c>
      <c r="EW452">
        <v>0.1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90</v>
      </c>
      <c r="FY452">
        <v>46</v>
      </c>
      <c r="GA452" t="s">
        <v>3</v>
      </c>
      <c r="GD452">
        <v>1</v>
      </c>
      <c r="GF452">
        <v>-373322999</v>
      </c>
      <c r="GG452">
        <v>2</v>
      </c>
      <c r="GH452">
        <v>1</v>
      </c>
      <c r="GI452">
        <v>2</v>
      </c>
      <c r="GJ452">
        <v>0</v>
      </c>
      <c r="GK452">
        <v>0</v>
      </c>
      <c r="GL452">
        <f t="shared" si="377"/>
        <v>0</v>
      </c>
      <c r="GM452">
        <f t="shared" si="378"/>
        <v>3543</v>
      </c>
      <c r="GN452">
        <f t="shared" si="379"/>
        <v>0</v>
      </c>
      <c r="GO452">
        <f t="shared" si="380"/>
        <v>3543</v>
      </c>
      <c r="GP452">
        <f t="shared" si="381"/>
        <v>0</v>
      </c>
      <c r="GR452">
        <v>0</v>
      </c>
      <c r="GS452">
        <v>3</v>
      </c>
      <c r="GT452">
        <v>0</v>
      </c>
      <c r="GU452" t="s">
        <v>3</v>
      </c>
      <c r="GV452">
        <f t="shared" si="382"/>
        <v>0</v>
      </c>
      <c r="GW452">
        <v>1</v>
      </c>
      <c r="GX452">
        <f t="shared" si="383"/>
        <v>0</v>
      </c>
      <c r="HA452">
        <v>0</v>
      </c>
      <c r="HB452">
        <v>0</v>
      </c>
      <c r="HC452">
        <f t="shared" si="384"/>
        <v>0</v>
      </c>
      <c r="HE452" t="s">
        <v>3</v>
      </c>
      <c r="HF452" t="s">
        <v>3</v>
      </c>
      <c r="HM452" t="s">
        <v>3</v>
      </c>
      <c r="HN452" t="s">
        <v>96</v>
      </c>
      <c r="HO452" t="s">
        <v>97</v>
      </c>
      <c r="HP452" t="s">
        <v>94</v>
      </c>
      <c r="HQ452" t="s">
        <v>94</v>
      </c>
      <c r="HS452">
        <v>0</v>
      </c>
      <c r="IK452">
        <v>0</v>
      </c>
    </row>
    <row r="453" spans="1:255" x14ac:dyDescent="0.2">
      <c r="A453" s="2">
        <v>17</v>
      </c>
      <c r="B453" s="2">
        <v>1</v>
      </c>
      <c r="C453" s="2"/>
      <c r="D453" s="2"/>
      <c r="E453" s="2" t="s">
        <v>3</v>
      </c>
      <c r="F453" s="2" t="s">
        <v>98</v>
      </c>
      <c r="G453" s="2" t="s">
        <v>99</v>
      </c>
      <c r="H453" s="2" t="s">
        <v>100</v>
      </c>
      <c r="I453" s="2">
        <f>ROUND((8)/10,7)</f>
        <v>0.8</v>
      </c>
      <c r="J453" s="2">
        <v>0</v>
      </c>
      <c r="K453" s="2">
        <f>ROUND((8)/10,7)</f>
        <v>0.8</v>
      </c>
      <c r="L453" s="2"/>
      <c r="M453" s="2"/>
      <c r="N453" s="2"/>
      <c r="O453" s="2">
        <f t="shared" si="346"/>
        <v>4735</v>
      </c>
      <c r="P453" s="2">
        <f t="shared" si="385"/>
        <v>4735</v>
      </c>
      <c r="Q453" s="2">
        <f t="shared" si="348"/>
        <v>0</v>
      </c>
      <c r="R453" s="2">
        <f t="shared" si="349"/>
        <v>0</v>
      </c>
      <c r="S453" s="2">
        <f t="shared" si="350"/>
        <v>0</v>
      </c>
      <c r="T453" s="2">
        <f t="shared" si="351"/>
        <v>0</v>
      </c>
      <c r="U453" s="2">
        <f t="shared" si="352"/>
        <v>0</v>
      </c>
      <c r="V453" s="2">
        <f t="shared" si="353"/>
        <v>0</v>
      </c>
      <c r="W453" s="2">
        <f t="shared" si="354"/>
        <v>1</v>
      </c>
      <c r="X453" s="2">
        <f t="shared" si="355"/>
        <v>0</v>
      </c>
      <c r="Y453" s="2">
        <f t="shared" si="356"/>
        <v>0</v>
      </c>
      <c r="Z453" s="2"/>
      <c r="AA453" s="2">
        <v>-1</v>
      </c>
      <c r="AB453" s="2">
        <f t="shared" si="357"/>
        <v>5919.1</v>
      </c>
      <c r="AC453" s="2">
        <f t="shared" si="358"/>
        <v>5919.1</v>
      </c>
      <c r="AD453" s="2">
        <f t="shared" si="359"/>
        <v>0</v>
      </c>
      <c r="AE453" s="2">
        <f t="shared" si="360"/>
        <v>0</v>
      </c>
      <c r="AF453" s="2">
        <f t="shared" si="361"/>
        <v>0</v>
      </c>
      <c r="AG453" s="2">
        <f t="shared" si="362"/>
        <v>0</v>
      </c>
      <c r="AH453" s="2">
        <f t="shared" si="363"/>
        <v>0</v>
      </c>
      <c r="AI453" s="2">
        <f t="shared" si="364"/>
        <v>0</v>
      </c>
      <c r="AJ453" s="2">
        <f t="shared" si="365"/>
        <v>1.25</v>
      </c>
      <c r="AK453" s="2">
        <v>5919.1</v>
      </c>
      <c r="AL453" s="2">
        <v>5919.1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1.25</v>
      </c>
      <c r="AT453" s="2">
        <v>0</v>
      </c>
      <c r="AU453" s="2">
        <v>0</v>
      </c>
      <c r="AV453" s="2">
        <v>1</v>
      </c>
      <c r="AW453" s="2">
        <v>1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3</v>
      </c>
      <c r="BI453" s="2">
        <v>2</v>
      </c>
      <c r="BJ453" s="2" t="s">
        <v>101</v>
      </c>
      <c r="BK453" s="2"/>
      <c r="BL453" s="2"/>
      <c r="BM453" s="2">
        <v>500002</v>
      </c>
      <c r="BN453" s="2">
        <v>0</v>
      </c>
      <c r="BO453" s="2" t="s">
        <v>3</v>
      </c>
      <c r="BP453" s="2">
        <v>0</v>
      </c>
      <c r="BQ453" s="2">
        <v>12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0</v>
      </c>
      <c r="CA453" s="2">
        <v>0</v>
      </c>
      <c r="CB453" s="2" t="s">
        <v>3</v>
      </c>
      <c r="CC453" s="2"/>
      <c r="CD453" s="2"/>
      <c r="CE453" s="2">
        <v>0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si="366"/>
        <v>4735</v>
      </c>
      <c r="CQ453" s="2">
        <f t="shared" si="386"/>
        <v>5919.1</v>
      </c>
      <c r="CR453" s="2">
        <f t="shared" si="387"/>
        <v>0</v>
      </c>
      <c r="CS453" s="2">
        <f t="shared" si="369"/>
        <v>0</v>
      </c>
      <c r="CT453" s="2">
        <f t="shared" si="370"/>
        <v>0</v>
      </c>
      <c r="CU453" s="2">
        <f t="shared" si="371"/>
        <v>0</v>
      </c>
      <c r="CV453" s="2">
        <f t="shared" si="372"/>
        <v>0</v>
      </c>
      <c r="CW453" s="2">
        <f t="shared" si="373"/>
        <v>0</v>
      </c>
      <c r="CX453" s="2">
        <f t="shared" si="374"/>
        <v>1.25</v>
      </c>
      <c r="CY453" s="2">
        <f>0</f>
        <v>0</v>
      </c>
      <c r="CZ453" s="2">
        <f>0</f>
        <v>0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1010</v>
      </c>
      <c r="DV453" s="2" t="s">
        <v>100</v>
      </c>
      <c r="DW453" s="2" t="s">
        <v>100</v>
      </c>
      <c r="DX453" s="2">
        <v>10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49994106</v>
      </c>
      <c r="EF453" s="2">
        <v>12</v>
      </c>
      <c r="EG453" s="2" t="s">
        <v>68</v>
      </c>
      <c r="EH453" s="2">
        <v>0</v>
      </c>
      <c r="EI453" s="2" t="s">
        <v>3</v>
      </c>
      <c r="EJ453" s="2">
        <v>2</v>
      </c>
      <c r="EK453" s="2">
        <v>500002</v>
      </c>
      <c r="EL453" s="2" t="s">
        <v>69</v>
      </c>
      <c r="EM453" s="2" t="s">
        <v>70</v>
      </c>
      <c r="EN453" s="2"/>
      <c r="EO453" s="2" t="s">
        <v>3</v>
      </c>
      <c r="EP453" s="2"/>
      <c r="EQ453" s="2">
        <v>132096</v>
      </c>
      <c r="ER453" s="2">
        <v>5919.1</v>
      </c>
      <c r="ES453" s="2">
        <v>5919.1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v>0</v>
      </c>
      <c r="FS453" s="2">
        <v>0</v>
      </c>
      <c r="FT453" s="2"/>
      <c r="FU453" s="2"/>
      <c r="FV453" s="2"/>
      <c r="FW453" s="2"/>
      <c r="FX453" s="2">
        <v>0</v>
      </c>
      <c r="FY453" s="2">
        <v>0</v>
      </c>
      <c r="FZ453" s="2"/>
      <c r="GA453" s="2" t="s">
        <v>3</v>
      </c>
      <c r="GB453" s="2"/>
      <c r="GC453" s="2"/>
      <c r="GD453" s="2">
        <v>1</v>
      </c>
      <c r="GE453" s="2"/>
      <c r="GF453" s="2">
        <v>-1507656808</v>
      </c>
      <c r="GG453" s="2">
        <v>2</v>
      </c>
      <c r="GH453" s="2">
        <v>1</v>
      </c>
      <c r="GI453" s="2">
        <v>-2</v>
      </c>
      <c r="GJ453" s="2">
        <v>0</v>
      </c>
      <c r="GK453" s="2">
        <v>0</v>
      </c>
      <c r="GL453" s="2">
        <f t="shared" si="377"/>
        <v>0</v>
      </c>
      <c r="GM453" s="2">
        <f t="shared" si="378"/>
        <v>4735</v>
      </c>
      <c r="GN453" s="2">
        <f t="shared" si="379"/>
        <v>0</v>
      </c>
      <c r="GO453" s="2">
        <f t="shared" si="380"/>
        <v>4735</v>
      </c>
      <c r="GP453" s="2">
        <f t="shared" si="381"/>
        <v>0</v>
      </c>
      <c r="GQ453" s="2"/>
      <c r="GR453" s="2">
        <v>0</v>
      </c>
      <c r="GS453" s="2">
        <v>3</v>
      </c>
      <c r="GT453" s="2">
        <v>0</v>
      </c>
      <c r="GU453" s="2" t="s">
        <v>3</v>
      </c>
      <c r="GV453" s="2">
        <f t="shared" si="382"/>
        <v>0</v>
      </c>
      <c r="GW453" s="2">
        <v>1</v>
      </c>
      <c r="GX453" s="2">
        <f t="shared" si="383"/>
        <v>0</v>
      </c>
      <c r="GY453" s="2"/>
      <c r="GZ453" s="2"/>
      <c r="HA453" s="2">
        <v>0</v>
      </c>
      <c r="HB453" s="2">
        <v>0</v>
      </c>
      <c r="HC453" s="2">
        <f t="shared" si="384"/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>
        <v>0</v>
      </c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">
      <c r="A454">
        <v>17</v>
      </c>
      <c r="B454">
        <v>1</v>
      </c>
      <c r="E454" t="s">
        <v>3</v>
      </c>
      <c r="F454" t="s">
        <v>98</v>
      </c>
      <c r="G454" t="s">
        <v>99</v>
      </c>
      <c r="H454" t="s">
        <v>100</v>
      </c>
      <c r="I454">
        <f>ROUND((8)/10,7)</f>
        <v>0.8</v>
      </c>
      <c r="J454">
        <v>0</v>
      </c>
      <c r="K454">
        <f>ROUND((8)/10,7)</f>
        <v>0.8</v>
      </c>
      <c r="O454">
        <f t="shared" si="346"/>
        <v>12548</v>
      </c>
      <c r="P454">
        <f t="shared" si="385"/>
        <v>12548</v>
      </c>
      <c r="Q454">
        <f t="shared" si="348"/>
        <v>0</v>
      </c>
      <c r="R454">
        <f t="shared" si="349"/>
        <v>0</v>
      </c>
      <c r="S454">
        <f t="shared" si="350"/>
        <v>0</v>
      </c>
      <c r="T454">
        <f t="shared" si="351"/>
        <v>0</v>
      </c>
      <c r="U454">
        <f t="shared" si="352"/>
        <v>0</v>
      </c>
      <c r="V454">
        <f t="shared" si="353"/>
        <v>0</v>
      </c>
      <c r="W454">
        <f t="shared" si="354"/>
        <v>1</v>
      </c>
      <c r="X454">
        <f t="shared" si="355"/>
        <v>0</v>
      </c>
      <c r="Y454">
        <f t="shared" si="356"/>
        <v>0</v>
      </c>
      <c r="AA454">
        <v>-1</v>
      </c>
      <c r="AB454">
        <f t="shared" si="357"/>
        <v>5919.1</v>
      </c>
      <c r="AC454">
        <f t="shared" si="358"/>
        <v>5919.1</v>
      </c>
      <c r="AD454">
        <f t="shared" si="359"/>
        <v>0</v>
      </c>
      <c r="AE454">
        <f t="shared" si="360"/>
        <v>0</v>
      </c>
      <c r="AF454">
        <f t="shared" si="361"/>
        <v>0</v>
      </c>
      <c r="AG454">
        <f t="shared" si="362"/>
        <v>0</v>
      </c>
      <c r="AH454">
        <f t="shared" si="363"/>
        <v>0</v>
      </c>
      <c r="AI454">
        <f t="shared" si="364"/>
        <v>0</v>
      </c>
      <c r="AJ454">
        <f t="shared" si="365"/>
        <v>1.25</v>
      </c>
      <c r="AK454">
        <v>5919.1</v>
      </c>
      <c r="AL454">
        <v>5919.1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1.25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2.65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2</v>
      </c>
      <c r="BJ454" t="s">
        <v>101</v>
      </c>
      <c r="BM454">
        <v>500002</v>
      </c>
      <c r="BN454">
        <v>0</v>
      </c>
      <c r="BO454" t="s">
        <v>98</v>
      </c>
      <c r="BP454">
        <v>1</v>
      </c>
      <c r="BQ454">
        <v>12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66"/>
        <v>12548</v>
      </c>
      <c r="CQ454">
        <f t="shared" si="386"/>
        <v>15685.615</v>
      </c>
      <c r="CR454">
        <f t="shared" si="387"/>
        <v>0</v>
      </c>
      <c r="CS454">
        <f t="shared" si="369"/>
        <v>0</v>
      </c>
      <c r="CT454">
        <f t="shared" si="370"/>
        <v>0</v>
      </c>
      <c r="CU454">
        <f t="shared" si="371"/>
        <v>0</v>
      </c>
      <c r="CV454">
        <f t="shared" si="372"/>
        <v>0</v>
      </c>
      <c r="CW454">
        <f t="shared" si="373"/>
        <v>0</v>
      </c>
      <c r="CX454">
        <f t="shared" si="374"/>
        <v>1.25</v>
      </c>
      <c r="CY454">
        <f>0</f>
        <v>0</v>
      </c>
      <c r="CZ454">
        <f>0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1010</v>
      </c>
      <c r="DV454" t="s">
        <v>100</v>
      </c>
      <c r="DW454" t="s">
        <v>100</v>
      </c>
      <c r="DX454">
        <v>10</v>
      </c>
      <c r="DZ454" t="s">
        <v>3</v>
      </c>
      <c r="EA454" t="s">
        <v>3</v>
      </c>
      <c r="EB454" t="s">
        <v>3</v>
      </c>
      <c r="EC454" t="s">
        <v>3</v>
      </c>
      <c r="EE454">
        <v>49994106</v>
      </c>
      <c r="EF454">
        <v>12</v>
      </c>
      <c r="EG454" t="s">
        <v>68</v>
      </c>
      <c r="EH454">
        <v>0</v>
      </c>
      <c r="EI454" t="s">
        <v>3</v>
      </c>
      <c r="EJ454">
        <v>2</v>
      </c>
      <c r="EK454">
        <v>500002</v>
      </c>
      <c r="EL454" t="s">
        <v>69</v>
      </c>
      <c r="EM454" t="s">
        <v>70</v>
      </c>
      <c r="EO454" t="s">
        <v>3</v>
      </c>
      <c r="EQ454">
        <v>132096</v>
      </c>
      <c r="ER454">
        <v>5919.1</v>
      </c>
      <c r="ES454">
        <v>5919.1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-1507656808</v>
      </c>
      <c r="GG454">
        <v>2</v>
      </c>
      <c r="GH454">
        <v>1</v>
      </c>
      <c r="GI454">
        <v>2</v>
      </c>
      <c r="GJ454">
        <v>0</v>
      </c>
      <c r="GK454">
        <v>0</v>
      </c>
      <c r="GL454">
        <f t="shared" si="377"/>
        <v>0</v>
      </c>
      <c r="GM454">
        <f t="shared" si="378"/>
        <v>12548</v>
      </c>
      <c r="GN454">
        <f t="shared" si="379"/>
        <v>0</v>
      </c>
      <c r="GO454">
        <f t="shared" si="380"/>
        <v>12548</v>
      </c>
      <c r="GP454">
        <f t="shared" si="381"/>
        <v>0</v>
      </c>
      <c r="GR454">
        <v>0</v>
      </c>
      <c r="GS454">
        <v>3</v>
      </c>
      <c r="GT454">
        <v>0</v>
      </c>
      <c r="GU454" t="s">
        <v>3</v>
      </c>
      <c r="GV454">
        <f t="shared" si="382"/>
        <v>0</v>
      </c>
      <c r="GW454">
        <v>1</v>
      </c>
      <c r="GX454">
        <f t="shared" si="383"/>
        <v>0</v>
      </c>
      <c r="HA454">
        <v>0</v>
      </c>
      <c r="HB454">
        <v>0</v>
      </c>
      <c r="HC454">
        <f t="shared" si="384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55" x14ac:dyDescent="0.2">
      <c r="A455" s="2">
        <v>17</v>
      </c>
      <c r="B455" s="2">
        <v>1</v>
      </c>
      <c r="C455" s="2"/>
      <c r="D455" s="2"/>
      <c r="E455" s="2" t="s">
        <v>3</v>
      </c>
      <c r="F455" s="2" t="s">
        <v>103</v>
      </c>
      <c r="G455" s="2" t="s">
        <v>104</v>
      </c>
      <c r="H455" s="2" t="s">
        <v>100</v>
      </c>
      <c r="I455" s="2">
        <f>ROUND(6/10,7)</f>
        <v>0.6</v>
      </c>
      <c r="J455" s="2">
        <v>0</v>
      </c>
      <c r="K455" s="2">
        <f>ROUND(6/10,7)</f>
        <v>0.6</v>
      </c>
      <c r="L455" s="2"/>
      <c r="M455" s="2"/>
      <c r="N455" s="2"/>
      <c r="O455" s="2">
        <f t="shared" si="346"/>
        <v>803</v>
      </c>
      <c r="P455" s="2">
        <f t="shared" si="385"/>
        <v>803</v>
      </c>
      <c r="Q455" s="2">
        <f t="shared" si="348"/>
        <v>0</v>
      </c>
      <c r="R455" s="2">
        <f t="shared" si="349"/>
        <v>0</v>
      </c>
      <c r="S455" s="2">
        <f t="shared" si="350"/>
        <v>0</v>
      </c>
      <c r="T455" s="2">
        <f t="shared" si="351"/>
        <v>0</v>
      </c>
      <c r="U455" s="2">
        <f t="shared" si="352"/>
        <v>0</v>
      </c>
      <c r="V455" s="2">
        <f t="shared" si="353"/>
        <v>0</v>
      </c>
      <c r="W455" s="2">
        <f t="shared" si="354"/>
        <v>0</v>
      </c>
      <c r="X455" s="2">
        <f t="shared" si="355"/>
        <v>0</v>
      </c>
      <c r="Y455" s="2">
        <f t="shared" si="356"/>
        <v>0</v>
      </c>
      <c r="Z455" s="2"/>
      <c r="AA455" s="2">
        <v>-1</v>
      </c>
      <c r="AB455" s="2">
        <f t="shared" si="357"/>
        <v>1338.3</v>
      </c>
      <c r="AC455" s="2">
        <f t="shared" si="358"/>
        <v>1338.3</v>
      </c>
      <c r="AD455" s="2">
        <f t="shared" si="359"/>
        <v>0</v>
      </c>
      <c r="AE455" s="2">
        <f t="shared" si="360"/>
        <v>0</v>
      </c>
      <c r="AF455" s="2">
        <f t="shared" si="361"/>
        <v>0</v>
      </c>
      <c r="AG455" s="2">
        <f t="shared" si="362"/>
        <v>0</v>
      </c>
      <c r="AH455" s="2">
        <f t="shared" si="363"/>
        <v>0</v>
      </c>
      <c r="AI455" s="2">
        <f t="shared" si="364"/>
        <v>0</v>
      </c>
      <c r="AJ455" s="2">
        <f t="shared" si="365"/>
        <v>0.2</v>
      </c>
      <c r="AK455" s="2">
        <v>1338.3</v>
      </c>
      <c r="AL455" s="2">
        <v>1338.3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0.2</v>
      </c>
      <c r="AT455" s="2">
        <v>0</v>
      </c>
      <c r="AU455" s="2">
        <v>0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3</v>
      </c>
      <c r="BI455" s="2">
        <v>2</v>
      </c>
      <c r="BJ455" s="2" t="s">
        <v>105</v>
      </c>
      <c r="BK455" s="2"/>
      <c r="BL455" s="2"/>
      <c r="BM455" s="2">
        <v>500002</v>
      </c>
      <c r="BN455" s="2">
        <v>0</v>
      </c>
      <c r="BO455" s="2" t="s">
        <v>3</v>
      </c>
      <c r="BP455" s="2">
        <v>0</v>
      </c>
      <c r="BQ455" s="2">
        <v>12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0</v>
      </c>
      <c r="CA455" s="2">
        <v>0</v>
      </c>
      <c r="CB455" s="2" t="s">
        <v>3</v>
      </c>
      <c r="CC455" s="2"/>
      <c r="CD455" s="2"/>
      <c r="CE455" s="2">
        <v>0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3</v>
      </c>
      <c r="CO455" s="2">
        <v>0</v>
      </c>
      <c r="CP455" s="2">
        <f t="shared" si="366"/>
        <v>803</v>
      </c>
      <c r="CQ455" s="2">
        <f t="shared" si="386"/>
        <v>1338.3</v>
      </c>
      <c r="CR455" s="2">
        <f t="shared" si="387"/>
        <v>0</v>
      </c>
      <c r="CS455" s="2">
        <f t="shared" si="369"/>
        <v>0</v>
      </c>
      <c r="CT455" s="2">
        <f t="shared" si="370"/>
        <v>0</v>
      </c>
      <c r="CU455" s="2">
        <f t="shared" si="371"/>
        <v>0</v>
      </c>
      <c r="CV455" s="2">
        <f t="shared" si="372"/>
        <v>0</v>
      </c>
      <c r="CW455" s="2">
        <f t="shared" si="373"/>
        <v>0</v>
      </c>
      <c r="CX455" s="2">
        <f t="shared" si="374"/>
        <v>0.2</v>
      </c>
      <c r="CY455" s="2">
        <f>0</f>
        <v>0</v>
      </c>
      <c r="CZ455" s="2">
        <f>0</f>
        <v>0</v>
      </c>
      <c r="DA455" s="2"/>
      <c r="DB455" s="2"/>
      <c r="DC455" s="2" t="s">
        <v>3</v>
      </c>
      <c r="DD455" s="2" t="s">
        <v>3</v>
      </c>
      <c r="DE455" s="2" t="s">
        <v>3</v>
      </c>
      <c r="DF455" s="2" t="s">
        <v>3</v>
      </c>
      <c r="DG455" s="2" t="s">
        <v>3</v>
      </c>
      <c r="DH455" s="2" t="s">
        <v>3</v>
      </c>
      <c r="DI455" s="2" t="s">
        <v>3</v>
      </c>
      <c r="DJ455" s="2" t="s">
        <v>3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1010</v>
      </c>
      <c r="DV455" s="2" t="s">
        <v>100</v>
      </c>
      <c r="DW455" s="2" t="s">
        <v>100</v>
      </c>
      <c r="DX455" s="2">
        <v>10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49994106</v>
      </c>
      <c r="EF455" s="2">
        <v>12</v>
      </c>
      <c r="EG455" s="2" t="s">
        <v>68</v>
      </c>
      <c r="EH455" s="2">
        <v>0</v>
      </c>
      <c r="EI455" s="2" t="s">
        <v>3</v>
      </c>
      <c r="EJ455" s="2">
        <v>2</v>
      </c>
      <c r="EK455" s="2">
        <v>500002</v>
      </c>
      <c r="EL455" s="2" t="s">
        <v>69</v>
      </c>
      <c r="EM455" s="2" t="s">
        <v>70</v>
      </c>
      <c r="EN455" s="2"/>
      <c r="EO455" s="2" t="s">
        <v>3</v>
      </c>
      <c r="EP455" s="2"/>
      <c r="EQ455" s="2">
        <v>132096</v>
      </c>
      <c r="ER455" s="2">
        <v>1338.3</v>
      </c>
      <c r="ES455" s="2">
        <v>1338.3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v>0</v>
      </c>
      <c r="FS455" s="2">
        <v>0</v>
      </c>
      <c r="FT455" s="2"/>
      <c r="FU455" s="2"/>
      <c r="FV455" s="2"/>
      <c r="FW455" s="2"/>
      <c r="FX455" s="2">
        <v>0</v>
      </c>
      <c r="FY455" s="2">
        <v>0</v>
      </c>
      <c r="FZ455" s="2"/>
      <c r="GA455" s="2" t="s">
        <v>3</v>
      </c>
      <c r="GB455" s="2"/>
      <c r="GC455" s="2"/>
      <c r="GD455" s="2">
        <v>1</v>
      </c>
      <c r="GE455" s="2"/>
      <c r="GF455" s="2">
        <v>-2071136800</v>
      </c>
      <c r="GG455" s="2">
        <v>2</v>
      </c>
      <c r="GH455" s="2">
        <v>1</v>
      </c>
      <c r="GI455" s="2">
        <v>-2</v>
      </c>
      <c r="GJ455" s="2">
        <v>0</v>
      </c>
      <c r="GK455" s="2">
        <v>0</v>
      </c>
      <c r="GL455" s="2">
        <f t="shared" si="377"/>
        <v>0</v>
      </c>
      <c r="GM455" s="2">
        <f t="shared" si="378"/>
        <v>803</v>
      </c>
      <c r="GN455" s="2">
        <f t="shared" si="379"/>
        <v>0</v>
      </c>
      <c r="GO455" s="2">
        <f t="shared" si="380"/>
        <v>803</v>
      </c>
      <c r="GP455" s="2">
        <f t="shared" si="381"/>
        <v>0</v>
      </c>
      <c r="GQ455" s="2"/>
      <c r="GR455" s="2">
        <v>0</v>
      </c>
      <c r="GS455" s="2">
        <v>3</v>
      </c>
      <c r="GT455" s="2">
        <v>0</v>
      </c>
      <c r="GU455" s="2" t="s">
        <v>3</v>
      </c>
      <c r="GV455" s="2">
        <f t="shared" si="382"/>
        <v>0</v>
      </c>
      <c r="GW455" s="2">
        <v>1</v>
      </c>
      <c r="GX455" s="2">
        <f t="shared" si="383"/>
        <v>0</v>
      </c>
      <c r="GY455" s="2"/>
      <c r="GZ455" s="2"/>
      <c r="HA455" s="2">
        <v>0</v>
      </c>
      <c r="HB455" s="2">
        <v>0</v>
      </c>
      <c r="HC455" s="2">
        <f t="shared" si="384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</v>
      </c>
      <c r="HO455" s="2" t="s">
        <v>3</v>
      </c>
      <c r="HP455" s="2" t="s">
        <v>3</v>
      </c>
      <c r="HQ455" s="2" t="s">
        <v>3</v>
      </c>
      <c r="HR455" s="2"/>
      <c r="HS455" s="2">
        <v>0</v>
      </c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">
      <c r="A456">
        <v>17</v>
      </c>
      <c r="B456">
        <v>1</v>
      </c>
      <c r="E456" t="s">
        <v>3</v>
      </c>
      <c r="F456" t="s">
        <v>103</v>
      </c>
      <c r="G456" t="s">
        <v>104</v>
      </c>
      <c r="H456" t="s">
        <v>100</v>
      </c>
      <c r="I456">
        <f>ROUND(6/10,7)</f>
        <v>0.6</v>
      </c>
      <c r="J456">
        <v>0</v>
      </c>
      <c r="K456">
        <f>ROUND(6/10,7)</f>
        <v>0.6</v>
      </c>
      <c r="O456">
        <f t="shared" si="346"/>
        <v>1630</v>
      </c>
      <c r="P456">
        <f t="shared" si="385"/>
        <v>1630</v>
      </c>
      <c r="Q456">
        <f t="shared" si="348"/>
        <v>0</v>
      </c>
      <c r="R456">
        <f t="shared" si="349"/>
        <v>0</v>
      </c>
      <c r="S456">
        <f t="shared" si="350"/>
        <v>0</v>
      </c>
      <c r="T456">
        <f t="shared" si="351"/>
        <v>0</v>
      </c>
      <c r="U456">
        <f t="shared" si="352"/>
        <v>0</v>
      </c>
      <c r="V456">
        <f t="shared" si="353"/>
        <v>0</v>
      </c>
      <c r="W456">
        <f t="shared" si="354"/>
        <v>0</v>
      </c>
      <c r="X456">
        <f t="shared" si="355"/>
        <v>0</v>
      </c>
      <c r="Y456">
        <f t="shared" si="356"/>
        <v>0</v>
      </c>
      <c r="AA456">
        <v>-1</v>
      </c>
      <c r="AB456">
        <f t="shared" si="357"/>
        <v>1338.3</v>
      </c>
      <c r="AC456">
        <f t="shared" si="358"/>
        <v>1338.3</v>
      </c>
      <c r="AD456">
        <f t="shared" si="359"/>
        <v>0</v>
      </c>
      <c r="AE456">
        <f t="shared" si="360"/>
        <v>0</v>
      </c>
      <c r="AF456">
        <f t="shared" si="361"/>
        <v>0</v>
      </c>
      <c r="AG456">
        <f t="shared" si="362"/>
        <v>0</v>
      </c>
      <c r="AH456">
        <f t="shared" si="363"/>
        <v>0</v>
      </c>
      <c r="AI456">
        <f t="shared" si="364"/>
        <v>0</v>
      </c>
      <c r="AJ456">
        <f t="shared" si="365"/>
        <v>0.2</v>
      </c>
      <c r="AK456">
        <v>1338.3</v>
      </c>
      <c r="AL456">
        <v>1338.3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0.2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2.0299999999999998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105</v>
      </c>
      <c r="BM456">
        <v>500002</v>
      </c>
      <c r="BN456">
        <v>0</v>
      </c>
      <c r="BO456" t="s">
        <v>103</v>
      </c>
      <c r="BP456">
        <v>1</v>
      </c>
      <c r="BQ456">
        <v>12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66"/>
        <v>1630</v>
      </c>
      <c r="CQ456">
        <f t="shared" si="386"/>
        <v>2716.7489999999998</v>
      </c>
      <c r="CR456">
        <f t="shared" si="387"/>
        <v>0</v>
      </c>
      <c r="CS456">
        <f t="shared" si="369"/>
        <v>0</v>
      </c>
      <c r="CT456">
        <f t="shared" si="370"/>
        <v>0</v>
      </c>
      <c r="CU456">
        <f t="shared" si="371"/>
        <v>0</v>
      </c>
      <c r="CV456">
        <f t="shared" si="372"/>
        <v>0</v>
      </c>
      <c r="CW456">
        <f t="shared" si="373"/>
        <v>0</v>
      </c>
      <c r="CX456">
        <f t="shared" si="374"/>
        <v>0.2</v>
      </c>
      <c r="CY456">
        <f>0</f>
        <v>0</v>
      </c>
      <c r="CZ456">
        <f>0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1010</v>
      </c>
      <c r="DV456" t="s">
        <v>100</v>
      </c>
      <c r="DW456" t="s">
        <v>100</v>
      </c>
      <c r="DX456">
        <v>10</v>
      </c>
      <c r="DZ456" t="s">
        <v>3</v>
      </c>
      <c r="EA456" t="s">
        <v>3</v>
      </c>
      <c r="EB456" t="s">
        <v>3</v>
      </c>
      <c r="EC456" t="s">
        <v>3</v>
      </c>
      <c r="EE456">
        <v>49994106</v>
      </c>
      <c r="EF456">
        <v>12</v>
      </c>
      <c r="EG456" t="s">
        <v>68</v>
      </c>
      <c r="EH456">
        <v>0</v>
      </c>
      <c r="EI456" t="s">
        <v>3</v>
      </c>
      <c r="EJ456">
        <v>2</v>
      </c>
      <c r="EK456">
        <v>500002</v>
      </c>
      <c r="EL456" t="s">
        <v>69</v>
      </c>
      <c r="EM456" t="s">
        <v>70</v>
      </c>
      <c r="EO456" t="s">
        <v>3</v>
      </c>
      <c r="EQ456">
        <v>132096</v>
      </c>
      <c r="ER456">
        <v>1338.3</v>
      </c>
      <c r="ES456">
        <v>1338.3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-2071136800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377"/>
        <v>0</v>
      </c>
      <c r="GM456">
        <f t="shared" si="378"/>
        <v>1630</v>
      </c>
      <c r="GN456">
        <f t="shared" si="379"/>
        <v>0</v>
      </c>
      <c r="GO456">
        <f t="shared" si="380"/>
        <v>1630</v>
      </c>
      <c r="GP456">
        <f t="shared" si="381"/>
        <v>0</v>
      </c>
      <c r="GR456">
        <v>0</v>
      </c>
      <c r="GS456">
        <v>3</v>
      </c>
      <c r="GT456">
        <v>0</v>
      </c>
      <c r="GU456" t="s">
        <v>3</v>
      </c>
      <c r="GV456">
        <f t="shared" si="382"/>
        <v>0</v>
      </c>
      <c r="GW456">
        <v>1</v>
      </c>
      <c r="GX456">
        <f t="shared" si="383"/>
        <v>0</v>
      </c>
      <c r="HA456">
        <v>0</v>
      </c>
      <c r="HB456">
        <v>0</v>
      </c>
      <c r="HC456">
        <f t="shared" si="384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55" x14ac:dyDescent="0.2">
      <c r="A457" s="2">
        <v>17</v>
      </c>
      <c r="B457" s="2">
        <v>1</v>
      </c>
      <c r="C457" s="2">
        <f>ROW(SmtRes!A811)</f>
        <v>811</v>
      </c>
      <c r="D457" s="2">
        <f>ROW(EtalonRes!A837)</f>
        <v>837</v>
      </c>
      <c r="E457" s="2" t="s">
        <v>273</v>
      </c>
      <c r="F457" s="2" t="s">
        <v>107</v>
      </c>
      <c r="G457" s="2" t="s">
        <v>108</v>
      </c>
      <c r="H457" s="2" t="s">
        <v>91</v>
      </c>
      <c r="I457" s="2">
        <v>4</v>
      </c>
      <c r="J457" s="2">
        <v>0</v>
      </c>
      <c r="K457" s="2">
        <v>4</v>
      </c>
      <c r="L457" s="2"/>
      <c r="M457" s="2"/>
      <c r="N457" s="2"/>
      <c r="O457" s="2">
        <f t="shared" si="346"/>
        <v>554</v>
      </c>
      <c r="P457" s="2">
        <f t="shared" si="385"/>
        <v>534</v>
      </c>
      <c r="Q457" s="2">
        <f t="shared" si="348"/>
        <v>0</v>
      </c>
      <c r="R457" s="2">
        <f t="shared" si="349"/>
        <v>0</v>
      </c>
      <c r="S457" s="2">
        <f t="shared" si="350"/>
        <v>20</v>
      </c>
      <c r="T457" s="2">
        <f t="shared" si="351"/>
        <v>0</v>
      </c>
      <c r="U457" s="2">
        <f t="shared" si="352"/>
        <v>2.2000000000000002</v>
      </c>
      <c r="V457" s="2">
        <f t="shared" si="353"/>
        <v>0</v>
      </c>
      <c r="W457" s="2">
        <f t="shared" si="354"/>
        <v>0</v>
      </c>
      <c r="X457" s="2">
        <f t="shared" si="355"/>
        <v>18</v>
      </c>
      <c r="Y457" s="2">
        <f t="shared" si="356"/>
        <v>9</v>
      </c>
      <c r="Z457" s="2"/>
      <c r="AA457" s="2">
        <v>64984089</v>
      </c>
      <c r="AB457" s="2">
        <f t="shared" si="357"/>
        <v>138.57</v>
      </c>
      <c r="AC457" s="2">
        <f t="shared" si="358"/>
        <v>133.46</v>
      </c>
      <c r="AD457" s="2">
        <f t="shared" si="359"/>
        <v>0</v>
      </c>
      <c r="AE457" s="2">
        <f t="shared" si="360"/>
        <v>0</v>
      </c>
      <c r="AF457" s="2">
        <f t="shared" si="361"/>
        <v>5.1100000000000003</v>
      </c>
      <c r="AG457" s="2">
        <f t="shared" si="362"/>
        <v>0</v>
      </c>
      <c r="AH457" s="2">
        <f t="shared" si="363"/>
        <v>0.55000000000000004</v>
      </c>
      <c r="AI457" s="2">
        <f t="shared" si="364"/>
        <v>0</v>
      </c>
      <c r="AJ457" s="2">
        <f t="shared" si="365"/>
        <v>0</v>
      </c>
      <c r="AK457" s="2">
        <v>138.57</v>
      </c>
      <c r="AL457" s="2">
        <v>133.46</v>
      </c>
      <c r="AM457" s="2">
        <v>0</v>
      </c>
      <c r="AN457" s="2">
        <v>0</v>
      </c>
      <c r="AO457" s="2">
        <v>5.1100000000000003</v>
      </c>
      <c r="AP457" s="2">
        <v>0</v>
      </c>
      <c r="AQ457" s="2">
        <v>0.55000000000000004</v>
      </c>
      <c r="AR457" s="2">
        <v>0</v>
      </c>
      <c r="AS457" s="2">
        <v>0</v>
      </c>
      <c r="AT457" s="2">
        <v>90</v>
      </c>
      <c r="AU457" s="2">
        <v>46</v>
      </c>
      <c r="AV457" s="2">
        <v>1</v>
      </c>
      <c r="AW457" s="2">
        <v>1</v>
      </c>
      <c r="AX457" s="2"/>
      <c r="AY457" s="2"/>
      <c r="AZ457" s="2">
        <v>1</v>
      </c>
      <c r="BA457" s="2">
        <v>1</v>
      </c>
      <c r="BB457" s="2">
        <v>1</v>
      </c>
      <c r="BC457" s="2">
        <v>1</v>
      </c>
      <c r="BD457" s="2" t="s">
        <v>3</v>
      </c>
      <c r="BE457" s="2" t="s">
        <v>3</v>
      </c>
      <c r="BF457" s="2" t="s">
        <v>3</v>
      </c>
      <c r="BG457" s="2" t="s">
        <v>3</v>
      </c>
      <c r="BH457" s="2">
        <v>0</v>
      </c>
      <c r="BI457" s="2">
        <v>2</v>
      </c>
      <c r="BJ457" s="2" t="s">
        <v>109</v>
      </c>
      <c r="BK457" s="2"/>
      <c r="BL457" s="2"/>
      <c r="BM457" s="2">
        <v>110006</v>
      </c>
      <c r="BN457" s="2">
        <v>0</v>
      </c>
      <c r="BO457" s="2" t="s">
        <v>3</v>
      </c>
      <c r="BP457" s="2">
        <v>0</v>
      </c>
      <c r="BQ457" s="2">
        <v>3</v>
      </c>
      <c r="BR457" s="2">
        <v>0</v>
      </c>
      <c r="BS457" s="2">
        <v>1</v>
      </c>
      <c r="BT457" s="2">
        <v>1</v>
      </c>
      <c r="BU457" s="2">
        <v>1</v>
      </c>
      <c r="BV457" s="2">
        <v>1</v>
      </c>
      <c r="BW457" s="2">
        <v>1</v>
      </c>
      <c r="BX457" s="2">
        <v>1</v>
      </c>
      <c r="BY457" s="2" t="s">
        <v>3</v>
      </c>
      <c r="BZ457" s="2">
        <v>90</v>
      </c>
      <c r="CA457" s="2">
        <v>46</v>
      </c>
      <c r="CB457" s="2" t="s">
        <v>3</v>
      </c>
      <c r="CC457" s="2"/>
      <c r="CD457" s="2"/>
      <c r="CE457" s="2">
        <v>0</v>
      </c>
      <c r="CF457" s="2">
        <v>0</v>
      </c>
      <c r="CG457" s="2">
        <v>0</v>
      </c>
      <c r="CH457" s="2"/>
      <c r="CI457" s="2"/>
      <c r="CJ457" s="2"/>
      <c r="CK457" s="2"/>
      <c r="CL457" s="2"/>
      <c r="CM457" s="2">
        <v>0</v>
      </c>
      <c r="CN457" s="2" t="s">
        <v>3</v>
      </c>
      <c r="CO457" s="2">
        <v>0</v>
      </c>
      <c r="CP457" s="2">
        <f t="shared" si="366"/>
        <v>554</v>
      </c>
      <c r="CQ457" s="2">
        <f t="shared" si="386"/>
        <v>133.46</v>
      </c>
      <c r="CR457" s="2">
        <f t="shared" si="387"/>
        <v>0</v>
      </c>
      <c r="CS457" s="2">
        <f t="shared" si="369"/>
        <v>0</v>
      </c>
      <c r="CT457" s="2">
        <f t="shared" si="370"/>
        <v>5.1100000000000003</v>
      </c>
      <c r="CU457" s="2">
        <f t="shared" si="371"/>
        <v>0</v>
      </c>
      <c r="CV457" s="2">
        <f t="shared" si="372"/>
        <v>0.55000000000000004</v>
      </c>
      <c r="CW457" s="2">
        <f t="shared" si="373"/>
        <v>0</v>
      </c>
      <c r="CX457" s="2">
        <f t="shared" si="374"/>
        <v>0</v>
      </c>
      <c r="CY457" s="2">
        <f>(((S457+R457)*AT457)/100)</f>
        <v>18</v>
      </c>
      <c r="CZ457" s="2">
        <f>(((S457+R457)*AU457)/100)</f>
        <v>9.1999999999999993</v>
      </c>
      <c r="DA457" s="2"/>
      <c r="DB457" s="2"/>
      <c r="DC457" s="2" t="s">
        <v>3</v>
      </c>
      <c r="DD457" s="2" t="s">
        <v>3</v>
      </c>
      <c r="DE457" s="2" t="s">
        <v>3</v>
      </c>
      <c r="DF457" s="2" t="s">
        <v>3</v>
      </c>
      <c r="DG457" s="2" t="s">
        <v>3</v>
      </c>
      <c r="DH457" s="2" t="s">
        <v>3</v>
      </c>
      <c r="DI457" s="2" t="s">
        <v>3</v>
      </c>
      <c r="DJ457" s="2" t="s">
        <v>3</v>
      </c>
      <c r="DK457" s="2" t="s">
        <v>3</v>
      </c>
      <c r="DL457" s="2" t="s">
        <v>3</v>
      </c>
      <c r="DM457" s="2" t="s">
        <v>3</v>
      </c>
      <c r="DN457" s="2">
        <v>0</v>
      </c>
      <c r="DO457" s="2">
        <v>0</v>
      </c>
      <c r="DP457" s="2">
        <v>1</v>
      </c>
      <c r="DQ457" s="2">
        <v>1</v>
      </c>
      <c r="DR457" s="2"/>
      <c r="DS457" s="2"/>
      <c r="DT457" s="2"/>
      <c r="DU457" s="2">
        <v>1013</v>
      </c>
      <c r="DV457" s="2" t="s">
        <v>91</v>
      </c>
      <c r="DW457" s="2" t="s">
        <v>91</v>
      </c>
      <c r="DX457" s="2">
        <v>1</v>
      </c>
      <c r="DY457" s="2"/>
      <c r="DZ457" s="2" t="s">
        <v>3</v>
      </c>
      <c r="EA457" s="2" t="s">
        <v>3</v>
      </c>
      <c r="EB457" s="2" t="s">
        <v>3</v>
      </c>
      <c r="EC457" s="2" t="s">
        <v>3</v>
      </c>
      <c r="ED457" s="2"/>
      <c r="EE457" s="2">
        <v>49994097</v>
      </c>
      <c r="EF457" s="2">
        <v>3</v>
      </c>
      <c r="EG457" s="2" t="s">
        <v>93</v>
      </c>
      <c r="EH457" s="2">
        <v>0</v>
      </c>
      <c r="EI457" s="2" t="s">
        <v>3</v>
      </c>
      <c r="EJ457" s="2">
        <v>2</v>
      </c>
      <c r="EK457" s="2">
        <v>110006</v>
      </c>
      <c r="EL457" s="2" t="s">
        <v>94</v>
      </c>
      <c r="EM457" s="2" t="s">
        <v>95</v>
      </c>
      <c r="EN457" s="2"/>
      <c r="EO457" s="2" t="s">
        <v>3</v>
      </c>
      <c r="EP457" s="2"/>
      <c r="EQ457" s="2">
        <v>131072</v>
      </c>
      <c r="ER457" s="2">
        <v>138.57</v>
      </c>
      <c r="ES457" s="2">
        <v>133.46</v>
      </c>
      <c r="ET457" s="2">
        <v>0</v>
      </c>
      <c r="EU457" s="2">
        <v>0</v>
      </c>
      <c r="EV457" s="2">
        <v>5.1100000000000003</v>
      </c>
      <c r="EW457" s="2">
        <v>0.55000000000000004</v>
      </c>
      <c r="EX457" s="2">
        <v>0</v>
      </c>
      <c r="EY457" s="2">
        <v>0</v>
      </c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>
        <v>0</v>
      </c>
      <c r="FR457" s="2">
        <v>0</v>
      </c>
      <c r="FS457" s="2">
        <v>0</v>
      </c>
      <c r="FT457" s="2"/>
      <c r="FU457" s="2"/>
      <c r="FV457" s="2"/>
      <c r="FW457" s="2"/>
      <c r="FX457" s="2">
        <v>90</v>
      </c>
      <c r="FY457" s="2">
        <v>46</v>
      </c>
      <c r="FZ457" s="2"/>
      <c r="GA457" s="2" t="s">
        <v>3</v>
      </c>
      <c r="GB457" s="2"/>
      <c r="GC457" s="2"/>
      <c r="GD457" s="2">
        <v>1</v>
      </c>
      <c r="GE457" s="2"/>
      <c r="GF457" s="2">
        <v>1754843613</v>
      </c>
      <c r="GG457" s="2">
        <v>2</v>
      </c>
      <c r="GH457" s="2">
        <v>1</v>
      </c>
      <c r="GI457" s="2">
        <v>-2</v>
      </c>
      <c r="GJ457" s="2">
        <v>0</v>
      </c>
      <c r="GK457" s="2">
        <v>0</v>
      </c>
      <c r="GL457" s="2">
        <f t="shared" si="377"/>
        <v>0</v>
      </c>
      <c r="GM457" s="2">
        <f t="shared" si="378"/>
        <v>581</v>
      </c>
      <c r="GN457" s="2">
        <f t="shared" si="379"/>
        <v>0</v>
      </c>
      <c r="GO457" s="2">
        <f t="shared" si="380"/>
        <v>581</v>
      </c>
      <c r="GP457" s="2">
        <f t="shared" si="381"/>
        <v>0</v>
      </c>
      <c r="GQ457" s="2"/>
      <c r="GR457" s="2">
        <v>0</v>
      </c>
      <c r="GS457" s="2">
        <v>3</v>
      </c>
      <c r="GT457" s="2">
        <v>0</v>
      </c>
      <c r="GU457" s="2" t="s">
        <v>3</v>
      </c>
      <c r="GV457" s="2">
        <f t="shared" si="382"/>
        <v>0</v>
      </c>
      <c r="GW457" s="2">
        <v>1</v>
      </c>
      <c r="GX457" s="2">
        <f t="shared" si="383"/>
        <v>0</v>
      </c>
      <c r="GY457" s="2"/>
      <c r="GZ457" s="2"/>
      <c r="HA457" s="2">
        <v>0</v>
      </c>
      <c r="HB457" s="2">
        <v>0</v>
      </c>
      <c r="HC457" s="2">
        <f t="shared" si="384"/>
        <v>0</v>
      </c>
      <c r="HD457" s="2"/>
      <c r="HE457" s="2" t="s">
        <v>3</v>
      </c>
      <c r="HF457" s="2" t="s">
        <v>3</v>
      </c>
      <c r="HG457" s="2"/>
      <c r="HH457" s="2"/>
      <c r="HI457" s="2"/>
      <c r="HJ457" s="2"/>
      <c r="HK457" s="2"/>
      <c r="HL457" s="2"/>
      <c r="HM457" s="2" t="s">
        <v>3</v>
      </c>
      <c r="HN457" s="2" t="s">
        <v>96</v>
      </c>
      <c r="HO457" s="2" t="s">
        <v>97</v>
      </c>
      <c r="HP457" s="2" t="s">
        <v>94</v>
      </c>
      <c r="HQ457" s="2" t="s">
        <v>94</v>
      </c>
      <c r="HR457" s="2"/>
      <c r="HS457" s="2">
        <v>0</v>
      </c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>
        <v>0</v>
      </c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x14ac:dyDescent="0.2">
      <c r="A458">
        <v>17</v>
      </c>
      <c r="B458">
        <v>1</v>
      </c>
      <c r="C458">
        <f>ROW(SmtRes!A814)</f>
        <v>814</v>
      </c>
      <c r="D458">
        <f>ROW(EtalonRes!A840)</f>
        <v>840</v>
      </c>
      <c r="E458" t="s">
        <v>273</v>
      </c>
      <c r="F458" t="s">
        <v>107</v>
      </c>
      <c r="G458" t="s">
        <v>108</v>
      </c>
      <c r="H458" t="s">
        <v>91</v>
      </c>
      <c r="I458">
        <v>4</v>
      </c>
      <c r="J458">
        <v>0</v>
      </c>
      <c r="K458">
        <v>4</v>
      </c>
      <c r="O458">
        <f t="shared" si="346"/>
        <v>2621</v>
      </c>
      <c r="P458">
        <f t="shared" si="385"/>
        <v>1580</v>
      </c>
      <c r="Q458">
        <f t="shared" si="348"/>
        <v>0</v>
      </c>
      <c r="R458">
        <f t="shared" si="349"/>
        <v>0</v>
      </c>
      <c r="S458">
        <f t="shared" si="350"/>
        <v>1041</v>
      </c>
      <c r="T458">
        <f t="shared" si="351"/>
        <v>0</v>
      </c>
      <c r="U458">
        <f t="shared" si="352"/>
        <v>2.2000000000000002</v>
      </c>
      <c r="V458">
        <f t="shared" si="353"/>
        <v>0</v>
      </c>
      <c r="W458">
        <f t="shared" si="354"/>
        <v>0</v>
      </c>
      <c r="X458">
        <f t="shared" si="355"/>
        <v>937</v>
      </c>
      <c r="Y458">
        <f t="shared" si="356"/>
        <v>479</v>
      </c>
      <c r="AA458">
        <v>64984090</v>
      </c>
      <c r="AB458">
        <f t="shared" si="357"/>
        <v>138.57</v>
      </c>
      <c r="AC458">
        <f t="shared" si="358"/>
        <v>133.46</v>
      </c>
      <c r="AD458">
        <f t="shared" si="359"/>
        <v>0</v>
      </c>
      <c r="AE458">
        <f t="shared" si="360"/>
        <v>0</v>
      </c>
      <c r="AF458">
        <f t="shared" si="361"/>
        <v>5.1100000000000003</v>
      </c>
      <c r="AG458">
        <f t="shared" si="362"/>
        <v>0</v>
      </c>
      <c r="AH458">
        <f t="shared" si="363"/>
        <v>0.55000000000000004</v>
      </c>
      <c r="AI458">
        <f t="shared" si="364"/>
        <v>0</v>
      </c>
      <c r="AJ458">
        <f t="shared" si="365"/>
        <v>0</v>
      </c>
      <c r="AK458">
        <v>138.57</v>
      </c>
      <c r="AL458">
        <v>133.46</v>
      </c>
      <c r="AM458">
        <v>0</v>
      </c>
      <c r="AN458">
        <v>0</v>
      </c>
      <c r="AO458">
        <v>5.1100000000000003</v>
      </c>
      <c r="AP458">
        <v>0</v>
      </c>
      <c r="AQ458">
        <v>0.55000000000000004</v>
      </c>
      <c r="AR458">
        <v>0</v>
      </c>
      <c r="AS458">
        <v>0</v>
      </c>
      <c r="AT458">
        <v>90</v>
      </c>
      <c r="AU458">
        <v>46</v>
      </c>
      <c r="AV458">
        <v>1</v>
      </c>
      <c r="AW458">
        <v>1</v>
      </c>
      <c r="AZ458">
        <v>1</v>
      </c>
      <c r="BA458">
        <v>50.93</v>
      </c>
      <c r="BB458">
        <v>1</v>
      </c>
      <c r="BC458">
        <v>2.96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2</v>
      </c>
      <c r="BJ458" t="s">
        <v>109</v>
      </c>
      <c r="BM458">
        <v>110006</v>
      </c>
      <c r="BN458">
        <v>0</v>
      </c>
      <c r="BO458" t="s">
        <v>107</v>
      </c>
      <c r="BP458">
        <v>1</v>
      </c>
      <c r="BQ458">
        <v>3</v>
      </c>
      <c r="BR458">
        <v>0</v>
      </c>
      <c r="BS458">
        <v>50.93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90</v>
      </c>
      <c r="CA458">
        <v>46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66"/>
        <v>2621</v>
      </c>
      <c r="CQ458">
        <f t="shared" si="386"/>
        <v>395.04160000000002</v>
      </c>
      <c r="CR458">
        <f t="shared" si="387"/>
        <v>0</v>
      </c>
      <c r="CS458">
        <f t="shared" si="369"/>
        <v>0</v>
      </c>
      <c r="CT458">
        <f t="shared" si="370"/>
        <v>260.25229999999999</v>
      </c>
      <c r="CU458">
        <f t="shared" si="371"/>
        <v>0</v>
      </c>
      <c r="CV458">
        <f t="shared" si="372"/>
        <v>0.55000000000000004</v>
      </c>
      <c r="CW458">
        <f t="shared" si="373"/>
        <v>0</v>
      </c>
      <c r="CX458">
        <f t="shared" si="374"/>
        <v>0</v>
      </c>
      <c r="CY458">
        <f>(((S458+R458)*AT458)/100)</f>
        <v>936.9</v>
      </c>
      <c r="CZ458">
        <f>(((S458+R458)*AU458)/100)</f>
        <v>478.86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91</v>
      </c>
      <c r="DW458" t="s">
        <v>91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49994097</v>
      </c>
      <c r="EF458">
        <v>3</v>
      </c>
      <c r="EG458" t="s">
        <v>93</v>
      </c>
      <c r="EH458">
        <v>0</v>
      </c>
      <c r="EI458" t="s">
        <v>3</v>
      </c>
      <c r="EJ458">
        <v>2</v>
      </c>
      <c r="EK458">
        <v>110006</v>
      </c>
      <c r="EL458" t="s">
        <v>94</v>
      </c>
      <c r="EM458" t="s">
        <v>95</v>
      </c>
      <c r="EO458" t="s">
        <v>3</v>
      </c>
      <c r="EQ458">
        <v>131072</v>
      </c>
      <c r="ER458">
        <v>138.57</v>
      </c>
      <c r="ES458">
        <v>133.46</v>
      </c>
      <c r="ET458">
        <v>0</v>
      </c>
      <c r="EU458">
        <v>0</v>
      </c>
      <c r="EV458">
        <v>5.1100000000000003</v>
      </c>
      <c r="EW458">
        <v>0.55000000000000004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90</v>
      </c>
      <c r="FY458">
        <v>46</v>
      </c>
      <c r="GA458" t="s">
        <v>3</v>
      </c>
      <c r="GD458">
        <v>1</v>
      </c>
      <c r="GF458">
        <v>1754843613</v>
      </c>
      <c r="GG458">
        <v>2</v>
      </c>
      <c r="GH458">
        <v>1</v>
      </c>
      <c r="GI458">
        <v>2</v>
      </c>
      <c r="GJ458">
        <v>0</v>
      </c>
      <c r="GK458">
        <v>0</v>
      </c>
      <c r="GL458">
        <f t="shared" si="377"/>
        <v>0</v>
      </c>
      <c r="GM458">
        <f t="shared" si="378"/>
        <v>4037</v>
      </c>
      <c r="GN458">
        <f t="shared" si="379"/>
        <v>0</v>
      </c>
      <c r="GO458">
        <f t="shared" si="380"/>
        <v>4037</v>
      </c>
      <c r="GP458">
        <f t="shared" si="381"/>
        <v>0</v>
      </c>
      <c r="GR458">
        <v>0</v>
      </c>
      <c r="GS458">
        <v>3</v>
      </c>
      <c r="GT458">
        <v>0</v>
      </c>
      <c r="GU458" t="s">
        <v>3</v>
      </c>
      <c r="GV458">
        <f t="shared" si="382"/>
        <v>0</v>
      </c>
      <c r="GW458">
        <v>1</v>
      </c>
      <c r="GX458">
        <f t="shared" si="383"/>
        <v>0</v>
      </c>
      <c r="HA458">
        <v>0</v>
      </c>
      <c r="HB458">
        <v>0</v>
      </c>
      <c r="HC458">
        <f t="shared" si="384"/>
        <v>0</v>
      </c>
      <c r="HE458" t="s">
        <v>3</v>
      </c>
      <c r="HF458" t="s">
        <v>3</v>
      </c>
      <c r="HM458" t="s">
        <v>3</v>
      </c>
      <c r="HN458" t="s">
        <v>96</v>
      </c>
      <c r="HO458" t="s">
        <v>97</v>
      </c>
      <c r="HP458" t="s">
        <v>94</v>
      </c>
      <c r="HQ458" t="s">
        <v>94</v>
      </c>
      <c r="HS458">
        <v>0</v>
      </c>
      <c r="IK458">
        <v>0</v>
      </c>
    </row>
    <row r="459" spans="1:255" x14ac:dyDescent="0.2">
      <c r="A459" s="2">
        <v>17</v>
      </c>
      <c r="B459" s="2">
        <v>1</v>
      </c>
      <c r="C459" s="2"/>
      <c r="D459" s="2"/>
      <c r="E459" s="2" t="s">
        <v>274</v>
      </c>
      <c r="F459" s="2" t="s">
        <v>121</v>
      </c>
      <c r="G459" s="2" t="s">
        <v>122</v>
      </c>
      <c r="H459" s="2" t="s">
        <v>54</v>
      </c>
      <c r="I459" s="2">
        <f>ROUND(ROUND(8,4),7)</f>
        <v>8</v>
      </c>
      <c r="J459" s="2">
        <v>0</v>
      </c>
      <c r="K459" s="2">
        <f>ROUND(ROUND(8,4),7)</f>
        <v>8</v>
      </c>
      <c r="L459" s="2"/>
      <c r="M459" s="2"/>
      <c r="N459" s="2"/>
      <c r="O459" s="2">
        <f t="shared" si="346"/>
        <v>3621</v>
      </c>
      <c r="P459" s="2">
        <f>ROUND(ROUND(CQ459*I459,0)/BC459,0)</f>
        <v>3621</v>
      </c>
      <c r="Q459" s="2">
        <f t="shared" si="348"/>
        <v>0</v>
      </c>
      <c r="R459" s="2">
        <f t="shared" si="349"/>
        <v>0</v>
      </c>
      <c r="S459" s="2">
        <f t="shared" si="350"/>
        <v>0</v>
      </c>
      <c r="T459" s="2">
        <f t="shared" si="351"/>
        <v>0</v>
      </c>
      <c r="U459" s="2">
        <f t="shared" si="352"/>
        <v>0</v>
      </c>
      <c r="V459" s="2">
        <f t="shared" si="353"/>
        <v>0</v>
      </c>
      <c r="W459" s="2">
        <f t="shared" si="354"/>
        <v>0</v>
      </c>
      <c r="X459" s="2">
        <f t="shared" si="355"/>
        <v>0</v>
      </c>
      <c r="Y459" s="2">
        <f t="shared" si="356"/>
        <v>0</v>
      </c>
      <c r="Z459" s="2"/>
      <c r="AA459" s="2">
        <v>64984089</v>
      </c>
      <c r="AB459" s="2">
        <f t="shared" si="357"/>
        <v>4372</v>
      </c>
      <c r="AC459" s="2">
        <f t="shared" si="358"/>
        <v>4372</v>
      </c>
      <c r="AD459" s="2">
        <f t="shared" si="359"/>
        <v>0</v>
      </c>
      <c r="AE459" s="2">
        <f t="shared" si="360"/>
        <v>0</v>
      </c>
      <c r="AF459" s="2">
        <f t="shared" si="361"/>
        <v>0</v>
      </c>
      <c r="AG459" s="2">
        <f t="shared" si="362"/>
        <v>0</v>
      </c>
      <c r="AH459" s="2">
        <f t="shared" si="363"/>
        <v>0</v>
      </c>
      <c r="AI459" s="2">
        <f t="shared" si="364"/>
        <v>0</v>
      </c>
      <c r="AJ459" s="2">
        <f t="shared" si="365"/>
        <v>0</v>
      </c>
      <c r="AK459" s="2">
        <v>4372</v>
      </c>
      <c r="AL459" s="2">
        <v>4372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9.66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3</v>
      </c>
      <c r="BI459" s="2">
        <v>2</v>
      </c>
      <c r="BJ459" s="2" t="s">
        <v>3</v>
      </c>
      <c r="BK459" s="2"/>
      <c r="BL459" s="2"/>
      <c r="BM459" s="2">
        <v>500004</v>
      </c>
      <c r="BN459" s="2">
        <v>0</v>
      </c>
      <c r="BO459" s="2" t="s">
        <v>3</v>
      </c>
      <c r="BP459" s="2">
        <v>0</v>
      </c>
      <c r="BQ459" s="2">
        <v>14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0</v>
      </c>
      <c r="CA459" s="2">
        <v>0</v>
      </c>
      <c r="CB459" s="2" t="s">
        <v>3</v>
      </c>
      <c r="CC459" s="2"/>
      <c r="CD459" s="2"/>
      <c r="CE459" s="2">
        <v>0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3</v>
      </c>
      <c r="CO459" s="2">
        <v>0</v>
      </c>
      <c r="CP459" s="2">
        <f t="shared" si="366"/>
        <v>3621</v>
      </c>
      <c r="CQ459" s="2">
        <f>AC459</f>
        <v>4372</v>
      </c>
      <c r="CR459" s="2">
        <f>(((ET459)-(EU459)*BS459)+AE459*BS459)</f>
        <v>0</v>
      </c>
      <c r="CS459" s="2">
        <f t="shared" si="369"/>
        <v>0</v>
      </c>
      <c r="CT459" s="2">
        <f t="shared" si="370"/>
        <v>0</v>
      </c>
      <c r="CU459" s="2">
        <f t="shared" si="371"/>
        <v>0</v>
      </c>
      <c r="CV459" s="2">
        <f t="shared" si="372"/>
        <v>0</v>
      </c>
      <c r="CW459" s="2">
        <f t="shared" si="373"/>
        <v>0</v>
      </c>
      <c r="CX459" s="2">
        <f t="shared" si="374"/>
        <v>0</v>
      </c>
      <c r="CY459" s="2">
        <f>0</f>
        <v>0</v>
      </c>
      <c r="CZ459" s="2">
        <f>0</f>
        <v>0</v>
      </c>
      <c r="DA459" s="2"/>
      <c r="DB459" s="2"/>
      <c r="DC459" s="2" t="s">
        <v>3</v>
      </c>
      <c r="DD459" s="2" t="s">
        <v>3</v>
      </c>
      <c r="DE459" s="2" t="s">
        <v>3</v>
      </c>
      <c r="DF459" s="2" t="s">
        <v>3</v>
      </c>
      <c r="DG459" s="2" t="s">
        <v>3</v>
      </c>
      <c r="DH459" s="2" t="s">
        <v>3</v>
      </c>
      <c r="DI459" s="2" t="s">
        <v>3</v>
      </c>
      <c r="DJ459" s="2" t="s">
        <v>3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1010</v>
      </c>
      <c r="DV459" s="2" t="s">
        <v>54</v>
      </c>
      <c r="DW459" s="2" t="s">
        <v>54</v>
      </c>
      <c r="DX459" s="2">
        <v>1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49994437</v>
      </c>
      <c r="EF459" s="2">
        <v>14</v>
      </c>
      <c r="EG459" s="2" t="s">
        <v>123</v>
      </c>
      <c r="EH459" s="2">
        <v>0</v>
      </c>
      <c r="EI459" s="2" t="s">
        <v>3</v>
      </c>
      <c r="EJ459" s="2">
        <v>2</v>
      </c>
      <c r="EK459" s="2">
        <v>500004</v>
      </c>
      <c r="EL459" s="2" t="s">
        <v>124</v>
      </c>
      <c r="EM459" s="2" t="s">
        <v>125</v>
      </c>
      <c r="EN459" s="2"/>
      <c r="EO459" s="2" t="s">
        <v>3</v>
      </c>
      <c r="EP459" s="2"/>
      <c r="EQ459" s="2">
        <v>131072</v>
      </c>
      <c r="ER459" s="2">
        <v>0</v>
      </c>
      <c r="ES459" s="2">
        <v>4372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5</v>
      </c>
      <c r="FA459" s="2"/>
      <c r="FB459" s="2"/>
      <c r="FC459" s="2">
        <v>0</v>
      </c>
      <c r="FD459" s="2">
        <v>18</v>
      </c>
      <c r="FE459" s="2"/>
      <c r="FF459" s="2">
        <v>4372</v>
      </c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v>0</v>
      </c>
      <c r="FS459" s="2">
        <v>0</v>
      </c>
      <c r="FT459" s="2"/>
      <c r="FU459" s="2"/>
      <c r="FV459" s="2"/>
      <c r="FW459" s="2"/>
      <c r="FX459" s="2">
        <v>0</v>
      </c>
      <c r="FY459" s="2">
        <v>0</v>
      </c>
      <c r="FZ459" s="2"/>
      <c r="GA459" s="2" t="s">
        <v>3</v>
      </c>
      <c r="GB459" s="2"/>
      <c r="GC459" s="2"/>
      <c r="GD459" s="2">
        <v>1</v>
      </c>
      <c r="GE459" s="2"/>
      <c r="GF459" s="2">
        <v>920143021</v>
      </c>
      <c r="GG459" s="2">
        <v>2</v>
      </c>
      <c r="GH459" s="2">
        <v>3</v>
      </c>
      <c r="GI459" s="2">
        <v>3</v>
      </c>
      <c r="GJ459" s="2">
        <v>0</v>
      </c>
      <c r="GK459" s="2">
        <v>0</v>
      </c>
      <c r="GL459" s="2">
        <f t="shared" si="377"/>
        <v>0</v>
      </c>
      <c r="GM459" s="2">
        <f t="shared" si="378"/>
        <v>3621</v>
      </c>
      <c r="GN459" s="2">
        <f t="shared" si="379"/>
        <v>0</v>
      </c>
      <c r="GO459" s="2">
        <f t="shared" si="380"/>
        <v>3621</v>
      </c>
      <c r="GP459" s="2">
        <f t="shared" si="381"/>
        <v>0</v>
      </c>
      <c r="GQ459" s="2"/>
      <c r="GR459" s="2">
        <v>1</v>
      </c>
      <c r="GS459" s="2">
        <v>1</v>
      </c>
      <c r="GT459" s="2">
        <v>0</v>
      </c>
      <c r="GU459" s="2" t="s">
        <v>3</v>
      </c>
      <c r="GV459" s="2">
        <f t="shared" si="382"/>
        <v>0</v>
      </c>
      <c r="GW459" s="2">
        <v>1</v>
      </c>
      <c r="GX459" s="2">
        <f t="shared" si="383"/>
        <v>0</v>
      </c>
      <c r="GY459" s="2"/>
      <c r="GZ459" s="2"/>
      <c r="HA459" s="2">
        <v>0</v>
      </c>
      <c r="HB459" s="2">
        <v>0</v>
      </c>
      <c r="HC459" s="2">
        <f t="shared" si="384"/>
        <v>0</v>
      </c>
      <c r="HD459" s="2"/>
      <c r="HE459" s="2" t="s">
        <v>3</v>
      </c>
      <c r="HF459" s="2" t="s">
        <v>3</v>
      </c>
      <c r="HG459" s="2">
        <f>ROUND(AC459*I459,0)</f>
        <v>34976</v>
      </c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>
        <v>0</v>
      </c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">
      <c r="A460">
        <v>17</v>
      </c>
      <c r="B460">
        <v>1</v>
      </c>
      <c r="E460" t="s">
        <v>274</v>
      </c>
      <c r="F460" t="s">
        <v>121</v>
      </c>
      <c r="G460" t="s">
        <v>122</v>
      </c>
      <c r="H460" t="s">
        <v>54</v>
      </c>
      <c r="I460">
        <f>ROUND(ROUND(8,4),7)</f>
        <v>8</v>
      </c>
      <c r="J460">
        <v>0</v>
      </c>
      <c r="K460">
        <f>ROUND(ROUND(8,4),7)</f>
        <v>8</v>
      </c>
      <c r="O460">
        <f t="shared" si="346"/>
        <v>35676</v>
      </c>
      <c r="P460">
        <f>ROUND(CQ460*I460,0)</f>
        <v>35676</v>
      </c>
      <c r="Q460">
        <f t="shared" si="348"/>
        <v>0</v>
      </c>
      <c r="R460">
        <f t="shared" si="349"/>
        <v>0</v>
      </c>
      <c r="S460">
        <f t="shared" si="350"/>
        <v>0</v>
      </c>
      <c r="T460">
        <f t="shared" si="351"/>
        <v>0</v>
      </c>
      <c r="U460">
        <f t="shared" si="352"/>
        <v>0</v>
      </c>
      <c r="V460">
        <f t="shared" si="353"/>
        <v>0</v>
      </c>
      <c r="W460">
        <f t="shared" si="354"/>
        <v>0</v>
      </c>
      <c r="X460">
        <f t="shared" si="355"/>
        <v>0</v>
      </c>
      <c r="Y460">
        <f t="shared" si="356"/>
        <v>0</v>
      </c>
      <c r="AA460">
        <v>64984090</v>
      </c>
      <c r="AB460">
        <f t="shared" si="357"/>
        <v>4459.4399999999996</v>
      </c>
      <c r="AC460">
        <f t="shared" si="358"/>
        <v>4459.4399999999996</v>
      </c>
      <c r="AD460">
        <f t="shared" si="359"/>
        <v>0</v>
      </c>
      <c r="AE460">
        <f t="shared" si="360"/>
        <v>0</v>
      </c>
      <c r="AF460">
        <f t="shared" si="361"/>
        <v>0</v>
      </c>
      <c r="AG460">
        <f t="shared" si="362"/>
        <v>0</v>
      </c>
      <c r="AH460">
        <f t="shared" si="363"/>
        <v>0</v>
      </c>
      <c r="AI460">
        <f t="shared" si="364"/>
        <v>0</v>
      </c>
      <c r="AJ460">
        <f t="shared" si="365"/>
        <v>0</v>
      </c>
      <c r="AK460">
        <v>4459.4399999999996</v>
      </c>
      <c r="AL460">
        <v>4459.4399999999996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9.66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</v>
      </c>
      <c r="BM460">
        <v>500004</v>
      </c>
      <c r="BN460">
        <v>0</v>
      </c>
      <c r="BO460" t="s">
        <v>3</v>
      </c>
      <c r="BP460">
        <v>0</v>
      </c>
      <c r="BQ460">
        <v>14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66"/>
        <v>35676</v>
      </c>
      <c r="CQ460">
        <f>AC460</f>
        <v>4459.4399999999996</v>
      </c>
      <c r="CR460">
        <f>(((ET460)-(EU460)*BS460)+AE460*BS460)</f>
        <v>0</v>
      </c>
      <c r="CS460">
        <f t="shared" si="369"/>
        <v>0</v>
      </c>
      <c r="CT460">
        <f t="shared" si="370"/>
        <v>0</v>
      </c>
      <c r="CU460">
        <f t="shared" si="371"/>
        <v>0</v>
      </c>
      <c r="CV460">
        <f t="shared" si="372"/>
        <v>0</v>
      </c>
      <c r="CW460">
        <f t="shared" si="373"/>
        <v>0</v>
      </c>
      <c r="CX460">
        <f t="shared" si="374"/>
        <v>0</v>
      </c>
      <c r="CY460">
        <f>0</f>
        <v>0</v>
      </c>
      <c r="CZ460">
        <f>0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1010</v>
      </c>
      <c r="DV460" t="s">
        <v>54</v>
      </c>
      <c r="DW460" t="s">
        <v>54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49994437</v>
      </c>
      <c r="EF460">
        <v>14</v>
      </c>
      <c r="EG460" t="s">
        <v>123</v>
      </c>
      <c r="EH460">
        <v>0</v>
      </c>
      <c r="EI460" t="s">
        <v>3</v>
      </c>
      <c r="EJ460">
        <v>2</v>
      </c>
      <c r="EK460">
        <v>500004</v>
      </c>
      <c r="EL460" t="s">
        <v>124</v>
      </c>
      <c r="EM460" t="s">
        <v>125</v>
      </c>
      <c r="EO460" t="s">
        <v>3</v>
      </c>
      <c r="EQ460">
        <v>131072</v>
      </c>
      <c r="ER460">
        <v>4372</v>
      </c>
      <c r="ES460">
        <v>4459.4399999999996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4372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126</v>
      </c>
      <c r="GD460">
        <v>1</v>
      </c>
      <c r="GF460">
        <v>920143021</v>
      </c>
      <c r="GG460">
        <v>2</v>
      </c>
      <c r="GH460">
        <v>3</v>
      </c>
      <c r="GI460">
        <v>5</v>
      </c>
      <c r="GJ460">
        <v>0</v>
      </c>
      <c r="GK460">
        <v>0</v>
      </c>
      <c r="GL460">
        <f t="shared" si="377"/>
        <v>0</v>
      </c>
      <c r="GM460">
        <f t="shared" si="378"/>
        <v>35676</v>
      </c>
      <c r="GN460">
        <f t="shared" si="379"/>
        <v>0</v>
      </c>
      <c r="GO460">
        <f t="shared" si="380"/>
        <v>35676</v>
      </c>
      <c r="GP460">
        <f t="shared" si="381"/>
        <v>0</v>
      </c>
      <c r="GR460">
        <v>1</v>
      </c>
      <c r="GS460">
        <v>1</v>
      </c>
      <c r="GT460">
        <v>0</v>
      </c>
      <c r="GU460" t="s">
        <v>3</v>
      </c>
      <c r="GV460">
        <f t="shared" si="382"/>
        <v>0</v>
      </c>
      <c r="GW460">
        <v>1</v>
      </c>
      <c r="GX460">
        <f t="shared" si="383"/>
        <v>0</v>
      </c>
      <c r="HA460">
        <v>0</v>
      </c>
      <c r="HB460">
        <v>0</v>
      </c>
      <c r="HC460">
        <f t="shared" si="384"/>
        <v>0</v>
      </c>
      <c r="HE460" t="s">
        <v>63</v>
      </c>
      <c r="HF460" t="s">
        <v>31</v>
      </c>
      <c r="HG460">
        <f>ROUND(AC460*I460,0)</f>
        <v>35676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55" x14ac:dyDescent="0.2">
      <c r="A461" s="2">
        <v>17</v>
      </c>
      <c r="B461" s="2">
        <v>1</v>
      </c>
      <c r="C461" s="2"/>
      <c r="D461" s="2"/>
      <c r="E461" s="2" t="s">
        <v>275</v>
      </c>
      <c r="F461" s="2" t="s">
        <v>121</v>
      </c>
      <c r="G461" s="2" t="s">
        <v>128</v>
      </c>
      <c r="H461" s="2" t="s">
        <v>34</v>
      </c>
      <c r="I461" s="2">
        <f>ROUND(70,7)</f>
        <v>70</v>
      </c>
      <c r="J461" s="2">
        <v>0</v>
      </c>
      <c r="K461" s="2">
        <f>ROUND(70,7)</f>
        <v>70</v>
      </c>
      <c r="L461" s="2"/>
      <c r="M461" s="2"/>
      <c r="N461" s="2"/>
      <c r="O461" s="2">
        <f t="shared" si="346"/>
        <v>797</v>
      </c>
      <c r="P461" s="2">
        <f>ROUND(ROUND(CQ461*I461,0)/BC461,0)</f>
        <v>797</v>
      </c>
      <c r="Q461" s="2">
        <f t="shared" si="348"/>
        <v>0</v>
      </c>
      <c r="R461" s="2">
        <f t="shared" si="349"/>
        <v>0</v>
      </c>
      <c r="S461" s="2">
        <f t="shared" si="350"/>
        <v>0</v>
      </c>
      <c r="T461" s="2">
        <f t="shared" si="351"/>
        <v>0</v>
      </c>
      <c r="U461" s="2">
        <f t="shared" si="352"/>
        <v>0</v>
      </c>
      <c r="V461" s="2">
        <f t="shared" si="353"/>
        <v>0</v>
      </c>
      <c r="W461" s="2">
        <f t="shared" si="354"/>
        <v>0</v>
      </c>
      <c r="X461" s="2">
        <f t="shared" si="355"/>
        <v>0</v>
      </c>
      <c r="Y461" s="2">
        <f t="shared" si="356"/>
        <v>0</v>
      </c>
      <c r="Z461" s="2"/>
      <c r="AA461" s="2">
        <v>64984089</v>
      </c>
      <c r="AB461" s="2">
        <f t="shared" si="357"/>
        <v>110</v>
      </c>
      <c r="AC461" s="2">
        <f t="shared" si="358"/>
        <v>110</v>
      </c>
      <c r="AD461" s="2">
        <f t="shared" si="359"/>
        <v>0</v>
      </c>
      <c r="AE461" s="2">
        <f t="shared" si="360"/>
        <v>0</v>
      </c>
      <c r="AF461" s="2">
        <f t="shared" si="361"/>
        <v>0</v>
      </c>
      <c r="AG461" s="2">
        <f t="shared" si="362"/>
        <v>0</v>
      </c>
      <c r="AH461" s="2">
        <f t="shared" si="363"/>
        <v>0</v>
      </c>
      <c r="AI461" s="2">
        <f t="shared" si="364"/>
        <v>0</v>
      </c>
      <c r="AJ461" s="2">
        <f t="shared" si="365"/>
        <v>0</v>
      </c>
      <c r="AK461" s="2">
        <v>110</v>
      </c>
      <c r="AL461" s="2">
        <v>110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1</v>
      </c>
      <c r="AW461" s="2">
        <v>1</v>
      </c>
      <c r="AX461" s="2"/>
      <c r="AY461" s="2"/>
      <c r="AZ461" s="2">
        <v>1</v>
      </c>
      <c r="BA461" s="2">
        <v>1</v>
      </c>
      <c r="BB461" s="2">
        <v>1</v>
      </c>
      <c r="BC461" s="2">
        <v>9.66</v>
      </c>
      <c r="BD461" s="2" t="s">
        <v>3</v>
      </c>
      <c r="BE461" s="2" t="s">
        <v>3</v>
      </c>
      <c r="BF461" s="2" t="s">
        <v>3</v>
      </c>
      <c r="BG461" s="2" t="s">
        <v>3</v>
      </c>
      <c r="BH461" s="2">
        <v>3</v>
      </c>
      <c r="BI461" s="2">
        <v>2</v>
      </c>
      <c r="BJ461" s="2" t="s">
        <v>3</v>
      </c>
      <c r="BK461" s="2"/>
      <c r="BL461" s="2"/>
      <c r="BM461" s="2">
        <v>500004</v>
      </c>
      <c r="BN461" s="2">
        <v>0</v>
      </c>
      <c r="BO461" s="2" t="s">
        <v>3</v>
      </c>
      <c r="BP461" s="2">
        <v>0</v>
      </c>
      <c r="BQ461" s="2">
        <v>14</v>
      </c>
      <c r="BR461" s="2">
        <v>0</v>
      </c>
      <c r="BS461" s="2">
        <v>1</v>
      </c>
      <c r="BT461" s="2">
        <v>1</v>
      </c>
      <c r="BU461" s="2">
        <v>1</v>
      </c>
      <c r="BV461" s="2">
        <v>1</v>
      </c>
      <c r="BW461" s="2">
        <v>1</v>
      </c>
      <c r="BX461" s="2">
        <v>1</v>
      </c>
      <c r="BY461" s="2" t="s">
        <v>3</v>
      </c>
      <c r="BZ461" s="2">
        <v>0</v>
      </c>
      <c r="CA461" s="2">
        <v>0</v>
      </c>
      <c r="CB461" s="2" t="s">
        <v>3</v>
      </c>
      <c r="CC461" s="2"/>
      <c r="CD461" s="2"/>
      <c r="CE461" s="2">
        <v>0</v>
      </c>
      <c r="CF461" s="2">
        <v>0</v>
      </c>
      <c r="CG461" s="2">
        <v>0</v>
      </c>
      <c r="CH461" s="2"/>
      <c r="CI461" s="2"/>
      <c r="CJ461" s="2"/>
      <c r="CK461" s="2"/>
      <c r="CL461" s="2"/>
      <c r="CM461" s="2">
        <v>0</v>
      </c>
      <c r="CN461" s="2" t="s">
        <v>3</v>
      </c>
      <c r="CO461" s="2">
        <v>0</v>
      </c>
      <c r="CP461" s="2">
        <f t="shared" si="366"/>
        <v>797</v>
      </c>
      <c r="CQ461" s="2">
        <f>AC461</f>
        <v>110</v>
      </c>
      <c r="CR461" s="2">
        <f>(((ET461)-(EU461)*BS461)+AE461*BS461)</f>
        <v>0</v>
      </c>
      <c r="CS461" s="2">
        <f t="shared" si="369"/>
        <v>0</v>
      </c>
      <c r="CT461" s="2">
        <f t="shared" si="370"/>
        <v>0</v>
      </c>
      <c r="CU461" s="2">
        <f t="shared" si="371"/>
        <v>0</v>
      </c>
      <c r="CV461" s="2">
        <f t="shared" si="372"/>
        <v>0</v>
      </c>
      <c r="CW461" s="2">
        <f t="shared" si="373"/>
        <v>0</v>
      </c>
      <c r="CX461" s="2">
        <f t="shared" si="374"/>
        <v>0</v>
      </c>
      <c r="CY461" s="2">
        <f>0</f>
        <v>0</v>
      </c>
      <c r="CZ461" s="2">
        <f>0</f>
        <v>0</v>
      </c>
      <c r="DA461" s="2"/>
      <c r="DB461" s="2"/>
      <c r="DC461" s="2" t="s">
        <v>3</v>
      </c>
      <c r="DD461" s="2" t="s">
        <v>3</v>
      </c>
      <c r="DE461" s="2" t="s">
        <v>3</v>
      </c>
      <c r="DF461" s="2" t="s">
        <v>3</v>
      </c>
      <c r="DG461" s="2" t="s">
        <v>3</v>
      </c>
      <c r="DH461" s="2" t="s">
        <v>3</v>
      </c>
      <c r="DI461" s="2" t="s">
        <v>3</v>
      </c>
      <c r="DJ461" s="2" t="s">
        <v>3</v>
      </c>
      <c r="DK461" s="2" t="s">
        <v>3</v>
      </c>
      <c r="DL461" s="2" t="s">
        <v>3</v>
      </c>
      <c r="DM461" s="2" t="s">
        <v>3</v>
      </c>
      <c r="DN461" s="2">
        <v>0</v>
      </c>
      <c r="DO461" s="2">
        <v>0</v>
      </c>
      <c r="DP461" s="2">
        <v>1</v>
      </c>
      <c r="DQ461" s="2">
        <v>1</v>
      </c>
      <c r="DR461" s="2"/>
      <c r="DS461" s="2"/>
      <c r="DT461" s="2"/>
      <c r="DU461" s="2">
        <v>1003</v>
      </c>
      <c r="DV461" s="2" t="s">
        <v>34</v>
      </c>
      <c r="DW461" s="2" t="s">
        <v>34</v>
      </c>
      <c r="DX461" s="2">
        <v>1</v>
      </c>
      <c r="DY461" s="2"/>
      <c r="DZ461" s="2" t="s">
        <v>3</v>
      </c>
      <c r="EA461" s="2" t="s">
        <v>3</v>
      </c>
      <c r="EB461" s="2" t="s">
        <v>3</v>
      </c>
      <c r="EC461" s="2" t="s">
        <v>3</v>
      </c>
      <c r="ED461" s="2"/>
      <c r="EE461" s="2">
        <v>49994437</v>
      </c>
      <c r="EF461" s="2">
        <v>14</v>
      </c>
      <c r="EG461" s="2" t="s">
        <v>123</v>
      </c>
      <c r="EH461" s="2">
        <v>0</v>
      </c>
      <c r="EI461" s="2" t="s">
        <v>3</v>
      </c>
      <c r="EJ461" s="2">
        <v>2</v>
      </c>
      <c r="EK461" s="2">
        <v>500004</v>
      </c>
      <c r="EL461" s="2" t="s">
        <v>124</v>
      </c>
      <c r="EM461" s="2" t="s">
        <v>125</v>
      </c>
      <c r="EN461" s="2"/>
      <c r="EO461" s="2" t="s">
        <v>3</v>
      </c>
      <c r="EP461" s="2"/>
      <c r="EQ461" s="2">
        <v>131072</v>
      </c>
      <c r="ER461" s="2">
        <v>0</v>
      </c>
      <c r="ES461" s="2">
        <v>110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>
        <v>0</v>
      </c>
      <c r="EZ461" s="2">
        <v>5</v>
      </c>
      <c r="FA461" s="2"/>
      <c r="FB461" s="2"/>
      <c r="FC461" s="2">
        <v>0</v>
      </c>
      <c r="FD461" s="2">
        <v>18</v>
      </c>
      <c r="FE461" s="2"/>
      <c r="FF461" s="2">
        <v>110</v>
      </c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>
        <v>0</v>
      </c>
      <c r="FR461" s="2">
        <v>0</v>
      </c>
      <c r="FS461" s="2">
        <v>0</v>
      </c>
      <c r="FT461" s="2"/>
      <c r="FU461" s="2"/>
      <c r="FV461" s="2"/>
      <c r="FW461" s="2"/>
      <c r="FX461" s="2">
        <v>0</v>
      </c>
      <c r="FY461" s="2">
        <v>0</v>
      </c>
      <c r="FZ461" s="2"/>
      <c r="GA461" s="2" t="s">
        <v>3</v>
      </c>
      <c r="GB461" s="2"/>
      <c r="GC461" s="2"/>
      <c r="GD461" s="2">
        <v>1</v>
      </c>
      <c r="GE461" s="2"/>
      <c r="GF461" s="2">
        <v>-157374079</v>
      </c>
      <c r="GG461" s="2">
        <v>2</v>
      </c>
      <c r="GH461" s="2">
        <v>3</v>
      </c>
      <c r="GI461" s="2">
        <v>3</v>
      </c>
      <c r="GJ461" s="2">
        <v>0</v>
      </c>
      <c r="GK461" s="2">
        <v>0</v>
      </c>
      <c r="GL461" s="2">
        <f t="shared" si="377"/>
        <v>0</v>
      </c>
      <c r="GM461" s="2">
        <f t="shared" si="378"/>
        <v>797</v>
      </c>
      <c r="GN461" s="2">
        <f t="shared" si="379"/>
        <v>0</v>
      </c>
      <c r="GO461" s="2">
        <f t="shared" si="380"/>
        <v>797</v>
      </c>
      <c r="GP461" s="2">
        <f t="shared" si="381"/>
        <v>0</v>
      </c>
      <c r="GQ461" s="2"/>
      <c r="GR461" s="2">
        <v>1</v>
      </c>
      <c r="GS461" s="2">
        <v>1</v>
      </c>
      <c r="GT461" s="2">
        <v>0</v>
      </c>
      <c r="GU461" s="2" t="s">
        <v>3</v>
      </c>
      <c r="GV461" s="2">
        <f t="shared" si="382"/>
        <v>0</v>
      </c>
      <c r="GW461" s="2">
        <v>1</v>
      </c>
      <c r="GX461" s="2">
        <f t="shared" si="383"/>
        <v>0</v>
      </c>
      <c r="GY461" s="2"/>
      <c r="GZ461" s="2"/>
      <c r="HA461" s="2">
        <v>0</v>
      </c>
      <c r="HB461" s="2">
        <v>0</v>
      </c>
      <c r="HC461" s="2">
        <f t="shared" si="384"/>
        <v>0</v>
      </c>
      <c r="HD461" s="2"/>
      <c r="HE461" s="2" t="s">
        <v>3</v>
      </c>
      <c r="HF461" s="2" t="s">
        <v>3</v>
      </c>
      <c r="HG461" s="2">
        <f>ROUND(AC461*I461,0)</f>
        <v>7700</v>
      </c>
      <c r="HH461" s="2"/>
      <c r="HI461" s="2"/>
      <c r="HJ461" s="2"/>
      <c r="HK461" s="2"/>
      <c r="HL461" s="2"/>
      <c r="HM461" s="2" t="s">
        <v>3</v>
      </c>
      <c r="HN461" s="2" t="s">
        <v>3</v>
      </c>
      <c r="HO461" s="2" t="s">
        <v>3</v>
      </c>
      <c r="HP461" s="2" t="s">
        <v>3</v>
      </c>
      <c r="HQ461" s="2" t="s">
        <v>3</v>
      </c>
      <c r="HR461" s="2"/>
      <c r="HS461" s="2">
        <v>0</v>
      </c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>
        <v>0</v>
      </c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x14ac:dyDescent="0.2">
      <c r="A462">
        <v>17</v>
      </c>
      <c r="B462">
        <v>1</v>
      </c>
      <c r="E462" t="s">
        <v>275</v>
      </c>
      <c r="F462" t="s">
        <v>121</v>
      </c>
      <c r="G462" t="s">
        <v>128</v>
      </c>
      <c r="H462" t="s">
        <v>34</v>
      </c>
      <c r="I462">
        <f>ROUND(70,7)</f>
        <v>70</v>
      </c>
      <c r="J462">
        <v>0</v>
      </c>
      <c r="K462">
        <f>ROUND(70,7)</f>
        <v>70</v>
      </c>
      <c r="O462">
        <f t="shared" si="346"/>
        <v>7854</v>
      </c>
      <c r="P462">
        <f>ROUND(CQ462*I462,0)</f>
        <v>7854</v>
      </c>
      <c r="Q462">
        <f t="shared" si="348"/>
        <v>0</v>
      </c>
      <c r="R462">
        <f t="shared" si="349"/>
        <v>0</v>
      </c>
      <c r="S462">
        <f t="shared" si="350"/>
        <v>0</v>
      </c>
      <c r="T462">
        <f t="shared" si="351"/>
        <v>0</v>
      </c>
      <c r="U462">
        <f t="shared" si="352"/>
        <v>0</v>
      </c>
      <c r="V462">
        <f t="shared" si="353"/>
        <v>0</v>
      </c>
      <c r="W462">
        <f t="shared" si="354"/>
        <v>0</v>
      </c>
      <c r="X462">
        <f t="shared" si="355"/>
        <v>0</v>
      </c>
      <c r="Y462">
        <f t="shared" si="356"/>
        <v>0</v>
      </c>
      <c r="AA462">
        <v>64984090</v>
      </c>
      <c r="AB462">
        <f t="shared" si="357"/>
        <v>112.2</v>
      </c>
      <c r="AC462">
        <f t="shared" si="358"/>
        <v>112.2</v>
      </c>
      <c r="AD462">
        <f t="shared" si="359"/>
        <v>0</v>
      </c>
      <c r="AE462">
        <f t="shared" si="360"/>
        <v>0</v>
      </c>
      <c r="AF462">
        <f t="shared" si="361"/>
        <v>0</v>
      </c>
      <c r="AG462">
        <f t="shared" si="362"/>
        <v>0</v>
      </c>
      <c r="AH462">
        <f t="shared" si="363"/>
        <v>0</v>
      </c>
      <c r="AI462">
        <f t="shared" si="364"/>
        <v>0</v>
      </c>
      <c r="AJ462">
        <f t="shared" si="365"/>
        <v>0</v>
      </c>
      <c r="AK462">
        <v>112.2</v>
      </c>
      <c r="AL462">
        <v>112.2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9.66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3</v>
      </c>
      <c r="BM462">
        <v>500004</v>
      </c>
      <c r="BN462">
        <v>0</v>
      </c>
      <c r="BO462" t="s">
        <v>3</v>
      </c>
      <c r="BP462">
        <v>0</v>
      </c>
      <c r="BQ462">
        <v>14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66"/>
        <v>7854</v>
      </c>
      <c r="CQ462">
        <f>AC462</f>
        <v>112.2</v>
      </c>
      <c r="CR462">
        <f>(((ET462)-(EU462)*BS462)+AE462*BS462)</f>
        <v>0</v>
      </c>
      <c r="CS462">
        <f t="shared" si="369"/>
        <v>0</v>
      </c>
      <c r="CT462">
        <f t="shared" si="370"/>
        <v>0</v>
      </c>
      <c r="CU462">
        <f t="shared" si="371"/>
        <v>0</v>
      </c>
      <c r="CV462">
        <f t="shared" si="372"/>
        <v>0</v>
      </c>
      <c r="CW462">
        <f t="shared" si="373"/>
        <v>0</v>
      </c>
      <c r="CX462">
        <f t="shared" si="374"/>
        <v>0</v>
      </c>
      <c r="CY462">
        <f>0</f>
        <v>0</v>
      </c>
      <c r="CZ462">
        <f>0</f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1003</v>
      </c>
      <c r="DV462" t="s">
        <v>34</v>
      </c>
      <c r="DW462" t="s">
        <v>34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49994437</v>
      </c>
      <c r="EF462">
        <v>14</v>
      </c>
      <c r="EG462" t="s">
        <v>123</v>
      </c>
      <c r="EH462">
        <v>0</v>
      </c>
      <c r="EI462" t="s">
        <v>3</v>
      </c>
      <c r="EJ462">
        <v>2</v>
      </c>
      <c r="EK462">
        <v>500004</v>
      </c>
      <c r="EL462" t="s">
        <v>124</v>
      </c>
      <c r="EM462" t="s">
        <v>125</v>
      </c>
      <c r="EO462" t="s">
        <v>3</v>
      </c>
      <c r="EQ462">
        <v>131072</v>
      </c>
      <c r="ER462">
        <v>110</v>
      </c>
      <c r="ES462">
        <v>112.2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5</v>
      </c>
      <c r="FC462">
        <v>0</v>
      </c>
      <c r="FD462">
        <v>18</v>
      </c>
      <c r="FF462">
        <v>110</v>
      </c>
      <c r="FQ462">
        <v>0</v>
      </c>
      <c r="FR462">
        <v>0</v>
      </c>
      <c r="FS462">
        <v>0</v>
      </c>
      <c r="FX462">
        <v>0</v>
      </c>
      <c r="FY462">
        <v>0</v>
      </c>
      <c r="GA462" t="s">
        <v>129</v>
      </c>
      <c r="GD462">
        <v>1</v>
      </c>
      <c r="GF462">
        <v>-157374079</v>
      </c>
      <c r="GG462">
        <v>2</v>
      </c>
      <c r="GH462">
        <v>3</v>
      </c>
      <c r="GI462">
        <v>5</v>
      </c>
      <c r="GJ462">
        <v>0</v>
      </c>
      <c r="GK462">
        <v>0</v>
      </c>
      <c r="GL462">
        <f t="shared" si="377"/>
        <v>0</v>
      </c>
      <c r="GM462">
        <f t="shared" si="378"/>
        <v>7854</v>
      </c>
      <c r="GN462">
        <f t="shared" si="379"/>
        <v>0</v>
      </c>
      <c r="GO462">
        <f t="shared" si="380"/>
        <v>7854</v>
      </c>
      <c r="GP462">
        <f t="shared" si="381"/>
        <v>0</v>
      </c>
      <c r="GR462">
        <v>1</v>
      </c>
      <c r="GS462">
        <v>1</v>
      </c>
      <c r="GT462">
        <v>0</v>
      </c>
      <c r="GU462" t="s">
        <v>3</v>
      </c>
      <c r="GV462">
        <f t="shared" si="382"/>
        <v>0</v>
      </c>
      <c r="GW462">
        <v>1</v>
      </c>
      <c r="GX462">
        <f t="shared" si="383"/>
        <v>0</v>
      </c>
      <c r="HA462">
        <v>0</v>
      </c>
      <c r="HB462">
        <v>0</v>
      </c>
      <c r="HC462">
        <f t="shared" si="384"/>
        <v>0</v>
      </c>
      <c r="HE462" t="s">
        <v>63</v>
      </c>
      <c r="HF462" t="s">
        <v>31</v>
      </c>
      <c r="HG462">
        <f>ROUND(AC462*I462,0)</f>
        <v>7854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HS462">
        <v>0</v>
      </c>
      <c r="IK462">
        <v>0</v>
      </c>
    </row>
    <row r="463" spans="1:255" x14ac:dyDescent="0.2">
      <c r="A463" s="2">
        <v>17</v>
      </c>
      <c r="B463" s="2">
        <v>1</v>
      </c>
      <c r="C463" s="2">
        <f>ROW(SmtRes!A817)</f>
        <v>817</v>
      </c>
      <c r="D463" s="2">
        <f>ROW(EtalonRes!A843)</f>
        <v>843</v>
      </c>
      <c r="E463" s="2" t="s">
        <v>276</v>
      </c>
      <c r="F463" s="2" t="s">
        <v>107</v>
      </c>
      <c r="G463" s="2" t="s">
        <v>108</v>
      </c>
      <c r="H463" s="2" t="s">
        <v>91</v>
      </c>
      <c r="I463" s="2">
        <v>4</v>
      </c>
      <c r="J463" s="2">
        <v>0</v>
      </c>
      <c r="K463" s="2">
        <v>4</v>
      </c>
      <c r="L463" s="2"/>
      <c r="M463" s="2"/>
      <c r="N463" s="2"/>
      <c r="O463" s="2">
        <f t="shared" si="346"/>
        <v>554</v>
      </c>
      <c r="P463" s="2">
        <f>ROUND(CQ463*I463,0)</f>
        <v>534</v>
      </c>
      <c r="Q463" s="2">
        <f t="shared" si="348"/>
        <v>0</v>
      </c>
      <c r="R463" s="2">
        <f t="shared" si="349"/>
        <v>0</v>
      </c>
      <c r="S463" s="2">
        <f t="shared" si="350"/>
        <v>20</v>
      </c>
      <c r="T463" s="2">
        <f t="shared" si="351"/>
        <v>0</v>
      </c>
      <c r="U463" s="2">
        <f t="shared" si="352"/>
        <v>2.2000000000000002</v>
      </c>
      <c r="V463" s="2">
        <f t="shared" si="353"/>
        <v>0</v>
      </c>
      <c r="W463" s="2">
        <f t="shared" si="354"/>
        <v>0</v>
      </c>
      <c r="X463" s="2">
        <f t="shared" si="355"/>
        <v>18</v>
      </c>
      <c r="Y463" s="2">
        <f t="shared" si="356"/>
        <v>9</v>
      </c>
      <c r="Z463" s="2"/>
      <c r="AA463" s="2">
        <v>64984089</v>
      </c>
      <c r="AB463" s="2">
        <f t="shared" si="357"/>
        <v>138.57</v>
      </c>
      <c r="AC463" s="2">
        <f t="shared" si="358"/>
        <v>133.46</v>
      </c>
      <c r="AD463" s="2">
        <f t="shared" si="359"/>
        <v>0</v>
      </c>
      <c r="AE463" s="2">
        <f t="shared" si="360"/>
        <v>0</v>
      </c>
      <c r="AF463" s="2">
        <f t="shared" si="361"/>
        <v>5.1100000000000003</v>
      </c>
      <c r="AG463" s="2">
        <f t="shared" si="362"/>
        <v>0</v>
      </c>
      <c r="AH463" s="2">
        <f t="shared" si="363"/>
        <v>0.55000000000000004</v>
      </c>
      <c r="AI463" s="2">
        <f t="shared" si="364"/>
        <v>0</v>
      </c>
      <c r="AJ463" s="2">
        <f t="shared" si="365"/>
        <v>0</v>
      </c>
      <c r="AK463" s="2">
        <v>138.57</v>
      </c>
      <c r="AL463" s="2">
        <v>133.46</v>
      </c>
      <c r="AM463" s="2">
        <v>0</v>
      </c>
      <c r="AN463" s="2">
        <v>0</v>
      </c>
      <c r="AO463" s="2">
        <v>5.1100000000000003</v>
      </c>
      <c r="AP463" s="2">
        <v>0</v>
      </c>
      <c r="AQ463" s="2">
        <v>0.55000000000000004</v>
      </c>
      <c r="AR463" s="2">
        <v>0</v>
      </c>
      <c r="AS463" s="2">
        <v>0</v>
      </c>
      <c r="AT463" s="2">
        <v>90</v>
      </c>
      <c r="AU463" s="2">
        <v>46</v>
      </c>
      <c r="AV463" s="2">
        <v>1</v>
      </c>
      <c r="AW463" s="2">
        <v>1</v>
      </c>
      <c r="AX463" s="2"/>
      <c r="AY463" s="2"/>
      <c r="AZ463" s="2">
        <v>1</v>
      </c>
      <c r="BA463" s="2">
        <v>1</v>
      </c>
      <c r="BB463" s="2">
        <v>1</v>
      </c>
      <c r="BC463" s="2">
        <v>1</v>
      </c>
      <c r="BD463" s="2" t="s">
        <v>3</v>
      </c>
      <c r="BE463" s="2" t="s">
        <v>3</v>
      </c>
      <c r="BF463" s="2" t="s">
        <v>3</v>
      </c>
      <c r="BG463" s="2" t="s">
        <v>3</v>
      </c>
      <c r="BH463" s="2">
        <v>0</v>
      </c>
      <c r="BI463" s="2">
        <v>2</v>
      </c>
      <c r="BJ463" s="2" t="s">
        <v>109</v>
      </c>
      <c r="BK463" s="2"/>
      <c r="BL463" s="2"/>
      <c r="BM463" s="2">
        <v>110006</v>
      </c>
      <c r="BN463" s="2">
        <v>0</v>
      </c>
      <c r="BO463" s="2" t="s">
        <v>3</v>
      </c>
      <c r="BP463" s="2">
        <v>0</v>
      </c>
      <c r="BQ463" s="2">
        <v>3</v>
      </c>
      <c r="BR463" s="2">
        <v>0</v>
      </c>
      <c r="BS463" s="2">
        <v>1</v>
      </c>
      <c r="BT463" s="2">
        <v>1</v>
      </c>
      <c r="BU463" s="2">
        <v>1</v>
      </c>
      <c r="BV463" s="2">
        <v>1</v>
      </c>
      <c r="BW463" s="2">
        <v>1</v>
      </c>
      <c r="BX463" s="2">
        <v>1</v>
      </c>
      <c r="BY463" s="2" t="s">
        <v>3</v>
      </c>
      <c r="BZ463" s="2">
        <v>90</v>
      </c>
      <c r="CA463" s="2">
        <v>46</v>
      </c>
      <c r="CB463" s="2" t="s">
        <v>3</v>
      </c>
      <c r="CC463" s="2"/>
      <c r="CD463" s="2"/>
      <c r="CE463" s="2">
        <v>0</v>
      </c>
      <c r="CF463" s="2">
        <v>0</v>
      </c>
      <c r="CG463" s="2">
        <v>0</v>
      </c>
      <c r="CH463" s="2"/>
      <c r="CI463" s="2"/>
      <c r="CJ463" s="2"/>
      <c r="CK463" s="2"/>
      <c r="CL463" s="2"/>
      <c r="CM463" s="2">
        <v>0</v>
      </c>
      <c r="CN463" s="2" t="s">
        <v>3</v>
      </c>
      <c r="CO463" s="2">
        <v>0</v>
      </c>
      <c r="CP463" s="2">
        <f t="shared" si="366"/>
        <v>554</v>
      </c>
      <c r="CQ463" s="2">
        <f>AC463*BC463</f>
        <v>133.46</v>
      </c>
      <c r="CR463" s="2">
        <f>(((ET463)*BB463-(EU463)*BS463)+AE463*BS463)</f>
        <v>0</v>
      </c>
      <c r="CS463" s="2">
        <f t="shared" si="369"/>
        <v>0</v>
      </c>
      <c r="CT463" s="2">
        <f t="shared" si="370"/>
        <v>5.1100000000000003</v>
      </c>
      <c r="CU463" s="2">
        <f t="shared" si="371"/>
        <v>0</v>
      </c>
      <c r="CV463" s="2">
        <f t="shared" si="372"/>
        <v>0.55000000000000004</v>
      </c>
      <c r="CW463" s="2">
        <f t="shared" si="373"/>
        <v>0</v>
      </c>
      <c r="CX463" s="2">
        <f t="shared" si="374"/>
        <v>0</v>
      </c>
      <c r="CY463" s="2">
        <f>(((S463+R463)*AT463)/100)</f>
        <v>18</v>
      </c>
      <c r="CZ463" s="2">
        <f>(((S463+R463)*AU463)/100)</f>
        <v>9.1999999999999993</v>
      </c>
      <c r="DA463" s="2"/>
      <c r="DB463" s="2"/>
      <c r="DC463" s="2" t="s">
        <v>3</v>
      </c>
      <c r="DD463" s="2" t="s">
        <v>3</v>
      </c>
      <c r="DE463" s="2" t="s">
        <v>3</v>
      </c>
      <c r="DF463" s="2" t="s">
        <v>3</v>
      </c>
      <c r="DG463" s="2" t="s">
        <v>3</v>
      </c>
      <c r="DH463" s="2" t="s">
        <v>3</v>
      </c>
      <c r="DI463" s="2" t="s">
        <v>3</v>
      </c>
      <c r="DJ463" s="2" t="s">
        <v>3</v>
      </c>
      <c r="DK463" s="2" t="s">
        <v>3</v>
      </c>
      <c r="DL463" s="2" t="s">
        <v>3</v>
      </c>
      <c r="DM463" s="2" t="s">
        <v>3</v>
      </c>
      <c r="DN463" s="2">
        <v>0</v>
      </c>
      <c r="DO463" s="2">
        <v>0</v>
      </c>
      <c r="DP463" s="2">
        <v>1</v>
      </c>
      <c r="DQ463" s="2">
        <v>1</v>
      </c>
      <c r="DR463" s="2"/>
      <c r="DS463" s="2"/>
      <c r="DT463" s="2"/>
      <c r="DU463" s="2">
        <v>1013</v>
      </c>
      <c r="DV463" s="2" t="s">
        <v>91</v>
      </c>
      <c r="DW463" s="2" t="s">
        <v>91</v>
      </c>
      <c r="DX463" s="2">
        <v>1</v>
      </c>
      <c r="DY463" s="2"/>
      <c r="DZ463" s="2" t="s">
        <v>3</v>
      </c>
      <c r="EA463" s="2" t="s">
        <v>3</v>
      </c>
      <c r="EB463" s="2" t="s">
        <v>3</v>
      </c>
      <c r="EC463" s="2" t="s">
        <v>3</v>
      </c>
      <c r="ED463" s="2"/>
      <c r="EE463" s="2">
        <v>49994097</v>
      </c>
      <c r="EF463" s="2">
        <v>3</v>
      </c>
      <c r="EG463" s="2" t="s">
        <v>93</v>
      </c>
      <c r="EH463" s="2">
        <v>0</v>
      </c>
      <c r="EI463" s="2" t="s">
        <v>3</v>
      </c>
      <c r="EJ463" s="2">
        <v>2</v>
      </c>
      <c r="EK463" s="2">
        <v>110006</v>
      </c>
      <c r="EL463" s="2" t="s">
        <v>94</v>
      </c>
      <c r="EM463" s="2" t="s">
        <v>95</v>
      </c>
      <c r="EN463" s="2"/>
      <c r="EO463" s="2" t="s">
        <v>3</v>
      </c>
      <c r="EP463" s="2"/>
      <c r="EQ463" s="2">
        <v>131072</v>
      </c>
      <c r="ER463" s="2">
        <v>138.57</v>
      </c>
      <c r="ES463" s="2">
        <v>133.46</v>
      </c>
      <c r="ET463" s="2">
        <v>0</v>
      </c>
      <c r="EU463" s="2">
        <v>0</v>
      </c>
      <c r="EV463" s="2">
        <v>5.1100000000000003</v>
      </c>
      <c r="EW463" s="2">
        <v>0.55000000000000004</v>
      </c>
      <c r="EX463" s="2">
        <v>0</v>
      </c>
      <c r="EY463" s="2">
        <v>0</v>
      </c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>
        <v>0</v>
      </c>
      <c r="FR463" s="2">
        <v>0</v>
      </c>
      <c r="FS463" s="2">
        <v>0</v>
      </c>
      <c r="FT463" s="2"/>
      <c r="FU463" s="2"/>
      <c r="FV463" s="2"/>
      <c r="FW463" s="2"/>
      <c r="FX463" s="2">
        <v>90</v>
      </c>
      <c r="FY463" s="2">
        <v>46</v>
      </c>
      <c r="FZ463" s="2"/>
      <c r="GA463" s="2" t="s">
        <v>3</v>
      </c>
      <c r="GB463" s="2"/>
      <c r="GC463" s="2"/>
      <c r="GD463" s="2">
        <v>1</v>
      </c>
      <c r="GE463" s="2"/>
      <c r="GF463" s="2">
        <v>1754843613</v>
      </c>
      <c r="GG463" s="2">
        <v>2</v>
      </c>
      <c r="GH463" s="2">
        <v>1</v>
      </c>
      <c r="GI463" s="2">
        <v>-2</v>
      </c>
      <c r="GJ463" s="2">
        <v>0</v>
      </c>
      <c r="GK463" s="2">
        <v>0</v>
      </c>
      <c r="GL463" s="2">
        <f t="shared" si="377"/>
        <v>0</v>
      </c>
      <c r="GM463" s="2">
        <f t="shared" si="378"/>
        <v>581</v>
      </c>
      <c r="GN463" s="2">
        <f t="shared" si="379"/>
        <v>0</v>
      </c>
      <c r="GO463" s="2">
        <f t="shared" si="380"/>
        <v>581</v>
      </c>
      <c r="GP463" s="2">
        <f t="shared" si="381"/>
        <v>0</v>
      </c>
      <c r="GQ463" s="2"/>
      <c r="GR463" s="2">
        <v>0</v>
      </c>
      <c r="GS463" s="2">
        <v>3</v>
      </c>
      <c r="GT463" s="2">
        <v>0</v>
      </c>
      <c r="GU463" s="2" t="s">
        <v>3</v>
      </c>
      <c r="GV463" s="2">
        <f t="shared" si="382"/>
        <v>0</v>
      </c>
      <c r="GW463" s="2">
        <v>1</v>
      </c>
      <c r="GX463" s="2">
        <f t="shared" si="383"/>
        <v>0</v>
      </c>
      <c r="GY463" s="2"/>
      <c r="GZ463" s="2"/>
      <c r="HA463" s="2">
        <v>0</v>
      </c>
      <c r="HB463" s="2">
        <v>0</v>
      </c>
      <c r="HC463" s="2">
        <f t="shared" si="384"/>
        <v>0</v>
      </c>
      <c r="HD463" s="2"/>
      <c r="HE463" s="2" t="s">
        <v>3</v>
      </c>
      <c r="HF463" s="2" t="s">
        <v>3</v>
      </c>
      <c r="HG463" s="2"/>
      <c r="HH463" s="2"/>
      <c r="HI463" s="2"/>
      <c r="HJ463" s="2"/>
      <c r="HK463" s="2"/>
      <c r="HL463" s="2"/>
      <c r="HM463" s="2" t="s">
        <v>3</v>
      </c>
      <c r="HN463" s="2" t="s">
        <v>96</v>
      </c>
      <c r="HO463" s="2" t="s">
        <v>97</v>
      </c>
      <c r="HP463" s="2" t="s">
        <v>94</v>
      </c>
      <c r="HQ463" s="2" t="s">
        <v>94</v>
      </c>
      <c r="HR463" s="2"/>
      <c r="HS463" s="2">
        <v>0</v>
      </c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>
        <v>0</v>
      </c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x14ac:dyDescent="0.2">
      <c r="A464">
        <v>17</v>
      </c>
      <c r="B464">
        <v>1</v>
      </c>
      <c r="C464">
        <f>ROW(SmtRes!A820)</f>
        <v>820</v>
      </c>
      <c r="D464">
        <f>ROW(EtalonRes!A846)</f>
        <v>846</v>
      </c>
      <c r="E464" t="s">
        <v>276</v>
      </c>
      <c r="F464" t="s">
        <v>107</v>
      </c>
      <c r="G464" t="s">
        <v>108</v>
      </c>
      <c r="H464" t="s">
        <v>91</v>
      </c>
      <c r="I464">
        <v>4</v>
      </c>
      <c r="J464">
        <v>0</v>
      </c>
      <c r="K464">
        <v>4</v>
      </c>
      <c r="O464">
        <f t="shared" si="346"/>
        <v>2621</v>
      </c>
      <c r="P464">
        <f>ROUND(CQ464*I464,0)</f>
        <v>1580</v>
      </c>
      <c r="Q464">
        <f t="shared" si="348"/>
        <v>0</v>
      </c>
      <c r="R464">
        <f t="shared" si="349"/>
        <v>0</v>
      </c>
      <c r="S464">
        <f t="shared" si="350"/>
        <v>1041</v>
      </c>
      <c r="T464">
        <f t="shared" si="351"/>
        <v>0</v>
      </c>
      <c r="U464">
        <f t="shared" si="352"/>
        <v>2.2000000000000002</v>
      </c>
      <c r="V464">
        <f t="shared" si="353"/>
        <v>0</v>
      </c>
      <c r="W464">
        <f t="shared" si="354"/>
        <v>0</v>
      </c>
      <c r="X464">
        <f t="shared" si="355"/>
        <v>937</v>
      </c>
      <c r="Y464">
        <f t="shared" si="356"/>
        <v>479</v>
      </c>
      <c r="AA464">
        <v>64984090</v>
      </c>
      <c r="AB464">
        <f t="shared" si="357"/>
        <v>138.57</v>
      </c>
      <c r="AC464">
        <f t="shared" si="358"/>
        <v>133.46</v>
      </c>
      <c r="AD464">
        <f t="shared" si="359"/>
        <v>0</v>
      </c>
      <c r="AE464">
        <f t="shared" si="360"/>
        <v>0</v>
      </c>
      <c r="AF464">
        <f t="shared" si="361"/>
        <v>5.1100000000000003</v>
      </c>
      <c r="AG464">
        <f t="shared" si="362"/>
        <v>0</v>
      </c>
      <c r="AH464">
        <f t="shared" si="363"/>
        <v>0.55000000000000004</v>
      </c>
      <c r="AI464">
        <f t="shared" si="364"/>
        <v>0</v>
      </c>
      <c r="AJ464">
        <f t="shared" si="365"/>
        <v>0</v>
      </c>
      <c r="AK464">
        <v>138.57</v>
      </c>
      <c r="AL464">
        <v>133.46</v>
      </c>
      <c r="AM464">
        <v>0</v>
      </c>
      <c r="AN464">
        <v>0</v>
      </c>
      <c r="AO464">
        <v>5.1100000000000003</v>
      </c>
      <c r="AP464">
        <v>0</v>
      </c>
      <c r="AQ464">
        <v>0.55000000000000004</v>
      </c>
      <c r="AR464">
        <v>0</v>
      </c>
      <c r="AS464">
        <v>0</v>
      </c>
      <c r="AT464">
        <v>90</v>
      </c>
      <c r="AU464">
        <v>46</v>
      </c>
      <c r="AV464">
        <v>1</v>
      </c>
      <c r="AW464">
        <v>1</v>
      </c>
      <c r="AZ464">
        <v>1</v>
      </c>
      <c r="BA464">
        <v>50.93</v>
      </c>
      <c r="BB464">
        <v>1</v>
      </c>
      <c r="BC464">
        <v>2.96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2</v>
      </c>
      <c r="BJ464" t="s">
        <v>109</v>
      </c>
      <c r="BM464">
        <v>110006</v>
      </c>
      <c r="BN464">
        <v>0</v>
      </c>
      <c r="BO464" t="s">
        <v>107</v>
      </c>
      <c r="BP464">
        <v>1</v>
      </c>
      <c r="BQ464">
        <v>3</v>
      </c>
      <c r="BR464">
        <v>0</v>
      </c>
      <c r="BS464">
        <v>50.93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90</v>
      </c>
      <c r="CA464">
        <v>46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66"/>
        <v>2621</v>
      </c>
      <c r="CQ464">
        <f>AC464*BC464</f>
        <v>395.04160000000002</v>
      </c>
      <c r="CR464">
        <f>(((ET464)*BB464-(EU464)*BS464)+AE464*BS464)</f>
        <v>0</v>
      </c>
      <c r="CS464">
        <f t="shared" si="369"/>
        <v>0</v>
      </c>
      <c r="CT464">
        <f t="shared" si="370"/>
        <v>260.25229999999999</v>
      </c>
      <c r="CU464">
        <f t="shared" si="371"/>
        <v>0</v>
      </c>
      <c r="CV464">
        <f t="shared" si="372"/>
        <v>0.55000000000000004</v>
      </c>
      <c r="CW464">
        <f t="shared" si="373"/>
        <v>0</v>
      </c>
      <c r="CX464">
        <f t="shared" si="374"/>
        <v>0</v>
      </c>
      <c r="CY464">
        <f>(((S464+R464)*AT464)/100)</f>
        <v>936.9</v>
      </c>
      <c r="CZ464">
        <f>(((S464+R464)*AU464)/100)</f>
        <v>478.86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91</v>
      </c>
      <c r="DW464" t="s">
        <v>91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49994097</v>
      </c>
      <c r="EF464">
        <v>3</v>
      </c>
      <c r="EG464" t="s">
        <v>93</v>
      </c>
      <c r="EH464">
        <v>0</v>
      </c>
      <c r="EI464" t="s">
        <v>3</v>
      </c>
      <c r="EJ464">
        <v>2</v>
      </c>
      <c r="EK464">
        <v>110006</v>
      </c>
      <c r="EL464" t="s">
        <v>94</v>
      </c>
      <c r="EM464" t="s">
        <v>95</v>
      </c>
      <c r="EO464" t="s">
        <v>3</v>
      </c>
      <c r="EQ464">
        <v>131072</v>
      </c>
      <c r="ER464">
        <v>138.57</v>
      </c>
      <c r="ES464">
        <v>133.46</v>
      </c>
      <c r="ET464">
        <v>0</v>
      </c>
      <c r="EU464">
        <v>0</v>
      </c>
      <c r="EV464">
        <v>5.1100000000000003</v>
      </c>
      <c r="EW464">
        <v>0.55000000000000004</v>
      </c>
      <c r="EX464">
        <v>0</v>
      </c>
      <c r="EY464">
        <v>0</v>
      </c>
      <c r="FQ464">
        <v>0</v>
      </c>
      <c r="FR464">
        <v>0</v>
      </c>
      <c r="FS464">
        <v>0</v>
      </c>
      <c r="FX464">
        <v>90</v>
      </c>
      <c r="FY464">
        <v>46</v>
      </c>
      <c r="GA464" t="s">
        <v>3</v>
      </c>
      <c r="GD464">
        <v>1</v>
      </c>
      <c r="GF464">
        <v>1754843613</v>
      </c>
      <c r="GG464">
        <v>2</v>
      </c>
      <c r="GH464">
        <v>1</v>
      </c>
      <c r="GI464">
        <v>2</v>
      </c>
      <c r="GJ464">
        <v>0</v>
      </c>
      <c r="GK464">
        <v>0</v>
      </c>
      <c r="GL464">
        <f t="shared" si="377"/>
        <v>0</v>
      </c>
      <c r="GM464">
        <f t="shared" si="378"/>
        <v>4037</v>
      </c>
      <c r="GN464">
        <f t="shared" si="379"/>
        <v>0</v>
      </c>
      <c r="GO464">
        <f t="shared" si="380"/>
        <v>4037</v>
      </c>
      <c r="GP464">
        <f t="shared" si="381"/>
        <v>0</v>
      </c>
      <c r="GR464">
        <v>0</v>
      </c>
      <c r="GS464">
        <v>3</v>
      </c>
      <c r="GT464">
        <v>0</v>
      </c>
      <c r="GU464" t="s">
        <v>3</v>
      </c>
      <c r="GV464">
        <f t="shared" si="382"/>
        <v>0</v>
      </c>
      <c r="GW464">
        <v>1</v>
      </c>
      <c r="GX464">
        <f t="shared" si="383"/>
        <v>0</v>
      </c>
      <c r="HA464">
        <v>0</v>
      </c>
      <c r="HB464">
        <v>0</v>
      </c>
      <c r="HC464">
        <f t="shared" si="384"/>
        <v>0</v>
      </c>
      <c r="HE464" t="s">
        <v>3</v>
      </c>
      <c r="HF464" t="s">
        <v>3</v>
      </c>
      <c r="HM464" t="s">
        <v>3</v>
      </c>
      <c r="HN464" t="s">
        <v>96</v>
      </c>
      <c r="HO464" t="s">
        <v>97</v>
      </c>
      <c r="HP464" t="s">
        <v>94</v>
      </c>
      <c r="HQ464" t="s">
        <v>94</v>
      </c>
      <c r="HS464">
        <v>0</v>
      </c>
      <c r="IK464">
        <v>0</v>
      </c>
    </row>
    <row r="465" spans="1:255" x14ac:dyDescent="0.2">
      <c r="A465" s="2">
        <v>17</v>
      </c>
      <c r="B465" s="2">
        <v>1</v>
      </c>
      <c r="C465" s="2"/>
      <c r="D465" s="2"/>
      <c r="E465" s="2" t="s">
        <v>277</v>
      </c>
      <c r="F465" s="2" t="s">
        <v>121</v>
      </c>
      <c r="G465" s="2" t="s">
        <v>135</v>
      </c>
      <c r="H465" s="2" t="s">
        <v>54</v>
      </c>
      <c r="I465" s="2">
        <f>ROUND(ROUND(8,4),7)</f>
        <v>8</v>
      </c>
      <c r="J465" s="2">
        <v>0</v>
      </c>
      <c r="K465" s="2">
        <f>ROUND(ROUND(8,4),7)</f>
        <v>8</v>
      </c>
      <c r="L465" s="2"/>
      <c r="M465" s="2"/>
      <c r="N465" s="2"/>
      <c r="O465" s="2">
        <f t="shared" si="346"/>
        <v>26225</v>
      </c>
      <c r="P465" s="2">
        <f>ROUND(ROUND(CQ465*I465,0)/BC465,0)</f>
        <v>26225</v>
      </c>
      <c r="Q465" s="2">
        <f t="shared" si="348"/>
        <v>0</v>
      </c>
      <c r="R465" s="2">
        <f t="shared" si="349"/>
        <v>0</v>
      </c>
      <c r="S465" s="2">
        <f t="shared" si="350"/>
        <v>0</v>
      </c>
      <c r="T465" s="2">
        <f t="shared" si="351"/>
        <v>0</v>
      </c>
      <c r="U465" s="2">
        <f t="shared" si="352"/>
        <v>0</v>
      </c>
      <c r="V465" s="2">
        <f t="shared" si="353"/>
        <v>0</v>
      </c>
      <c r="W465" s="2">
        <f t="shared" si="354"/>
        <v>0</v>
      </c>
      <c r="X465" s="2">
        <f t="shared" si="355"/>
        <v>0</v>
      </c>
      <c r="Y465" s="2">
        <f t="shared" si="356"/>
        <v>0</v>
      </c>
      <c r="Z465" s="2"/>
      <c r="AA465" s="2">
        <v>64984089</v>
      </c>
      <c r="AB465" s="2">
        <f t="shared" si="357"/>
        <v>31666.67</v>
      </c>
      <c r="AC465" s="2">
        <f t="shared" si="358"/>
        <v>31666.67</v>
      </c>
      <c r="AD465" s="2">
        <f t="shared" si="359"/>
        <v>0</v>
      </c>
      <c r="AE465" s="2">
        <f t="shared" si="360"/>
        <v>0</v>
      </c>
      <c r="AF465" s="2">
        <f t="shared" si="361"/>
        <v>0</v>
      </c>
      <c r="AG465" s="2">
        <f t="shared" si="362"/>
        <v>0</v>
      </c>
      <c r="AH465" s="2">
        <f t="shared" si="363"/>
        <v>0</v>
      </c>
      <c r="AI465" s="2">
        <f t="shared" si="364"/>
        <v>0</v>
      </c>
      <c r="AJ465" s="2">
        <f t="shared" si="365"/>
        <v>0</v>
      </c>
      <c r="AK465" s="2">
        <v>31666.67</v>
      </c>
      <c r="AL465" s="2">
        <v>31666.67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1</v>
      </c>
      <c r="AW465" s="2">
        <v>1</v>
      </c>
      <c r="AX465" s="2"/>
      <c r="AY465" s="2"/>
      <c r="AZ465" s="2">
        <v>1</v>
      </c>
      <c r="BA465" s="2">
        <v>1</v>
      </c>
      <c r="BB465" s="2">
        <v>1</v>
      </c>
      <c r="BC465" s="2">
        <v>9.66</v>
      </c>
      <c r="BD465" s="2" t="s">
        <v>3</v>
      </c>
      <c r="BE465" s="2" t="s">
        <v>3</v>
      </c>
      <c r="BF465" s="2" t="s">
        <v>3</v>
      </c>
      <c r="BG465" s="2" t="s">
        <v>3</v>
      </c>
      <c r="BH465" s="2">
        <v>3</v>
      </c>
      <c r="BI465" s="2">
        <v>2</v>
      </c>
      <c r="BJ465" s="2" t="s">
        <v>3</v>
      </c>
      <c r="BK465" s="2"/>
      <c r="BL465" s="2"/>
      <c r="BM465" s="2">
        <v>500004</v>
      </c>
      <c r="BN465" s="2">
        <v>0</v>
      </c>
      <c r="BO465" s="2" t="s">
        <v>3</v>
      </c>
      <c r="BP465" s="2">
        <v>0</v>
      </c>
      <c r="BQ465" s="2">
        <v>14</v>
      </c>
      <c r="BR465" s="2">
        <v>0</v>
      </c>
      <c r="BS465" s="2">
        <v>1</v>
      </c>
      <c r="BT465" s="2">
        <v>1</v>
      </c>
      <c r="BU465" s="2">
        <v>1</v>
      </c>
      <c r="BV465" s="2">
        <v>1</v>
      </c>
      <c r="BW465" s="2">
        <v>1</v>
      </c>
      <c r="BX465" s="2">
        <v>1</v>
      </c>
      <c r="BY465" s="2" t="s">
        <v>3</v>
      </c>
      <c r="BZ465" s="2">
        <v>0</v>
      </c>
      <c r="CA465" s="2">
        <v>0</v>
      </c>
      <c r="CB465" s="2" t="s">
        <v>3</v>
      </c>
      <c r="CC465" s="2"/>
      <c r="CD465" s="2"/>
      <c r="CE465" s="2">
        <v>0</v>
      </c>
      <c r="CF465" s="2">
        <v>0</v>
      </c>
      <c r="CG465" s="2">
        <v>0</v>
      </c>
      <c r="CH465" s="2"/>
      <c r="CI465" s="2"/>
      <c r="CJ465" s="2"/>
      <c r="CK465" s="2"/>
      <c r="CL465" s="2"/>
      <c r="CM465" s="2">
        <v>0</v>
      </c>
      <c r="CN465" s="2" t="s">
        <v>3</v>
      </c>
      <c r="CO465" s="2">
        <v>0</v>
      </c>
      <c r="CP465" s="2">
        <f t="shared" si="366"/>
        <v>26225</v>
      </c>
      <c r="CQ465" s="2">
        <f>AC465</f>
        <v>31666.67</v>
      </c>
      <c r="CR465" s="2">
        <f>(((ET465)-(EU465)*BS465)+AE465*BS465)</f>
        <v>0</v>
      </c>
      <c r="CS465" s="2">
        <f t="shared" si="369"/>
        <v>0</v>
      </c>
      <c r="CT465" s="2">
        <f t="shared" si="370"/>
        <v>0</v>
      </c>
      <c r="CU465" s="2">
        <f t="shared" si="371"/>
        <v>0</v>
      </c>
      <c r="CV465" s="2">
        <f t="shared" si="372"/>
        <v>0</v>
      </c>
      <c r="CW465" s="2">
        <f t="shared" si="373"/>
        <v>0</v>
      </c>
      <c r="CX465" s="2">
        <f t="shared" si="374"/>
        <v>0</v>
      </c>
      <c r="CY465" s="2">
        <f>0</f>
        <v>0</v>
      </c>
      <c r="CZ465" s="2">
        <f>0</f>
        <v>0</v>
      </c>
      <c r="DA465" s="2"/>
      <c r="DB465" s="2"/>
      <c r="DC465" s="2" t="s">
        <v>3</v>
      </c>
      <c r="DD465" s="2" t="s">
        <v>3</v>
      </c>
      <c r="DE465" s="2" t="s">
        <v>3</v>
      </c>
      <c r="DF465" s="2" t="s">
        <v>3</v>
      </c>
      <c r="DG465" s="2" t="s">
        <v>3</v>
      </c>
      <c r="DH465" s="2" t="s">
        <v>3</v>
      </c>
      <c r="DI465" s="2" t="s">
        <v>3</v>
      </c>
      <c r="DJ465" s="2" t="s">
        <v>3</v>
      </c>
      <c r="DK465" s="2" t="s">
        <v>3</v>
      </c>
      <c r="DL465" s="2" t="s">
        <v>3</v>
      </c>
      <c r="DM465" s="2" t="s">
        <v>3</v>
      </c>
      <c r="DN465" s="2">
        <v>0</v>
      </c>
      <c r="DO465" s="2">
        <v>0</v>
      </c>
      <c r="DP465" s="2">
        <v>1</v>
      </c>
      <c r="DQ465" s="2">
        <v>1</v>
      </c>
      <c r="DR465" s="2"/>
      <c r="DS465" s="2"/>
      <c r="DT465" s="2"/>
      <c r="DU465" s="2">
        <v>1010</v>
      </c>
      <c r="DV465" s="2" t="s">
        <v>54</v>
      </c>
      <c r="DW465" s="2" t="s">
        <v>54</v>
      </c>
      <c r="DX465" s="2">
        <v>1</v>
      </c>
      <c r="DY465" s="2"/>
      <c r="DZ465" s="2" t="s">
        <v>3</v>
      </c>
      <c r="EA465" s="2" t="s">
        <v>3</v>
      </c>
      <c r="EB465" s="2" t="s">
        <v>3</v>
      </c>
      <c r="EC465" s="2" t="s">
        <v>3</v>
      </c>
      <c r="ED465" s="2"/>
      <c r="EE465" s="2">
        <v>49994437</v>
      </c>
      <c r="EF465" s="2">
        <v>14</v>
      </c>
      <c r="EG465" s="2" t="s">
        <v>123</v>
      </c>
      <c r="EH465" s="2">
        <v>0</v>
      </c>
      <c r="EI465" s="2" t="s">
        <v>3</v>
      </c>
      <c r="EJ465" s="2">
        <v>2</v>
      </c>
      <c r="EK465" s="2">
        <v>500004</v>
      </c>
      <c r="EL465" s="2" t="s">
        <v>124</v>
      </c>
      <c r="EM465" s="2" t="s">
        <v>125</v>
      </c>
      <c r="EN465" s="2"/>
      <c r="EO465" s="2" t="s">
        <v>3</v>
      </c>
      <c r="EP465" s="2"/>
      <c r="EQ465" s="2">
        <v>131072</v>
      </c>
      <c r="ER465" s="2">
        <v>0</v>
      </c>
      <c r="ES465" s="2">
        <v>31666.67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5</v>
      </c>
      <c r="FA465" s="2"/>
      <c r="FB465" s="2"/>
      <c r="FC465" s="2">
        <v>0</v>
      </c>
      <c r="FD465" s="2">
        <v>18</v>
      </c>
      <c r="FE465" s="2"/>
      <c r="FF465" s="2">
        <v>31666.67</v>
      </c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>
        <v>0</v>
      </c>
      <c r="FR465" s="2">
        <v>0</v>
      </c>
      <c r="FS465" s="2">
        <v>0</v>
      </c>
      <c r="FT465" s="2"/>
      <c r="FU465" s="2"/>
      <c r="FV465" s="2"/>
      <c r="FW465" s="2"/>
      <c r="FX465" s="2">
        <v>0</v>
      </c>
      <c r="FY465" s="2">
        <v>0</v>
      </c>
      <c r="FZ465" s="2"/>
      <c r="GA465" s="2" t="s">
        <v>3</v>
      </c>
      <c r="GB465" s="2"/>
      <c r="GC465" s="2"/>
      <c r="GD465" s="2">
        <v>1</v>
      </c>
      <c r="GE465" s="2"/>
      <c r="GF465" s="2">
        <v>2120084477</v>
      </c>
      <c r="GG465" s="2">
        <v>2</v>
      </c>
      <c r="GH465" s="2">
        <v>3</v>
      </c>
      <c r="GI465" s="2">
        <v>3</v>
      </c>
      <c r="GJ465" s="2">
        <v>0</v>
      </c>
      <c r="GK465" s="2">
        <v>0</v>
      </c>
      <c r="GL465" s="2">
        <f t="shared" si="377"/>
        <v>0</v>
      </c>
      <c r="GM465" s="2">
        <f t="shared" si="378"/>
        <v>26225</v>
      </c>
      <c r="GN465" s="2">
        <f t="shared" si="379"/>
        <v>0</v>
      </c>
      <c r="GO465" s="2">
        <f t="shared" si="380"/>
        <v>26225</v>
      </c>
      <c r="GP465" s="2">
        <f t="shared" si="381"/>
        <v>0</v>
      </c>
      <c r="GQ465" s="2"/>
      <c r="GR465" s="2">
        <v>1</v>
      </c>
      <c r="GS465" s="2">
        <v>1</v>
      </c>
      <c r="GT465" s="2">
        <v>0</v>
      </c>
      <c r="GU465" s="2" t="s">
        <v>3</v>
      </c>
      <c r="GV465" s="2">
        <f t="shared" si="382"/>
        <v>0</v>
      </c>
      <c r="GW465" s="2">
        <v>1</v>
      </c>
      <c r="GX465" s="2">
        <f t="shared" si="383"/>
        <v>0</v>
      </c>
      <c r="GY465" s="2"/>
      <c r="GZ465" s="2"/>
      <c r="HA465" s="2">
        <v>0</v>
      </c>
      <c r="HB465" s="2">
        <v>0</v>
      </c>
      <c r="HC465" s="2">
        <f t="shared" si="384"/>
        <v>0</v>
      </c>
      <c r="HD465" s="2"/>
      <c r="HE465" s="2" t="s">
        <v>3</v>
      </c>
      <c r="HF465" s="2" t="s">
        <v>3</v>
      </c>
      <c r="HG465" s="2">
        <f>ROUND(AC465*I465,0)</f>
        <v>253333</v>
      </c>
      <c r="HH465" s="2"/>
      <c r="HI465" s="2"/>
      <c r="HJ465" s="2"/>
      <c r="HK465" s="2"/>
      <c r="HL465" s="2"/>
      <c r="HM465" s="2" t="s">
        <v>3</v>
      </c>
      <c r="HN465" s="2" t="s">
        <v>3</v>
      </c>
      <c r="HO465" s="2" t="s">
        <v>3</v>
      </c>
      <c r="HP465" s="2" t="s">
        <v>3</v>
      </c>
      <c r="HQ465" s="2" t="s">
        <v>3</v>
      </c>
      <c r="HR465" s="2"/>
      <c r="HS465" s="2">
        <v>0</v>
      </c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>
        <v>0</v>
      </c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x14ac:dyDescent="0.2">
      <c r="A466">
        <v>17</v>
      </c>
      <c r="B466">
        <v>1</v>
      </c>
      <c r="E466" t="s">
        <v>277</v>
      </c>
      <c r="F466" t="s">
        <v>121</v>
      </c>
      <c r="G466" t="s">
        <v>135</v>
      </c>
      <c r="H466" t="s">
        <v>54</v>
      </c>
      <c r="I466">
        <f>ROUND(ROUND(8,4),7)</f>
        <v>8</v>
      </c>
      <c r="J466">
        <v>0</v>
      </c>
      <c r="K466">
        <f>ROUND(ROUND(8,4),7)</f>
        <v>8</v>
      </c>
      <c r="O466">
        <f t="shared" si="346"/>
        <v>258400</v>
      </c>
      <c r="P466">
        <f t="shared" ref="P466:P472" si="390">ROUND(CQ466*I466,0)</f>
        <v>258400</v>
      </c>
      <c r="Q466">
        <f t="shared" si="348"/>
        <v>0</v>
      </c>
      <c r="R466">
        <f t="shared" si="349"/>
        <v>0</v>
      </c>
      <c r="S466">
        <f t="shared" si="350"/>
        <v>0</v>
      </c>
      <c r="T466">
        <f t="shared" si="351"/>
        <v>0</v>
      </c>
      <c r="U466">
        <f t="shared" si="352"/>
        <v>0</v>
      </c>
      <c r="V466">
        <f t="shared" si="353"/>
        <v>0</v>
      </c>
      <c r="W466">
        <f t="shared" si="354"/>
        <v>0</v>
      </c>
      <c r="X466">
        <f t="shared" si="355"/>
        <v>0</v>
      </c>
      <c r="Y466">
        <f t="shared" si="356"/>
        <v>0</v>
      </c>
      <c r="AA466">
        <v>64984090</v>
      </c>
      <c r="AB466">
        <f t="shared" si="357"/>
        <v>32300</v>
      </c>
      <c r="AC466">
        <f t="shared" si="358"/>
        <v>32300</v>
      </c>
      <c r="AD466">
        <f t="shared" si="359"/>
        <v>0</v>
      </c>
      <c r="AE466">
        <f t="shared" si="360"/>
        <v>0</v>
      </c>
      <c r="AF466">
        <f t="shared" si="361"/>
        <v>0</v>
      </c>
      <c r="AG466">
        <f t="shared" si="362"/>
        <v>0</v>
      </c>
      <c r="AH466">
        <f t="shared" si="363"/>
        <v>0</v>
      </c>
      <c r="AI466">
        <f t="shared" si="364"/>
        <v>0</v>
      </c>
      <c r="AJ466">
        <f t="shared" si="365"/>
        <v>0</v>
      </c>
      <c r="AK466">
        <v>32300</v>
      </c>
      <c r="AL466">
        <v>32300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9.66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2</v>
      </c>
      <c r="BJ466" t="s">
        <v>3</v>
      </c>
      <c r="BM466">
        <v>500004</v>
      </c>
      <c r="BN466">
        <v>0</v>
      </c>
      <c r="BO466" t="s">
        <v>3</v>
      </c>
      <c r="BP466">
        <v>0</v>
      </c>
      <c r="BQ466">
        <v>14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66"/>
        <v>258400</v>
      </c>
      <c r="CQ466">
        <f>AC466</f>
        <v>32300</v>
      </c>
      <c r="CR466">
        <f>(((ET466)-(EU466)*BS466)+AE466*BS466)</f>
        <v>0</v>
      </c>
      <c r="CS466">
        <f t="shared" si="369"/>
        <v>0</v>
      </c>
      <c r="CT466">
        <f t="shared" si="370"/>
        <v>0</v>
      </c>
      <c r="CU466">
        <f t="shared" si="371"/>
        <v>0</v>
      </c>
      <c r="CV466">
        <f t="shared" si="372"/>
        <v>0</v>
      </c>
      <c r="CW466">
        <f t="shared" si="373"/>
        <v>0</v>
      </c>
      <c r="CX466">
        <f t="shared" si="374"/>
        <v>0</v>
      </c>
      <c r="CY466">
        <f>0</f>
        <v>0</v>
      </c>
      <c r="CZ466">
        <f>0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1010</v>
      </c>
      <c r="DV466" t="s">
        <v>54</v>
      </c>
      <c r="DW466" t="s">
        <v>54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49994437</v>
      </c>
      <c r="EF466">
        <v>14</v>
      </c>
      <c r="EG466" t="s">
        <v>123</v>
      </c>
      <c r="EH466">
        <v>0</v>
      </c>
      <c r="EI466" t="s">
        <v>3</v>
      </c>
      <c r="EJ466">
        <v>2</v>
      </c>
      <c r="EK466">
        <v>500004</v>
      </c>
      <c r="EL466" t="s">
        <v>124</v>
      </c>
      <c r="EM466" t="s">
        <v>125</v>
      </c>
      <c r="EO466" t="s">
        <v>3</v>
      </c>
      <c r="EQ466">
        <v>131072</v>
      </c>
      <c r="ER466">
        <v>31666.67</v>
      </c>
      <c r="ES466">
        <v>32300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5</v>
      </c>
      <c r="FC466">
        <v>0</v>
      </c>
      <c r="FD466">
        <v>18</v>
      </c>
      <c r="FF466">
        <v>31666.67</v>
      </c>
      <c r="FQ466">
        <v>0</v>
      </c>
      <c r="FR466">
        <v>0</v>
      </c>
      <c r="FS466">
        <v>0</v>
      </c>
      <c r="FX466">
        <v>0</v>
      </c>
      <c r="FY466">
        <v>0</v>
      </c>
      <c r="GA466" t="s">
        <v>136</v>
      </c>
      <c r="GD466">
        <v>1</v>
      </c>
      <c r="GF466">
        <v>2120084477</v>
      </c>
      <c r="GG466">
        <v>2</v>
      </c>
      <c r="GH466">
        <v>3</v>
      </c>
      <c r="GI466">
        <v>5</v>
      </c>
      <c r="GJ466">
        <v>0</v>
      </c>
      <c r="GK466">
        <v>0</v>
      </c>
      <c r="GL466">
        <f t="shared" si="377"/>
        <v>0</v>
      </c>
      <c r="GM466">
        <f t="shared" si="378"/>
        <v>258400</v>
      </c>
      <c r="GN466">
        <f t="shared" si="379"/>
        <v>0</v>
      </c>
      <c r="GO466">
        <f t="shared" si="380"/>
        <v>258400</v>
      </c>
      <c r="GP466">
        <f t="shared" si="381"/>
        <v>0</v>
      </c>
      <c r="GR466">
        <v>1</v>
      </c>
      <c r="GS466">
        <v>1</v>
      </c>
      <c r="GT466">
        <v>0</v>
      </c>
      <c r="GU466" t="s">
        <v>3</v>
      </c>
      <c r="GV466">
        <f t="shared" si="382"/>
        <v>0</v>
      </c>
      <c r="GW466">
        <v>1</v>
      </c>
      <c r="GX466">
        <f t="shared" si="383"/>
        <v>0</v>
      </c>
      <c r="HA466">
        <v>0</v>
      </c>
      <c r="HB466">
        <v>0</v>
      </c>
      <c r="HC466">
        <f t="shared" si="384"/>
        <v>0</v>
      </c>
      <c r="HE466" t="s">
        <v>63</v>
      </c>
      <c r="HF466" t="s">
        <v>31</v>
      </c>
      <c r="HG466">
        <f>ROUND(AC466*I466,0)</f>
        <v>258400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HS466">
        <v>0</v>
      </c>
      <c r="IK466">
        <v>0</v>
      </c>
    </row>
    <row r="467" spans="1:255" x14ac:dyDescent="0.2">
      <c r="A467" s="2">
        <v>17</v>
      </c>
      <c r="B467" s="2">
        <v>1</v>
      </c>
      <c r="C467" s="2">
        <f>ROW(SmtRes!A830)</f>
        <v>830</v>
      </c>
      <c r="D467" s="2">
        <f>ROW(EtalonRes!A856)</f>
        <v>856</v>
      </c>
      <c r="E467" s="2" t="s">
        <v>3</v>
      </c>
      <c r="F467" s="2" t="s">
        <v>137</v>
      </c>
      <c r="G467" s="2" t="s">
        <v>138</v>
      </c>
      <c r="H467" s="2" t="s">
        <v>139</v>
      </c>
      <c r="I467" s="2">
        <f>ROUND((I443+I445)/100,7)</f>
        <v>7.1820000000000004</v>
      </c>
      <c r="J467" s="2">
        <v>0</v>
      </c>
      <c r="K467" s="2">
        <f>ROUND((I443+I445)/100,7)</f>
        <v>7.1820000000000004</v>
      </c>
      <c r="L467" s="2"/>
      <c r="M467" s="2"/>
      <c r="N467" s="2"/>
      <c r="O467" s="2">
        <f t="shared" si="346"/>
        <v>497</v>
      </c>
      <c r="P467" s="2">
        <f t="shared" si="390"/>
        <v>101</v>
      </c>
      <c r="Q467" s="2">
        <f t="shared" si="348"/>
        <v>32</v>
      </c>
      <c r="R467" s="2">
        <f t="shared" si="349"/>
        <v>2</v>
      </c>
      <c r="S467" s="2">
        <f t="shared" si="350"/>
        <v>364</v>
      </c>
      <c r="T467" s="2">
        <f t="shared" si="351"/>
        <v>0</v>
      </c>
      <c r="U467" s="2">
        <f t="shared" si="352"/>
        <v>38.710979999999999</v>
      </c>
      <c r="V467" s="2">
        <f t="shared" si="353"/>
        <v>0.14363999999999999</v>
      </c>
      <c r="W467" s="2">
        <f t="shared" si="354"/>
        <v>0</v>
      </c>
      <c r="X467" s="2">
        <f t="shared" si="355"/>
        <v>355</v>
      </c>
      <c r="Y467" s="2">
        <f t="shared" si="356"/>
        <v>187</v>
      </c>
      <c r="Z467" s="2"/>
      <c r="AA467" s="2">
        <v>-1</v>
      </c>
      <c r="AB467" s="2">
        <f t="shared" si="357"/>
        <v>69.23</v>
      </c>
      <c r="AC467" s="2">
        <f t="shared" si="358"/>
        <v>14.12</v>
      </c>
      <c r="AD467" s="2">
        <f t="shared" si="359"/>
        <v>4.4400000000000004</v>
      </c>
      <c r="AE467" s="2">
        <f t="shared" si="360"/>
        <v>0.27</v>
      </c>
      <c r="AF467" s="2">
        <f t="shared" si="361"/>
        <v>50.67</v>
      </c>
      <c r="AG467" s="2">
        <f t="shared" si="362"/>
        <v>0</v>
      </c>
      <c r="AH467" s="2">
        <f t="shared" si="363"/>
        <v>5.39</v>
      </c>
      <c r="AI467" s="2">
        <f t="shared" si="364"/>
        <v>0.02</v>
      </c>
      <c r="AJ467" s="2">
        <f t="shared" si="365"/>
        <v>0</v>
      </c>
      <c r="AK467" s="2">
        <v>69.23</v>
      </c>
      <c r="AL467" s="2">
        <v>14.12</v>
      </c>
      <c r="AM467" s="2">
        <v>4.4400000000000004</v>
      </c>
      <c r="AN467" s="2">
        <v>0.27</v>
      </c>
      <c r="AO467" s="2">
        <v>50.67</v>
      </c>
      <c r="AP467" s="2">
        <v>0</v>
      </c>
      <c r="AQ467" s="2">
        <v>5.39</v>
      </c>
      <c r="AR467" s="2">
        <v>0.02</v>
      </c>
      <c r="AS467" s="2">
        <v>0</v>
      </c>
      <c r="AT467" s="2">
        <v>97</v>
      </c>
      <c r="AU467" s="2">
        <v>51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0</v>
      </c>
      <c r="BI467" s="2">
        <v>2</v>
      </c>
      <c r="BJ467" s="2" t="s">
        <v>140</v>
      </c>
      <c r="BK467" s="2"/>
      <c r="BL467" s="2"/>
      <c r="BM467" s="2">
        <v>108001</v>
      </c>
      <c r="BN467" s="2">
        <v>0</v>
      </c>
      <c r="BO467" s="2" t="s">
        <v>3</v>
      </c>
      <c r="BP467" s="2">
        <v>0</v>
      </c>
      <c r="BQ467" s="2">
        <v>3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97</v>
      </c>
      <c r="CA467" s="2">
        <v>51</v>
      </c>
      <c r="CB467" s="2" t="s">
        <v>3</v>
      </c>
      <c r="CC467" s="2"/>
      <c r="CD467" s="2"/>
      <c r="CE467" s="2">
        <v>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si="366"/>
        <v>497</v>
      </c>
      <c r="CQ467" s="2">
        <f t="shared" ref="CQ467:CQ472" si="391">AC467*BC467</f>
        <v>14.12</v>
      </c>
      <c r="CR467" s="2">
        <f t="shared" ref="CR467:CR472" si="392">(((ET467)*BB467-(EU467)*BS467)+AE467*BS467)</f>
        <v>4.4399999999999995</v>
      </c>
      <c r="CS467" s="2">
        <f t="shared" si="369"/>
        <v>0.27</v>
      </c>
      <c r="CT467" s="2">
        <f t="shared" si="370"/>
        <v>50.67</v>
      </c>
      <c r="CU467" s="2">
        <f t="shared" si="371"/>
        <v>0</v>
      </c>
      <c r="CV467" s="2">
        <f t="shared" si="372"/>
        <v>5.39</v>
      </c>
      <c r="CW467" s="2">
        <f t="shared" si="373"/>
        <v>0.02</v>
      </c>
      <c r="CX467" s="2">
        <f t="shared" si="374"/>
        <v>0</v>
      </c>
      <c r="CY467" s="2">
        <f>(((S467+R467)*AT467)/100)</f>
        <v>355.02</v>
      </c>
      <c r="CZ467" s="2">
        <f>(((S467+R467)*AU467)/100)</f>
        <v>186.66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1003</v>
      </c>
      <c r="DV467" s="2" t="s">
        <v>139</v>
      </c>
      <c r="DW467" s="2" t="s">
        <v>139</v>
      </c>
      <c r="DX467" s="2">
        <v>100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49994016</v>
      </c>
      <c r="EF467" s="2">
        <v>3</v>
      </c>
      <c r="EG467" s="2" t="s">
        <v>93</v>
      </c>
      <c r="EH467" s="2">
        <v>0</v>
      </c>
      <c r="EI467" s="2" t="s">
        <v>3</v>
      </c>
      <c r="EJ467" s="2">
        <v>2</v>
      </c>
      <c r="EK467" s="2">
        <v>108001</v>
      </c>
      <c r="EL467" s="2" t="s">
        <v>115</v>
      </c>
      <c r="EM467" s="2" t="s">
        <v>116</v>
      </c>
      <c r="EN467" s="2"/>
      <c r="EO467" s="2" t="s">
        <v>3</v>
      </c>
      <c r="EP467" s="2"/>
      <c r="EQ467" s="2">
        <v>132096</v>
      </c>
      <c r="ER467" s="2">
        <v>69.23</v>
      </c>
      <c r="ES467" s="2">
        <v>14.12</v>
      </c>
      <c r="ET467" s="2">
        <v>4.4400000000000004</v>
      </c>
      <c r="EU467" s="2">
        <v>0.27</v>
      </c>
      <c r="EV467" s="2">
        <v>50.67</v>
      </c>
      <c r="EW467" s="2">
        <v>5.39</v>
      </c>
      <c r="EX467" s="2">
        <v>0.02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v>0</v>
      </c>
      <c r="FS467" s="2">
        <v>0</v>
      </c>
      <c r="FT467" s="2"/>
      <c r="FU467" s="2"/>
      <c r="FV467" s="2"/>
      <c r="FW467" s="2"/>
      <c r="FX467" s="2">
        <v>97</v>
      </c>
      <c r="FY467" s="2">
        <v>51</v>
      </c>
      <c r="FZ467" s="2"/>
      <c r="GA467" s="2" t="s">
        <v>3</v>
      </c>
      <c r="GB467" s="2"/>
      <c r="GC467" s="2"/>
      <c r="GD467" s="2">
        <v>1</v>
      </c>
      <c r="GE467" s="2"/>
      <c r="GF467" s="2">
        <v>409836818</v>
      </c>
      <c r="GG467" s="2">
        <v>2</v>
      </c>
      <c r="GH467" s="2">
        <v>1</v>
      </c>
      <c r="GI467" s="2">
        <v>-2</v>
      </c>
      <c r="GJ467" s="2">
        <v>0</v>
      </c>
      <c r="GK467" s="2">
        <v>0</v>
      </c>
      <c r="GL467" s="2">
        <f t="shared" si="377"/>
        <v>0</v>
      </c>
      <c r="GM467" s="2">
        <f t="shared" si="378"/>
        <v>1039</v>
      </c>
      <c r="GN467" s="2">
        <f t="shared" si="379"/>
        <v>0</v>
      </c>
      <c r="GO467" s="2">
        <f t="shared" si="380"/>
        <v>1039</v>
      </c>
      <c r="GP467" s="2">
        <f t="shared" si="381"/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si="382"/>
        <v>0</v>
      </c>
      <c r="GW467" s="2">
        <v>1</v>
      </c>
      <c r="GX467" s="2">
        <f t="shared" si="383"/>
        <v>0</v>
      </c>
      <c r="GY467" s="2"/>
      <c r="GZ467" s="2"/>
      <c r="HA467" s="2">
        <v>0</v>
      </c>
      <c r="HB467" s="2">
        <v>0</v>
      </c>
      <c r="HC467" s="2">
        <f t="shared" si="384"/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 t="s">
        <v>3</v>
      </c>
      <c r="HN467" s="2" t="s">
        <v>118</v>
      </c>
      <c r="HO467" s="2" t="s">
        <v>119</v>
      </c>
      <c r="HP467" s="2" t="s">
        <v>115</v>
      </c>
      <c r="HQ467" s="2" t="s">
        <v>115</v>
      </c>
      <c r="HR467" s="2"/>
      <c r="HS467" s="2">
        <v>0</v>
      </c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">
      <c r="A468">
        <v>17</v>
      </c>
      <c r="B468">
        <v>1</v>
      </c>
      <c r="C468">
        <f>ROW(SmtRes!A840)</f>
        <v>840</v>
      </c>
      <c r="D468">
        <f>ROW(EtalonRes!A866)</f>
        <v>866</v>
      </c>
      <c r="E468" t="s">
        <v>3</v>
      </c>
      <c r="F468" t="s">
        <v>137</v>
      </c>
      <c r="G468" t="s">
        <v>138</v>
      </c>
      <c r="H468" t="s">
        <v>139</v>
      </c>
      <c r="I468">
        <f>ROUND((I444+I446)/100,7)</f>
        <v>7.1820000000000004</v>
      </c>
      <c r="J468">
        <v>0</v>
      </c>
      <c r="K468">
        <f>ROUND((I444+I446)/100,7)</f>
        <v>7.1820000000000004</v>
      </c>
      <c r="O468">
        <f t="shared" si="346"/>
        <v>20928</v>
      </c>
      <c r="P468">
        <f t="shared" si="390"/>
        <v>1877</v>
      </c>
      <c r="Q468">
        <f t="shared" si="348"/>
        <v>517</v>
      </c>
      <c r="R468">
        <f t="shared" si="349"/>
        <v>99</v>
      </c>
      <c r="S468">
        <f t="shared" si="350"/>
        <v>18534</v>
      </c>
      <c r="T468">
        <f t="shared" si="351"/>
        <v>0</v>
      </c>
      <c r="U468">
        <f t="shared" si="352"/>
        <v>38.710979999999999</v>
      </c>
      <c r="V468">
        <f t="shared" si="353"/>
        <v>0.14363999999999999</v>
      </c>
      <c r="W468">
        <f t="shared" si="354"/>
        <v>0</v>
      </c>
      <c r="X468">
        <f t="shared" si="355"/>
        <v>18074</v>
      </c>
      <c r="Y468">
        <f t="shared" si="356"/>
        <v>9503</v>
      </c>
      <c r="AA468">
        <v>-1</v>
      </c>
      <c r="AB468">
        <f t="shared" si="357"/>
        <v>69.23</v>
      </c>
      <c r="AC468">
        <f t="shared" si="358"/>
        <v>14.12</v>
      </c>
      <c r="AD468">
        <f t="shared" si="359"/>
        <v>4.4400000000000004</v>
      </c>
      <c r="AE468">
        <f t="shared" si="360"/>
        <v>0.27</v>
      </c>
      <c r="AF468">
        <f t="shared" si="361"/>
        <v>50.67</v>
      </c>
      <c r="AG468">
        <f t="shared" si="362"/>
        <v>0</v>
      </c>
      <c r="AH468">
        <f t="shared" si="363"/>
        <v>5.39</v>
      </c>
      <c r="AI468">
        <f t="shared" si="364"/>
        <v>0.02</v>
      </c>
      <c r="AJ468">
        <f t="shared" si="365"/>
        <v>0</v>
      </c>
      <c r="AK468">
        <v>69.23</v>
      </c>
      <c r="AL468">
        <v>14.12</v>
      </c>
      <c r="AM468">
        <v>4.4400000000000004</v>
      </c>
      <c r="AN468">
        <v>0.27</v>
      </c>
      <c r="AO468">
        <v>50.67</v>
      </c>
      <c r="AP468">
        <v>0</v>
      </c>
      <c r="AQ468">
        <v>5.39</v>
      </c>
      <c r="AR468">
        <v>0.02</v>
      </c>
      <c r="AS468">
        <v>0</v>
      </c>
      <c r="AT468">
        <v>97</v>
      </c>
      <c r="AU468">
        <v>51</v>
      </c>
      <c r="AV468">
        <v>1</v>
      </c>
      <c r="AW468">
        <v>1</v>
      </c>
      <c r="AZ468">
        <v>1</v>
      </c>
      <c r="BA468">
        <v>50.93</v>
      </c>
      <c r="BB468">
        <v>16.21</v>
      </c>
      <c r="BC468">
        <v>18.510000000000002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2</v>
      </c>
      <c r="BJ468" t="s">
        <v>140</v>
      </c>
      <c r="BM468">
        <v>108001</v>
      </c>
      <c r="BN468">
        <v>0</v>
      </c>
      <c r="BO468" t="s">
        <v>137</v>
      </c>
      <c r="BP468">
        <v>1</v>
      </c>
      <c r="BQ468">
        <v>3</v>
      </c>
      <c r="BR468">
        <v>0</v>
      </c>
      <c r="BS468">
        <v>50.93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97</v>
      </c>
      <c r="CA468">
        <v>51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66"/>
        <v>20928</v>
      </c>
      <c r="CQ468">
        <f t="shared" si="391"/>
        <v>261.3612</v>
      </c>
      <c r="CR468">
        <f t="shared" si="392"/>
        <v>71.972400000000007</v>
      </c>
      <c r="CS468">
        <f t="shared" si="369"/>
        <v>13.751100000000001</v>
      </c>
      <c r="CT468">
        <f t="shared" si="370"/>
        <v>2580.6231000000002</v>
      </c>
      <c r="CU468">
        <f t="shared" si="371"/>
        <v>0</v>
      </c>
      <c r="CV468">
        <f t="shared" si="372"/>
        <v>5.39</v>
      </c>
      <c r="CW468">
        <f t="shared" si="373"/>
        <v>0.02</v>
      </c>
      <c r="CX468">
        <f t="shared" si="374"/>
        <v>0</v>
      </c>
      <c r="CY468">
        <f>(((S468+R468)*AT468)/100)</f>
        <v>18074.009999999998</v>
      </c>
      <c r="CZ468">
        <f>(((S468+R468)*AU468)/100)</f>
        <v>9502.83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1003</v>
      </c>
      <c r="DV468" t="s">
        <v>139</v>
      </c>
      <c r="DW468" t="s">
        <v>139</v>
      </c>
      <c r="DX468">
        <v>100</v>
      </c>
      <c r="DZ468" t="s">
        <v>3</v>
      </c>
      <c r="EA468" t="s">
        <v>3</v>
      </c>
      <c r="EB468" t="s">
        <v>3</v>
      </c>
      <c r="EC468" t="s">
        <v>3</v>
      </c>
      <c r="EE468">
        <v>49994016</v>
      </c>
      <c r="EF468">
        <v>3</v>
      </c>
      <c r="EG468" t="s">
        <v>93</v>
      </c>
      <c r="EH468">
        <v>0</v>
      </c>
      <c r="EI468" t="s">
        <v>3</v>
      </c>
      <c r="EJ468">
        <v>2</v>
      </c>
      <c r="EK468">
        <v>108001</v>
      </c>
      <c r="EL468" t="s">
        <v>115</v>
      </c>
      <c r="EM468" t="s">
        <v>116</v>
      </c>
      <c r="EO468" t="s">
        <v>3</v>
      </c>
      <c r="EQ468">
        <v>132096</v>
      </c>
      <c r="ER468">
        <v>69.23</v>
      </c>
      <c r="ES468">
        <v>14.12</v>
      </c>
      <c r="ET468">
        <v>4.4400000000000004</v>
      </c>
      <c r="EU468">
        <v>0.27</v>
      </c>
      <c r="EV468">
        <v>50.67</v>
      </c>
      <c r="EW468">
        <v>5.39</v>
      </c>
      <c r="EX468">
        <v>0.02</v>
      </c>
      <c r="EY468">
        <v>0</v>
      </c>
      <c r="FQ468">
        <v>0</v>
      </c>
      <c r="FR468">
        <v>0</v>
      </c>
      <c r="FS468">
        <v>0</v>
      </c>
      <c r="FX468">
        <v>97</v>
      </c>
      <c r="FY468">
        <v>51</v>
      </c>
      <c r="GA468" t="s">
        <v>3</v>
      </c>
      <c r="GD468">
        <v>1</v>
      </c>
      <c r="GF468">
        <v>409836818</v>
      </c>
      <c r="GG468">
        <v>2</v>
      </c>
      <c r="GH468">
        <v>1</v>
      </c>
      <c r="GI468">
        <v>2</v>
      </c>
      <c r="GJ468">
        <v>0</v>
      </c>
      <c r="GK468">
        <v>0</v>
      </c>
      <c r="GL468">
        <f t="shared" si="377"/>
        <v>0</v>
      </c>
      <c r="GM468">
        <f t="shared" si="378"/>
        <v>48505</v>
      </c>
      <c r="GN468">
        <f t="shared" si="379"/>
        <v>0</v>
      </c>
      <c r="GO468">
        <f t="shared" si="380"/>
        <v>48505</v>
      </c>
      <c r="GP468">
        <f t="shared" si="381"/>
        <v>0</v>
      </c>
      <c r="GR468">
        <v>0</v>
      </c>
      <c r="GS468">
        <v>3</v>
      </c>
      <c r="GT468">
        <v>0</v>
      </c>
      <c r="GU468" t="s">
        <v>3</v>
      </c>
      <c r="GV468">
        <f t="shared" si="382"/>
        <v>0</v>
      </c>
      <c r="GW468">
        <v>1</v>
      </c>
      <c r="GX468">
        <f t="shared" si="383"/>
        <v>0</v>
      </c>
      <c r="HA468">
        <v>0</v>
      </c>
      <c r="HB468">
        <v>0</v>
      </c>
      <c r="HC468">
        <f t="shared" si="384"/>
        <v>0</v>
      </c>
      <c r="HE468" t="s">
        <v>3</v>
      </c>
      <c r="HF468" t="s">
        <v>3</v>
      </c>
      <c r="HM468" t="s">
        <v>3</v>
      </c>
      <c r="HN468" t="s">
        <v>118</v>
      </c>
      <c r="HO468" t="s">
        <v>119</v>
      </c>
      <c r="HP468" t="s">
        <v>115</v>
      </c>
      <c r="HQ468" t="s">
        <v>115</v>
      </c>
      <c r="HS468">
        <v>0</v>
      </c>
      <c r="IK468">
        <v>0</v>
      </c>
    </row>
    <row r="469" spans="1:255" x14ac:dyDescent="0.2">
      <c r="A469" s="2">
        <v>17</v>
      </c>
      <c r="B469" s="2">
        <v>1</v>
      </c>
      <c r="C469" s="2"/>
      <c r="D469" s="2"/>
      <c r="E469" s="2" t="s">
        <v>3</v>
      </c>
      <c r="F469" s="2" t="s">
        <v>141</v>
      </c>
      <c r="G469" s="2" t="s">
        <v>142</v>
      </c>
      <c r="H469" s="2" t="s">
        <v>34</v>
      </c>
      <c r="I469" s="2">
        <f>ROUND(I443+I445,7)</f>
        <v>718.2</v>
      </c>
      <c r="J469" s="2">
        <v>0</v>
      </c>
      <c r="K469" s="2">
        <f>ROUND(I443+I445,7)</f>
        <v>718.2</v>
      </c>
      <c r="L469" s="2"/>
      <c r="M469" s="2"/>
      <c r="N469" s="2"/>
      <c r="O469" s="2">
        <f t="shared" si="346"/>
        <v>8626</v>
      </c>
      <c r="P469" s="2">
        <f t="shared" si="390"/>
        <v>8626</v>
      </c>
      <c r="Q469" s="2">
        <f t="shared" si="348"/>
        <v>0</v>
      </c>
      <c r="R469" s="2">
        <f t="shared" si="349"/>
        <v>0</v>
      </c>
      <c r="S469" s="2">
        <f t="shared" si="350"/>
        <v>0</v>
      </c>
      <c r="T469" s="2">
        <f t="shared" si="351"/>
        <v>0</v>
      </c>
      <c r="U469" s="2">
        <f t="shared" si="352"/>
        <v>0</v>
      </c>
      <c r="V469" s="2">
        <f t="shared" si="353"/>
        <v>0</v>
      </c>
      <c r="W469" s="2">
        <f t="shared" si="354"/>
        <v>14</v>
      </c>
      <c r="X469" s="2">
        <f t="shared" si="355"/>
        <v>0</v>
      </c>
      <c r="Y469" s="2">
        <f t="shared" si="356"/>
        <v>0</v>
      </c>
      <c r="Z469" s="2"/>
      <c r="AA469" s="2">
        <v>-1</v>
      </c>
      <c r="AB469" s="2">
        <f t="shared" si="357"/>
        <v>12.01</v>
      </c>
      <c r="AC469" s="2">
        <f t="shared" si="358"/>
        <v>12.01</v>
      </c>
      <c r="AD469" s="2">
        <f t="shared" si="359"/>
        <v>0</v>
      </c>
      <c r="AE469" s="2">
        <f t="shared" si="360"/>
        <v>0</v>
      </c>
      <c r="AF469" s="2">
        <f t="shared" si="361"/>
        <v>0</v>
      </c>
      <c r="AG469" s="2">
        <f t="shared" si="362"/>
        <v>0</v>
      </c>
      <c r="AH469" s="2">
        <f t="shared" si="363"/>
        <v>0</v>
      </c>
      <c r="AI469" s="2">
        <f t="shared" si="364"/>
        <v>0</v>
      </c>
      <c r="AJ469" s="2">
        <f t="shared" si="365"/>
        <v>0.02</v>
      </c>
      <c r="AK469" s="2">
        <v>12.01</v>
      </c>
      <c r="AL469" s="2">
        <v>12.01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0.02</v>
      </c>
      <c r="AT469" s="2">
        <v>0</v>
      </c>
      <c r="AU469" s="2">
        <v>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3</v>
      </c>
      <c r="BI469" s="2">
        <v>2</v>
      </c>
      <c r="BJ469" s="2" t="s">
        <v>143</v>
      </c>
      <c r="BK469" s="2"/>
      <c r="BL469" s="2"/>
      <c r="BM469" s="2">
        <v>500002</v>
      </c>
      <c r="BN469" s="2">
        <v>0</v>
      </c>
      <c r="BO469" s="2" t="s">
        <v>3</v>
      </c>
      <c r="BP469" s="2">
        <v>0</v>
      </c>
      <c r="BQ469" s="2">
        <v>12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0</v>
      </c>
      <c r="CA469" s="2">
        <v>0</v>
      </c>
      <c r="CB469" s="2" t="s">
        <v>3</v>
      </c>
      <c r="CC469" s="2"/>
      <c r="CD469" s="2"/>
      <c r="CE469" s="2">
        <v>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3</v>
      </c>
      <c r="CO469" s="2">
        <v>0</v>
      </c>
      <c r="CP469" s="2">
        <f t="shared" si="366"/>
        <v>8626</v>
      </c>
      <c r="CQ469" s="2">
        <f t="shared" si="391"/>
        <v>12.01</v>
      </c>
      <c r="CR469" s="2">
        <f t="shared" si="392"/>
        <v>0</v>
      </c>
      <c r="CS469" s="2">
        <f t="shared" si="369"/>
        <v>0</v>
      </c>
      <c r="CT469" s="2">
        <f t="shared" si="370"/>
        <v>0</v>
      </c>
      <c r="CU469" s="2">
        <f t="shared" si="371"/>
        <v>0</v>
      </c>
      <c r="CV469" s="2">
        <f t="shared" si="372"/>
        <v>0</v>
      </c>
      <c r="CW469" s="2">
        <f t="shared" si="373"/>
        <v>0</v>
      </c>
      <c r="CX469" s="2">
        <f t="shared" si="374"/>
        <v>0.02</v>
      </c>
      <c r="CY469" s="2">
        <f>0</f>
        <v>0</v>
      </c>
      <c r="CZ469" s="2">
        <f>0</f>
        <v>0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1003</v>
      </c>
      <c r="DV469" s="2" t="s">
        <v>34</v>
      </c>
      <c r="DW469" s="2" t="s">
        <v>34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49994106</v>
      </c>
      <c r="EF469" s="2">
        <v>12</v>
      </c>
      <c r="EG469" s="2" t="s">
        <v>68</v>
      </c>
      <c r="EH469" s="2">
        <v>0</v>
      </c>
      <c r="EI469" s="2" t="s">
        <v>3</v>
      </c>
      <c r="EJ469" s="2">
        <v>2</v>
      </c>
      <c r="EK469" s="2">
        <v>500002</v>
      </c>
      <c r="EL469" s="2" t="s">
        <v>69</v>
      </c>
      <c r="EM469" s="2" t="s">
        <v>70</v>
      </c>
      <c r="EN469" s="2"/>
      <c r="EO469" s="2" t="s">
        <v>3</v>
      </c>
      <c r="EP469" s="2"/>
      <c r="EQ469" s="2">
        <v>132096</v>
      </c>
      <c r="ER469" s="2">
        <v>12.01</v>
      </c>
      <c r="ES469" s="2">
        <v>12.01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v>0</v>
      </c>
      <c r="FS469" s="2">
        <v>0</v>
      </c>
      <c r="FT469" s="2"/>
      <c r="FU469" s="2"/>
      <c r="FV469" s="2"/>
      <c r="FW469" s="2"/>
      <c r="FX469" s="2">
        <v>0</v>
      </c>
      <c r="FY469" s="2">
        <v>0</v>
      </c>
      <c r="FZ469" s="2"/>
      <c r="GA469" s="2" t="s">
        <v>3</v>
      </c>
      <c r="GB469" s="2"/>
      <c r="GC469" s="2"/>
      <c r="GD469" s="2">
        <v>1</v>
      </c>
      <c r="GE469" s="2"/>
      <c r="GF469" s="2">
        <v>-1627210225</v>
      </c>
      <c r="GG469" s="2">
        <v>2</v>
      </c>
      <c r="GH469" s="2">
        <v>1</v>
      </c>
      <c r="GI469" s="2">
        <v>-2</v>
      </c>
      <c r="GJ469" s="2">
        <v>0</v>
      </c>
      <c r="GK469" s="2">
        <v>0</v>
      </c>
      <c r="GL469" s="2">
        <f t="shared" si="377"/>
        <v>0</v>
      </c>
      <c r="GM469" s="2">
        <f t="shared" si="378"/>
        <v>8626</v>
      </c>
      <c r="GN469" s="2">
        <f t="shared" si="379"/>
        <v>0</v>
      </c>
      <c r="GO469" s="2">
        <f t="shared" si="380"/>
        <v>8626</v>
      </c>
      <c r="GP469" s="2">
        <f t="shared" si="381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382"/>
        <v>0</v>
      </c>
      <c r="GW469" s="2">
        <v>1</v>
      </c>
      <c r="GX469" s="2">
        <f t="shared" si="383"/>
        <v>0</v>
      </c>
      <c r="GY469" s="2"/>
      <c r="GZ469" s="2"/>
      <c r="HA469" s="2">
        <v>0</v>
      </c>
      <c r="HB469" s="2">
        <v>0</v>
      </c>
      <c r="HC469" s="2">
        <f t="shared" si="384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>
        <v>0</v>
      </c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17</v>
      </c>
      <c r="B470">
        <v>1</v>
      </c>
      <c r="E470" t="s">
        <v>3</v>
      </c>
      <c r="F470" t="s">
        <v>141</v>
      </c>
      <c r="G470" t="s">
        <v>142</v>
      </c>
      <c r="H470" t="s">
        <v>34</v>
      </c>
      <c r="I470">
        <f>ROUND(I444+I446,7)</f>
        <v>718.2</v>
      </c>
      <c r="J470">
        <v>0</v>
      </c>
      <c r="K470">
        <f>ROUND(I444+I446,7)</f>
        <v>718.2</v>
      </c>
      <c r="O470">
        <f t="shared" si="346"/>
        <v>57705</v>
      </c>
      <c r="P470">
        <f t="shared" si="390"/>
        <v>57705</v>
      </c>
      <c r="Q470">
        <f t="shared" si="348"/>
        <v>0</v>
      </c>
      <c r="R470">
        <f t="shared" si="349"/>
        <v>0</v>
      </c>
      <c r="S470">
        <f t="shared" si="350"/>
        <v>0</v>
      </c>
      <c r="T470">
        <f t="shared" si="351"/>
        <v>0</v>
      </c>
      <c r="U470">
        <f t="shared" si="352"/>
        <v>0</v>
      </c>
      <c r="V470">
        <f t="shared" si="353"/>
        <v>0</v>
      </c>
      <c r="W470">
        <f t="shared" si="354"/>
        <v>14</v>
      </c>
      <c r="X470">
        <f t="shared" si="355"/>
        <v>0</v>
      </c>
      <c r="Y470">
        <f t="shared" si="356"/>
        <v>0</v>
      </c>
      <c r="AA470">
        <v>-1</v>
      </c>
      <c r="AB470">
        <f t="shared" si="357"/>
        <v>12.01</v>
      </c>
      <c r="AC470">
        <f t="shared" si="358"/>
        <v>12.01</v>
      </c>
      <c r="AD470">
        <f t="shared" si="359"/>
        <v>0</v>
      </c>
      <c r="AE470">
        <f t="shared" si="360"/>
        <v>0</v>
      </c>
      <c r="AF470">
        <f t="shared" si="361"/>
        <v>0</v>
      </c>
      <c r="AG470">
        <f t="shared" si="362"/>
        <v>0</v>
      </c>
      <c r="AH470">
        <f t="shared" si="363"/>
        <v>0</v>
      </c>
      <c r="AI470">
        <f t="shared" si="364"/>
        <v>0</v>
      </c>
      <c r="AJ470">
        <f t="shared" si="365"/>
        <v>0.02</v>
      </c>
      <c r="AK470">
        <v>12.01</v>
      </c>
      <c r="AL470">
        <v>12.01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0.02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6.69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143</v>
      </c>
      <c r="BM470">
        <v>500002</v>
      </c>
      <c r="BN470">
        <v>0</v>
      </c>
      <c r="BO470" t="s">
        <v>141</v>
      </c>
      <c r="BP470">
        <v>1</v>
      </c>
      <c r="BQ470">
        <v>12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 t="shared" si="366"/>
        <v>57705</v>
      </c>
      <c r="CQ470">
        <f t="shared" si="391"/>
        <v>80.346900000000005</v>
      </c>
      <c r="CR470">
        <f t="shared" si="392"/>
        <v>0</v>
      </c>
      <c r="CS470">
        <f t="shared" si="369"/>
        <v>0</v>
      </c>
      <c r="CT470">
        <f t="shared" si="370"/>
        <v>0</v>
      </c>
      <c r="CU470">
        <f t="shared" si="371"/>
        <v>0</v>
      </c>
      <c r="CV470">
        <f t="shared" si="372"/>
        <v>0</v>
      </c>
      <c r="CW470">
        <f t="shared" si="373"/>
        <v>0</v>
      </c>
      <c r="CX470">
        <f t="shared" si="374"/>
        <v>0.02</v>
      </c>
      <c r="CY470">
        <f>0</f>
        <v>0</v>
      </c>
      <c r="CZ470">
        <f>0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1003</v>
      </c>
      <c r="DV470" t="s">
        <v>34</v>
      </c>
      <c r="DW470" t="s">
        <v>34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49994106</v>
      </c>
      <c r="EF470">
        <v>12</v>
      </c>
      <c r="EG470" t="s">
        <v>68</v>
      </c>
      <c r="EH470">
        <v>0</v>
      </c>
      <c r="EI470" t="s">
        <v>3</v>
      </c>
      <c r="EJ470">
        <v>2</v>
      </c>
      <c r="EK470">
        <v>500002</v>
      </c>
      <c r="EL470" t="s">
        <v>69</v>
      </c>
      <c r="EM470" t="s">
        <v>70</v>
      </c>
      <c r="EO470" t="s">
        <v>3</v>
      </c>
      <c r="EQ470">
        <v>132096</v>
      </c>
      <c r="ER470">
        <v>12.01</v>
      </c>
      <c r="ES470">
        <v>12.01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-1627210225</v>
      </c>
      <c r="GG470">
        <v>2</v>
      </c>
      <c r="GH470">
        <v>1</v>
      </c>
      <c r="GI470">
        <v>2</v>
      </c>
      <c r="GJ470">
        <v>0</v>
      </c>
      <c r="GK470">
        <v>0</v>
      </c>
      <c r="GL470">
        <f t="shared" si="377"/>
        <v>0</v>
      </c>
      <c r="GM470">
        <f t="shared" si="378"/>
        <v>57705</v>
      </c>
      <c r="GN470">
        <f t="shared" si="379"/>
        <v>0</v>
      </c>
      <c r="GO470">
        <f t="shared" si="380"/>
        <v>57705</v>
      </c>
      <c r="GP470">
        <f t="shared" si="381"/>
        <v>0</v>
      </c>
      <c r="GR470">
        <v>0</v>
      </c>
      <c r="GS470">
        <v>3</v>
      </c>
      <c r="GT470">
        <v>0</v>
      </c>
      <c r="GU470" t="s">
        <v>3</v>
      </c>
      <c r="GV470">
        <f t="shared" si="382"/>
        <v>0</v>
      </c>
      <c r="GW470">
        <v>1</v>
      </c>
      <c r="GX470">
        <f t="shared" si="383"/>
        <v>0</v>
      </c>
      <c r="HA470">
        <v>0</v>
      </c>
      <c r="HB470">
        <v>0</v>
      </c>
      <c r="HC470">
        <f t="shared" si="384"/>
        <v>0</v>
      </c>
      <c r="HE470" t="s">
        <v>3</v>
      </c>
      <c r="HF470" t="s">
        <v>3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HS470">
        <v>0</v>
      </c>
      <c r="IK470">
        <v>0</v>
      </c>
    </row>
    <row r="471" spans="1:255" x14ac:dyDescent="0.2">
      <c r="A471" s="2">
        <v>17</v>
      </c>
      <c r="B471" s="2">
        <v>1</v>
      </c>
      <c r="C471" s="2">
        <f>ROW(SmtRes!A843)</f>
        <v>843</v>
      </c>
      <c r="D471" s="2">
        <f>ROW(EtalonRes!A869)</f>
        <v>869</v>
      </c>
      <c r="E471" s="2" t="s">
        <v>278</v>
      </c>
      <c r="F471" s="2" t="s">
        <v>145</v>
      </c>
      <c r="G471" s="2" t="s">
        <v>146</v>
      </c>
      <c r="H471" s="2" t="s">
        <v>24</v>
      </c>
      <c r="I471" s="2">
        <v>1</v>
      </c>
      <c r="J471" s="2">
        <v>0</v>
      </c>
      <c r="K471" s="2">
        <v>1</v>
      </c>
      <c r="L471" s="2"/>
      <c r="M471" s="2"/>
      <c r="N471" s="2"/>
      <c r="O471" s="2">
        <f t="shared" si="346"/>
        <v>971</v>
      </c>
      <c r="P471" s="2">
        <f t="shared" si="390"/>
        <v>0</v>
      </c>
      <c r="Q471" s="2">
        <f t="shared" si="348"/>
        <v>968</v>
      </c>
      <c r="R471" s="2">
        <f t="shared" si="349"/>
        <v>8</v>
      </c>
      <c r="S471" s="2">
        <f t="shared" si="350"/>
        <v>3</v>
      </c>
      <c r="T471" s="2">
        <f t="shared" si="351"/>
        <v>0</v>
      </c>
      <c r="U471" s="2">
        <f t="shared" si="352"/>
        <v>0.28000000000000003</v>
      </c>
      <c r="V471" s="2">
        <f t="shared" si="353"/>
        <v>0.56000000000000005</v>
      </c>
      <c r="W471" s="2">
        <f t="shared" si="354"/>
        <v>0</v>
      </c>
      <c r="X471" s="2">
        <f t="shared" si="355"/>
        <v>12</v>
      </c>
      <c r="Y471" s="2">
        <f t="shared" si="356"/>
        <v>5</v>
      </c>
      <c r="Z471" s="2"/>
      <c r="AA471" s="2">
        <v>64984089</v>
      </c>
      <c r="AB471" s="2">
        <f t="shared" si="357"/>
        <v>970.68</v>
      </c>
      <c r="AC471" s="2">
        <f t="shared" si="358"/>
        <v>0</v>
      </c>
      <c r="AD471" s="2">
        <f t="shared" si="359"/>
        <v>967.99</v>
      </c>
      <c r="AE471" s="2">
        <f t="shared" si="360"/>
        <v>7.81</v>
      </c>
      <c r="AF471" s="2">
        <f t="shared" si="361"/>
        <v>2.69</v>
      </c>
      <c r="AG471" s="2">
        <f t="shared" si="362"/>
        <v>0</v>
      </c>
      <c r="AH471" s="2">
        <f t="shared" si="363"/>
        <v>0.28000000000000003</v>
      </c>
      <c r="AI471" s="2">
        <f t="shared" si="364"/>
        <v>0.56000000000000005</v>
      </c>
      <c r="AJ471" s="2">
        <f t="shared" si="365"/>
        <v>0</v>
      </c>
      <c r="AK471" s="2">
        <v>970.68</v>
      </c>
      <c r="AL471" s="2">
        <v>0</v>
      </c>
      <c r="AM471" s="2">
        <v>967.99</v>
      </c>
      <c r="AN471" s="2">
        <v>7.81</v>
      </c>
      <c r="AO471" s="2">
        <v>2.69</v>
      </c>
      <c r="AP471" s="2">
        <v>0</v>
      </c>
      <c r="AQ471" s="2">
        <v>0.28000000000000003</v>
      </c>
      <c r="AR471" s="2">
        <v>0.56000000000000005</v>
      </c>
      <c r="AS471" s="2">
        <v>0</v>
      </c>
      <c r="AT471" s="2">
        <v>106</v>
      </c>
      <c r="AU471" s="2">
        <v>45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1</v>
      </c>
      <c r="BJ471" s="2" t="s">
        <v>147</v>
      </c>
      <c r="BK471" s="2"/>
      <c r="BL471" s="2"/>
      <c r="BM471" s="2">
        <v>4001</v>
      </c>
      <c r="BN471" s="2">
        <v>0</v>
      </c>
      <c r="BO471" s="2" t="s">
        <v>3</v>
      </c>
      <c r="BP471" s="2">
        <v>0</v>
      </c>
      <c r="BQ471" s="2">
        <v>2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106</v>
      </c>
      <c r="CA471" s="2">
        <v>45</v>
      </c>
      <c r="CB471" s="2" t="s">
        <v>3</v>
      </c>
      <c r="CC471" s="2"/>
      <c r="CD471" s="2"/>
      <c r="CE471" s="2">
        <v>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366"/>
        <v>971</v>
      </c>
      <c r="CQ471" s="2">
        <f t="shared" si="391"/>
        <v>0</v>
      </c>
      <c r="CR471" s="2">
        <f t="shared" si="392"/>
        <v>967.99</v>
      </c>
      <c r="CS471" s="2">
        <f t="shared" si="369"/>
        <v>7.81</v>
      </c>
      <c r="CT471" s="2">
        <f t="shared" si="370"/>
        <v>2.69</v>
      </c>
      <c r="CU471" s="2">
        <f t="shared" si="371"/>
        <v>0</v>
      </c>
      <c r="CV471" s="2">
        <f t="shared" si="372"/>
        <v>0.28000000000000003</v>
      </c>
      <c r="CW471" s="2">
        <f t="shared" si="373"/>
        <v>0.56000000000000005</v>
      </c>
      <c r="CX471" s="2">
        <f t="shared" si="374"/>
        <v>0</v>
      </c>
      <c r="CY471" s="2">
        <f>(((S471+R471)*AT471)/100)</f>
        <v>11.66</v>
      </c>
      <c r="CZ471" s="2">
        <f>(((S471+R471)*AU471)/100)</f>
        <v>4.95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1013</v>
      </c>
      <c r="DV471" s="2" t="s">
        <v>24</v>
      </c>
      <c r="DW471" s="2" t="s">
        <v>24</v>
      </c>
      <c r="DX471" s="2">
        <v>1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49994164</v>
      </c>
      <c r="EF471" s="2">
        <v>2</v>
      </c>
      <c r="EG471" s="2" t="s">
        <v>26</v>
      </c>
      <c r="EH471" s="2">
        <v>4</v>
      </c>
      <c r="EI471" s="2" t="s">
        <v>27</v>
      </c>
      <c r="EJ471" s="2">
        <v>1</v>
      </c>
      <c r="EK471" s="2">
        <v>4001</v>
      </c>
      <c r="EL471" s="2" t="s">
        <v>27</v>
      </c>
      <c r="EM471" s="2" t="s">
        <v>28</v>
      </c>
      <c r="EN471" s="2"/>
      <c r="EO471" s="2" t="s">
        <v>3</v>
      </c>
      <c r="EP471" s="2"/>
      <c r="EQ471" s="2">
        <v>131072</v>
      </c>
      <c r="ER471" s="2">
        <v>970.68</v>
      </c>
      <c r="ES471" s="2">
        <v>0</v>
      </c>
      <c r="ET471" s="2">
        <v>967.99</v>
      </c>
      <c r="EU471" s="2">
        <v>7.81</v>
      </c>
      <c r="EV471" s="2">
        <v>2.69</v>
      </c>
      <c r="EW471" s="2">
        <v>0.28000000000000003</v>
      </c>
      <c r="EX471" s="2">
        <v>0.56000000000000005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v>0</v>
      </c>
      <c r="FS471" s="2">
        <v>0</v>
      </c>
      <c r="FT471" s="2"/>
      <c r="FU471" s="2"/>
      <c r="FV471" s="2"/>
      <c r="FW471" s="2"/>
      <c r="FX471" s="2">
        <v>106</v>
      </c>
      <c r="FY471" s="2">
        <v>45</v>
      </c>
      <c r="FZ471" s="2"/>
      <c r="GA471" s="2" t="s">
        <v>3</v>
      </c>
      <c r="GB471" s="2"/>
      <c r="GC471" s="2"/>
      <c r="GD471" s="2">
        <v>1</v>
      </c>
      <c r="GE471" s="2"/>
      <c r="GF471" s="2">
        <v>431483221</v>
      </c>
      <c r="GG471" s="2">
        <v>2</v>
      </c>
      <c r="GH471" s="2">
        <v>1</v>
      </c>
      <c r="GI471" s="2">
        <v>-2</v>
      </c>
      <c r="GJ471" s="2">
        <v>0</v>
      </c>
      <c r="GK471" s="2">
        <v>0</v>
      </c>
      <c r="GL471" s="2">
        <f t="shared" si="377"/>
        <v>0</v>
      </c>
      <c r="GM471" s="2">
        <f t="shared" si="378"/>
        <v>988</v>
      </c>
      <c r="GN471" s="2">
        <f t="shared" si="379"/>
        <v>988</v>
      </c>
      <c r="GO471" s="2">
        <f t="shared" si="380"/>
        <v>0</v>
      </c>
      <c r="GP471" s="2">
        <f t="shared" si="381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382"/>
        <v>0</v>
      </c>
      <c r="GW471" s="2">
        <v>1</v>
      </c>
      <c r="GX471" s="2">
        <f t="shared" si="383"/>
        <v>0</v>
      </c>
      <c r="GY471" s="2"/>
      <c r="GZ471" s="2"/>
      <c r="HA471" s="2">
        <v>0</v>
      </c>
      <c r="HB471" s="2">
        <v>0</v>
      </c>
      <c r="HC471" s="2">
        <f t="shared" si="384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29</v>
      </c>
      <c r="HO471" s="2" t="s">
        <v>30</v>
      </c>
      <c r="HP471" s="2" t="s">
        <v>27</v>
      </c>
      <c r="HQ471" s="2" t="s">
        <v>27</v>
      </c>
      <c r="HR471" s="2"/>
      <c r="HS471" s="2">
        <v>0</v>
      </c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C472">
        <f>ROW(SmtRes!A846)</f>
        <v>846</v>
      </c>
      <c r="D472">
        <f>ROW(EtalonRes!A872)</f>
        <v>872</v>
      </c>
      <c r="E472" t="s">
        <v>278</v>
      </c>
      <c r="F472" t="s">
        <v>145</v>
      </c>
      <c r="G472" t="s">
        <v>146</v>
      </c>
      <c r="H472" t="s">
        <v>24</v>
      </c>
      <c r="I472">
        <v>1</v>
      </c>
      <c r="J472">
        <v>0</v>
      </c>
      <c r="K472">
        <v>1</v>
      </c>
      <c r="O472">
        <f t="shared" si="346"/>
        <v>4580</v>
      </c>
      <c r="P472">
        <f t="shared" si="390"/>
        <v>0</v>
      </c>
      <c r="Q472">
        <f t="shared" si="348"/>
        <v>4443</v>
      </c>
      <c r="R472">
        <f t="shared" si="349"/>
        <v>398</v>
      </c>
      <c r="S472">
        <f t="shared" si="350"/>
        <v>137</v>
      </c>
      <c r="T472">
        <f t="shared" si="351"/>
        <v>0</v>
      </c>
      <c r="U472">
        <f t="shared" si="352"/>
        <v>0.28000000000000003</v>
      </c>
      <c r="V472">
        <f t="shared" si="353"/>
        <v>0.56000000000000005</v>
      </c>
      <c r="W472">
        <f t="shared" si="354"/>
        <v>0</v>
      </c>
      <c r="X472">
        <f t="shared" si="355"/>
        <v>567</v>
      </c>
      <c r="Y472">
        <f t="shared" si="356"/>
        <v>241</v>
      </c>
      <c r="AA472">
        <v>64984090</v>
      </c>
      <c r="AB472">
        <f t="shared" si="357"/>
        <v>970.68</v>
      </c>
      <c r="AC472">
        <f t="shared" si="358"/>
        <v>0</v>
      </c>
      <c r="AD472">
        <f t="shared" si="359"/>
        <v>967.99</v>
      </c>
      <c r="AE472">
        <f t="shared" si="360"/>
        <v>7.81</v>
      </c>
      <c r="AF472">
        <f t="shared" si="361"/>
        <v>2.69</v>
      </c>
      <c r="AG472">
        <f t="shared" si="362"/>
        <v>0</v>
      </c>
      <c r="AH472">
        <f t="shared" si="363"/>
        <v>0.28000000000000003</v>
      </c>
      <c r="AI472">
        <f t="shared" si="364"/>
        <v>0.56000000000000005</v>
      </c>
      <c r="AJ472">
        <f t="shared" si="365"/>
        <v>0</v>
      </c>
      <c r="AK472">
        <v>970.68</v>
      </c>
      <c r="AL472">
        <v>0</v>
      </c>
      <c r="AM472">
        <v>967.99</v>
      </c>
      <c r="AN472">
        <v>7.81</v>
      </c>
      <c r="AO472">
        <v>2.69</v>
      </c>
      <c r="AP472">
        <v>0</v>
      </c>
      <c r="AQ472">
        <v>0.28000000000000003</v>
      </c>
      <c r="AR472">
        <v>0.56000000000000005</v>
      </c>
      <c r="AS472">
        <v>0</v>
      </c>
      <c r="AT472">
        <v>106</v>
      </c>
      <c r="AU472">
        <v>45</v>
      </c>
      <c r="AV472">
        <v>1</v>
      </c>
      <c r="AW472">
        <v>1</v>
      </c>
      <c r="AZ472">
        <v>1</v>
      </c>
      <c r="BA472">
        <v>50.93</v>
      </c>
      <c r="BB472">
        <v>4.59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1</v>
      </c>
      <c r="BJ472" t="s">
        <v>147</v>
      </c>
      <c r="BM472">
        <v>4001</v>
      </c>
      <c r="BN472">
        <v>0</v>
      </c>
      <c r="BO472" t="s">
        <v>145</v>
      </c>
      <c r="BP472">
        <v>1</v>
      </c>
      <c r="BQ472">
        <v>2</v>
      </c>
      <c r="BR472">
        <v>0</v>
      </c>
      <c r="BS472">
        <v>50.93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106</v>
      </c>
      <c r="CA472">
        <v>45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366"/>
        <v>4580</v>
      </c>
      <c r="CQ472">
        <f t="shared" si="391"/>
        <v>0</v>
      </c>
      <c r="CR472">
        <f t="shared" si="392"/>
        <v>4443.0740999999998</v>
      </c>
      <c r="CS472">
        <f t="shared" si="369"/>
        <v>397.76329999999996</v>
      </c>
      <c r="CT472">
        <f t="shared" si="370"/>
        <v>137.0017</v>
      </c>
      <c r="CU472">
        <f t="shared" si="371"/>
        <v>0</v>
      </c>
      <c r="CV472">
        <f t="shared" si="372"/>
        <v>0.28000000000000003</v>
      </c>
      <c r="CW472">
        <f t="shared" si="373"/>
        <v>0.56000000000000005</v>
      </c>
      <c r="CX472">
        <f t="shared" si="374"/>
        <v>0</v>
      </c>
      <c r="CY472">
        <f>(((S472+R472)*AT472)/100)</f>
        <v>567.1</v>
      </c>
      <c r="CZ472">
        <f>(((S472+R472)*AU472)/100)</f>
        <v>240.75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1013</v>
      </c>
      <c r="DV472" t="s">
        <v>24</v>
      </c>
      <c r="DW472" t="s">
        <v>24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49994164</v>
      </c>
      <c r="EF472">
        <v>2</v>
      </c>
      <c r="EG472" t="s">
        <v>26</v>
      </c>
      <c r="EH472">
        <v>4</v>
      </c>
      <c r="EI472" t="s">
        <v>27</v>
      </c>
      <c r="EJ472">
        <v>1</v>
      </c>
      <c r="EK472">
        <v>4001</v>
      </c>
      <c r="EL472" t="s">
        <v>27</v>
      </c>
      <c r="EM472" t="s">
        <v>28</v>
      </c>
      <c r="EO472" t="s">
        <v>3</v>
      </c>
      <c r="EQ472">
        <v>131072</v>
      </c>
      <c r="ER472">
        <v>970.68</v>
      </c>
      <c r="ES472">
        <v>0</v>
      </c>
      <c r="ET472">
        <v>967.99</v>
      </c>
      <c r="EU472">
        <v>7.81</v>
      </c>
      <c r="EV472">
        <v>2.69</v>
      </c>
      <c r="EW472">
        <v>0.28000000000000003</v>
      </c>
      <c r="EX472">
        <v>0.56000000000000005</v>
      </c>
      <c r="EY472">
        <v>0</v>
      </c>
      <c r="FQ472">
        <v>0</v>
      </c>
      <c r="FR472">
        <v>0</v>
      </c>
      <c r="FS472">
        <v>0</v>
      </c>
      <c r="FX472">
        <v>106</v>
      </c>
      <c r="FY472">
        <v>45</v>
      </c>
      <c r="GA472" t="s">
        <v>3</v>
      </c>
      <c r="GD472">
        <v>1</v>
      </c>
      <c r="GF472">
        <v>431483221</v>
      </c>
      <c r="GG472">
        <v>2</v>
      </c>
      <c r="GH472">
        <v>1</v>
      </c>
      <c r="GI472">
        <v>2</v>
      </c>
      <c r="GJ472">
        <v>0</v>
      </c>
      <c r="GK472">
        <v>0</v>
      </c>
      <c r="GL472">
        <f t="shared" si="377"/>
        <v>0</v>
      </c>
      <c r="GM472">
        <f t="shared" si="378"/>
        <v>5388</v>
      </c>
      <c r="GN472">
        <f t="shared" si="379"/>
        <v>5388</v>
      </c>
      <c r="GO472">
        <f t="shared" si="380"/>
        <v>0</v>
      </c>
      <c r="GP472">
        <f t="shared" si="381"/>
        <v>0</v>
      </c>
      <c r="GR472">
        <v>0</v>
      </c>
      <c r="GS472">
        <v>3</v>
      </c>
      <c r="GT472">
        <v>0</v>
      </c>
      <c r="GU472" t="s">
        <v>3</v>
      </c>
      <c r="GV472">
        <f t="shared" si="382"/>
        <v>0</v>
      </c>
      <c r="GW472">
        <v>1</v>
      </c>
      <c r="GX472">
        <f t="shared" si="383"/>
        <v>0</v>
      </c>
      <c r="HA472">
        <v>0</v>
      </c>
      <c r="HB472">
        <v>0</v>
      </c>
      <c r="HC472">
        <f t="shared" si="384"/>
        <v>0</v>
      </c>
      <c r="HE472" t="s">
        <v>3</v>
      </c>
      <c r="HF472" t="s">
        <v>3</v>
      </c>
      <c r="HM472" t="s">
        <v>3</v>
      </c>
      <c r="HN472" t="s">
        <v>29</v>
      </c>
      <c r="HO472" t="s">
        <v>30</v>
      </c>
      <c r="HP472" t="s">
        <v>27</v>
      </c>
      <c r="HQ472" t="s">
        <v>27</v>
      </c>
      <c r="HS472">
        <v>0</v>
      </c>
      <c r="IK472">
        <v>0</v>
      </c>
    </row>
    <row r="474" spans="1:255" x14ac:dyDescent="0.2">
      <c r="A474" s="3">
        <v>51</v>
      </c>
      <c r="B474" s="3">
        <f>B425</f>
        <v>1</v>
      </c>
      <c r="C474" s="3">
        <f>A425</f>
        <v>4</v>
      </c>
      <c r="D474" s="3">
        <f>ROW(A425)</f>
        <v>425</v>
      </c>
      <c r="E474" s="3"/>
      <c r="F474" s="3" t="str">
        <f>IF(F425&lt;&gt;"",F425,"")</f>
        <v/>
      </c>
      <c r="G474" s="3" t="str">
        <f>IF(G425&lt;&gt;"",G425,"")</f>
        <v>Закрытый переход №6</v>
      </c>
      <c r="H474" s="3">
        <v>0</v>
      </c>
      <c r="I474" s="3"/>
      <c r="J474" s="3"/>
      <c r="K474" s="3"/>
      <c r="L474" s="3"/>
      <c r="M474" s="3"/>
      <c r="N474" s="3"/>
      <c r="O474" s="3">
        <f t="shared" ref="O474:T474" si="393">ROUND(AB474,0)</f>
        <v>1298821</v>
      </c>
      <c r="P474" s="3">
        <f t="shared" si="393"/>
        <v>700721</v>
      </c>
      <c r="Q474" s="3">
        <f t="shared" si="393"/>
        <v>594280</v>
      </c>
      <c r="R474" s="3">
        <f t="shared" si="393"/>
        <v>10788</v>
      </c>
      <c r="S474" s="3">
        <f t="shared" si="393"/>
        <v>3820</v>
      </c>
      <c r="T474" s="3">
        <f t="shared" si="393"/>
        <v>0</v>
      </c>
      <c r="U474" s="3">
        <f>AH474</f>
        <v>374.76199999999994</v>
      </c>
      <c r="V474" s="3">
        <f>AI474</f>
        <v>784.81200000000001</v>
      </c>
      <c r="W474" s="3">
        <f>ROUND(AJ474,0)</f>
        <v>1718</v>
      </c>
      <c r="X474" s="3">
        <f>ROUND(AK474,0)</f>
        <v>15479</v>
      </c>
      <c r="Y474" s="3">
        <f>ROUND(AL474,0)</f>
        <v>6574</v>
      </c>
      <c r="Z474" s="3"/>
      <c r="AA474" s="3"/>
      <c r="AB474" s="3">
        <f>ROUND(SUMIF(AA429:AA472,"=64984089",O429:O472),0)</f>
        <v>1298821</v>
      </c>
      <c r="AC474" s="3">
        <f>ROUND(SUMIF(AA429:AA472,"=64984089",P429:P472),0)</f>
        <v>700721</v>
      </c>
      <c r="AD474" s="3">
        <f>ROUND(SUMIF(AA429:AA472,"=64984089",Q429:Q472),0)</f>
        <v>594280</v>
      </c>
      <c r="AE474" s="3">
        <f>ROUND(SUMIF(AA429:AA472,"=64984089",R429:R472),0)</f>
        <v>10788</v>
      </c>
      <c r="AF474" s="3">
        <f>ROUND(SUMIF(AA429:AA472,"=64984089",S429:S472),0)</f>
        <v>3820</v>
      </c>
      <c r="AG474" s="3">
        <f>ROUND(SUMIF(AA429:AA472,"=64984089",T429:T472),0)</f>
        <v>0</v>
      </c>
      <c r="AH474" s="3">
        <f>SUMIF(AA429:AA472,"=64984089",U429:U472)</f>
        <v>374.76199999999994</v>
      </c>
      <c r="AI474" s="3">
        <f>SUMIF(AA429:AA472,"=64984089",V429:V472)</f>
        <v>784.81200000000001</v>
      </c>
      <c r="AJ474" s="3">
        <f>ROUND(SUMIF(AA429:AA472,"=64984089",W429:W472),0)</f>
        <v>1718</v>
      </c>
      <c r="AK474" s="3">
        <f>ROUND(SUMIF(AA429:AA472,"=64984089",X429:X472),0)</f>
        <v>15479</v>
      </c>
      <c r="AL474" s="3">
        <f>ROUND(SUMIF(AA429:AA472,"=64984089",Y429:Y472),0)</f>
        <v>6574</v>
      </c>
      <c r="AM474" s="3"/>
      <c r="AN474" s="3"/>
      <c r="AO474" s="3">
        <f t="shared" ref="AO474:BD474" si="394">ROUND(BX474,0)</f>
        <v>0</v>
      </c>
      <c r="AP474" s="3">
        <f t="shared" si="394"/>
        <v>0</v>
      </c>
      <c r="AQ474" s="3">
        <f t="shared" si="394"/>
        <v>0</v>
      </c>
      <c r="AR474" s="3">
        <f t="shared" si="394"/>
        <v>1320874</v>
      </c>
      <c r="AS474" s="3">
        <f t="shared" si="394"/>
        <v>1230769</v>
      </c>
      <c r="AT474" s="3">
        <f t="shared" si="394"/>
        <v>90105</v>
      </c>
      <c r="AU474" s="3">
        <f t="shared" si="394"/>
        <v>0</v>
      </c>
      <c r="AV474" s="3">
        <f t="shared" si="394"/>
        <v>700721</v>
      </c>
      <c r="AW474" s="3">
        <f t="shared" si="394"/>
        <v>700721</v>
      </c>
      <c r="AX474" s="3">
        <f t="shared" si="394"/>
        <v>0</v>
      </c>
      <c r="AY474" s="3">
        <f t="shared" si="394"/>
        <v>700721</v>
      </c>
      <c r="AZ474" s="3">
        <f t="shared" si="394"/>
        <v>0</v>
      </c>
      <c r="BA474" s="3">
        <f t="shared" si="394"/>
        <v>0</v>
      </c>
      <c r="BB474" s="3">
        <f t="shared" si="394"/>
        <v>0</v>
      </c>
      <c r="BC474" s="3">
        <f t="shared" si="394"/>
        <v>0</v>
      </c>
      <c r="BD474" s="3">
        <f t="shared" si="394"/>
        <v>0</v>
      </c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>
        <f>ROUND(SUMIF(AA429:AA472,"=64984089",FQ429:FQ472),0)</f>
        <v>0</v>
      </c>
      <c r="BY474" s="3">
        <f>ROUND(SUMIF(AA429:AA472,"=64984089",FR429:FR472),0)</f>
        <v>0</v>
      </c>
      <c r="BZ474" s="3">
        <f>ROUND(SUMIF(AA429:AA472,"=64984089",GL429:GL472),0)</f>
        <v>0</v>
      </c>
      <c r="CA474" s="3">
        <f>ROUND(SUMIF(AA429:AA472,"=64984089",GM429:GM472),0)</f>
        <v>1320874</v>
      </c>
      <c r="CB474" s="3">
        <f>ROUND(SUMIF(AA429:AA472,"=64984089",GN429:GN472),0)</f>
        <v>1230769</v>
      </c>
      <c r="CC474" s="3">
        <f>ROUND(SUMIF(AA429:AA472,"=64984089",GO429:GO472),0)</f>
        <v>90105</v>
      </c>
      <c r="CD474" s="3">
        <f>ROUND(SUMIF(AA429:AA472,"=64984089",GP429:GP472),0)</f>
        <v>0</v>
      </c>
      <c r="CE474" s="3">
        <f>AC474-BX474</f>
        <v>700721</v>
      </c>
      <c r="CF474" s="3">
        <f>AC474-BY474</f>
        <v>700721</v>
      </c>
      <c r="CG474" s="3">
        <f>BX474-BZ474</f>
        <v>0</v>
      </c>
      <c r="CH474" s="3">
        <f>AC474-BX474-BY474+BZ474</f>
        <v>700721</v>
      </c>
      <c r="CI474" s="3">
        <f>BY474-BZ474</f>
        <v>0</v>
      </c>
      <c r="CJ474" s="3">
        <f>ROUND(SUMIF(AA429:AA472,"=64984089",GX429:GX472),0)</f>
        <v>0</v>
      </c>
      <c r="CK474" s="3">
        <f>ROUND(SUMIF(AA429:AA472,"=64984089",GY429:GY472),0)</f>
        <v>0</v>
      </c>
      <c r="CL474" s="3">
        <f>ROUND(SUMIF(AA429:AA472,"=64984089",GZ429:GZ472),0)</f>
        <v>0</v>
      </c>
      <c r="CM474" s="3">
        <f>ROUND(SUMIF(AA429:AA472,"=64984089",HD429:HD472),0)</f>
        <v>0</v>
      </c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4">
        <f t="shared" ref="DG474:DL474" si="395">ROUND(DT474,0)</f>
        <v>7742488</v>
      </c>
      <c r="DH474" s="4">
        <f t="shared" si="395"/>
        <v>4258871</v>
      </c>
      <c r="DI474" s="4">
        <f t="shared" si="395"/>
        <v>3288987</v>
      </c>
      <c r="DJ474" s="4">
        <f t="shared" si="395"/>
        <v>549434</v>
      </c>
      <c r="DK474" s="4">
        <f t="shared" si="395"/>
        <v>194630</v>
      </c>
      <c r="DL474" s="4">
        <f t="shared" si="395"/>
        <v>0</v>
      </c>
      <c r="DM474" s="4">
        <f>DZ474</f>
        <v>374.76199999999994</v>
      </c>
      <c r="DN474" s="4">
        <f>EA474</f>
        <v>784.81200000000001</v>
      </c>
      <c r="DO474" s="4">
        <f>ROUND(EB474,0)</f>
        <v>1718</v>
      </c>
      <c r="DP474" s="4">
        <f>ROUND(EC474,0)</f>
        <v>788375</v>
      </c>
      <c r="DQ474" s="4">
        <f>ROUND(ED474,0)</f>
        <v>334850</v>
      </c>
      <c r="DR474" s="4"/>
      <c r="DS474" s="4"/>
      <c r="DT474" s="4">
        <f>ROUND(SUMIF(AA429:AA472,"=64984090",O429:O472),0)</f>
        <v>7742488</v>
      </c>
      <c r="DU474" s="4">
        <f>ROUND(SUMIF(AA429:AA472,"=64984090",P429:P472),0)</f>
        <v>4258871</v>
      </c>
      <c r="DV474" s="4">
        <f>ROUND(SUMIF(AA429:AA472,"=64984090",Q429:Q472),0)</f>
        <v>3288987</v>
      </c>
      <c r="DW474" s="4">
        <f>ROUND(SUMIF(AA429:AA472,"=64984090",R429:R472),0)</f>
        <v>549434</v>
      </c>
      <c r="DX474" s="4">
        <f>ROUND(SUMIF(AA429:AA472,"=64984090",S429:S472),0)</f>
        <v>194630</v>
      </c>
      <c r="DY474" s="4">
        <f>ROUND(SUMIF(AA429:AA472,"=64984090",T429:T472),0)</f>
        <v>0</v>
      </c>
      <c r="DZ474" s="4">
        <f>SUMIF(AA429:AA472,"=64984090",U429:U472)</f>
        <v>374.76199999999994</v>
      </c>
      <c r="EA474" s="4">
        <f>SUMIF(AA429:AA472,"=64984090",V429:V472)</f>
        <v>784.81200000000001</v>
      </c>
      <c r="EB474" s="4">
        <f>ROUND(SUMIF(AA429:AA472,"=64984090",W429:W472),0)</f>
        <v>1718</v>
      </c>
      <c r="EC474" s="4">
        <f>ROUND(SUMIF(AA429:AA472,"=64984090",X429:X472),0)</f>
        <v>788375</v>
      </c>
      <c r="ED474" s="4">
        <f>ROUND(SUMIF(AA429:AA472,"=64984090",Y429:Y472),0)</f>
        <v>334850</v>
      </c>
      <c r="EE474" s="4"/>
      <c r="EF474" s="4"/>
      <c r="EG474" s="4">
        <f t="shared" ref="EG474:EV474" si="396">ROUND(FP474,0)</f>
        <v>0</v>
      </c>
      <c r="EH474" s="4">
        <f t="shared" si="396"/>
        <v>0</v>
      </c>
      <c r="EI474" s="4">
        <f t="shared" si="396"/>
        <v>0</v>
      </c>
      <c r="EJ474" s="4">
        <f t="shared" si="396"/>
        <v>8865713</v>
      </c>
      <c r="EK474" s="4">
        <f t="shared" si="396"/>
        <v>8383140</v>
      </c>
      <c r="EL474" s="4">
        <f t="shared" si="396"/>
        <v>482573</v>
      </c>
      <c r="EM474" s="4">
        <f t="shared" si="396"/>
        <v>0</v>
      </c>
      <c r="EN474" s="4">
        <f t="shared" si="396"/>
        <v>4258871</v>
      </c>
      <c r="EO474" s="4">
        <f t="shared" si="396"/>
        <v>4258871</v>
      </c>
      <c r="EP474" s="4">
        <f t="shared" si="396"/>
        <v>0</v>
      </c>
      <c r="EQ474" s="4">
        <f t="shared" si="396"/>
        <v>4258871</v>
      </c>
      <c r="ER474" s="4">
        <f t="shared" si="396"/>
        <v>0</v>
      </c>
      <c r="ES474" s="4">
        <f t="shared" si="396"/>
        <v>0</v>
      </c>
      <c r="ET474" s="4">
        <f t="shared" si="396"/>
        <v>0</v>
      </c>
      <c r="EU474" s="4">
        <f t="shared" si="396"/>
        <v>0</v>
      </c>
      <c r="EV474" s="4">
        <f t="shared" si="396"/>
        <v>0</v>
      </c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>
        <f>ROUND(SUMIF(AA429:AA472,"=64984090",FQ429:FQ472),0)</f>
        <v>0</v>
      </c>
      <c r="FQ474" s="4">
        <f>ROUND(SUMIF(AA429:AA472,"=64984090",FR429:FR472),0)</f>
        <v>0</v>
      </c>
      <c r="FR474" s="4">
        <f>ROUND(SUMIF(AA429:AA472,"=64984090",GL429:GL472),0)</f>
        <v>0</v>
      </c>
      <c r="FS474" s="4">
        <f>ROUND(SUMIF(AA429:AA472,"=64984090",GM429:GM472),0)</f>
        <v>8865713</v>
      </c>
      <c r="FT474" s="4">
        <f>ROUND(SUMIF(AA429:AA472,"=64984090",GN429:GN472),0)</f>
        <v>8383140</v>
      </c>
      <c r="FU474" s="4">
        <f>ROUND(SUMIF(AA429:AA472,"=64984090",GO429:GO472),0)</f>
        <v>482573</v>
      </c>
      <c r="FV474" s="4">
        <f>ROUND(SUMIF(AA429:AA472,"=64984090",GP429:GP472),0)</f>
        <v>0</v>
      </c>
      <c r="FW474" s="4">
        <f>DU474-FP474</f>
        <v>4258871</v>
      </c>
      <c r="FX474" s="4">
        <f>DU474-FQ474</f>
        <v>4258871</v>
      </c>
      <c r="FY474" s="4">
        <f>FP474-FR474</f>
        <v>0</v>
      </c>
      <c r="FZ474" s="4">
        <f>DU474-FP474-FQ474+FR474</f>
        <v>4258871</v>
      </c>
      <c r="GA474" s="4">
        <f>FQ474-FR474</f>
        <v>0</v>
      </c>
      <c r="GB474" s="4">
        <f>ROUND(SUMIF(AA429:AA472,"=64984090",GX429:GX472),0)</f>
        <v>0</v>
      </c>
      <c r="GC474" s="4">
        <f>ROUND(SUMIF(AA429:AA472,"=64984090",GY429:GY472),0)</f>
        <v>0</v>
      </c>
      <c r="GD474" s="4">
        <f>ROUND(SUMIF(AA429:AA472,"=64984090",GZ429:GZ472),0)</f>
        <v>0</v>
      </c>
      <c r="GE474" s="4">
        <f>ROUND(SUMIF(AA429:AA472,"=64984090",HD429:HD472),0)</f>
        <v>0</v>
      </c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>
        <v>0</v>
      </c>
    </row>
    <row r="476" spans="1:255" x14ac:dyDescent="0.2">
      <c r="A476" s="5">
        <v>50</v>
      </c>
      <c r="B476" s="5">
        <v>0</v>
      </c>
      <c r="C476" s="5">
        <v>0</v>
      </c>
      <c r="D476" s="5">
        <v>1</v>
      </c>
      <c r="E476" s="5">
        <v>201</v>
      </c>
      <c r="F476" s="5">
        <f>ROUND(Source!O474,O476)</f>
        <v>1298821</v>
      </c>
      <c r="G476" s="5" t="s">
        <v>148</v>
      </c>
      <c r="H476" s="5" t="s">
        <v>149</v>
      </c>
      <c r="I476" s="5"/>
      <c r="J476" s="5"/>
      <c r="K476" s="5">
        <v>201</v>
      </c>
      <c r="L476" s="5">
        <v>1</v>
      </c>
      <c r="M476" s="5">
        <v>3</v>
      </c>
      <c r="N476" s="5" t="s">
        <v>3</v>
      </c>
      <c r="O476" s="5">
        <v>0</v>
      </c>
      <c r="P476" s="5">
        <f>ROUND(Source!DG474,O476)</f>
        <v>7742488</v>
      </c>
      <c r="Q476" s="5"/>
      <c r="R476" s="5"/>
      <c r="S476" s="5"/>
      <c r="T476" s="5"/>
      <c r="U476" s="5"/>
      <c r="V476" s="5"/>
      <c r="W476" s="5">
        <v>1298821</v>
      </c>
      <c r="X476" s="5">
        <v>1</v>
      </c>
      <c r="Y476" s="5">
        <v>1298821</v>
      </c>
      <c r="Z476" s="5">
        <v>7742488</v>
      </c>
      <c r="AA476" s="5">
        <v>1</v>
      </c>
      <c r="AB476" s="5">
        <v>7742488</v>
      </c>
    </row>
    <row r="477" spans="1:255" x14ac:dyDescent="0.2">
      <c r="A477" s="5">
        <v>50</v>
      </c>
      <c r="B477" s="5">
        <v>0</v>
      </c>
      <c r="C477" s="5">
        <v>0</v>
      </c>
      <c r="D477" s="5">
        <v>1</v>
      </c>
      <c r="E477" s="5">
        <v>202</v>
      </c>
      <c r="F477" s="5">
        <f>ROUND(Source!P474,O477)</f>
        <v>700721</v>
      </c>
      <c r="G477" s="5" t="s">
        <v>150</v>
      </c>
      <c r="H477" s="5" t="s">
        <v>151</v>
      </c>
      <c r="I477" s="5"/>
      <c r="J477" s="5"/>
      <c r="K477" s="5">
        <v>202</v>
      </c>
      <c r="L477" s="5">
        <v>2</v>
      </c>
      <c r="M477" s="5">
        <v>3</v>
      </c>
      <c r="N477" s="5" t="s">
        <v>3</v>
      </c>
      <c r="O477" s="5">
        <v>0</v>
      </c>
      <c r="P477" s="5">
        <f>ROUND(Source!DH474,O477)</f>
        <v>4258871</v>
      </c>
      <c r="Q477" s="5"/>
      <c r="R477" s="5"/>
      <c r="S477" s="5"/>
      <c r="T477" s="5"/>
      <c r="U477" s="5"/>
      <c r="V477" s="5"/>
      <c r="W477" s="5">
        <v>700721</v>
      </c>
      <c r="X477" s="5">
        <v>1</v>
      </c>
      <c r="Y477" s="5">
        <v>700721</v>
      </c>
      <c r="Z477" s="5">
        <v>4258871</v>
      </c>
      <c r="AA477" s="5">
        <v>1</v>
      </c>
      <c r="AB477" s="5">
        <v>4258871</v>
      </c>
    </row>
    <row r="478" spans="1:255" x14ac:dyDescent="0.2">
      <c r="A478" s="5">
        <v>50</v>
      </c>
      <c r="B478" s="5">
        <v>0</v>
      </c>
      <c r="C478" s="5">
        <v>0</v>
      </c>
      <c r="D478" s="5">
        <v>1</v>
      </c>
      <c r="E478" s="5">
        <v>222</v>
      </c>
      <c r="F478" s="5">
        <f>ROUND(Source!AO474,O478)</f>
        <v>0</v>
      </c>
      <c r="G478" s="5" t="s">
        <v>152</v>
      </c>
      <c r="H478" s="5" t="s">
        <v>153</v>
      </c>
      <c r="I478" s="5"/>
      <c r="J478" s="5"/>
      <c r="K478" s="5">
        <v>222</v>
      </c>
      <c r="L478" s="5">
        <v>3</v>
      </c>
      <c r="M478" s="5">
        <v>3</v>
      </c>
      <c r="N478" s="5" t="s">
        <v>3</v>
      </c>
      <c r="O478" s="5">
        <v>0</v>
      </c>
      <c r="P478" s="5">
        <f>ROUND(Source!EG474,O478)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55" x14ac:dyDescent="0.2">
      <c r="A479" s="5">
        <v>50</v>
      </c>
      <c r="B479" s="5">
        <v>0</v>
      </c>
      <c r="C479" s="5">
        <v>0</v>
      </c>
      <c r="D479" s="5">
        <v>1</v>
      </c>
      <c r="E479" s="5">
        <v>225</v>
      </c>
      <c r="F479" s="5">
        <f>ROUND(Source!AV474,O479)</f>
        <v>700721</v>
      </c>
      <c r="G479" s="5" t="s">
        <v>154</v>
      </c>
      <c r="H479" s="5" t="s">
        <v>155</v>
      </c>
      <c r="I479" s="5"/>
      <c r="J479" s="5"/>
      <c r="K479" s="5">
        <v>225</v>
      </c>
      <c r="L479" s="5">
        <v>4</v>
      </c>
      <c r="M479" s="5">
        <v>3</v>
      </c>
      <c r="N479" s="5" t="s">
        <v>3</v>
      </c>
      <c r="O479" s="5">
        <v>0</v>
      </c>
      <c r="P479" s="5">
        <f>ROUND(Source!EN474,O479)</f>
        <v>4258871</v>
      </c>
      <c r="Q479" s="5"/>
      <c r="R479" s="5"/>
      <c r="S479" s="5"/>
      <c r="T479" s="5"/>
      <c r="U479" s="5"/>
      <c r="V479" s="5"/>
      <c r="W479" s="5">
        <v>700721</v>
      </c>
      <c r="X479" s="5">
        <v>1</v>
      </c>
      <c r="Y479" s="5">
        <v>700721</v>
      </c>
      <c r="Z479" s="5">
        <v>4258871</v>
      </c>
      <c r="AA479" s="5">
        <v>1</v>
      </c>
      <c r="AB479" s="5">
        <v>4258871</v>
      </c>
    </row>
    <row r="480" spans="1:255" x14ac:dyDescent="0.2">
      <c r="A480" s="5">
        <v>50</v>
      </c>
      <c r="B480" s="5">
        <v>0</v>
      </c>
      <c r="C480" s="5">
        <v>0</v>
      </c>
      <c r="D480" s="5">
        <v>1</v>
      </c>
      <c r="E480" s="5">
        <v>226</v>
      </c>
      <c r="F480" s="5">
        <f>ROUND(Source!AW474,O480)</f>
        <v>700721</v>
      </c>
      <c r="G480" s="5" t="s">
        <v>156</v>
      </c>
      <c r="H480" s="5" t="s">
        <v>157</v>
      </c>
      <c r="I480" s="5"/>
      <c r="J480" s="5"/>
      <c r="K480" s="5">
        <v>226</v>
      </c>
      <c r="L480" s="5">
        <v>5</v>
      </c>
      <c r="M480" s="5">
        <v>3</v>
      </c>
      <c r="N480" s="5" t="s">
        <v>3</v>
      </c>
      <c r="O480" s="5">
        <v>0</v>
      </c>
      <c r="P480" s="5">
        <f>ROUND(Source!EO474,O480)</f>
        <v>4258871</v>
      </c>
      <c r="Q480" s="5"/>
      <c r="R480" s="5"/>
      <c r="S480" s="5"/>
      <c r="T480" s="5"/>
      <c r="U480" s="5"/>
      <c r="V480" s="5"/>
      <c r="W480" s="5">
        <v>700721</v>
      </c>
      <c r="X480" s="5">
        <v>1</v>
      </c>
      <c r="Y480" s="5">
        <v>700721</v>
      </c>
      <c r="Z480" s="5">
        <v>4258871</v>
      </c>
      <c r="AA480" s="5">
        <v>1</v>
      </c>
      <c r="AB480" s="5">
        <v>4258871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227</v>
      </c>
      <c r="F481" s="5">
        <f>ROUND(Source!AX474,O481)</f>
        <v>0</v>
      </c>
      <c r="G481" s="5" t="s">
        <v>158</v>
      </c>
      <c r="H481" s="5" t="s">
        <v>159</v>
      </c>
      <c r="I481" s="5"/>
      <c r="J481" s="5"/>
      <c r="K481" s="5">
        <v>227</v>
      </c>
      <c r="L481" s="5">
        <v>6</v>
      </c>
      <c r="M481" s="5">
        <v>3</v>
      </c>
      <c r="N481" s="5" t="s">
        <v>3</v>
      </c>
      <c r="O481" s="5">
        <v>0</v>
      </c>
      <c r="P481" s="5">
        <f>ROUND(Source!EP474,O481)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228</v>
      </c>
      <c r="F482" s="5">
        <f>ROUND(Source!AY474,O482)</f>
        <v>700721</v>
      </c>
      <c r="G482" s="5" t="s">
        <v>160</v>
      </c>
      <c r="H482" s="5" t="s">
        <v>161</v>
      </c>
      <c r="I482" s="5"/>
      <c r="J482" s="5"/>
      <c r="K482" s="5">
        <v>228</v>
      </c>
      <c r="L482" s="5">
        <v>7</v>
      </c>
      <c r="M482" s="5">
        <v>3</v>
      </c>
      <c r="N482" s="5" t="s">
        <v>3</v>
      </c>
      <c r="O482" s="5">
        <v>0</v>
      </c>
      <c r="P482" s="5">
        <f>ROUND(Source!EQ474,O482)</f>
        <v>4258871</v>
      </c>
      <c r="Q482" s="5"/>
      <c r="R482" s="5"/>
      <c r="S482" s="5"/>
      <c r="T482" s="5"/>
      <c r="U482" s="5"/>
      <c r="V482" s="5"/>
      <c r="W482" s="5">
        <v>700721</v>
      </c>
      <c r="X482" s="5">
        <v>1</v>
      </c>
      <c r="Y482" s="5">
        <v>700721</v>
      </c>
      <c r="Z482" s="5">
        <v>4258871</v>
      </c>
      <c r="AA482" s="5">
        <v>1</v>
      </c>
      <c r="AB482" s="5">
        <v>4258871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216</v>
      </c>
      <c r="F483" s="5">
        <f>ROUND(Source!AP474,O483)</f>
        <v>0</v>
      </c>
      <c r="G483" s="5" t="s">
        <v>162</v>
      </c>
      <c r="H483" s="5" t="s">
        <v>163</v>
      </c>
      <c r="I483" s="5"/>
      <c r="J483" s="5"/>
      <c r="K483" s="5">
        <v>216</v>
      </c>
      <c r="L483" s="5">
        <v>8</v>
      </c>
      <c r="M483" s="5">
        <v>3</v>
      </c>
      <c r="N483" s="5" t="s">
        <v>3</v>
      </c>
      <c r="O483" s="5">
        <v>0</v>
      </c>
      <c r="P483" s="5">
        <f>ROUND(Source!EH474,O483)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223</v>
      </c>
      <c r="F484" s="5">
        <f>ROUND(Source!AQ474,O484)</f>
        <v>0</v>
      </c>
      <c r="G484" s="5" t="s">
        <v>164</v>
      </c>
      <c r="H484" s="5" t="s">
        <v>165</v>
      </c>
      <c r="I484" s="5"/>
      <c r="J484" s="5"/>
      <c r="K484" s="5">
        <v>223</v>
      </c>
      <c r="L484" s="5">
        <v>9</v>
      </c>
      <c r="M484" s="5">
        <v>3</v>
      </c>
      <c r="N484" s="5" t="s">
        <v>3</v>
      </c>
      <c r="O484" s="5">
        <v>0</v>
      </c>
      <c r="P484" s="5">
        <f>ROUND(Source!EI474,O484)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229</v>
      </c>
      <c r="F485" s="5">
        <f>ROUND(Source!AZ474,O485)</f>
        <v>0</v>
      </c>
      <c r="G485" s="5" t="s">
        <v>166</v>
      </c>
      <c r="H485" s="5" t="s">
        <v>167</v>
      </c>
      <c r="I485" s="5"/>
      <c r="J485" s="5"/>
      <c r="K485" s="5">
        <v>229</v>
      </c>
      <c r="L485" s="5">
        <v>10</v>
      </c>
      <c r="M485" s="5">
        <v>3</v>
      </c>
      <c r="N485" s="5" t="s">
        <v>3</v>
      </c>
      <c r="O485" s="5">
        <v>0</v>
      </c>
      <c r="P485" s="5">
        <f>ROUND(Source!ER474,O485)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203</v>
      </c>
      <c r="F486" s="5">
        <f>ROUND(Source!Q474,O486)</f>
        <v>594280</v>
      </c>
      <c r="G486" s="5" t="s">
        <v>168</v>
      </c>
      <c r="H486" s="5" t="s">
        <v>169</v>
      </c>
      <c r="I486" s="5"/>
      <c r="J486" s="5"/>
      <c r="K486" s="5">
        <v>203</v>
      </c>
      <c r="L486" s="5">
        <v>11</v>
      </c>
      <c r="M486" s="5">
        <v>3</v>
      </c>
      <c r="N486" s="5" t="s">
        <v>3</v>
      </c>
      <c r="O486" s="5">
        <v>0</v>
      </c>
      <c r="P486" s="5">
        <f>ROUND(Source!DI474,O486)</f>
        <v>3288987</v>
      </c>
      <c r="Q486" s="5"/>
      <c r="R486" s="5"/>
      <c r="S486" s="5"/>
      <c r="T486" s="5"/>
      <c r="U486" s="5"/>
      <c r="V486" s="5"/>
      <c r="W486" s="5">
        <v>594280</v>
      </c>
      <c r="X486" s="5">
        <v>1</v>
      </c>
      <c r="Y486" s="5">
        <v>594280</v>
      </c>
      <c r="Z486" s="5">
        <v>3288987</v>
      </c>
      <c r="AA486" s="5">
        <v>1</v>
      </c>
      <c r="AB486" s="5">
        <v>3288987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231</v>
      </c>
      <c r="F487" s="5">
        <f>ROUND(Source!BB474,O487)</f>
        <v>0</v>
      </c>
      <c r="G487" s="5" t="s">
        <v>170</v>
      </c>
      <c r="H487" s="5" t="s">
        <v>171</v>
      </c>
      <c r="I487" s="5"/>
      <c r="J487" s="5"/>
      <c r="K487" s="5">
        <v>231</v>
      </c>
      <c r="L487" s="5">
        <v>12</v>
      </c>
      <c r="M487" s="5">
        <v>3</v>
      </c>
      <c r="N487" s="5" t="s">
        <v>3</v>
      </c>
      <c r="O487" s="5">
        <v>0</v>
      </c>
      <c r="P487" s="5">
        <f>ROUND(Source!ET474,O487)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204</v>
      </c>
      <c r="F488" s="5">
        <f>ROUND(Source!R474,O488)</f>
        <v>10788</v>
      </c>
      <c r="G488" s="5" t="s">
        <v>172</v>
      </c>
      <c r="H488" s="5" t="s">
        <v>173</v>
      </c>
      <c r="I488" s="5"/>
      <c r="J488" s="5"/>
      <c r="K488" s="5">
        <v>204</v>
      </c>
      <c r="L488" s="5">
        <v>13</v>
      </c>
      <c r="M488" s="5">
        <v>3</v>
      </c>
      <c r="N488" s="5" t="s">
        <v>3</v>
      </c>
      <c r="O488" s="5">
        <v>0</v>
      </c>
      <c r="P488" s="5">
        <f>ROUND(Source!DJ474,O488)</f>
        <v>549434</v>
      </c>
      <c r="Q488" s="5"/>
      <c r="R488" s="5"/>
      <c r="S488" s="5"/>
      <c r="T488" s="5"/>
      <c r="U488" s="5"/>
      <c r="V488" s="5"/>
      <c r="W488" s="5">
        <v>10788</v>
      </c>
      <c r="X488" s="5">
        <v>1</v>
      </c>
      <c r="Y488" s="5">
        <v>10788</v>
      </c>
      <c r="Z488" s="5">
        <v>549434</v>
      </c>
      <c r="AA488" s="5">
        <v>1</v>
      </c>
      <c r="AB488" s="5">
        <v>549434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205</v>
      </c>
      <c r="F489" s="5">
        <f>ROUND(Source!S474,O489)</f>
        <v>3820</v>
      </c>
      <c r="G489" s="5" t="s">
        <v>174</v>
      </c>
      <c r="H489" s="5" t="s">
        <v>175</v>
      </c>
      <c r="I489" s="5"/>
      <c r="J489" s="5"/>
      <c r="K489" s="5">
        <v>205</v>
      </c>
      <c r="L489" s="5">
        <v>14</v>
      </c>
      <c r="M489" s="5">
        <v>3</v>
      </c>
      <c r="N489" s="5" t="s">
        <v>3</v>
      </c>
      <c r="O489" s="5">
        <v>0</v>
      </c>
      <c r="P489" s="5">
        <f>ROUND(Source!DK474,O489)</f>
        <v>194630</v>
      </c>
      <c r="Q489" s="5"/>
      <c r="R489" s="5"/>
      <c r="S489" s="5"/>
      <c r="T489" s="5"/>
      <c r="U489" s="5"/>
      <c r="V489" s="5"/>
      <c r="W489" s="5">
        <v>3820</v>
      </c>
      <c r="X489" s="5">
        <v>1</v>
      </c>
      <c r="Y489" s="5">
        <v>3820</v>
      </c>
      <c r="Z489" s="5">
        <v>194630</v>
      </c>
      <c r="AA489" s="5">
        <v>1</v>
      </c>
      <c r="AB489" s="5">
        <v>194630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232</v>
      </c>
      <c r="F490" s="5">
        <f>ROUND(Source!BC474,O490)</f>
        <v>0</v>
      </c>
      <c r="G490" s="5" t="s">
        <v>176</v>
      </c>
      <c r="H490" s="5" t="s">
        <v>177</v>
      </c>
      <c r="I490" s="5"/>
      <c r="J490" s="5"/>
      <c r="K490" s="5">
        <v>232</v>
      </c>
      <c r="L490" s="5">
        <v>15</v>
      </c>
      <c r="M490" s="5">
        <v>3</v>
      </c>
      <c r="N490" s="5" t="s">
        <v>3</v>
      </c>
      <c r="O490" s="5">
        <v>0</v>
      </c>
      <c r="P490" s="5">
        <f>ROUND(Source!EU474,O490)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214</v>
      </c>
      <c r="F491" s="5">
        <f>ROUND(Source!AS474,O491)</f>
        <v>1230769</v>
      </c>
      <c r="G491" s="5" t="s">
        <v>178</v>
      </c>
      <c r="H491" s="5" t="s">
        <v>179</v>
      </c>
      <c r="I491" s="5"/>
      <c r="J491" s="5"/>
      <c r="K491" s="5">
        <v>214</v>
      </c>
      <c r="L491" s="5">
        <v>16</v>
      </c>
      <c r="M491" s="5">
        <v>3</v>
      </c>
      <c r="N491" s="5" t="s">
        <v>3</v>
      </c>
      <c r="O491" s="5">
        <v>0</v>
      </c>
      <c r="P491" s="5">
        <f>ROUND(Source!EK474,O491)</f>
        <v>8383140</v>
      </c>
      <c r="Q491" s="5"/>
      <c r="R491" s="5"/>
      <c r="S491" s="5"/>
      <c r="T491" s="5"/>
      <c r="U491" s="5"/>
      <c r="V491" s="5"/>
      <c r="W491" s="5">
        <v>1230769</v>
      </c>
      <c r="X491" s="5">
        <v>1</v>
      </c>
      <c r="Y491" s="5">
        <v>1230769</v>
      </c>
      <c r="Z491" s="5">
        <v>8383140</v>
      </c>
      <c r="AA491" s="5">
        <v>1</v>
      </c>
      <c r="AB491" s="5">
        <v>8383140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215</v>
      </c>
      <c r="F492" s="5">
        <f>ROUND(Source!AT474,O492)</f>
        <v>90105</v>
      </c>
      <c r="G492" s="5" t="s">
        <v>180</v>
      </c>
      <c r="H492" s="5" t="s">
        <v>181</v>
      </c>
      <c r="I492" s="5"/>
      <c r="J492" s="5"/>
      <c r="K492" s="5">
        <v>215</v>
      </c>
      <c r="L492" s="5">
        <v>17</v>
      </c>
      <c r="M492" s="5">
        <v>3</v>
      </c>
      <c r="N492" s="5" t="s">
        <v>3</v>
      </c>
      <c r="O492" s="5">
        <v>0</v>
      </c>
      <c r="P492" s="5">
        <f>ROUND(Source!EL474,O492)</f>
        <v>482573</v>
      </c>
      <c r="Q492" s="5"/>
      <c r="R492" s="5"/>
      <c r="S492" s="5"/>
      <c r="T492" s="5"/>
      <c r="U492" s="5"/>
      <c r="V492" s="5"/>
      <c r="W492" s="5">
        <v>90105</v>
      </c>
      <c r="X492" s="5">
        <v>1</v>
      </c>
      <c r="Y492" s="5">
        <v>90105</v>
      </c>
      <c r="Z492" s="5">
        <v>482573</v>
      </c>
      <c r="AA492" s="5">
        <v>1</v>
      </c>
      <c r="AB492" s="5">
        <v>482573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217</v>
      </c>
      <c r="F493" s="5">
        <f>ROUND(Source!AU474,O493)</f>
        <v>0</v>
      </c>
      <c r="G493" s="5" t="s">
        <v>182</v>
      </c>
      <c r="H493" s="5" t="s">
        <v>183</v>
      </c>
      <c r="I493" s="5"/>
      <c r="J493" s="5"/>
      <c r="K493" s="5">
        <v>217</v>
      </c>
      <c r="L493" s="5">
        <v>18</v>
      </c>
      <c r="M493" s="5">
        <v>3</v>
      </c>
      <c r="N493" s="5" t="s">
        <v>3</v>
      </c>
      <c r="O493" s="5">
        <v>0</v>
      </c>
      <c r="P493" s="5">
        <f>ROUND(Source!EM474,O493)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230</v>
      </c>
      <c r="F494" s="5">
        <f>ROUND(Source!BA474,O494)</f>
        <v>0</v>
      </c>
      <c r="G494" s="5" t="s">
        <v>184</v>
      </c>
      <c r="H494" s="5" t="s">
        <v>185</v>
      </c>
      <c r="I494" s="5"/>
      <c r="J494" s="5"/>
      <c r="K494" s="5">
        <v>230</v>
      </c>
      <c r="L494" s="5">
        <v>19</v>
      </c>
      <c r="M494" s="5">
        <v>3</v>
      </c>
      <c r="N494" s="5" t="s">
        <v>3</v>
      </c>
      <c r="O494" s="5">
        <v>0</v>
      </c>
      <c r="P494" s="5">
        <f>ROUND(Source!ES474,O494)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206</v>
      </c>
      <c r="F495" s="5">
        <f>ROUND(Source!T474,O495)</f>
        <v>0</v>
      </c>
      <c r="G495" s="5" t="s">
        <v>186</v>
      </c>
      <c r="H495" s="5" t="s">
        <v>187</v>
      </c>
      <c r="I495" s="5"/>
      <c r="J495" s="5"/>
      <c r="K495" s="5">
        <v>206</v>
      </c>
      <c r="L495" s="5">
        <v>20</v>
      </c>
      <c r="M495" s="5">
        <v>3</v>
      </c>
      <c r="N495" s="5" t="s">
        <v>3</v>
      </c>
      <c r="O495" s="5">
        <v>0</v>
      </c>
      <c r="P495" s="5">
        <f>ROUND(Source!DL474,O495)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207</v>
      </c>
      <c r="F496" s="5">
        <f>ROUND(Source!U474,O496)</f>
        <v>374.762</v>
      </c>
      <c r="G496" s="5" t="s">
        <v>188</v>
      </c>
      <c r="H496" s="5" t="s">
        <v>189</v>
      </c>
      <c r="I496" s="5"/>
      <c r="J496" s="5"/>
      <c r="K496" s="5">
        <v>207</v>
      </c>
      <c r="L496" s="5">
        <v>21</v>
      </c>
      <c r="M496" s="5">
        <v>3</v>
      </c>
      <c r="N496" s="5" t="s">
        <v>3</v>
      </c>
      <c r="O496" s="5">
        <v>7</v>
      </c>
      <c r="P496" s="5">
        <f>ROUND(Source!DM474,O496)</f>
        <v>374.762</v>
      </c>
      <c r="Q496" s="5"/>
      <c r="R496" s="5"/>
      <c r="S496" s="5"/>
      <c r="T496" s="5"/>
      <c r="U496" s="5"/>
      <c r="V496" s="5"/>
      <c r="W496" s="5">
        <v>374.762</v>
      </c>
      <c r="X496" s="5">
        <v>1</v>
      </c>
      <c r="Y496" s="5">
        <v>374.762</v>
      </c>
      <c r="Z496" s="5">
        <v>374.762</v>
      </c>
      <c r="AA496" s="5">
        <v>1</v>
      </c>
      <c r="AB496" s="5">
        <v>374.762</v>
      </c>
    </row>
    <row r="497" spans="1:255" x14ac:dyDescent="0.2">
      <c r="A497" s="5">
        <v>50</v>
      </c>
      <c r="B497" s="5">
        <v>0</v>
      </c>
      <c r="C497" s="5">
        <v>0</v>
      </c>
      <c r="D497" s="5">
        <v>1</v>
      </c>
      <c r="E497" s="5">
        <v>208</v>
      </c>
      <c r="F497" s="5">
        <f>ROUND(Source!V474,O497)</f>
        <v>784.81200000000001</v>
      </c>
      <c r="G497" s="5" t="s">
        <v>190</v>
      </c>
      <c r="H497" s="5" t="s">
        <v>191</v>
      </c>
      <c r="I497" s="5"/>
      <c r="J497" s="5"/>
      <c r="K497" s="5">
        <v>208</v>
      </c>
      <c r="L497" s="5">
        <v>22</v>
      </c>
      <c r="M497" s="5">
        <v>3</v>
      </c>
      <c r="N497" s="5" t="s">
        <v>3</v>
      </c>
      <c r="O497" s="5">
        <v>7</v>
      </c>
      <c r="P497" s="5">
        <f>ROUND(Source!DN474,O497)</f>
        <v>784.81200000000001</v>
      </c>
      <c r="Q497" s="5"/>
      <c r="R497" s="5"/>
      <c r="S497" s="5"/>
      <c r="T497" s="5"/>
      <c r="U497" s="5"/>
      <c r="V497" s="5"/>
      <c r="W497" s="5">
        <v>784.81200000000001</v>
      </c>
      <c r="X497" s="5">
        <v>1</v>
      </c>
      <c r="Y497" s="5">
        <v>784.81200000000001</v>
      </c>
      <c r="Z497" s="5">
        <v>784.81200000000001</v>
      </c>
      <c r="AA497" s="5">
        <v>1</v>
      </c>
      <c r="AB497" s="5">
        <v>784.81200000000001</v>
      </c>
    </row>
    <row r="498" spans="1:255" x14ac:dyDescent="0.2">
      <c r="A498" s="5">
        <v>50</v>
      </c>
      <c r="B498" s="5">
        <v>0</v>
      </c>
      <c r="C498" s="5">
        <v>0</v>
      </c>
      <c r="D498" s="5">
        <v>1</v>
      </c>
      <c r="E498" s="5">
        <v>209</v>
      </c>
      <c r="F498" s="5">
        <f>ROUND(Source!W474,O498)</f>
        <v>1718</v>
      </c>
      <c r="G498" s="5" t="s">
        <v>192</v>
      </c>
      <c r="H498" s="5" t="s">
        <v>193</v>
      </c>
      <c r="I498" s="5"/>
      <c r="J498" s="5"/>
      <c r="K498" s="5">
        <v>209</v>
      </c>
      <c r="L498" s="5">
        <v>23</v>
      </c>
      <c r="M498" s="5">
        <v>3</v>
      </c>
      <c r="N498" s="5" t="s">
        <v>3</v>
      </c>
      <c r="O498" s="5">
        <v>0</v>
      </c>
      <c r="P498" s="5">
        <f>ROUND(Source!DO474,O498)</f>
        <v>1718</v>
      </c>
      <c r="Q498" s="5"/>
      <c r="R498" s="5"/>
      <c r="S498" s="5"/>
      <c r="T498" s="5"/>
      <c r="U498" s="5"/>
      <c r="V498" s="5"/>
      <c r="W498" s="5">
        <v>1718</v>
      </c>
      <c r="X498" s="5">
        <v>1</v>
      </c>
      <c r="Y498" s="5">
        <v>1718</v>
      </c>
      <c r="Z498" s="5">
        <v>1718</v>
      </c>
      <c r="AA498" s="5">
        <v>1</v>
      </c>
      <c r="AB498" s="5">
        <v>1718</v>
      </c>
    </row>
    <row r="499" spans="1:255" x14ac:dyDescent="0.2">
      <c r="A499" s="5">
        <v>50</v>
      </c>
      <c r="B499" s="5">
        <v>0</v>
      </c>
      <c r="C499" s="5">
        <v>0</v>
      </c>
      <c r="D499" s="5">
        <v>1</v>
      </c>
      <c r="E499" s="5">
        <v>233</v>
      </c>
      <c r="F499" s="5">
        <f>ROUND(Source!BD474,O499)</f>
        <v>0</v>
      </c>
      <c r="G499" s="5" t="s">
        <v>194</v>
      </c>
      <c r="H499" s="5" t="s">
        <v>195</v>
      </c>
      <c r="I499" s="5"/>
      <c r="J499" s="5"/>
      <c r="K499" s="5">
        <v>233</v>
      </c>
      <c r="L499" s="5">
        <v>24</v>
      </c>
      <c r="M499" s="5">
        <v>3</v>
      </c>
      <c r="N499" s="5" t="s">
        <v>3</v>
      </c>
      <c r="O499" s="5">
        <v>0</v>
      </c>
      <c r="P499" s="5">
        <f>ROUND(Source!EV474,O499)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55" x14ac:dyDescent="0.2">
      <c r="A500" s="5">
        <v>50</v>
      </c>
      <c r="B500" s="5">
        <v>0</v>
      </c>
      <c r="C500" s="5">
        <v>0</v>
      </c>
      <c r="D500" s="5">
        <v>1</v>
      </c>
      <c r="E500" s="5">
        <v>210</v>
      </c>
      <c r="F500" s="5">
        <f>ROUND(Source!X474,O500)</f>
        <v>15479</v>
      </c>
      <c r="G500" s="5" t="s">
        <v>196</v>
      </c>
      <c r="H500" s="5" t="s">
        <v>197</v>
      </c>
      <c r="I500" s="5"/>
      <c r="J500" s="5"/>
      <c r="K500" s="5">
        <v>210</v>
      </c>
      <c r="L500" s="5">
        <v>25</v>
      </c>
      <c r="M500" s="5">
        <v>3</v>
      </c>
      <c r="N500" s="5" t="s">
        <v>3</v>
      </c>
      <c r="O500" s="5">
        <v>0</v>
      </c>
      <c r="P500" s="5">
        <f>ROUND(Source!DP474,O500)</f>
        <v>788375</v>
      </c>
      <c r="Q500" s="5"/>
      <c r="R500" s="5"/>
      <c r="S500" s="5"/>
      <c r="T500" s="5"/>
      <c r="U500" s="5"/>
      <c r="V500" s="5"/>
      <c r="W500" s="5">
        <v>15479</v>
      </c>
      <c r="X500" s="5">
        <v>1</v>
      </c>
      <c r="Y500" s="5">
        <v>15479</v>
      </c>
      <c r="Z500" s="5">
        <v>788375</v>
      </c>
      <c r="AA500" s="5">
        <v>1</v>
      </c>
      <c r="AB500" s="5">
        <v>788375</v>
      </c>
    </row>
    <row r="501" spans="1:255" x14ac:dyDescent="0.2">
      <c r="A501" s="5">
        <v>50</v>
      </c>
      <c r="B501" s="5">
        <v>0</v>
      </c>
      <c r="C501" s="5">
        <v>0</v>
      </c>
      <c r="D501" s="5">
        <v>1</v>
      </c>
      <c r="E501" s="5">
        <v>211</v>
      </c>
      <c r="F501" s="5">
        <f>ROUND(Source!Y474,O501)</f>
        <v>6574</v>
      </c>
      <c r="G501" s="5" t="s">
        <v>198</v>
      </c>
      <c r="H501" s="5" t="s">
        <v>199</v>
      </c>
      <c r="I501" s="5"/>
      <c r="J501" s="5"/>
      <c r="K501" s="5">
        <v>211</v>
      </c>
      <c r="L501" s="5">
        <v>26</v>
      </c>
      <c r="M501" s="5">
        <v>3</v>
      </c>
      <c r="N501" s="5" t="s">
        <v>3</v>
      </c>
      <c r="O501" s="5">
        <v>0</v>
      </c>
      <c r="P501" s="5">
        <f>ROUND(Source!DQ474,O501)</f>
        <v>334850</v>
      </c>
      <c r="Q501" s="5"/>
      <c r="R501" s="5"/>
      <c r="S501" s="5"/>
      <c r="T501" s="5"/>
      <c r="U501" s="5"/>
      <c r="V501" s="5"/>
      <c r="W501" s="5">
        <v>6574</v>
      </c>
      <c r="X501" s="5">
        <v>1</v>
      </c>
      <c r="Y501" s="5">
        <v>6574</v>
      </c>
      <c r="Z501" s="5">
        <v>334850</v>
      </c>
      <c r="AA501" s="5">
        <v>1</v>
      </c>
      <c r="AB501" s="5">
        <v>334850</v>
      </c>
    </row>
    <row r="502" spans="1:255" x14ac:dyDescent="0.2">
      <c r="A502" s="5">
        <v>50</v>
      </c>
      <c r="B502" s="5">
        <v>0</v>
      </c>
      <c r="C502" s="5">
        <v>0</v>
      </c>
      <c r="D502" s="5">
        <v>1</v>
      </c>
      <c r="E502" s="5">
        <v>224</v>
      </c>
      <c r="F502" s="5">
        <f>ROUND(Source!AR474,O502)</f>
        <v>1320874</v>
      </c>
      <c r="G502" s="5" t="s">
        <v>200</v>
      </c>
      <c r="H502" s="5" t="s">
        <v>201</v>
      </c>
      <c r="I502" s="5"/>
      <c r="J502" s="5"/>
      <c r="K502" s="5">
        <v>224</v>
      </c>
      <c r="L502" s="5">
        <v>27</v>
      </c>
      <c r="M502" s="5">
        <v>3</v>
      </c>
      <c r="N502" s="5" t="s">
        <v>3</v>
      </c>
      <c r="O502" s="5">
        <v>0</v>
      </c>
      <c r="P502" s="5">
        <f>ROUND(Source!EJ474,O502)</f>
        <v>8865713</v>
      </c>
      <c r="Q502" s="5"/>
      <c r="R502" s="5"/>
      <c r="S502" s="5"/>
      <c r="T502" s="5"/>
      <c r="U502" s="5"/>
      <c r="V502" s="5"/>
      <c r="W502" s="5">
        <v>1320874</v>
      </c>
      <c r="X502" s="5">
        <v>1</v>
      </c>
      <c r="Y502" s="5">
        <v>1320874</v>
      </c>
      <c r="Z502" s="5">
        <v>8865713</v>
      </c>
      <c r="AA502" s="5">
        <v>1</v>
      </c>
      <c r="AB502" s="5">
        <v>8865713</v>
      </c>
    </row>
    <row r="504" spans="1:255" x14ac:dyDescent="0.2">
      <c r="A504" s="1">
        <v>4</v>
      </c>
      <c r="B504" s="1">
        <v>1</v>
      </c>
      <c r="C504" s="1"/>
      <c r="D504" s="1">
        <f>ROW(A553)</f>
        <v>553</v>
      </c>
      <c r="E504" s="1"/>
      <c r="F504" s="1" t="s">
        <v>3</v>
      </c>
      <c r="G504" s="1" t="s">
        <v>279</v>
      </c>
      <c r="H504" s="1" t="s">
        <v>3</v>
      </c>
      <c r="I504" s="1">
        <v>0</v>
      </c>
      <c r="J504" s="1"/>
      <c r="K504" s="1">
        <v>-1</v>
      </c>
      <c r="L504" s="1"/>
      <c r="M504" s="1" t="s">
        <v>3</v>
      </c>
      <c r="N504" s="1"/>
      <c r="O504" s="1"/>
      <c r="P504" s="1"/>
      <c r="Q504" s="1"/>
      <c r="R504" s="1"/>
      <c r="S504" s="1">
        <v>0</v>
      </c>
      <c r="T504" s="1">
        <v>0</v>
      </c>
      <c r="U504" s="1" t="s">
        <v>3</v>
      </c>
      <c r="V504" s="1">
        <v>2</v>
      </c>
      <c r="W504" s="1"/>
      <c r="X504" s="1"/>
      <c r="Y504" s="1"/>
      <c r="Z504" s="1"/>
      <c r="AA504" s="1"/>
      <c r="AB504" s="1" t="s">
        <v>3</v>
      </c>
      <c r="AC504" s="1" t="s">
        <v>3</v>
      </c>
      <c r="AD504" s="1" t="s">
        <v>3</v>
      </c>
      <c r="AE504" s="1" t="s">
        <v>3</v>
      </c>
      <c r="AF504" s="1" t="s">
        <v>3</v>
      </c>
      <c r="AG504" s="1" t="s">
        <v>3</v>
      </c>
      <c r="AH504" s="1"/>
      <c r="AI504" s="1"/>
      <c r="AJ504" s="1"/>
      <c r="AK504" s="1"/>
      <c r="AL504" s="1"/>
      <c r="AM504" s="1"/>
      <c r="AN504" s="1"/>
      <c r="AO504" s="1"/>
      <c r="AP504" s="1" t="s">
        <v>3</v>
      </c>
      <c r="AQ504" s="1" t="s">
        <v>3</v>
      </c>
      <c r="AR504" s="1" t="s">
        <v>3</v>
      </c>
      <c r="AS504" s="1"/>
      <c r="AT504" s="1"/>
      <c r="AU504" s="1"/>
      <c r="AV504" s="1"/>
      <c r="AW504" s="1"/>
      <c r="AX504" s="1"/>
      <c r="AY504" s="1"/>
      <c r="AZ504" s="1" t="s">
        <v>3</v>
      </c>
      <c r="BA504" s="1"/>
      <c r="BB504" s="1" t="s">
        <v>3</v>
      </c>
      <c r="BC504" s="1" t="s">
        <v>3</v>
      </c>
      <c r="BD504" s="1" t="s">
        <v>3</v>
      </c>
      <c r="BE504" s="1" t="s">
        <v>3</v>
      </c>
      <c r="BF504" s="1" t="s">
        <v>3</v>
      </c>
      <c r="BG504" s="1" t="s">
        <v>3</v>
      </c>
      <c r="BH504" s="1" t="s">
        <v>3</v>
      </c>
      <c r="BI504" s="1" t="s">
        <v>3</v>
      </c>
      <c r="BJ504" s="1" t="s">
        <v>3</v>
      </c>
      <c r="BK504" s="1" t="s">
        <v>3</v>
      </c>
      <c r="BL504" s="1" t="s">
        <v>3</v>
      </c>
      <c r="BM504" s="1" t="s">
        <v>3</v>
      </c>
      <c r="BN504" s="1" t="s">
        <v>3</v>
      </c>
      <c r="BO504" s="1" t="s">
        <v>3</v>
      </c>
      <c r="BP504" s="1" t="s">
        <v>3</v>
      </c>
      <c r="BQ504" s="1"/>
      <c r="BR504" s="1"/>
      <c r="BS504" s="1"/>
      <c r="BT504" s="1"/>
      <c r="BU504" s="1"/>
      <c r="BV504" s="1"/>
      <c r="BW504" s="1"/>
      <c r="BX504" s="1">
        <v>0</v>
      </c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>
        <v>0</v>
      </c>
    </row>
    <row r="506" spans="1:255" x14ac:dyDescent="0.2">
      <c r="A506" s="3">
        <v>52</v>
      </c>
      <c r="B506" s="3">
        <f t="shared" ref="B506:G506" si="397">B553</f>
        <v>1</v>
      </c>
      <c r="C506" s="3">
        <f t="shared" si="397"/>
        <v>4</v>
      </c>
      <c r="D506" s="3">
        <f t="shared" si="397"/>
        <v>504</v>
      </c>
      <c r="E506" s="3">
        <f t="shared" si="397"/>
        <v>0</v>
      </c>
      <c r="F506" s="3" t="str">
        <f t="shared" si="397"/>
        <v/>
      </c>
      <c r="G506" s="3" t="str">
        <f t="shared" si="397"/>
        <v>Закрытый переход №7</v>
      </c>
      <c r="H506" s="3"/>
      <c r="I506" s="3"/>
      <c r="J506" s="3"/>
      <c r="K506" s="3"/>
      <c r="L506" s="3"/>
      <c r="M506" s="3"/>
      <c r="N506" s="3"/>
      <c r="O506" s="3">
        <f t="shared" ref="O506:AT506" si="398">O553</f>
        <v>759639</v>
      </c>
      <c r="P506" s="3">
        <f t="shared" si="398"/>
        <v>410112</v>
      </c>
      <c r="Q506" s="3">
        <f t="shared" si="398"/>
        <v>347293</v>
      </c>
      <c r="R506" s="3">
        <f t="shared" si="398"/>
        <v>6291</v>
      </c>
      <c r="S506" s="3">
        <f t="shared" si="398"/>
        <v>2234</v>
      </c>
      <c r="T506" s="3">
        <f t="shared" si="398"/>
        <v>0</v>
      </c>
      <c r="U506" s="3">
        <f t="shared" si="398"/>
        <v>219.255</v>
      </c>
      <c r="V506" s="3">
        <f t="shared" si="398"/>
        <v>457.69499999999999</v>
      </c>
      <c r="W506" s="3">
        <f t="shared" si="398"/>
        <v>1000</v>
      </c>
      <c r="X506" s="3">
        <f t="shared" si="398"/>
        <v>9033</v>
      </c>
      <c r="Y506" s="3">
        <f t="shared" si="398"/>
        <v>3836</v>
      </c>
      <c r="Z506" s="3">
        <f t="shared" si="398"/>
        <v>0</v>
      </c>
      <c r="AA506" s="3">
        <f t="shared" si="398"/>
        <v>0</v>
      </c>
      <c r="AB506" s="3">
        <f t="shared" si="398"/>
        <v>759639</v>
      </c>
      <c r="AC506" s="3">
        <f t="shared" si="398"/>
        <v>410112</v>
      </c>
      <c r="AD506" s="3">
        <f t="shared" si="398"/>
        <v>347293</v>
      </c>
      <c r="AE506" s="3">
        <f t="shared" si="398"/>
        <v>6291</v>
      </c>
      <c r="AF506" s="3">
        <f t="shared" si="398"/>
        <v>2234</v>
      </c>
      <c r="AG506" s="3">
        <f t="shared" si="398"/>
        <v>0</v>
      </c>
      <c r="AH506" s="3">
        <f t="shared" si="398"/>
        <v>219.255</v>
      </c>
      <c r="AI506" s="3">
        <f t="shared" si="398"/>
        <v>457.69499999999999</v>
      </c>
      <c r="AJ506" s="3">
        <f t="shared" si="398"/>
        <v>1000</v>
      </c>
      <c r="AK506" s="3">
        <f t="shared" si="398"/>
        <v>9033</v>
      </c>
      <c r="AL506" s="3">
        <f t="shared" si="398"/>
        <v>3836</v>
      </c>
      <c r="AM506" s="3">
        <f t="shared" si="398"/>
        <v>0</v>
      </c>
      <c r="AN506" s="3">
        <f t="shared" si="398"/>
        <v>0</v>
      </c>
      <c r="AO506" s="3">
        <f t="shared" si="398"/>
        <v>0</v>
      </c>
      <c r="AP506" s="3">
        <f t="shared" si="398"/>
        <v>0</v>
      </c>
      <c r="AQ506" s="3">
        <f t="shared" si="398"/>
        <v>0</v>
      </c>
      <c r="AR506" s="3">
        <f t="shared" si="398"/>
        <v>772508</v>
      </c>
      <c r="AS506" s="3">
        <f t="shared" si="398"/>
        <v>706201</v>
      </c>
      <c r="AT506" s="3">
        <f t="shared" si="398"/>
        <v>66307</v>
      </c>
      <c r="AU506" s="3">
        <f t="shared" ref="AU506:BZ506" si="399">AU553</f>
        <v>0</v>
      </c>
      <c r="AV506" s="3">
        <f t="shared" si="399"/>
        <v>410112</v>
      </c>
      <c r="AW506" s="3">
        <f t="shared" si="399"/>
        <v>410112</v>
      </c>
      <c r="AX506" s="3">
        <f t="shared" si="399"/>
        <v>0</v>
      </c>
      <c r="AY506" s="3">
        <f t="shared" si="399"/>
        <v>410112</v>
      </c>
      <c r="AZ506" s="3">
        <f t="shared" si="399"/>
        <v>0</v>
      </c>
      <c r="BA506" s="3">
        <f t="shared" si="399"/>
        <v>0</v>
      </c>
      <c r="BB506" s="3">
        <f t="shared" si="399"/>
        <v>0</v>
      </c>
      <c r="BC506" s="3">
        <f t="shared" si="399"/>
        <v>0</v>
      </c>
      <c r="BD506" s="3">
        <f t="shared" si="399"/>
        <v>0</v>
      </c>
      <c r="BE506" s="3">
        <f t="shared" si="399"/>
        <v>0</v>
      </c>
      <c r="BF506" s="3">
        <f t="shared" si="399"/>
        <v>0</v>
      </c>
      <c r="BG506" s="3">
        <f t="shared" si="399"/>
        <v>0</v>
      </c>
      <c r="BH506" s="3">
        <f t="shared" si="399"/>
        <v>0</v>
      </c>
      <c r="BI506" s="3">
        <f t="shared" si="399"/>
        <v>0</v>
      </c>
      <c r="BJ506" s="3">
        <f t="shared" si="399"/>
        <v>0</v>
      </c>
      <c r="BK506" s="3">
        <f t="shared" si="399"/>
        <v>0</v>
      </c>
      <c r="BL506" s="3">
        <f t="shared" si="399"/>
        <v>0</v>
      </c>
      <c r="BM506" s="3">
        <f t="shared" si="399"/>
        <v>0</v>
      </c>
      <c r="BN506" s="3">
        <f t="shared" si="399"/>
        <v>0</v>
      </c>
      <c r="BO506" s="3">
        <f t="shared" si="399"/>
        <v>0</v>
      </c>
      <c r="BP506" s="3">
        <f t="shared" si="399"/>
        <v>0</v>
      </c>
      <c r="BQ506" s="3">
        <f t="shared" si="399"/>
        <v>0</v>
      </c>
      <c r="BR506" s="3">
        <f t="shared" si="399"/>
        <v>0</v>
      </c>
      <c r="BS506" s="3">
        <f t="shared" si="399"/>
        <v>0</v>
      </c>
      <c r="BT506" s="3">
        <f t="shared" si="399"/>
        <v>0</v>
      </c>
      <c r="BU506" s="3">
        <f t="shared" si="399"/>
        <v>0</v>
      </c>
      <c r="BV506" s="3">
        <f t="shared" si="399"/>
        <v>0</v>
      </c>
      <c r="BW506" s="3">
        <f t="shared" si="399"/>
        <v>0</v>
      </c>
      <c r="BX506" s="3">
        <f t="shared" si="399"/>
        <v>0</v>
      </c>
      <c r="BY506" s="3">
        <f t="shared" si="399"/>
        <v>0</v>
      </c>
      <c r="BZ506" s="3">
        <f t="shared" si="399"/>
        <v>0</v>
      </c>
      <c r="CA506" s="3">
        <f t="shared" ref="CA506:DF506" si="400">CA553</f>
        <v>772508</v>
      </c>
      <c r="CB506" s="3">
        <f t="shared" si="400"/>
        <v>706201</v>
      </c>
      <c r="CC506" s="3">
        <f t="shared" si="400"/>
        <v>66307</v>
      </c>
      <c r="CD506" s="3">
        <f t="shared" si="400"/>
        <v>0</v>
      </c>
      <c r="CE506" s="3">
        <f t="shared" si="400"/>
        <v>410112</v>
      </c>
      <c r="CF506" s="3">
        <f t="shared" si="400"/>
        <v>410112</v>
      </c>
      <c r="CG506" s="3">
        <f t="shared" si="400"/>
        <v>0</v>
      </c>
      <c r="CH506" s="3">
        <f t="shared" si="400"/>
        <v>410112</v>
      </c>
      <c r="CI506" s="3">
        <f t="shared" si="400"/>
        <v>0</v>
      </c>
      <c r="CJ506" s="3">
        <f t="shared" si="400"/>
        <v>0</v>
      </c>
      <c r="CK506" s="3">
        <f t="shared" si="400"/>
        <v>0</v>
      </c>
      <c r="CL506" s="3">
        <f t="shared" si="400"/>
        <v>0</v>
      </c>
      <c r="CM506" s="3">
        <f t="shared" si="400"/>
        <v>0</v>
      </c>
      <c r="CN506" s="3">
        <f t="shared" si="400"/>
        <v>0</v>
      </c>
      <c r="CO506" s="3">
        <f t="shared" si="400"/>
        <v>0</v>
      </c>
      <c r="CP506" s="3">
        <f t="shared" si="400"/>
        <v>0</v>
      </c>
      <c r="CQ506" s="3">
        <f t="shared" si="400"/>
        <v>0</v>
      </c>
      <c r="CR506" s="3">
        <f t="shared" si="400"/>
        <v>0</v>
      </c>
      <c r="CS506" s="3">
        <f t="shared" si="400"/>
        <v>0</v>
      </c>
      <c r="CT506" s="3">
        <f t="shared" si="400"/>
        <v>0</v>
      </c>
      <c r="CU506" s="3">
        <f t="shared" si="400"/>
        <v>0</v>
      </c>
      <c r="CV506" s="3">
        <f t="shared" si="400"/>
        <v>0</v>
      </c>
      <c r="CW506" s="3">
        <f t="shared" si="400"/>
        <v>0</v>
      </c>
      <c r="CX506" s="3">
        <f t="shared" si="400"/>
        <v>0</v>
      </c>
      <c r="CY506" s="3">
        <f t="shared" si="400"/>
        <v>0</v>
      </c>
      <c r="CZ506" s="3">
        <f t="shared" si="400"/>
        <v>0</v>
      </c>
      <c r="DA506" s="3">
        <f t="shared" si="400"/>
        <v>0</v>
      </c>
      <c r="DB506" s="3">
        <f t="shared" si="400"/>
        <v>0</v>
      </c>
      <c r="DC506" s="3">
        <f t="shared" si="400"/>
        <v>0</v>
      </c>
      <c r="DD506" s="3">
        <f t="shared" si="400"/>
        <v>0</v>
      </c>
      <c r="DE506" s="3">
        <f t="shared" si="400"/>
        <v>0</v>
      </c>
      <c r="DF506" s="3">
        <f t="shared" si="400"/>
        <v>0</v>
      </c>
      <c r="DG506" s="4">
        <f t="shared" ref="DG506:EL506" si="401">DG553</f>
        <v>4523071</v>
      </c>
      <c r="DH506" s="4">
        <f t="shared" si="401"/>
        <v>2488574</v>
      </c>
      <c r="DI506" s="4">
        <f t="shared" si="401"/>
        <v>1920680</v>
      </c>
      <c r="DJ506" s="4">
        <f t="shared" si="401"/>
        <v>320396</v>
      </c>
      <c r="DK506" s="4">
        <f t="shared" si="401"/>
        <v>113817</v>
      </c>
      <c r="DL506" s="4">
        <f t="shared" si="401"/>
        <v>0</v>
      </c>
      <c r="DM506" s="4">
        <f t="shared" si="401"/>
        <v>219.255</v>
      </c>
      <c r="DN506" s="4">
        <f t="shared" si="401"/>
        <v>457.69499999999999</v>
      </c>
      <c r="DO506" s="4">
        <f t="shared" si="401"/>
        <v>1000</v>
      </c>
      <c r="DP506" s="4">
        <f t="shared" si="401"/>
        <v>460008</v>
      </c>
      <c r="DQ506" s="4">
        <f t="shared" si="401"/>
        <v>195412</v>
      </c>
      <c r="DR506" s="4">
        <f t="shared" si="401"/>
        <v>0</v>
      </c>
      <c r="DS506" s="4">
        <f t="shared" si="401"/>
        <v>0</v>
      </c>
      <c r="DT506" s="4">
        <f t="shared" si="401"/>
        <v>4523071</v>
      </c>
      <c r="DU506" s="4">
        <f t="shared" si="401"/>
        <v>2488574</v>
      </c>
      <c r="DV506" s="4">
        <f t="shared" si="401"/>
        <v>1920680</v>
      </c>
      <c r="DW506" s="4">
        <f t="shared" si="401"/>
        <v>320396</v>
      </c>
      <c r="DX506" s="4">
        <f t="shared" si="401"/>
        <v>113817</v>
      </c>
      <c r="DY506" s="4">
        <f t="shared" si="401"/>
        <v>0</v>
      </c>
      <c r="DZ506" s="4">
        <f t="shared" si="401"/>
        <v>219.255</v>
      </c>
      <c r="EA506" s="4">
        <f t="shared" si="401"/>
        <v>457.69499999999999</v>
      </c>
      <c r="EB506" s="4">
        <f t="shared" si="401"/>
        <v>1000</v>
      </c>
      <c r="EC506" s="4">
        <f t="shared" si="401"/>
        <v>460008</v>
      </c>
      <c r="ED506" s="4">
        <f t="shared" si="401"/>
        <v>195412</v>
      </c>
      <c r="EE506" s="4">
        <f t="shared" si="401"/>
        <v>0</v>
      </c>
      <c r="EF506" s="4">
        <f t="shared" si="401"/>
        <v>0</v>
      </c>
      <c r="EG506" s="4">
        <f t="shared" si="401"/>
        <v>0</v>
      </c>
      <c r="EH506" s="4">
        <f t="shared" si="401"/>
        <v>0</v>
      </c>
      <c r="EI506" s="4">
        <f t="shared" si="401"/>
        <v>0</v>
      </c>
      <c r="EJ506" s="4">
        <f t="shared" si="401"/>
        <v>5178491</v>
      </c>
      <c r="EK506" s="4">
        <f t="shared" si="401"/>
        <v>4774021</v>
      </c>
      <c r="EL506" s="4">
        <f t="shared" si="401"/>
        <v>404470</v>
      </c>
      <c r="EM506" s="4">
        <f t="shared" ref="EM506:FR506" si="402">EM553</f>
        <v>0</v>
      </c>
      <c r="EN506" s="4">
        <f t="shared" si="402"/>
        <v>2488574</v>
      </c>
      <c r="EO506" s="4">
        <f t="shared" si="402"/>
        <v>2488574</v>
      </c>
      <c r="EP506" s="4">
        <f t="shared" si="402"/>
        <v>0</v>
      </c>
      <c r="EQ506" s="4">
        <f t="shared" si="402"/>
        <v>2488574</v>
      </c>
      <c r="ER506" s="4">
        <f t="shared" si="402"/>
        <v>0</v>
      </c>
      <c r="ES506" s="4">
        <f t="shared" si="402"/>
        <v>0</v>
      </c>
      <c r="ET506" s="4">
        <f t="shared" si="402"/>
        <v>0</v>
      </c>
      <c r="EU506" s="4">
        <f t="shared" si="402"/>
        <v>0</v>
      </c>
      <c r="EV506" s="4">
        <f t="shared" si="402"/>
        <v>0</v>
      </c>
      <c r="EW506" s="4">
        <f t="shared" si="402"/>
        <v>0</v>
      </c>
      <c r="EX506" s="4">
        <f t="shared" si="402"/>
        <v>0</v>
      </c>
      <c r="EY506" s="4">
        <f t="shared" si="402"/>
        <v>0</v>
      </c>
      <c r="EZ506" s="4">
        <f t="shared" si="402"/>
        <v>0</v>
      </c>
      <c r="FA506" s="4">
        <f t="shared" si="402"/>
        <v>0</v>
      </c>
      <c r="FB506" s="4">
        <f t="shared" si="402"/>
        <v>0</v>
      </c>
      <c r="FC506" s="4">
        <f t="shared" si="402"/>
        <v>0</v>
      </c>
      <c r="FD506" s="4">
        <f t="shared" si="402"/>
        <v>0</v>
      </c>
      <c r="FE506" s="4">
        <f t="shared" si="402"/>
        <v>0</v>
      </c>
      <c r="FF506" s="4">
        <f t="shared" si="402"/>
        <v>0</v>
      </c>
      <c r="FG506" s="4">
        <f t="shared" si="402"/>
        <v>0</v>
      </c>
      <c r="FH506" s="4">
        <f t="shared" si="402"/>
        <v>0</v>
      </c>
      <c r="FI506" s="4">
        <f t="shared" si="402"/>
        <v>0</v>
      </c>
      <c r="FJ506" s="4">
        <f t="shared" si="402"/>
        <v>0</v>
      </c>
      <c r="FK506" s="4">
        <f t="shared" si="402"/>
        <v>0</v>
      </c>
      <c r="FL506" s="4">
        <f t="shared" si="402"/>
        <v>0</v>
      </c>
      <c r="FM506" s="4">
        <f t="shared" si="402"/>
        <v>0</v>
      </c>
      <c r="FN506" s="4">
        <f t="shared" si="402"/>
        <v>0</v>
      </c>
      <c r="FO506" s="4">
        <f t="shared" si="402"/>
        <v>0</v>
      </c>
      <c r="FP506" s="4">
        <f t="shared" si="402"/>
        <v>0</v>
      </c>
      <c r="FQ506" s="4">
        <f t="shared" si="402"/>
        <v>0</v>
      </c>
      <c r="FR506" s="4">
        <f t="shared" si="402"/>
        <v>0</v>
      </c>
      <c r="FS506" s="4">
        <f t="shared" ref="FS506:GX506" si="403">FS553</f>
        <v>5178491</v>
      </c>
      <c r="FT506" s="4">
        <f t="shared" si="403"/>
        <v>4774021</v>
      </c>
      <c r="FU506" s="4">
        <f t="shared" si="403"/>
        <v>404470</v>
      </c>
      <c r="FV506" s="4">
        <f t="shared" si="403"/>
        <v>0</v>
      </c>
      <c r="FW506" s="4">
        <f t="shared" si="403"/>
        <v>2488574</v>
      </c>
      <c r="FX506" s="4">
        <f t="shared" si="403"/>
        <v>2488574</v>
      </c>
      <c r="FY506" s="4">
        <f t="shared" si="403"/>
        <v>0</v>
      </c>
      <c r="FZ506" s="4">
        <f t="shared" si="403"/>
        <v>2488574</v>
      </c>
      <c r="GA506" s="4">
        <f t="shared" si="403"/>
        <v>0</v>
      </c>
      <c r="GB506" s="4">
        <f t="shared" si="403"/>
        <v>0</v>
      </c>
      <c r="GC506" s="4">
        <f t="shared" si="403"/>
        <v>0</v>
      </c>
      <c r="GD506" s="4">
        <f t="shared" si="403"/>
        <v>0</v>
      </c>
      <c r="GE506" s="4">
        <f t="shared" si="403"/>
        <v>0</v>
      </c>
      <c r="GF506" s="4">
        <f t="shared" si="403"/>
        <v>0</v>
      </c>
      <c r="GG506" s="4">
        <f t="shared" si="403"/>
        <v>0</v>
      </c>
      <c r="GH506" s="4">
        <f t="shared" si="403"/>
        <v>0</v>
      </c>
      <c r="GI506" s="4">
        <f t="shared" si="403"/>
        <v>0</v>
      </c>
      <c r="GJ506" s="4">
        <f t="shared" si="403"/>
        <v>0</v>
      </c>
      <c r="GK506" s="4">
        <f t="shared" si="403"/>
        <v>0</v>
      </c>
      <c r="GL506" s="4">
        <f t="shared" si="403"/>
        <v>0</v>
      </c>
      <c r="GM506" s="4">
        <f t="shared" si="403"/>
        <v>0</v>
      </c>
      <c r="GN506" s="4">
        <f t="shared" si="403"/>
        <v>0</v>
      </c>
      <c r="GO506" s="4">
        <f t="shared" si="403"/>
        <v>0</v>
      </c>
      <c r="GP506" s="4">
        <f t="shared" si="403"/>
        <v>0</v>
      </c>
      <c r="GQ506" s="4">
        <f t="shared" si="403"/>
        <v>0</v>
      </c>
      <c r="GR506" s="4">
        <f t="shared" si="403"/>
        <v>0</v>
      </c>
      <c r="GS506" s="4">
        <f t="shared" si="403"/>
        <v>0</v>
      </c>
      <c r="GT506" s="4">
        <f t="shared" si="403"/>
        <v>0</v>
      </c>
      <c r="GU506" s="4">
        <f t="shared" si="403"/>
        <v>0</v>
      </c>
      <c r="GV506" s="4">
        <f t="shared" si="403"/>
        <v>0</v>
      </c>
      <c r="GW506" s="4">
        <f t="shared" si="403"/>
        <v>0</v>
      </c>
      <c r="GX506" s="4">
        <f t="shared" si="403"/>
        <v>0</v>
      </c>
    </row>
    <row r="508" spans="1:255" x14ac:dyDescent="0.2">
      <c r="A508" s="2">
        <v>17</v>
      </c>
      <c r="B508" s="2">
        <v>1</v>
      </c>
      <c r="C508" s="2">
        <f>ROW(SmtRes!A850)</f>
        <v>850</v>
      </c>
      <c r="D508" s="2">
        <f>ROW(EtalonRes!A876)</f>
        <v>876</v>
      </c>
      <c r="E508" s="2" t="s">
        <v>278</v>
      </c>
      <c r="F508" s="2" t="s">
        <v>22</v>
      </c>
      <c r="G508" s="2" t="s">
        <v>23</v>
      </c>
      <c r="H508" s="2" t="s">
        <v>24</v>
      </c>
      <c r="I508" s="2">
        <f>ROUND(ROUND(1,4),7)</f>
        <v>1</v>
      </c>
      <c r="J508" s="2">
        <v>0</v>
      </c>
      <c r="K508" s="2">
        <f>ROUND(ROUND(1,4),7)</f>
        <v>1</v>
      </c>
      <c r="L508" s="2"/>
      <c r="M508" s="2"/>
      <c r="N508" s="2"/>
      <c r="O508" s="2">
        <f t="shared" ref="O508:O551" si="404">ROUND(CP508,0)</f>
        <v>3133</v>
      </c>
      <c r="P508" s="2">
        <f t="shared" ref="P508:P521" si="405">ROUND(CQ508*I508,0)</f>
        <v>0</v>
      </c>
      <c r="Q508" s="2">
        <f t="shared" ref="Q508:Q551" si="406">ROUND(CR508*I508,0)</f>
        <v>3125</v>
      </c>
      <c r="R508" s="2">
        <f t="shared" ref="R508:R551" si="407">ROUND(CS508*I508,0)</f>
        <v>34</v>
      </c>
      <c r="S508" s="2">
        <f t="shared" ref="S508:S551" si="408">ROUND(CT508*I508,0)</f>
        <v>8</v>
      </c>
      <c r="T508" s="2">
        <f t="shared" ref="T508:T551" si="409">ROUND(CU508*I508,0)</f>
        <v>0</v>
      </c>
      <c r="U508" s="2">
        <f t="shared" ref="U508:U551" si="410">ROUND(CV508*I508,7)</f>
        <v>0.88</v>
      </c>
      <c r="V508" s="2">
        <f t="shared" ref="V508:V551" si="411">ROUND(CW508*I508,7)</f>
        <v>2.59</v>
      </c>
      <c r="W508" s="2">
        <f t="shared" ref="W508:W551" si="412">ROUND(CX508*I508,0)</f>
        <v>0</v>
      </c>
      <c r="X508" s="2">
        <f t="shared" ref="X508:X551" si="413">ROUND(CY508,0)</f>
        <v>45</v>
      </c>
      <c r="Y508" s="2">
        <f t="shared" ref="Y508:Y551" si="414">ROUND(CZ508,0)</f>
        <v>19</v>
      </c>
      <c r="Z508" s="2"/>
      <c r="AA508" s="2">
        <v>64984089</v>
      </c>
      <c r="AB508" s="2">
        <f t="shared" ref="AB508:AB551" si="415">ROUND((AC508+AD508+AF508),2)</f>
        <v>3133.92</v>
      </c>
      <c r="AC508" s="2">
        <f t="shared" ref="AC508:AC551" si="416">ROUND((ES508),2)</f>
        <v>0</v>
      </c>
      <c r="AD508" s="2">
        <f t="shared" ref="AD508:AD551" si="417">ROUND((((ET508)-(EU508))+AE508),2)</f>
        <v>3125.45</v>
      </c>
      <c r="AE508" s="2">
        <f t="shared" ref="AE508:AE551" si="418">ROUND((EU508),2)</f>
        <v>34.130000000000003</v>
      </c>
      <c r="AF508" s="2">
        <f t="shared" ref="AF508:AF551" si="419">ROUND((EV508),2)</f>
        <v>8.4700000000000006</v>
      </c>
      <c r="AG508" s="2">
        <f t="shared" ref="AG508:AG551" si="420">ROUND((AP508),2)</f>
        <v>0</v>
      </c>
      <c r="AH508" s="2">
        <f t="shared" ref="AH508:AH551" si="421">(EW508)</f>
        <v>0.88</v>
      </c>
      <c r="AI508" s="2">
        <f t="shared" ref="AI508:AI551" si="422">(EX508)</f>
        <v>2.59</v>
      </c>
      <c r="AJ508" s="2">
        <f t="shared" ref="AJ508:AJ551" si="423">(AS508)</f>
        <v>0</v>
      </c>
      <c r="AK508" s="2">
        <v>3133.92</v>
      </c>
      <c r="AL508" s="2">
        <v>0</v>
      </c>
      <c r="AM508" s="2">
        <v>3125.45</v>
      </c>
      <c r="AN508" s="2">
        <v>34.130000000000003</v>
      </c>
      <c r="AO508" s="2">
        <v>8.4700000000000006</v>
      </c>
      <c r="AP508" s="2">
        <v>0</v>
      </c>
      <c r="AQ508" s="2">
        <v>0.88</v>
      </c>
      <c r="AR508" s="2">
        <v>2.59</v>
      </c>
      <c r="AS508" s="2">
        <v>0</v>
      </c>
      <c r="AT508" s="2">
        <v>106</v>
      </c>
      <c r="AU508" s="2">
        <v>45</v>
      </c>
      <c r="AV508" s="2">
        <v>1</v>
      </c>
      <c r="AW508" s="2">
        <v>1</v>
      </c>
      <c r="AX508" s="2"/>
      <c r="AY508" s="2"/>
      <c r="AZ508" s="2">
        <v>1</v>
      </c>
      <c r="BA508" s="2">
        <v>1</v>
      </c>
      <c r="BB508" s="2">
        <v>1</v>
      </c>
      <c r="BC508" s="2">
        <v>1</v>
      </c>
      <c r="BD508" s="2" t="s">
        <v>3</v>
      </c>
      <c r="BE508" s="2" t="s">
        <v>3</v>
      </c>
      <c r="BF508" s="2" t="s">
        <v>3</v>
      </c>
      <c r="BG508" s="2" t="s">
        <v>3</v>
      </c>
      <c r="BH508" s="2">
        <v>0</v>
      </c>
      <c r="BI508" s="2">
        <v>1</v>
      </c>
      <c r="BJ508" s="2" t="s">
        <v>25</v>
      </c>
      <c r="BK508" s="2"/>
      <c r="BL508" s="2"/>
      <c r="BM508" s="2">
        <v>4001</v>
      </c>
      <c r="BN508" s="2">
        <v>0</v>
      </c>
      <c r="BO508" s="2" t="s">
        <v>3</v>
      </c>
      <c r="BP508" s="2">
        <v>0</v>
      </c>
      <c r="BQ508" s="2">
        <v>2</v>
      </c>
      <c r="BR508" s="2">
        <v>0</v>
      </c>
      <c r="BS508" s="2">
        <v>1</v>
      </c>
      <c r="BT508" s="2">
        <v>1</v>
      </c>
      <c r="BU508" s="2">
        <v>1</v>
      </c>
      <c r="BV508" s="2">
        <v>1</v>
      </c>
      <c r="BW508" s="2">
        <v>1</v>
      </c>
      <c r="BX508" s="2">
        <v>1</v>
      </c>
      <c r="BY508" s="2" t="s">
        <v>3</v>
      </c>
      <c r="BZ508" s="2">
        <v>106</v>
      </c>
      <c r="CA508" s="2">
        <v>45</v>
      </c>
      <c r="CB508" s="2" t="s">
        <v>3</v>
      </c>
      <c r="CC508" s="2"/>
      <c r="CD508" s="2"/>
      <c r="CE508" s="2">
        <v>0</v>
      </c>
      <c r="CF508" s="2">
        <v>0</v>
      </c>
      <c r="CG508" s="2">
        <v>0</v>
      </c>
      <c r="CH508" s="2"/>
      <c r="CI508" s="2"/>
      <c r="CJ508" s="2"/>
      <c r="CK508" s="2"/>
      <c r="CL508" s="2"/>
      <c r="CM508" s="2">
        <v>0</v>
      </c>
      <c r="CN508" s="2" t="s">
        <v>3</v>
      </c>
      <c r="CO508" s="2">
        <v>0</v>
      </c>
      <c r="CP508" s="2">
        <f t="shared" ref="CP508:CP551" si="424">(P508+Q508+S508)</f>
        <v>3133</v>
      </c>
      <c r="CQ508" s="2">
        <f t="shared" ref="CQ508:CQ521" si="425">AC508*BC508</f>
        <v>0</v>
      </c>
      <c r="CR508" s="2">
        <f t="shared" ref="CR508:CR521" si="426">(((ET508)*BB508-(EU508)*BS508)+AE508*BS508)</f>
        <v>3125.45</v>
      </c>
      <c r="CS508" s="2">
        <f t="shared" ref="CS508:CS551" si="427">AE508*BS508</f>
        <v>34.130000000000003</v>
      </c>
      <c r="CT508" s="2">
        <f t="shared" ref="CT508:CT551" si="428">AF508*BA508</f>
        <v>8.4700000000000006</v>
      </c>
      <c r="CU508" s="2">
        <f t="shared" ref="CU508:CU551" si="429">AG508</f>
        <v>0</v>
      </c>
      <c r="CV508" s="2">
        <f t="shared" ref="CV508:CV551" si="430">AH508</f>
        <v>0.88</v>
      </c>
      <c r="CW508" s="2">
        <f t="shared" ref="CW508:CW551" si="431">AI508</f>
        <v>2.59</v>
      </c>
      <c r="CX508" s="2">
        <f t="shared" ref="CX508:CX551" si="432">AJ508</f>
        <v>0</v>
      </c>
      <c r="CY508" s="2">
        <f t="shared" ref="CY508:CY521" si="433">(((S508+R508)*AT508)/100)</f>
        <v>44.52</v>
      </c>
      <c r="CZ508" s="2">
        <f t="shared" ref="CZ508:CZ521" si="434">(((S508+R508)*AU508)/100)</f>
        <v>18.899999999999999</v>
      </c>
      <c r="DA508" s="2"/>
      <c r="DB508" s="2"/>
      <c r="DC508" s="2" t="s">
        <v>3</v>
      </c>
      <c r="DD508" s="2" t="s">
        <v>3</v>
      </c>
      <c r="DE508" s="2" t="s">
        <v>3</v>
      </c>
      <c r="DF508" s="2" t="s">
        <v>3</v>
      </c>
      <c r="DG508" s="2" t="s">
        <v>3</v>
      </c>
      <c r="DH508" s="2" t="s">
        <v>3</v>
      </c>
      <c r="DI508" s="2" t="s">
        <v>3</v>
      </c>
      <c r="DJ508" s="2" t="s">
        <v>3</v>
      </c>
      <c r="DK508" s="2" t="s">
        <v>3</v>
      </c>
      <c r="DL508" s="2" t="s">
        <v>3</v>
      </c>
      <c r="DM508" s="2" t="s">
        <v>3</v>
      </c>
      <c r="DN508" s="2">
        <v>0</v>
      </c>
      <c r="DO508" s="2">
        <v>0</v>
      </c>
      <c r="DP508" s="2">
        <v>1</v>
      </c>
      <c r="DQ508" s="2">
        <v>1</v>
      </c>
      <c r="DR508" s="2"/>
      <c r="DS508" s="2"/>
      <c r="DT508" s="2"/>
      <c r="DU508" s="2">
        <v>1013</v>
      </c>
      <c r="DV508" s="2" t="s">
        <v>24</v>
      </c>
      <c r="DW508" s="2" t="s">
        <v>24</v>
      </c>
      <c r="DX508" s="2">
        <v>1</v>
      </c>
      <c r="DY508" s="2"/>
      <c r="DZ508" s="2" t="s">
        <v>3</v>
      </c>
      <c r="EA508" s="2" t="s">
        <v>3</v>
      </c>
      <c r="EB508" s="2" t="s">
        <v>3</v>
      </c>
      <c r="EC508" s="2" t="s">
        <v>3</v>
      </c>
      <c r="ED508" s="2"/>
      <c r="EE508" s="2">
        <v>49994164</v>
      </c>
      <c r="EF508" s="2">
        <v>2</v>
      </c>
      <c r="EG508" s="2" t="s">
        <v>26</v>
      </c>
      <c r="EH508" s="2">
        <v>4</v>
      </c>
      <c r="EI508" s="2" t="s">
        <v>27</v>
      </c>
      <c r="EJ508" s="2">
        <v>1</v>
      </c>
      <c r="EK508" s="2">
        <v>4001</v>
      </c>
      <c r="EL508" s="2" t="s">
        <v>27</v>
      </c>
      <c r="EM508" s="2" t="s">
        <v>28</v>
      </c>
      <c r="EN508" s="2"/>
      <c r="EO508" s="2" t="s">
        <v>3</v>
      </c>
      <c r="EP508" s="2"/>
      <c r="EQ508" s="2">
        <v>131072</v>
      </c>
      <c r="ER508" s="2">
        <v>3133.92</v>
      </c>
      <c r="ES508" s="2">
        <v>0</v>
      </c>
      <c r="ET508" s="2">
        <v>3125.45</v>
      </c>
      <c r="EU508" s="2">
        <v>34.130000000000003</v>
      </c>
      <c r="EV508" s="2">
        <v>8.4700000000000006</v>
      </c>
      <c r="EW508" s="2">
        <v>0.88</v>
      </c>
      <c r="EX508" s="2">
        <v>2.59</v>
      </c>
      <c r="EY508" s="2">
        <v>0</v>
      </c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>
        <v>0</v>
      </c>
      <c r="FR508" s="2">
        <v>0</v>
      </c>
      <c r="FS508" s="2">
        <v>0</v>
      </c>
      <c r="FT508" s="2"/>
      <c r="FU508" s="2"/>
      <c r="FV508" s="2"/>
      <c r="FW508" s="2"/>
      <c r="FX508" s="2">
        <v>106</v>
      </c>
      <c r="FY508" s="2">
        <v>45</v>
      </c>
      <c r="FZ508" s="2"/>
      <c r="GA508" s="2" t="s">
        <v>3</v>
      </c>
      <c r="GB508" s="2"/>
      <c r="GC508" s="2"/>
      <c r="GD508" s="2">
        <v>1</v>
      </c>
      <c r="GE508" s="2"/>
      <c r="GF508" s="2">
        <v>2024578501</v>
      </c>
      <c r="GG508" s="2">
        <v>2</v>
      </c>
      <c r="GH508" s="2">
        <v>1</v>
      </c>
      <c r="GI508" s="2">
        <v>-2</v>
      </c>
      <c r="GJ508" s="2">
        <v>0</v>
      </c>
      <c r="GK508" s="2">
        <v>0</v>
      </c>
      <c r="GL508" s="2">
        <f t="shared" ref="GL508:GL551" si="435">ROUND(IF(AND(BH508=3,BI508=3,FS508&lt;&gt;0),P508,0),0)</f>
        <v>0</v>
      </c>
      <c r="GM508" s="2">
        <f t="shared" ref="GM508:GM551" si="436">ROUND(O508+X508+Y508,0)+GX508</f>
        <v>3197</v>
      </c>
      <c r="GN508" s="2">
        <f t="shared" ref="GN508:GN551" si="437">IF(OR(BI508=0,BI508=1),GM508-GX508,0)</f>
        <v>3197</v>
      </c>
      <c r="GO508" s="2">
        <f t="shared" ref="GO508:GO551" si="438">IF(BI508=2,GM508-GX508,0)</f>
        <v>0</v>
      </c>
      <c r="GP508" s="2">
        <f t="shared" ref="GP508:GP551" si="439">IF(BI508=4,GM508-GX508,0)</f>
        <v>0</v>
      </c>
      <c r="GQ508" s="2"/>
      <c r="GR508" s="2">
        <v>0</v>
      </c>
      <c r="GS508" s="2">
        <v>3</v>
      </c>
      <c r="GT508" s="2">
        <v>0</v>
      </c>
      <c r="GU508" s="2" t="s">
        <v>3</v>
      </c>
      <c r="GV508" s="2">
        <f t="shared" ref="GV508:GV551" si="440">ROUND((GT508),2)</f>
        <v>0</v>
      </c>
      <c r="GW508" s="2">
        <v>1</v>
      </c>
      <c r="GX508" s="2">
        <f t="shared" ref="GX508:GX551" si="441">ROUND(HC508*I508,0)</f>
        <v>0</v>
      </c>
      <c r="GY508" s="2"/>
      <c r="GZ508" s="2"/>
      <c r="HA508" s="2">
        <v>0</v>
      </c>
      <c r="HB508" s="2">
        <v>0</v>
      </c>
      <c r="HC508" s="2">
        <f t="shared" ref="HC508:HC551" si="442">GV508*GW508</f>
        <v>0</v>
      </c>
      <c r="HD508" s="2"/>
      <c r="HE508" s="2" t="s">
        <v>3</v>
      </c>
      <c r="HF508" s="2" t="s">
        <v>3</v>
      </c>
      <c r="HG508" s="2"/>
      <c r="HH508" s="2"/>
      <c r="HI508" s="2"/>
      <c r="HJ508" s="2"/>
      <c r="HK508" s="2"/>
      <c r="HL508" s="2"/>
      <c r="HM508" s="2" t="s">
        <v>3</v>
      </c>
      <c r="HN508" s="2" t="s">
        <v>29</v>
      </c>
      <c r="HO508" s="2" t="s">
        <v>30</v>
      </c>
      <c r="HP508" s="2" t="s">
        <v>27</v>
      </c>
      <c r="HQ508" s="2" t="s">
        <v>27</v>
      </c>
      <c r="HR508" s="2"/>
      <c r="HS508" s="2">
        <v>0</v>
      </c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>
        <v>0</v>
      </c>
      <c r="IL508" s="2"/>
      <c r="IM508" s="2"/>
      <c r="IN508" s="2"/>
      <c r="IO508" s="2"/>
      <c r="IP508" s="2"/>
      <c r="IQ508" s="2"/>
      <c r="IR508" s="2"/>
      <c r="IS508" s="2"/>
      <c r="IT508" s="2"/>
      <c r="IU508" s="2"/>
    </row>
    <row r="509" spans="1:255" x14ac:dyDescent="0.2">
      <c r="A509">
        <v>17</v>
      </c>
      <c r="B509">
        <v>1</v>
      </c>
      <c r="C509">
        <f>ROW(SmtRes!A854)</f>
        <v>854</v>
      </c>
      <c r="D509">
        <f>ROW(EtalonRes!A880)</f>
        <v>880</v>
      </c>
      <c r="E509" t="s">
        <v>278</v>
      </c>
      <c r="F509" t="s">
        <v>22</v>
      </c>
      <c r="G509" t="s">
        <v>23</v>
      </c>
      <c r="H509" t="s">
        <v>24</v>
      </c>
      <c r="I509">
        <f>ROUND(ROUND(1,4),7)</f>
        <v>1</v>
      </c>
      <c r="J509">
        <v>0</v>
      </c>
      <c r="K509">
        <f>ROUND(ROUND(1,4),7)</f>
        <v>1</v>
      </c>
      <c r="O509">
        <f t="shared" si="404"/>
        <v>15339</v>
      </c>
      <c r="P509">
        <f t="shared" si="405"/>
        <v>0</v>
      </c>
      <c r="Q509">
        <f t="shared" si="406"/>
        <v>14908</v>
      </c>
      <c r="R509">
        <f t="shared" si="407"/>
        <v>1738</v>
      </c>
      <c r="S509">
        <f t="shared" si="408"/>
        <v>431</v>
      </c>
      <c r="T509">
        <f t="shared" si="409"/>
        <v>0</v>
      </c>
      <c r="U509">
        <f t="shared" si="410"/>
        <v>0.88</v>
      </c>
      <c r="V509">
        <f t="shared" si="411"/>
        <v>2.59</v>
      </c>
      <c r="W509">
        <f t="shared" si="412"/>
        <v>0</v>
      </c>
      <c r="X509">
        <f t="shared" si="413"/>
        <v>2299</v>
      </c>
      <c r="Y509">
        <f t="shared" si="414"/>
        <v>976</v>
      </c>
      <c r="AA509">
        <v>64984090</v>
      </c>
      <c r="AB509">
        <f t="shared" si="415"/>
        <v>3133.92</v>
      </c>
      <c r="AC509">
        <f t="shared" si="416"/>
        <v>0</v>
      </c>
      <c r="AD509">
        <f t="shared" si="417"/>
        <v>3125.45</v>
      </c>
      <c r="AE509">
        <f t="shared" si="418"/>
        <v>34.130000000000003</v>
      </c>
      <c r="AF509">
        <f t="shared" si="419"/>
        <v>8.4700000000000006</v>
      </c>
      <c r="AG509">
        <f t="shared" si="420"/>
        <v>0</v>
      </c>
      <c r="AH509">
        <f t="shared" si="421"/>
        <v>0.88</v>
      </c>
      <c r="AI509">
        <f t="shared" si="422"/>
        <v>2.59</v>
      </c>
      <c r="AJ509">
        <f t="shared" si="423"/>
        <v>0</v>
      </c>
      <c r="AK509">
        <v>3133.92</v>
      </c>
      <c r="AL509">
        <v>0</v>
      </c>
      <c r="AM509">
        <v>3125.45</v>
      </c>
      <c r="AN509">
        <v>34.130000000000003</v>
      </c>
      <c r="AO509">
        <v>8.4700000000000006</v>
      </c>
      <c r="AP509">
        <v>0</v>
      </c>
      <c r="AQ509">
        <v>0.88</v>
      </c>
      <c r="AR509">
        <v>2.59</v>
      </c>
      <c r="AS509">
        <v>0</v>
      </c>
      <c r="AT509">
        <v>106</v>
      </c>
      <c r="AU509">
        <v>45</v>
      </c>
      <c r="AV509">
        <v>1</v>
      </c>
      <c r="AW509">
        <v>1</v>
      </c>
      <c r="AZ509">
        <v>1</v>
      </c>
      <c r="BA509">
        <v>50.93</v>
      </c>
      <c r="BB509">
        <v>4.7699999999999996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0</v>
      </c>
      <c r="BI509">
        <v>1</v>
      </c>
      <c r="BJ509" t="s">
        <v>25</v>
      </c>
      <c r="BM509">
        <v>4001</v>
      </c>
      <c r="BN509">
        <v>0</v>
      </c>
      <c r="BO509" t="s">
        <v>22</v>
      </c>
      <c r="BP509">
        <v>1</v>
      </c>
      <c r="BQ509">
        <v>2</v>
      </c>
      <c r="BR509">
        <v>0</v>
      </c>
      <c r="BS509">
        <v>50.93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106</v>
      </c>
      <c r="CA509">
        <v>45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424"/>
        <v>15339</v>
      </c>
      <c r="CQ509">
        <f t="shared" si="425"/>
        <v>0</v>
      </c>
      <c r="CR509">
        <f t="shared" si="426"/>
        <v>14908.396499999997</v>
      </c>
      <c r="CS509">
        <f t="shared" si="427"/>
        <v>1738.2409</v>
      </c>
      <c r="CT509">
        <f t="shared" si="428"/>
        <v>431.37710000000004</v>
      </c>
      <c r="CU509">
        <f t="shared" si="429"/>
        <v>0</v>
      </c>
      <c r="CV509">
        <f t="shared" si="430"/>
        <v>0.88</v>
      </c>
      <c r="CW509">
        <f t="shared" si="431"/>
        <v>2.59</v>
      </c>
      <c r="CX509">
        <f t="shared" si="432"/>
        <v>0</v>
      </c>
      <c r="CY509">
        <f t="shared" si="433"/>
        <v>2299.14</v>
      </c>
      <c r="CZ509">
        <f t="shared" si="434"/>
        <v>976.05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24</v>
      </c>
      <c r="DW509" t="s">
        <v>24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49994164</v>
      </c>
      <c r="EF509">
        <v>2</v>
      </c>
      <c r="EG509" t="s">
        <v>26</v>
      </c>
      <c r="EH509">
        <v>4</v>
      </c>
      <c r="EI509" t="s">
        <v>27</v>
      </c>
      <c r="EJ509">
        <v>1</v>
      </c>
      <c r="EK509">
        <v>4001</v>
      </c>
      <c r="EL509" t="s">
        <v>27</v>
      </c>
      <c r="EM509" t="s">
        <v>28</v>
      </c>
      <c r="EO509" t="s">
        <v>3</v>
      </c>
      <c r="EQ509">
        <v>131072</v>
      </c>
      <c r="ER509">
        <v>3133.92</v>
      </c>
      <c r="ES509">
        <v>0</v>
      </c>
      <c r="ET509">
        <v>3125.45</v>
      </c>
      <c r="EU509">
        <v>34.130000000000003</v>
      </c>
      <c r="EV509">
        <v>8.4700000000000006</v>
      </c>
      <c r="EW509">
        <v>0.88</v>
      </c>
      <c r="EX509">
        <v>2.59</v>
      </c>
      <c r="EY509">
        <v>0</v>
      </c>
      <c r="FQ509">
        <v>0</v>
      </c>
      <c r="FR509">
        <v>0</v>
      </c>
      <c r="FS509">
        <v>0</v>
      </c>
      <c r="FX509">
        <v>106</v>
      </c>
      <c r="FY509">
        <v>45</v>
      </c>
      <c r="GA509" t="s">
        <v>3</v>
      </c>
      <c r="GD509">
        <v>1</v>
      </c>
      <c r="GF509">
        <v>2024578501</v>
      </c>
      <c r="GG509">
        <v>2</v>
      </c>
      <c r="GH509">
        <v>1</v>
      </c>
      <c r="GI509">
        <v>2</v>
      </c>
      <c r="GJ509">
        <v>0</v>
      </c>
      <c r="GK509">
        <v>0</v>
      </c>
      <c r="GL509">
        <f t="shared" si="435"/>
        <v>0</v>
      </c>
      <c r="GM509">
        <f t="shared" si="436"/>
        <v>18614</v>
      </c>
      <c r="GN509">
        <f t="shared" si="437"/>
        <v>18614</v>
      </c>
      <c r="GO509">
        <f t="shared" si="438"/>
        <v>0</v>
      </c>
      <c r="GP509">
        <f t="shared" si="439"/>
        <v>0</v>
      </c>
      <c r="GR509">
        <v>0</v>
      </c>
      <c r="GS509">
        <v>3</v>
      </c>
      <c r="GT509">
        <v>0</v>
      </c>
      <c r="GU509" t="s">
        <v>3</v>
      </c>
      <c r="GV509">
        <f t="shared" si="440"/>
        <v>0</v>
      </c>
      <c r="GW509">
        <v>1</v>
      </c>
      <c r="GX509">
        <f t="shared" si="441"/>
        <v>0</v>
      </c>
      <c r="HA509">
        <v>0</v>
      </c>
      <c r="HB509">
        <v>0</v>
      </c>
      <c r="HC509">
        <f t="shared" si="442"/>
        <v>0</v>
      </c>
      <c r="HE509" t="s">
        <v>3</v>
      </c>
      <c r="HF509" t="s">
        <v>3</v>
      </c>
      <c r="HM509" t="s">
        <v>3</v>
      </c>
      <c r="HN509" t="s">
        <v>29</v>
      </c>
      <c r="HO509" t="s">
        <v>30</v>
      </c>
      <c r="HP509" t="s">
        <v>27</v>
      </c>
      <c r="HQ509" t="s">
        <v>27</v>
      </c>
      <c r="HS509">
        <v>0</v>
      </c>
      <c r="IK509">
        <v>0</v>
      </c>
    </row>
    <row r="510" spans="1:255" x14ac:dyDescent="0.2">
      <c r="A510" s="2">
        <v>17</v>
      </c>
      <c r="B510" s="2">
        <v>1</v>
      </c>
      <c r="C510" s="2">
        <f>ROW(SmtRes!A868)</f>
        <v>868</v>
      </c>
      <c r="D510" s="2">
        <f>ROW(EtalonRes!A894)</f>
        <v>894</v>
      </c>
      <c r="E510" s="2" t="s">
        <v>280</v>
      </c>
      <c r="F510" s="2" t="s">
        <v>32</v>
      </c>
      <c r="G510" s="2" t="s">
        <v>33</v>
      </c>
      <c r="H510" s="2" t="s">
        <v>34</v>
      </c>
      <c r="I510" s="2">
        <v>58.5</v>
      </c>
      <c r="J510" s="2">
        <v>0</v>
      </c>
      <c r="K510" s="2">
        <v>58.5</v>
      </c>
      <c r="L510" s="2"/>
      <c r="M510" s="2"/>
      <c r="N510" s="2"/>
      <c r="O510" s="2">
        <f t="shared" si="404"/>
        <v>346997</v>
      </c>
      <c r="P510" s="2">
        <f t="shared" si="405"/>
        <v>1605</v>
      </c>
      <c r="Q510" s="2">
        <f t="shared" si="406"/>
        <v>343200</v>
      </c>
      <c r="R510" s="2">
        <f t="shared" si="407"/>
        <v>6249</v>
      </c>
      <c r="S510" s="2">
        <f t="shared" si="408"/>
        <v>2192</v>
      </c>
      <c r="T510" s="2">
        <f t="shared" si="409"/>
        <v>0</v>
      </c>
      <c r="U510" s="2">
        <f t="shared" si="410"/>
        <v>214.69499999999999</v>
      </c>
      <c r="V510" s="2">
        <f t="shared" si="411"/>
        <v>454.54500000000002</v>
      </c>
      <c r="W510" s="2">
        <f t="shared" si="412"/>
        <v>0</v>
      </c>
      <c r="X510" s="2">
        <f t="shared" si="413"/>
        <v>8947</v>
      </c>
      <c r="Y510" s="2">
        <f t="shared" si="414"/>
        <v>3798</v>
      </c>
      <c r="Z510" s="2"/>
      <c r="AA510" s="2">
        <v>64984089</v>
      </c>
      <c r="AB510" s="2">
        <f t="shared" si="415"/>
        <v>5931.58</v>
      </c>
      <c r="AC510" s="2">
        <f t="shared" si="416"/>
        <v>27.44</v>
      </c>
      <c r="AD510" s="2">
        <f t="shared" si="417"/>
        <v>5866.67</v>
      </c>
      <c r="AE510" s="2">
        <f t="shared" si="418"/>
        <v>106.82</v>
      </c>
      <c r="AF510" s="2">
        <f t="shared" si="419"/>
        <v>37.47</v>
      </c>
      <c r="AG510" s="2">
        <f t="shared" si="420"/>
        <v>0</v>
      </c>
      <c r="AH510" s="2">
        <f t="shared" si="421"/>
        <v>3.67</v>
      </c>
      <c r="AI510" s="2">
        <f t="shared" si="422"/>
        <v>7.77</v>
      </c>
      <c r="AJ510" s="2">
        <f t="shared" si="423"/>
        <v>0</v>
      </c>
      <c r="AK510" s="2">
        <v>5931.58</v>
      </c>
      <c r="AL510" s="2">
        <v>27.44</v>
      </c>
      <c r="AM510" s="2">
        <v>5866.67</v>
      </c>
      <c r="AN510" s="2">
        <v>106.82</v>
      </c>
      <c r="AO510" s="2">
        <v>37.47</v>
      </c>
      <c r="AP510" s="2">
        <v>0</v>
      </c>
      <c r="AQ510" s="2">
        <v>3.67</v>
      </c>
      <c r="AR510" s="2">
        <v>7.77</v>
      </c>
      <c r="AS510" s="2">
        <v>0</v>
      </c>
      <c r="AT510" s="2">
        <v>106</v>
      </c>
      <c r="AU510" s="2">
        <v>45</v>
      </c>
      <c r="AV510" s="2">
        <v>1</v>
      </c>
      <c r="AW510" s="2">
        <v>1</v>
      </c>
      <c r="AX510" s="2"/>
      <c r="AY510" s="2"/>
      <c r="AZ510" s="2">
        <v>1</v>
      </c>
      <c r="BA510" s="2">
        <v>1</v>
      </c>
      <c r="BB510" s="2">
        <v>1</v>
      </c>
      <c r="BC510" s="2">
        <v>1</v>
      </c>
      <c r="BD510" s="2" t="s">
        <v>3</v>
      </c>
      <c r="BE510" s="2" t="s">
        <v>3</v>
      </c>
      <c r="BF510" s="2" t="s">
        <v>3</v>
      </c>
      <c r="BG510" s="2" t="s">
        <v>3</v>
      </c>
      <c r="BH510" s="2">
        <v>0</v>
      </c>
      <c r="BI510" s="2">
        <v>1</v>
      </c>
      <c r="BJ510" s="2" t="s">
        <v>35</v>
      </c>
      <c r="BK510" s="2"/>
      <c r="BL510" s="2"/>
      <c r="BM510" s="2">
        <v>4001</v>
      </c>
      <c r="BN510" s="2">
        <v>0</v>
      </c>
      <c r="BO510" s="2" t="s">
        <v>3</v>
      </c>
      <c r="BP510" s="2">
        <v>0</v>
      </c>
      <c r="BQ510" s="2">
        <v>2</v>
      </c>
      <c r="BR510" s="2">
        <v>0</v>
      </c>
      <c r="BS510" s="2">
        <v>1</v>
      </c>
      <c r="BT510" s="2">
        <v>1</v>
      </c>
      <c r="BU510" s="2">
        <v>1</v>
      </c>
      <c r="BV510" s="2">
        <v>1</v>
      </c>
      <c r="BW510" s="2">
        <v>1</v>
      </c>
      <c r="BX510" s="2">
        <v>1</v>
      </c>
      <c r="BY510" s="2" t="s">
        <v>3</v>
      </c>
      <c r="BZ510" s="2">
        <v>106</v>
      </c>
      <c r="CA510" s="2">
        <v>45</v>
      </c>
      <c r="CB510" s="2" t="s">
        <v>3</v>
      </c>
      <c r="CC510" s="2"/>
      <c r="CD510" s="2"/>
      <c r="CE510" s="2">
        <v>0</v>
      </c>
      <c r="CF510" s="2">
        <v>0</v>
      </c>
      <c r="CG510" s="2">
        <v>0</v>
      </c>
      <c r="CH510" s="2"/>
      <c r="CI510" s="2"/>
      <c r="CJ510" s="2"/>
      <c r="CK510" s="2"/>
      <c r="CL510" s="2"/>
      <c r="CM510" s="2">
        <v>0</v>
      </c>
      <c r="CN510" s="2" t="s">
        <v>3</v>
      </c>
      <c r="CO510" s="2">
        <v>0</v>
      </c>
      <c r="CP510" s="2">
        <f t="shared" si="424"/>
        <v>346997</v>
      </c>
      <c r="CQ510" s="2">
        <f t="shared" si="425"/>
        <v>27.44</v>
      </c>
      <c r="CR510" s="2">
        <f t="shared" si="426"/>
        <v>5866.67</v>
      </c>
      <c r="CS510" s="2">
        <f t="shared" si="427"/>
        <v>106.82</v>
      </c>
      <c r="CT510" s="2">
        <f t="shared" si="428"/>
        <v>37.47</v>
      </c>
      <c r="CU510" s="2">
        <f t="shared" si="429"/>
        <v>0</v>
      </c>
      <c r="CV510" s="2">
        <f t="shared" si="430"/>
        <v>3.67</v>
      </c>
      <c r="CW510" s="2">
        <f t="shared" si="431"/>
        <v>7.77</v>
      </c>
      <c r="CX510" s="2">
        <f t="shared" si="432"/>
        <v>0</v>
      </c>
      <c r="CY510" s="2">
        <f t="shared" si="433"/>
        <v>8947.4599999999991</v>
      </c>
      <c r="CZ510" s="2">
        <f t="shared" si="434"/>
        <v>3798.45</v>
      </c>
      <c r="DA510" s="2"/>
      <c r="DB510" s="2"/>
      <c r="DC510" s="2" t="s">
        <v>3</v>
      </c>
      <c r="DD510" s="2" t="s">
        <v>3</v>
      </c>
      <c r="DE510" s="2" t="s">
        <v>3</v>
      </c>
      <c r="DF510" s="2" t="s">
        <v>3</v>
      </c>
      <c r="DG510" s="2" t="s">
        <v>3</v>
      </c>
      <c r="DH510" s="2" t="s">
        <v>3</v>
      </c>
      <c r="DI510" s="2" t="s">
        <v>3</v>
      </c>
      <c r="DJ510" s="2" t="s">
        <v>3</v>
      </c>
      <c r="DK510" s="2" t="s">
        <v>3</v>
      </c>
      <c r="DL510" s="2" t="s">
        <v>3</v>
      </c>
      <c r="DM510" s="2" t="s">
        <v>3</v>
      </c>
      <c r="DN510" s="2">
        <v>0</v>
      </c>
      <c r="DO510" s="2">
        <v>0</v>
      </c>
      <c r="DP510" s="2">
        <v>1</v>
      </c>
      <c r="DQ510" s="2">
        <v>1</v>
      </c>
      <c r="DR510" s="2"/>
      <c r="DS510" s="2"/>
      <c r="DT510" s="2"/>
      <c r="DU510" s="2">
        <v>1003</v>
      </c>
      <c r="DV510" s="2" t="s">
        <v>34</v>
      </c>
      <c r="DW510" s="2" t="s">
        <v>34</v>
      </c>
      <c r="DX510" s="2">
        <v>1</v>
      </c>
      <c r="DY510" s="2"/>
      <c r="DZ510" s="2" t="s">
        <v>3</v>
      </c>
      <c r="EA510" s="2" t="s">
        <v>3</v>
      </c>
      <c r="EB510" s="2" t="s">
        <v>3</v>
      </c>
      <c r="EC510" s="2" t="s">
        <v>3</v>
      </c>
      <c r="ED510" s="2"/>
      <c r="EE510" s="2">
        <v>49994164</v>
      </c>
      <c r="EF510" s="2">
        <v>2</v>
      </c>
      <c r="EG510" s="2" t="s">
        <v>26</v>
      </c>
      <c r="EH510" s="2">
        <v>4</v>
      </c>
      <c r="EI510" s="2" t="s">
        <v>27</v>
      </c>
      <c r="EJ510" s="2">
        <v>1</v>
      </c>
      <c r="EK510" s="2">
        <v>4001</v>
      </c>
      <c r="EL510" s="2" t="s">
        <v>27</v>
      </c>
      <c r="EM510" s="2" t="s">
        <v>28</v>
      </c>
      <c r="EN510" s="2"/>
      <c r="EO510" s="2" t="s">
        <v>3</v>
      </c>
      <c r="EP510" s="2"/>
      <c r="EQ510" s="2">
        <v>0</v>
      </c>
      <c r="ER510" s="2">
        <v>5931.58</v>
      </c>
      <c r="ES510" s="2">
        <v>27.44</v>
      </c>
      <c r="ET510" s="2">
        <v>5866.67</v>
      </c>
      <c r="EU510" s="2">
        <v>106.82</v>
      </c>
      <c r="EV510" s="2">
        <v>37.47</v>
      </c>
      <c r="EW510" s="2">
        <v>3.67</v>
      </c>
      <c r="EX510" s="2">
        <v>7.77</v>
      </c>
      <c r="EY510" s="2">
        <v>0</v>
      </c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>
        <v>0</v>
      </c>
      <c r="FR510" s="2">
        <v>0</v>
      </c>
      <c r="FS510" s="2">
        <v>0</v>
      </c>
      <c r="FT510" s="2"/>
      <c r="FU510" s="2"/>
      <c r="FV510" s="2"/>
      <c r="FW510" s="2"/>
      <c r="FX510" s="2">
        <v>106</v>
      </c>
      <c r="FY510" s="2">
        <v>45</v>
      </c>
      <c r="FZ510" s="2"/>
      <c r="GA510" s="2" t="s">
        <v>3</v>
      </c>
      <c r="GB510" s="2"/>
      <c r="GC510" s="2"/>
      <c r="GD510" s="2">
        <v>1</v>
      </c>
      <c r="GE510" s="2"/>
      <c r="GF510" s="2">
        <v>-1843024603</v>
      </c>
      <c r="GG510" s="2">
        <v>2</v>
      </c>
      <c r="GH510" s="2">
        <v>1</v>
      </c>
      <c r="GI510" s="2">
        <v>-2</v>
      </c>
      <c r="GJ510" s="2">
        <v>0</v>
      </c>
      <c r="GK510" s="2">
        <v>0</v>
      </c>
      <c r="GL510" s="2">
        <f t="shared" si="435"/>
        <v>0</v>
      </c>
      <c r="GM510" s="2">
        <f t="shared" si="436"/>
        <v>359742</v>
      </c>
      <c r="GN510" s="2">
        <f t="shared" si="437"/>
        <v>359742</v>
      </c>
      <c r="GO510" s="2">
        <f t="shared" si="438"/>
        <v>0</v>
      </c>
      <c r="GP510" s="2">
        <f t="shared" si="439"/>
        <v>0</v>
      </c>
      <c r="GQ510" s="2"/>
      <c r="GR510" s="2">
        <v>0</v>
      </c>
      <c r="GS510" s="2">
        <v>3</v>
      </c>
      <c r="GT510" s="2">
        <v>0</v>
      </c>
      <c r="GU510" s="2" t="s">
        <v>3</v>
      </c>
      <c r="GV510" s="2">
        <f t="shared" si="440"/>
        <v>0</v>
      </c>
      <c r="GW510" s="2">
        <v>1</v>
      </c>
      <c r="GX510" s="2">
        <f t="shared" si="441"/>
        <v>0</v>
      </c>
      <c r="GY510" s="2"/>
      <c r="GZ510" s="2"/>
      <c r="HA510" s="2">
        <v>0</v>
      </c>
      <c r="HB510" s="2">
        <v>0</v>
      </c>
      <c r="HC510" s="2">
        <f t="shared" si="442"/>
        <v>0</v>
      </c>
      <c r="HD510" s="2"/>
      <c r="HE510" s="2" t="s">
        <v>3</v>
      </c>
      <c r="HF510" s="2" t="s">
        <v>3</v>
      </c>
      <c r="HG510" s="2"/>
      <c r="HH510" s="2"/>
      <c r="HI510" s="2"/>
      <c r="HJ510" s="2"/>
      <c r="HK510" s="2"/>
      <c r="HL510" s="2"/>
      <c r="HM510" s="2" t="s">
        <v>3</v>
      </c>
      <c r="HN510" s="2" t="s">
        <v>29</v>
      </c>
      <c r="HO510" s="2" t="s">
        <v>30</v>
      </c>
      <c r="HP510" s="2" t="s">
        <v>27</v>
      </c>
      <c r="HQ510" s="2" t="s">
        <v>27</v>
      </c>
      <c r="HR510" s="2"/>
      <c r="HS510" s="2">
        <v>0</v>
      </c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>
        <v>0</v>
      </c>
      <c r="IL510" s="2"/>
      <c r="IM510" s="2"/>
      <c r="IN510" s="2"/>
      <c r="IO510" s="2"/>
      <c r="IP510" s="2"/>
      <c r="IQ510" s="2"/>
      <c r="IR510" s="2"/>
      <c r="IS510" s="2"/>
      <c r="IT510" s="2"/>
      <c r="IU510" s="2"/>
    </row>
    <row r="511" spans="1:255" x14ac:dyDescent="0.2">
      <c r="A511">
        <v>17</v>
      </c>
      <c r="B511">
        <v>1</v>
      </c>
      <c r="C511">
        <f>ROW(SmtRes!A882)</f>
        <v>882</v>
      </c>
      <c r="D511">
        <f>ROW(EtalonRes!A908)</f>
        <v>908</v>
      </c>
      <c r="E511" t="s">
        <v>280</v>
      </c>
      <c r="F511" t="s">
        <v>32</v>
      </c>
      <c r="G511" t="s">
        <v>33</v>
      </c>
      <c r="H511" t="s">
        <v>34</v>
      </c>
      <c r="I511">
        <v>58.5</v>
      </c>
      <c r="J511">
        <v>0</v>
      </c>
      <c r="K511">
        <v>58.5</v>
      </c>
      <c r="O511">
        <f t="shared" si="404"/>
        <v>2038250</v>
      </c>
      <c r="P511">
        <f t="shared" si="405"/>
        <v>25283</v>
      </c>
      <c r="Q511">
        <f t="shared" si="406"/>
        <v>1901329</v>
      </c>
      <c r="R511">
        <f t="shared" si="407"/>
        <v>318260</v>
      </c>
      <c r="S511">
        <f t="shared" si="408"/>
        <v>111638</v>
      </c>
      <c r="T511">
        <f t="shared" si="409"/>
        <v>0</v>
      </c>
      <c r="U511">
        <f t="shared" si="410"/>
        <v>214.69499999999999</v>
      </c>
      <c r="V511">
        <f t="shared" si="411"/>
        <v>454.54500000000002</v>
      </c>
      <c r="W511">
        <f t="shared" si="412"/>
        <v>0</v>
      </c>
      <c r="X511">
        <f t="shared" si="413"/>
        <v>455692</v>
      </c>
      <c r="Y511">
        <f t="shared" si="414"/>
        <v>193454</v>
      </c>
      <c r="AA511">
        <v>64984090</v>
      </c>
      <c r="AB511">
        <f t="shared" si="415"/>
        <v>5931.58</v>
      </c>
      <c r="AC511">
        <f t="shared" si="416"/>
        <v>27.44</v>
      </c>
      <c r="AD511">
        <f t="shared" si="417"/>
        <v>5866.67</v>
      </c>
      <c r="AE511">
        <f t="shared" si="418"/>
        <v>106.82</v>
      </c>
      <c r="AF511">
        <f t="shared" si="419"/>
        <v>37.47</v>
      </c>
      <c r="AG511">
        <f t="shared" si="420"/>
        <v>0</v>
      </c>
      <c r="AH511">
        <f t="shared" si="421"/>
        <v>3.67</v>
      </c>
      <c r="AI511">
        <f t="shared" si="422"/>
        <v>7.77</v>
      </c>
      <c r="AJ511">
        <f t="shared" si="423"/>
        <v>0</v>
      </c>
      <c r="AK511">
        <v>5931.58</v>
      </c>
      <c r="AL511">
        <v>27.44</v>
      </c>
      <c r="AM511">
        <v>5866.67</v>
      </c>
      <c r="AN511">
        <v>106.82</v>
      </c>
      <c r="AO511">
        <v>37.47</v>
      </c>
      <c r="AP511">
        <v>0</v>
      </c>
      <c r="AQ511">
        <v>3.67</v>
      </c>
      <c r="AR511">
        <v>7.77</v>
      </c>
      <c r="AS511">
        <v>0</v>
      </c>
      <c r="AT511">
        <v>106</v>
      </c>
      <c r="AU511">
        <v>45</v>
      </c>
      <c r="AV511">
        <v>1</v>
      </c>
      <c r="AW511">
        <v>1</v>
      </c>
      <c r="AZ511">
        <v>1</v>
      </c>
      <c r="BA511">
        <v>50.93</v>
      </c>
      <c r="BB511">
        <v>5.54</v>
      </c>
      <c r="BC511">
        <v>15.75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35</v>
      </c>
      <c r="BM511">
        <v>4001</v>
      </c>
      <c r="BN511">
        <v>0</v>
      </c>
      <c r="BO511" t="s">
        <v>32</v>
      </c>
      <c r="BP511">
        <v>1</v>
      </c>
      <c r="BQ511">
        <v>2</v>
      </c>
      <c r="BR511">
        <v>0</v>
      </c>
      <c r="BS511">
        <v>50.93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106</v>
      </c>
      <c r="CA511">
        <v>45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3</v>
      </c>
      <c r="CO511">
        <v>0</v>
      </c>
      <c r="CP511">
        <f t="shared" si="424"/>
        <v>2038250</v>
      </c>
      <c r="CQ511">
        <f t="shared" si="425"/>
        <v>432.18</v>
      </c>
      <c r="CR511">
        <f t="shared" si="426"/>
        <v>32501.3518</v>
      </c>
      <c r="CS511">
        <f t="shared" si="427"/>
        <v>5440.3425999999999</v>
      </c>
      <c r="CT511">
        <f t="shared" si="428"/>
        <v>1908.3471</v>
      </c>
      <c r="CU511">
        <f t="shared" si="429"/>
        <v>0</v>
      </c>
      <c r="CV511">
        <f t="shared" si="430"/>
        <v>3.67</v>
      </c>
      <c r="CW511">
        <f t="shared" si="431"/>
        <v>7.77</v>
      </c>
      <c r="CX511">
        <f t="shared" si="432"/>
        <v>0</v>
      </c>
      <c r="CY511">
        <f t="shared" si="433"/>
        <v>455691.88</v>
      </c>
      <c r="CZ511">
        <f t="shared" si="434"/>
        <v>193454.1</v>
      </c>
      <c r="DC511" t="s">
        <v>3</v>
      </c>
      <c r="DD511" t="s">
        <v>3</v>
      </c>
      <c r="DE511" t="s">
        <v>3</v>
      </c>
      <c r="DF511" t="s">
        <v>3</v>
      </c>
      <c r="DG511" t="s">
        <v>3</v>
      </c>
      <c r="DH511" t="s">
        <v>3</v>
      </c>
      <c r="DI511" t="s">
        <v>3</v>
      </c>
      <c r="DJ511" t="s">
        <v>3</v>
      </c>
      <c r="DK511" t="s">
        <v>3</v>
      </c>
      <c r="DL511" t="s">
        <v>3</v>
      </c>
      <c r="DM511" t="s">
        <v>3</v>
      </c>
      <c r="DN511">
        <v>0</v>
      </c>
      <c r="DO511">
        <v>0</v>
      </c>
      <c r="DP511">
        <v>1</v>
      </c>
      <c r="DQ511">
        <v>1</v>
      </c>
      <c r="DU511">
        <v>1003</v>
      </c>
      <c r="DV511" t="s">
        <v>34</v>
      </c>
      <c r="DW511" t="s">
        <v>34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49994164</v>
      </c>
      <c r="EF511">
        <v>2</v>
      </c>
      <c r="EG511" t="s">
        <v>26</v>
      </c>
      <c r="EH511">
        <v>4</v>
      </c>
      <c r="EI511" t="s">
        <v>27</v>
      </c>
      <c r="EJ511">
        <v>1</v>
      </c>
      <c r="EK511">
        <v>4001</v>
      </c>
      <c r="EL511" t="s">
        <v>27</v>
      </c>
      <c r="EM511" t="s">
        <v>28</v>
      </c>
      <c r="EO511" t="s">
        <v>3</v>
      </c>
      <c r="EQ511">
        <v>0</v>
      </c>
      <c r="ER511">
        <v>5931.58</v>
      </c>
      <c r="ES511">
        <v>27.44</v>
      </c>
      <c r="ET511">
        <v>5866.67</v>
      </c>
      <c r="EU511">
        <v>106.82</v>
      </c>
      <c r="EV511">
        <v>37.47</v>
      </c>
      <c r="EW511">
        <v>3.67</v>
      </c>
      <c r="EX511">
        <v>7.77</v>
      </c>
      <c r="EY511">
        <v>0</v>
      </c>
      <c r="FQ511">
        <v>0</v>
      </c>
      <c r="FR511">
        <v>0</v>
      </c>
      <c r="FS511">
        <v>0</v>
      </c>
      <c r="FX511">
        <v>106</v>
      </c>
      <c r="FY511">
        <v>45</v>
      </c>
      <c r="GA511" t="s">
        <v>3</v>
      </c>
      <c r="GD511">
        <v>1</v>
      </c>
      <c r="GF511">
        <v>-1843024603</v>
      </c>
      <c r="GG511">
        <v>2</v>
      </c>
      <c r="GH511">
        <v>1</v>
      </c>
      <c r="GI511">
        <v>2</v>
      </c>
      <c r="GJ511">
        <v>0</v>
      </c>
      <c r="GK511">
        <v>0</v>
      </c>
      <c r="GL511">
        <f t="shared" si="435"/>
        <v>0</v>
      </c>
      <c r="GM511">
        <f t="shared" si="436"/>
        <v>2687396</v>
      </c>
      <c r="GN511">
        <f t="shared" si="437"/>
        <v>2687396</v>
      </c>
      <c r="GO511">
        <f t="shared" si="438"/>
        <v>0</v>
      </c>
      <c r="GP511">
        <f t="shared" si="439"/>
        <v>0</v>
      </c>
      <c r="GR511">
        <v>0</v>
      </c>
      <c r="GS511">
        <v>3</v>
      </c>
      <c r="GT511">
        <v>0</v>
      </c>
      <c r="GU511" t="s">
        <v>3</v>
      </c>
      <c r="GV511">
        <f t="shared" si="440"/>
        <v>0</v>
      </c>
      <c r="GW511">
        <v>1</v>
      </c>
      <c r="GX511">
        <f t="shared" si="441"/>
        <v>0</v>
      </c>
      <c r="HA511">
        <v>0</v>
      </c>
      <c r="HB511">
        <v>0</v>
      </c>
      <c r="HC511">
        <f t="shared" si="442"/>
        <v>0</v>
      </c>
      <c r="HE511" t="s">
        <v>3</v>
      </c>
      <c r="HF511" t="s">
        <v>3</v>
      </c>
      <c r="HM511" t="s">
        <v>3</v>
      </c>
      <c r="HN511" t="s">
        <v>29</v>
      </c>
      <c r="HO511" t="s">
        <v>30</v>
      </c>
      <c r="HP511" t="s">
        <v>27</v>
      </c>
      <c r="HQ511" t="s">
        <v>27</v>
      </c>
      <c r="HS511">
        <v>0</v>
      </c>
      <c r="IK511">
        <v>0</v>
      </c>
    </row>
    <row r="512" spans="1:255" x14ac:dyDescent="0.2">
      <c r="A512" s="2">
        <v>18</v>
      </c>
      <c r="B512" s="2">
        <v>1</v>
      </c>
      <c r="C512" s="2">
        <v>867</v>
      </c>
      <c r="D512" s="2"/>
      <c r="E512" s="2" t="s">
        <v>281</v>
      </c>
      <c r="F512" s="2" t="s">
        <v>37</v>
      </c>
      <c r="G512" s="2" t="s">
        <v>38</v>
      </c>
      <c r="H512" s="2" t="s">
        <v>39</v>
      </c>
      <c r="I512" s="2">
        <f>I510*J512</f>
        <v>1.1992499999999999</v>
      </c>
      <c r="J512" s="2">
        <v>2.0499999999999997E-2</v>
      </c>
      <c r="K512" s="2">
        <v>2.0500000000000001E-2</v>
      </c>
      <c r="L512" s="2"/>
      <c r="M512" s="2"/>
      <c r="N512" s="2"/>
      <c r="O512" s="2">
        <f t="shared" si="404"/>
        <v>81013</v>
      </c>
      <c r="P512" s="2">
        <f t="shared" si="405"/>
        <v>81013</v>
      </c>
      <c r="Q512" s="2">
        <f t="shared" si="406"/>
        <v>0</v>
      </c>
      <c r="R512" s="2">
        <f t="shared" si="407"/>
        <v>0</v>
      </c>
      <c r="S512" s="2">
        <f t="shared" si="408"/>
        <v>0</v>
      </c>
      <c r="T512" s="2">
        <f t="shared" si="409"/>
        <v>0</v>
      </c>
      <c r="U512" s="2">
        <f t="shared" si="410"/>
        <v>0</v>
      </c>
      <c r="V512" s="2">
        <f t="shared" si="411"/>
        <v>0</v>
      </c>
      <c r="W512" s="2">
        <f t="shared" si="412"/>
        <v>45</v>
      </c>
      <c r="X512" s="2">
        <f t="shared" si="413"/>
        <v>0</v>
      </c>
      <c r="Y512" s="2">
        <f t="shared" si="414"/>
        <v>0</v>
      </c>
      <c r="Z512" s="2"/>
      <c r="AA512" s="2">
        <v>64984089</v>
      </c>
      <c r="AB512" s="2">
        <f t="shared" si="415"/>
        <v>67552.77</v>
      </c>
      <c r="AC512" s="2">
        <f t="shared" si="416"/>
        <v>67552.77</v>
      </c>
      <c r="AD512" s="2">
        <f t="shared" si="417"/>
        <v>0</v>
      </c>
      <c r="AE512" s="2">
        <f t="shared" si="418"/>
        <v>0</v>
      </c>
      <c r="AF512" s="2">
        <f t="shared" si="419"/>
        <v>0</v>
      </c>
      <c r="AG512" s="2">
        <f t="shared" si="420"/>
        <v>0</v>
      </c>
      <c r="AH512" s="2">
        <f t="shared" si="421"/>
        <v>0</v>
      </c>
      <c r="AI512" s="2">
        <f t="shared" si="422"/>
        <v>0</v>
      </c>
      <c r="AJ512" s="2">
        <f t="shared" si="423"/>
        <v>37.93</v>
      </c>
      <c r="AK512" s="2">
        <v>67552.77</v>
      </c>
      <c r="AL512" s="2">
        <v>67552.77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37.93</v>
      </c>
      <c r="AT512" s="2">
        <v>106</v>
      </c>
      <c r="AU512" s="2">
        <v>45</v>
      </c>
      <c r="AV512" s="2">
        <v>1</v>
      </c>
      <c r="AW512" s="2">
        <v>1</v>
      </c>
      <c r="AX512" s="2"/>
      <c r="AY512" s="2"/>
      <c r="AZ512" s="2">
        <v>1</v>
      </c>
      <c r="BA512" s="2">
        <v>1</v>
      </c>
      <c r="BB512" s="2">
        <v>1</v>
      </c>
      <c r="BC512" s="2">
        <v>1</v>
      </c>
      <c r="BD512" s="2" t="s">
        <v>3</v>
      </c>
      <c r="BE512" s="2" t="s">
        <v>3</v>
      </c>
      <c r="BF512" s="2" t="s">
        <v>3</v>
      </c>
      <c r="BG512" s="2" t="s">
        <v>3</v>
      </c>
      <c r="BH512" s="2">
        <v>3</v>
      </c>
      <c r="BI512" s="2">
        <v>1</v>
      </c>
      <c r="BJ512" s="2" t="s">
        <v>40</v>
      </c>
      <c r="BK512" s="2"/>
      <c r="BL512" s="2"/>
      <c r="BM512" s="2">
        <v>4001</v>
      </c>
      <c r="BN512" s="2">
        <v>0</v>
      </c>
      <c r="BO512" s="2" t="s">
        <v>3</v>
      </c>
      <c r="BP512" s="2">
        <v>0</v>
      </c>
      <c r="BQ512" s="2">
        <v>2</v>
      </c>
      <c r="BR512" s="2">
        <v>0</v>
      </c>
      <c r="BS512" s="2">
        <v>1</v>
      </c>
      <c r="BT512" s="2">
        <v>1</v>
      </c>
      <c r="BU512" s="2">
        <v>1</v>
      </c>
      <c r="BV512" s="2">
        <v>1</v>
      </c>
      <c r="BW512" s="2">
        <v>1</v>
      </c>
      <c r="BX512" s="2">
        <v>1</v>
      </c>
      <c r="BY512" s="2" t="s">
        <v>3</v>
      </c>
      <c r="BZ512" s="2">
        <v>106</v>
      </c>
      <c r="CA512" s="2">
        <v>45</v>
      </c>
      <c r="CB512" s="2" t="s">
        <v>3</v>
      </c>
      <c r="CC512" s="2"/>
      <c r="CD512" s="2"/>
      <c r="CE512" s="2">
        <v>0</v>
      </c>
      <c r="CF512" s="2">
        <v>0</v>
      </c>
      <c r="CG512" s="2">
        <v>0</v>
      </c>
      <c r="CH512" s="2"/>
      <c r="CI512" s="2"/>
      <c r="CJ512" s="2"/>
      <c r="CK512" s="2"/>
      <c r="CL512" s="2"/>
      <c r="CM512" s="2">
        <v>0</v>
      </c>
      <c r="CN512" s="2" t="s">
        <v>3</v>
      </c>
      <c r="CO512" s="2">
        <v>0</v>
      </c>
      <c r="CP512" s="2">
        <f t="shared" si="424"/>
        <v>81013</v>
      </c>
      <c r="CQ512" s="2">
        <f t="shared" si="425"/>
        <v>67552.77</v>
      </c>
      <c r="CR512" s="2">
        <f t="shared" si="426"/>
        <v>0</v>
      </c>
      <c r="CS512" s="2">
        <f t="shared" si="427"/>
        <v>0</v>
      </c>
      <c r="CT512" s="2">
        <f t="shared" si="428"/>
        <v>0</v>
      </c>
      <c r="CU512" s="2">
        <f t="shared" si="429"/>
        <v>0</v>
      </c>
      <c r="CV512" s="2">
        <f t="shared" si="430"/>
        <v>0</v>
      </c>
      <c r="CW512" s="2">
        <f t="shared" si="431"/>
        <v>0</v>
      </c>
      <c r="CX512" s="2">
        <f t="shared" si="432"/>
        <v>37.93</v>
      </c>
      <c r="CY512" s="2">
        <f t="shared" si="433"/>
        <v>0</v>
      </c>
      <c r="CZ512" s="2">
        <f t="shared" si="434"/>
        <v>0</v>
      </c>
      <c r="DA512" s="2"/>
      <c r="DB512" s="2"/>
      <c r="DC512" s="2" t="s">
        <v>3</v>
      </c>
      <c r="DD512" s="2" t="s">
        <v>3</v>
      </c>
      <c r="DE512" s="2" t="s">
        <v>3</v>
      </c>
      <c r="DF512" s="2" t="s">
        <v>3</v>
      </c>
      <c r="DG512" s="2" t="s">
        <v>3</v>
      </c>
      <c r="DH512" s="2" t="s">
        <v>3</v>
      </c>
      <c r="DI512" s="2" t="s">
        <v>3</v>
      </c>
      <c r="DJ512" s="2" t="s">
        <v>3</v>
      </c>
      <c r="DK512" s="2" t="s">
        <v>3</v>
      </c>
      <c r="DL512" s="2" t="s">
        <v>3</v>
      </c>
      <c r="DM512" s="2" t="s">
        <v>3</v>
      </c>
      <c r="DN512" s="2">
        <v>0</v>
      </c>
      <c r="DO512" s="2">
        <v>0</v>
      </c>
      <c r="DP512" s="2">
        <v>1</v>
      </c>
      <c r="DQ512" s="2">
        <v>1</v>
      </c>
      <c r="DR512" s="2"/>
      <c r="DS512" s="2"/>
      <c r="DT512" s="2"/>
      <c r="DU512" s="2">
        <v>1009</v>
      </c>
      <c r="DV512" s="2" t="s">
        <v>39</v>
      </c>
      <c r="DW512" s="2" t="s">
        <v>39</v>
      </c>
      <c r="DX512" s="2">
        <v>1000</v>
      </c>
      <c r="DY512" s="2"/>
      <c r="DZ512" s="2" t="s">
        <v>3</v>
      </c>
      <c r="EA512" s="2" t="s">
        <v>3</v>
      </c>
      <c r="EB512" s="2" t="s">
        <v>3</v>
      </c>
      <c r="EC512" s="2" t="s">
        <v>3</v>
      </c>
      <c r="ED512" s="2"/>
      <c r="EE512" s="2">
        <v>49994164</v>
      </c>
      <c r="EF512" s="2">
        <v>2</v>
      </c>
      <c r="EG512" s="2" t="s">
        <v>26</v>
      </c>
      <c r="EH512" s="2">
        <v>4</v>
      </c>
      <c r="EI512" s="2" t="s">
        <v>27</v>
      </c>
      <c r="EJ512" s="2">
        <v>1</v>
      </c>
      <c r="EK512" s="2">
        <v>4001</v>
      </c>
      <c r="EL512" s="2" t="s">
        <v>27</v>
      </c>
      <c r="EM512" s="2" t="s">
        <v>28</v>
      </c>
      <c r="EN512" s="2"/>
      <c r="EO512" s="2" t="s">
        <v>3</v>
      </c>
      <c r="EP512" s="2"/>
      <c r="EQ512" s="2">
        <v>0</v>
      </c>
      <c r="ER512" s="2">
        <v>67552.77</v>
      </c>
      <c r="ES512" s="2">
        <v>67552.77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>
        <v>0</v>
      </c>
      <c r="FR512" s="2">
        <v>0</v>
      </c>
      <c r="FS512" s="2">
        <v>0</v>
      </c>
      <c r="FT512" s="2"/>
      <c r="FU512" s="2"/>
      <c r="FV512" s="2"/>
      <c r="FW512" s="2"/>
      <c r="FX512" s="2">
        <v>106</v>
      </c>
      <c r="FY512" s="2">
        <v>45</v>
      </c>
      <c r="FZ512" s="2"/>
      <c r="GA512" s="2" t="s">
        <v>3</v>
      </c>
      <c r="GB512" s="2"/>
      <c r="GC512" s="2"/>
      <c r="GD512" s="2">
        <v>1</v>
      </c>
      <c r="GE512" s="2"/>
      <c r="GF512" s="2">
        <v>-884004090</v>
      </c>
      <c r="GG512" s="2">
        <v>2</v>
      </c>
      <c r="GH512" s="2">
        <v>1</v>
      </c>
      <c r="GI512" s="2">
        <v>-2</v>
      </c>
      <c r="GJ512" s="2">
        <v>0</v>
      </c>
      <c r="GK512" s="2">
        <v>0</v>
      </c>
      <c r="GL512" s="2">
        <f t="shared" si="435"/>
        <v>0</v>
      </c>
      <c r="GM512" s="2">
        <f t="shared" si="436"/>
        <v>81013</v>
      </c>
      <c r="GN512" s="2">
        <f t="shared" si="437"/>
        <v>81013</v>
      </c>
      <c r="GO512" s="2">
        <f t="shared" si="438"/>
        <v>0</v>
      </c>
      <c r="GP512" s="2">
        <f t="shared" si="439"/>
        <v>0</v>
      </c>
      <c r="GQ512" s="2"/>
      <c r="GR512" s="2">
        <v>0</v>
      </c>
      <c r="GS512" s="2">
        <v>3</v>
      </c>
      <c r="GT512" s="2">
        <v>0</v>
      </c>
      <c r="GU512" s="2" t="s">
        <v>3</v>
      </c>
      <c r="GV512" s="2">
        <f t="shared" si="440"/>
        <v>0</v>
      </c>
      <c r="GW512" s="2">
        <v>1</v>
      </c>
      <c r="GX512" s="2">
        <f t="shared" si="441"/>
        <v>0</v>
      </c>
      <c r="GY512" s="2"/>
      <c r="GZ512" s="2"/>
      <c r="HA512" s="2">
        <v>0</v>
      </c>
      <c r="HB512" s="2">
        <v>0</v>
      </c>
      <c r="HC512" s="2">
        <f t="shared" si="442"/>
        <v>0</v>
      </c>
      <c r="HD512" s="2"/>
      <c r="HE512" s="2" t="s">
        <v>3</v>
      </c>
      <c r="HF512" s="2" t="s">
        <v>3</v>
      </c>
      <c r="HG512" s="2"/>
      <c r="HH512" s="2"/>
      <c r="HI512" s="2"/>
      <c r="HJ512" s="2"/>
      <c r="HK512" s="2"/>
      <c r="HL512" s="2"/>
      <c r="HM512" s="2" t="s">
        <v>3</v>
      </c>
      <c r="HN512" s="2" t="s">
        <v>29</v>
      </c>
      <c r="HO512" s="2" t="s">
        <v>30</v>
      </c>
      <c r="HP512" s="2" t="s">
        <v>27</v>
      </c>
      <c r="HQ512" s="2" t="s">
        <v>27</v>
      </c>
      <c r="HR512" s="2"/>
      <c r="HS512" s="2">
        <v>0</v>
      </c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>
        <v>0</v>
      </c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55" x14ac:dyDescent="0.2">
      <c r="A513">
        <v>18</v>
      </c>
      <c r="B513">
        <v>1</v>
      </c>
      <c r="C513">
        <v>881</v>
      </c>
      <c r="E513" t="s">
        <v>281</v>
      </c>
      <c r="F513" t="s">
        <v>37</v>
      </c>
      <c r="G513" t="s">
        <v>38</v>
      </c>
      <c r="H513" t="s">
        <v>39</v>
      </c>
      <c r="I513">
        <f>I511*J513</f>
        <v>1.1992499999999999</v>
      </c>
      <c r="J513">
        <v>2.0499999999999997E-2</v>
      </c>
      <c r="K513">
        <v>2.0500000000000001E-2</v>
      </c>
      <c r="O513">
        <f t="shared" si="404"/>
        <v>519291</v>
      </c>
      <c r="P513">
        <f t="shared" si="405"/>
        <v>519291</v>
      </c>
      <c r="Q513">
        <f t="shared" si="406"/>
        <v>0</v>
      </c>
      <c r="R513">
        <f t="shared" si="407"/>
        <v>0</v>
      </c>
      <c r="S513">
        <f t="shared" si="408"/>
        <v>0</v>
      </c>
      <c r="T513">
        <f t="shared" si="409"/>
        <v>0</v>
      </c>
      <c r="U513">
        <f t="shared" si="410"/>
        <v>0</v>
      </c>
      <c r="V513">
        <f t="shared" si="411"/>
        <v>0</v>
      </c>
      <c r="W513">
        <f t="shared" si="412"/>
        <v>45</v>
      </c>
      <c r="X513">
        <f t="shared" si="413"/>
        <v>0</v>
      </c>
      <c r="Y513">
        <f t="shared" si="414"/>
        <v>0</v>
      </c>
      <c r="AA513">
        <v>64984090</v>
      </c>
      <c r="AB513">
        <f t="shared" si="415"/>
        <v>67552.77</v>
      </c>
      <c r="AC513">
        <f t="shared" si="416"/>
        <v>67552.77</v>
      </c>
      <c r="AD513">
        <f t="shared" si="417"/>
        <v>0</v>
      </c>
      <c r="AE513">
        <f t="shared" si="418"/>
        <v>0</v>
      </c>
      <c r="AF513">
        <f t="shared" si="419"/>
        <v>0</v>
      </c>
      <c r="AG513">
        <f t="shared" si="420"/>
        <v>0</v>
      </c>
      <c r="AH513">
        <f t="shared" si="421"/>
        <v>0</v>
      </c>
      <c r="AI513">
        <f t="shared" si="422"/>
        <v>0</v>
      </c>
      <c r="AJ513">
        <f t="shared" si="423"/>
        <v>37.93</v>
      </c>
      <c r="AK513">
        <v>67552.77</v>
      </c>
      <c r="AL513">
        <v>67552.77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37.93</v>
      </c>
      <c r="AT513">
        <v>106</v>
      </c>
      <c r="AU513">
        <v>45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6.41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40</v>
      </c>
      <c r="BM513">
        <v>4001</v>
      </c>
      <c r="BN513">
        <v>0</v>
      </c>
      <c r="BO513" t="s">
        <v>37</v>
      </c>
      <c r="BP513">
        <v>1</v>
      </c>
      <c r="BQ513">
        <v>2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106</v>
      </c>
      <c r="CA513">
        <v>45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24"/>
        <v>519291</v>
      </c>
      <c r="CQ513">
        <f t="shared" si="425"/>
        <v>433013.25570000004</v>
      </c>
      <c r="CR513">
        <f t="shared" si="426"/>
        <v>0</v>
      </c>
      <c r="CS513">
        <f t="shared" si="427"/>
        <v>0</v>
      </c>
      <c r="CT513">
        <f t="shared" si="428"/>
        <v>0</v>
      </c>
      <c r="CU513">
        <f t="shared" si="429"/>
        <v>0</v>
      </c>
      <c r="CV513">
        <f t="shared" si="430"/>
        <v>0</v>
      </c>
      <c r="CW513">
        <f t="shared" si="431"/>
        <v>0</v>
      </c>
      <c r="CX513">
        <f t="shared" si="432"/>
        <v>37.93</v>
      </c>
      <c r="CY513">
        <f t="shared" si="433"/>
        <v>0</v>
      </c>
      <c r="CZ513">
        <f t="shared" si="434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1009</v>
      </c>
      <c r="DV513" t="s">
        <v>39</v>
      </c>
      <c r="DW513" t="s">
        <v>39</v>
      </c>
      <c r="DX513">
        <v>1000</v>
      </c>
      <c r="DZ513" t="s">
        <v>3</v>
      </c>
      <c r="EA513" t="s">
        <v>3</v>
      </c>
      <c r="EB513" t="s">
        <v>3</v>
      </c>
      <c r="EC513" t="s">
        <v>3</v>
      </c>
      <c r="EE513">
        <v>49994164</v>
      </c>
      <c r="EF513">
        <v>2</v>
      </c>
      <c r="EG513" t="s">
        <v>26</v>
      </c>
      <c r="EH513">
        <v>4</v>
      </c>
      <c r="EI513" t="s">
        <v>27</v>
      </c>
      <c r="EJ513">
        <v>1</v>
      </c>
      <c r="EK513">
        <v>4001</v>
      </c>
      <c r="EL513" t="s">
        <v>27</v>
      </c>
      <c r="EM513" t="s">
        <v>28</v>
      </c>
      <c r="EO513" t="s">
        <v>3</v>
      </c>
      <c r="EQ513">
        <v>0</v>
      </c>
      <c r="ER513">
        <v>67552.77</v>
      </c>
      <c r="ES513">
        <v>67552.77</v>
      </c>
      <c r="ET513">
        <v>0</v>
      </c>
      <c r="EU513">
        <v>0</v>
      </c>
      <c r="EV513">
        <v>0</v>
      </c>
      <c r="EW513">
        <v>0</v>
      </c>
      <c r="EX513">
        <v>0</v>
      </c>
      <c r="FQ513">
        <v>0</v>
      </c>
      <c r="FR513">
        <v>0</v>
      </c>
      <c r="FS513">
        <v>0</v>
      </c>
      <c r="FX513">
        <v>106</v>
      </c>
      <c r="FY513">
        <v>45</v>
      </c>
      <c r="GA513" t="s">
        <v>3</v>
      </c>
      <c r="GD513">
        <v>1</v>
      </c>
      <c r="GF513">
        <v>-884004090</v>
      </c>
      <c r="GG513">
        <v>2</v>
      </c>
      <c r="GH513">
        <v>1</v>
      </c>
      <c r="GI513">
        <v>2</v>
      </c>
      <c r="GJ513">
        <v>0</v>
      </c>
      <c r="GK513">
        <v>0</v>
      </c>
      <c r="GL513">
        <f t="shared" si="435"/>
        <v>0</v>
      </c>
      <c r="GM513">
        <f t="shared" si="436"/>
        <v>519291</v>
      </c>
      <c r="GN513">
        <f t="shared" si="437"/>
        <v>519291</v>
      </c>
      <c r="GO513">
        <f t="shared" si="438"/>
        <v>0</v>
      </c>
      <c r="GP513">
        <f t="shared" si="439"/>
        <v>0</v>
      </c>
      <c r="GR513">
        <v>0</v>
      </c>
      <c r="GS513">
        <v>3</v>
      </c>
      <c r="GT513">
        <v>0</v>
      </c>
      <c r="GU513" t="s">
        <v>3</v>
      </c>
      <c r="GV513">
        <f t="shared" si="440"/>
        <v>0</v>
      </c>
      <c r="GW513">
        <v>1</v>
      </c>
      <c r="GX513">
        <f t="shared" si="441"/>
        <v>0</v>
      </c>
      <c r="HA513">
        <v>0</v>
      </c>
      <c r="HB513">
        <v>0</v>
      </c>
      <c r="HC513">
        <f t="shared" si="442"/>
        <v>0</v>
      </c>
      <c r="HE513" t="s">
        <v>3</v>
      </c>
      <c r="HF513" t="s">
        <v>3</v>
      </c>
      <c r="HM513" t="s">
        <v>3</v>
      </c>
      <c r="HN513" t="s">
        <v>29</v>
      </c>
      <c r="HO513" t="s">
        <v>30</v>
      </c>
      <c r="HP513" t="s">
        <v>27</v>
      </c>
      <c r="HQ513" t="s">
        <v>27</v>
      </c>
      <c r="HS513">
        <v>0</v>
      </c>
      <c r="IK513">
        <v>0</v>
      </c>
    </row>
    <row r="514" spans="1:255" x14ac:dyDescent="0.2">
      <c r="A514" s="2">
        <v>18</v>
      </c>
      <c r="B514" s="2">
        <v>1</v>
      </c>
      <c r="C514" s="2">
        <v>866</v>
      </c>
      <c r="D514" s="2"/>
      <c r="E514" s="2" t="s">
        <v>282</v>
      </c>
      <c r="F514" s="2" t="s">
        <v>42</v>
      </c>
      <c r="G514" s="2" t="s">
        <v>43</v>
      </c>
      <c r="H514" s="2" t="s">
        <v>44</v>
      </c>
      <c r="I514" s="2">
        <f>I510*J514</f>
        <v>23265.45</v>
      </c>
      <c r="J514" s="2">
        <v>397.7</v>
      </c>
      <c r="K514" s="2">
        <v>397.7</v>
      </c>
      <c r="L514" s="2"/>
      <c r="M514" s="2"/>
      <c r="N514" s="2"/>
      <c r="O514" s="2">
        <f t="shared" si="404"/>
        <v>207295</v>
      </c>
      <c r="P514" s="2">
        <f t="shared" si="405"/>
        <v>207295</v>
      </c>
      <c r="Q514" s="2">
        <f t="shared" si="406"/>
        <v>0</v>
      </c>
      <c r="R514" s="2">
        <f t="shared" si="407"/>
        <v>0</v>
      </c>
      <c r="S514" s="2">
        <f t="shared" si="408"/>
        <v>0</v>
      </c>
      <c r="T514" s="2">
        <f t="shared" si="409"/>
        <v>0</v>
      </c>
      <c r="U514" s="2">
        <f t="shared" si="410"/>
        <v>0</v>
      </c>
      <c r="V514" s="2">
        <f t="shared" si="411"/>
        <v>0</v>
      </c>
      <c r="W514" s="2">
        <f t="shared" si="412"/>
        <v>931</v>
      </c>
      <c r="X514" s="2">
        <f t="shared" si="413"/>
        <v>0</v>
      </c>
      <c r="Y514" s="2">
        <f t="shared" si="414"/>
        <v>0</v>
      </c>
      <c r="Z514" s="2"/>
      <c r="AA514" s="2">
        <v>64984089</v>
      </c>
      <c r="AB514" s="2">
        <f t="shared" si="415"/>
        <v>8.91</v>
      </c>
      <c r="AC514" s="2">
        <f t="shared" si="416"/>
        <v>8.91</v>
      </c>
      <c r="AD514" s="2">
        <f t="shared" si="417"/>
        <v>0</v>
      </c>
      <c r="AE514" s="2">
        <f t="shared" si="418"/>
        <v>0</v>
      </c>
      <c r="AF514" s="2">
        <f t="shared" si="419"/>
        <v>0</v>
      </c>
      <c r="AG514" s="2">
        <f t="shared" si="420"/>
        <v>0</v>
      </c>
      <c r="AH514" s="2">
        <f t="shared" si="421"/>
        <v>0</v>
      </c>
      <c r="AI514" s="2">
        <f t="shared" si="422"/>
        <v>0</v>
      </c>
      <c r="AJ514" s="2">
        <f t="shared" si="423"/>
        <v>0.04</v>
      </c>
      <c r="AK514" s="2">
        <v>8.91</v>
      </c>
      <c r="AL514" s="2">
        <v>8.91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0.04</v>
      </c>
      <c r="AT514" s="2">
        <v>106</v>
      </c>
      <c r="AU514" s="2">
        <v>45</v>
      </c>
      <c r="AV514" s="2">
        <v>1</v>
      </c>
      <c r="AW514" s="2">
        <v>1</v>
      </c>
      <c r="AX514" s="2"/>
      <c r="AY514" s="2"/>
      <c r="AZ514" s="2">
        <v>1</v>
      </c>
      <c r="BA514" s="2">
        <v>1</v>
      </c>
      <c r="BB514" s="2">
        <v>1</v>
      </c>
      <c r="BC514" s="2">
        <v>1</v>
      </c>
      <c r="BD514" s="2" t="s">
        <v>3</v>
      </c>
      <c r="BE514" s="2" t="s">
        <v>3</v>
      </c>
      <c r="BF514" s="2" t="s">
        <v>3</v>
      </c>
      <c r="BG514" s="2" t="s">
        <v>3</v>
      </c>
      <c r="BH514" s="2">
        <v>3</v>
      </c>
      <c r="BI514" s="2">
        <v>1</v>
      </c>
      <c r="BJ514" s="2" t="s">
        <v>45</v>
      </c>
      <c r="BK514" s="2"/>
      <c r="BL514" s="2"/>
      <c r="BM514" s="2">
        <v>4001</v>
      </c>
      <c r="BN514" s="2">
        <v>0</v>
      </c>
      <c r="BO514" s="2" t="s">
        <v>3</v>
      </c>
      <c r="BP514" s="2">
        <v>0</v>
      </c>
      <c r="BQ514" s="2">
        <v>2</v>
      </c>
      <c r="BR514" s="2">
        <v>0</v>
      </c>
      <c r="BS514" s="2">
        <v>1</v>
      </c>
      <c r="BT514" s="2">
        <v>1</v>
      </c>
      <c r="BU514" s="2">
        <v>1</v>
      </c>
      <c r="BV514" s="2">
        <v>1</v>
      </c>
      <c r="BW514" s="2">
        <v>1</v>
      </c>
      <c r="BX514" s="2">
        <v>1</v>
      </c>
      <c r="BY514" s="2" t="s">
        <v>3</v>
      </c>
      <c r="BZ514" s="2">
        <v>106</v>
      </c>
      <c r="CA514" s="2">
        <v>45</v>
      </c>
      <c r="CB514" s="2" t="s">
        <v>3</v>
      </c>
      <c r="CC514" s="2"/>
      <c r="CD514" s="2"/>
      <c r="CE514" s="2">
        <v>0</v>
      </c>
      <c r="CF514" s="2">
        <v>0</v>
      </c>
      <c r="CG514" s="2">
        <v>0</v>
      </c>
      <c r="CH514" s="2"/>
      <c r="CI514" s="2"/>
      <c r="CJ514" s="2"/>
      <c r="CK514" s="2"/>
      <c r="CL514" s="2"/>
      <c r="CM514" s="2">
        <v>0</v>
      </c>
      <c r="CN514" s="2" t="s">
        <v>3</v>
      </c>
      <c r="CO514" s="2">
        <v>0</v>
      </c>
      <c r="CP514" s="2">
        <f t="shared" si="424"/>
        <v>207295</v>
      </c>
      <c r="CQ514" s="2">
        <f t="shared" si="425"/>
        <v>8.91</v>
      </c>
      <c r="CR514" s="2">
        <f t="shared" si="426"/>
        <v>0</v>
      </c>
      <c r="CS514" s="2">
        <f t="shared" si="427"/>
        <v>0</v>
      </c>
      <c r="CT514" s="2">
        <f t="shared" si="428"/>
        <v>0</v>
      </c>
      <c r="CU514" s="2">
        <f t="shared" si="429"/>
        <v>0</v>
      </c>
      <c r="CV514" s="2">
        <f t="shared" si="430"/>
        <v>0</v>
      </c>
      <c r="CW514" s="2">
        <f t="shared" si="431"/>
        <v>0</v>
      </c>
      <c r="CX514" s="2">
        <f t="shared" si="432"/>
        <v>0.04</v>
      </c>
      <c r="CY514" s="2">
        <f t="shared" si="433"/>
        <v>0</v>
      </c>
      <c r="CZ514" s="2">
        <f t="shared" si="434"/>
        <v>0</v>
      </c>
      <c r="DA514" s="2"/>
      <c r="DB514" s="2"/>
      <c r="DC514" s="2" t="s">
        <v>3</v>
      </c>
      <c r="DD514" s="2" t="s">
        <v>3</v>
      </c>
      <c r="DE514" s="2" t="s">
        <v>3</v>
      </c>
      <c r="DF514" s="2" t="s">
        <v>3</v>
      </c>
      <c r="DG514" s="2" t="s">
        <v>3</v>
      </c>
      <c r="DH514" s="2" t="s">
        <v>3</v>
      </c>
      <c r="DI514" s="2" t="s">
        <v>3</v>
      </c>
      <c r="DJ514" s="2" t="s">
        <v>3</v>
      </c>
      <c r="DK514" s="2" t="s">
        <v>3</v>
      </c>
      <c r="DL514" s="2" t="s">
        <v>3</v>
      </c>
      <c r="DM514" s="2" t="s">
        <v>3</v>
      </c>
      <c r="DN514" s="2">
        <v>0</v>
      </c>
      <c r="DO514" s="2">
        <v>0</v>
      </c>
      <c r="DP514" s="2">
        <v>1</v>
      </c>
      <c r="DQ514" s="2">
        <v>1</v>
      </c>
      <c r="DR514" s="2"/>
      <c r="DS514" s="2"/>
      <c r="DT514" s="2"/>
      <c r="DU514" s="2">
        <v>1009</v>
      </c>
      <c r="DV514" s="2" t="s">
        <v>44</v>
      </c>
      <c r="DW514" s="2" t="s">
        <v>44</v>
      </c>
      <c r="DX514" s="2">
        <v>1</v>
      </c>
      <c r="DY514" s="2"/>
      <c r="DZ514" s="2" t="s">
        <v>3</v>
      </c>
      <c r="EA514" s="2" t="s">
        <v>3</v>
      </c>
      <c r="EB514" s="2" t="s">
        <v>3</v>
      </c>
      <c r="EC514" s="2" t="s">
        <v>3</v>
      </c>
      <c r="ED514" s="2"/>
      <c r="EE514" s="2">
        <v>49994164</v>
      </c>
      <c r="EF514" s="2">
        <v>2</v>
      </c>
      <c r="EG514" s="2" t="s">
        <v>26</v>
      </c>
      <c r="EH514" s="2">
        <v>4</v>
      </c>
      <c r="EI514" s="2" t="s">
        <v>27</v>
      </c>
      <c r="EJ514" s="2">
        <v>1</v>
      </c>
      <c r="EK514" s="2">
        <v>4001</v>
      </c>
      <c r="EL514" s="2" t="s">
        <v>27</v>
      </c>
      <c r="EM514" s="2" t="s">
        <v>28</v>
      </c>
      <c r="EN514" s="2"/>
      <c r="EO514" s="2" t="s">
        <v>3</v>
      </c>
      <c r="EP514" s="2"/>
      <c r="EQ514" s="2">
        <v>0</v>
      </c>
      <c r="ER514" s="2">
        <v>8.91</v>
      </c>
      <c r="ES514" s="2">
        <v>8.91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>
        <v>0</v>
      </c>
      <c r="FR514" s="2">
        <v>0</v>
      </c>
      <c r="FS514" s="2">
        <v>0</v>
      </c>
      <c r="FT514" s="2"/>
      <c r="FU514" s="2"/>
      <c r="FV514" s="2"/>
      <c r="FW514" s="2"/>
      <c r="FX514" s="2">
        <v>106</v>
      </c>
      <c r="FY514" s="2">
        <v>45</v>
      </c>
      <c r="FZ514" s="2"/>
      <c r="GA514" s="2" t="s">
        <v>3</v>
      </c>
      <c r="GB514" s="2"/>
      <c r="GC514" s="2"/>
      <c r="GD514" s="2">
        <v>1</v>
      </c>
      <c r="GE514" s="2"/>
      <c r="GF514" s="2">
        <v>-2092902032</v>
      </c>
      <c r="GG514" s="2">
        <v>2</v>
      </c>
      <c r="GH514" s="2">
        <v>1</v>
      </c>
      <c r="GI514" s="2">
        <v>-2</v>
      </c>
      <c r="GJ514" s="2">
        <v>0</v>
      </c>
      <c r="GK514" s="2">
        <v>0</v>
      </c>
      <c r="GL514" s="2">
        <f t="shared" si="435"/>
        <v>0</v>
      </c>
      <c r="GM514" s="2">
        <f t="shared" si="436"/>
        <v>207295</v>
      </c>
      <c r="GN514" s="2">
        <f t="shared" si="437"/>
        <v>207295</v>
      </c>
      <c r="GO514" s="2">
        <f t="shared" si="438"/>
        <v>0</v>
      </c>
      <c r="GP514" s="2">
        <f t="shared" si="439"/>
        <v>0</v>
      </c>
      <c r="GQ514" s="2"/>
      <c r="GR514" s="2">
        <v>0</v>
      </c>
      <c r="GS514" s="2">
        <v>3</v>
      </c>
      <c r="GT514" s="2">
        <v>0</v>
      </c>
      <c r="GU514" s="2" t="s">
        <v>3</v>
      </c>
      <c r="GV514" s="2">
        <f t="shared" si="440"/>
        <v>0</v>
      </c>
      <c r="GW514" s="2">
        <v>1</v>
      </c>
      <c r="GX514" s="2">
        <f t="shared" si="441"/>
        <v>0</v>
      </c>
      <c r="GY514" s="2"/>
      <c r="GZ514" s="2"/>
      <c r="HA514" s="2">
        <v>0</v>
      </c>
      <c r="HB514" s="2">
        <v>0</v>
      </c>
      <c r="HC514" s="2">
        <f t="shared" si="442"/>
        <v>0</v>
      </c>
      <c r="HD514" s="2"/>
      <c r="HE514" s="2" t="s">
        <v>3</v>
      </c>
      <c r="HF514" s="2" t="s">
        <v>3</v>
      </c>
      <c r="HG514" s="2"/>
      <c r="HH514" s="2"/>
      <c r="HI514" s="2"/>
      <c r="HJ514" s="2"/>
      <c r="HK514" s="2"/>
      <c r="HL514" s="2"/>
      <c r="HM514" s="2" t="s">
        <v>3</v>
      </c>
      <c r="HN514" s="2" t="s">
        <v>29</v>
      </c>
      <c r="HO514" s="2" t="s">
        <v>30</v>
      </c>
      <c r="HP514" s="2" t="s">
        <v>27</v>
      </c>
      <c r="HQ514" s="2" t="s">
        <v>27</v>
      </c>
      <c r="HR514" s="2"/>
      <c r="HS514" s="2">
        <v>0</v>
      </c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>
        <v>0</v>
      </c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x14ac:dyDescent="0.2">
      <c r="A515">
        <v>18</v>
      </c>
      <c r="B515">
        <v>1</v>
      </c>
      <c r="C515">
        <v>880</v>
      </c>
      <c r="E515" t="s">
        <v>282</v>
      </c>
      <c r="F515" t="s">
        <v>42</v>
      </c>
      <c r="G515" t="s">
        <v>43</v>
      </c>
      <c r="H515" t="s">
        <v>44</v>
      </c>
      <c r="I515">
        <f>I511*J515</f>
        <v>23265.45</v>
      </c>
      <c r="J515">
        <v>397.7</v>
      </c>
      <c r="K515">
        <v>397.7</v>
      </c>
      <c r="O515">
        <f t="shared" si="404"/>
        <v>1011600</v>
      </c>
      <c r="P515">
        <f t="shared" si="405"/>
        <v>1011600</v>
      </c>
      <c r="Q515">
        <f t="shared" si="406"/>
        <v>0</v>
      </c>
      <c r="R515">
        <f t="shared" si="407"/>
        <v>0</v>
      </c>
      <c r="S515">
        <f t="shared" si="408"/>
        <v>0</v>
      </c>
      <c r="T515">
        <f t="shared" si="409"/>
        <v>0</v>
      </c>
      <c r="U515">
        <f t="shared" si="410"/>
        <v>0</v>
      </c>
      <c r="V515">
        <f t="shared" si="411"/>
        <v>0</v>
      </c>
      <c r="W515">
        <f t="shared" si="412"/>
        <v>931</v>
      </c>
      <c r="X515">
        <f t="shared" si="413"/>
        <v>0</v>
      </c>
      <c r="Y515">
        <f t="shared" si="414"/>
        <v>0</v>
      </c>
      <c r="AA515">
        <v>64984090</v>
      </c>
      <c r="AB515">
        <f t="shared" si="415"/>
        <v>8.91</v>
      </c>
      <c r="AC515">
        <f t="shared" si="416"/>
        <v>8.91</v>
      </c>
      <c r="AD515">
        <f t="shared" si="417"/>
        <v>0</v>
      </c>
      <c r="AE515">
        <f t="shared" si="418"/>
        <v>0</v>
      </c>
      <c r="AF515">
        <f t="shared" si="419"/>
        <v>0</v>
      </c>
      <c r="AG515">
        <f t="shared" si="420"/>
        <v>0</v>
      </c>
      <c r="AH515">
        <f t="shared" si="421"/>
        <v>0</v>
      </c>
      <c r="AI515">
        <f t="shared" si="422"/>
        <v>0</v>
      </c>
      <c r="AJ515">
        <f t="shared" si="423"/>
        <v>0.04</v>
      </c>
      <c r="AK515">
        <v>8.91</v>
      </c>
      <c r="AL515">
        <v>8.91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0.04</v>
      </c>
      <c r="AT515">
        <v>106</v>
      </c>
      <c r="AU515">
        <v>45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4.88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45</v>
      </c>
      <c r="BM515">
        <v>4001</v>
      </c>
      <c r="BN515">
        <v>0</v>
      </c>
      <c r="BO515" t="s">
        <v>42</v>
      </c>
      <c r="BP515">
        <v>1</v>
      </c>
      <c r="BQ515">
        <v>2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106</v>
      </c>
      <c r="CA515">
        <v>45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24"/>
        <v>1011600</v>
      </c>
      <c r="CQ515">
        <f t="shared" si="425"/>
        <v>43.480800000000002</v>
      </c>
      <c r="CR515">
        <f t="shared" si="426"/>
        <v>0</v>
      </c>
      <c r="CS515">
        <f t="shared" si="427"/>
        <v>0</v>
      </c>
      <c r="CT515">
        <f t="shared" si="428"/>
        <v>0</v>
      </c>
      <c r="CU515">
        <f t="shared" si="429"/>
        <v>0</v>
      </c>
      <c r="CV515">
        <f t="shared" si="430"/>
        <v>0</v>
      </c>
      <c r="CW515">
        <f t="shared" si="431"/>
        <v>0</v>
      </c>
      <c r="CX515">
        <f t="shared" si="432"/>
        <v>0.04</v>
      </c>
      <c r="CY515">
        <f t="shared" si="433"/>
        <v>0</v>
      </c>
      <c r="CZ515">
        <f t="shared" si="434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1009</v>
      </c>
      <c r="DV515" t="s">
        <v>44</v>
      </c>
      <c r="DW515" t="s">
        <v>44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49994164</v>
      </c>
      <c r="EF515">
        <v>2</v>
      </c>
      <c r="EG515" t="s">
        <v>26</v>
      </c>
      <c r="EH515">
        <v>4</v>
      </c>
      <c r="EI515" t="s">
        <v>27</v>
      </c>
      <c r="EJ515">
        <v>1</v>
      </c>
      <c r="EK515">
        <v>4001</v>
      </c>
      <c r="EL515" t="s">
        <v>27</v>
      </c>
      <c r="EM515" t="s">
        <v>28</v>
      </c>
      <c r="EO515" t="s">
        <v>3</v>
      </c>
      <c r="EQ515">
        <v>0</v>
      </c>
      <c r="ER515">
        <v>8.91</v>
      </c>
      <c r="ES515">
        <v>8.91</v>
      </c>
      <c r="ET515">
        <v>0</v>
      </c>
      <c r="EU515">
        <v>0</v>
      </c>
      <c r="EV515">
        <v>0</v>
      </c>
      <c r="EW515">
        <v>0</v>
      </c>
      <c r="EX515">
        <v>0</v>
      </c>
      <c r="FQ515">
        <v>0</v>
      </c>
      <c r="FR515">
        <v>0</v>
      </c>
      <c r="FS515">
        <v>0</v>
      </c>
      <c r="FX515">
        <v>106</v>
      </c>
      <c r="FY515">
        <v>45</v>
      </c>
      <c r="GA515" t="s">
        <v>3</v>
      </c>
      <c r="GD515">
        <v>1</v>
      </c>
      <c r="GF515">
        <v>-2092902032</v>
      </c>
      <c r="GG515">
        <v>2</v>
      </c>
      <c r="GH515">
        <v>1</v>
      </c>
      <c r="GI515">
        <v>2</v>
      </c>
      <c r="GJ515">
        <v>0</v>
      </c>
      <c r="GK515">
        <v>0</v>
      </c>
      <c r="GL515">
        <f t="shared" si="435"/>
        <v>0</v>
      </c>
      <c r="GM515">
        <f t="shared" si="436"/>
        <v>1011600</v>
      </c>
      <c r="GN515">
        <f t="shared" si="437"/>
        <v>1011600</v>
      </c>
      <c r="GO515">
        <f t="shared" si="438"/>
        <v>0</v>
      </c>
      <c r="GP515">
        <f t="shared" si="439"/>
        <v>0</v>
      </c>
      <c r="GR515">
        <v>0</v>
      </c>
      <c r="GS515">
        <v>3</v>
      </c>
      <c r="GT515">
        <v>0</v>
      </c>
      <c r="GU515" t="s">
        <v>3</v>
      </c>
      <c r="GV515">
        <f t="shared" si="440"/>
        <v>0</v>
      </c>
      <c r="GW515">
        <v>1</v>
      </c>
      <c r="GX515">
        <f t="shared" si="441"/>
        <v>0</v>
      </c>
      <c r="HA515">
        <v>0</v>
      </c>
      <c r="HB515">
        <v>0</v>
      </c>
      <c r="HC515">
        <f t="shared" si="442"/>
        <v>0</v>
      </c>
      <c r="HE515" t="s">
        <v>3</v>
      </c>
      <c r="HF515" t="s">
        <v>3</v>
      </c>
      <c r="HM515" t="s">
        <v>3</v>
      </c>
      <c r="HN515" t="s">
        <v>29</v>
      </c>
      <c r="HO515" t="s">
        <v>30</v>
      </c>
      <c r="HP515" t="s">
        <v>27</v>
      </c>
      <c r="HQ515" t="s">
        <v>27</v>
      </c>
      <c r="HS515">
        <v>0</v>
      </c>
      <c r="IK515">
        <v>0</v>
      </c>
    </row>
    <row r="516" spans="1:255" x14ac:dyDescent="0.2">
      <c r="A516" s="2">
        <v>17</v>
      </c>
      <c r="B516" s="2">
        <v>1</v>
      </c>
      <c r="C516" s="2">
        <f>ROW(SmtRes!A896)</f>
        <v>896</v>
      </c>
      <c r="D516" s="2">
        <f>ROW(EtalonRes!A922)</f>
        <v>922</v>
      </c>
      <c r="E516" s="2" t="s">
        <v>3</v>
      </c>
      <c r="F516" s="2" t="s">
        <v>46</v>
      </c>
      <c r="G516" s="2" t="s">
        <v>47</v>
      </c>
      <c r="H516" s="2" t="s">
        <v>34</v>
      </c>
      <c r="I516" s="2">
        <v>58.5</v>
      </c>
      <c r="J516" s="2">
        <v>0</v>
      </c>
      <c r="K516" s="2">
        <v>58.5</v>
      </c>
      <c r="L516" s="2"/>
      <c r="M516" s="2"/>
      <c r="N516" s="2"/>
      <c r="O516" s="2">
        <f t="shared" si="404"/>
        <v>469106</v>
      </c>
      <c r="P516" s="2">
        <f t="shared" si="405"/>
        <v>2554</v>
      </c>
      <c r="Q516" s="2">
        <f t="shared" si="406"/>
        <v>463504</v>
      </c>
      <c r="R516" s="2">
        <f t="shared" si="407"/>
        <v>8514</v>
      </c>
      <c r="S516" s="2">
        <f t="shared" si="408"/>
        <v>3048</v>
      </c>
      <c r="T516" s="2">
        <f t="shared" si="409"/>
        <v>0</v>
      </c>
      <c r="U516" s="2">
        <f t="shared" si="410"/>
        <v>303.02999999999997</v>
      </c>
      <c r="V516" s="2">
        <f t="shared" si="411"/>
        <v>618.92999999999995</v>
      </c>
      <c r="W516" s="2">
        <f t="shared" si="412"/>
        <v>0</v>
      </c>
      <c r="X516" s="2">
        <f t="shared" si="413"/>
        <v>12256</v>
      </c>
      <c r="Y516" s="2">
        <f t="shared" si="414"/>
        <v>5203</v>
      </c>
      <c r="Z516" s="2"/>
      <c r="AA516" s="2">
        <v>-1</v>
      </c>
      <c r="AB516" s="2">
        <f t="shared" si="415"/>
        <v>8018.9</v>
      </c>
      <c r="AC516" s="2">
        <f t="shared" si="416"/>
        <v>43.65</v>
      </c>
      <c r="AD516" s="2">
        <f t="shared" si="417"/>
        <v>7923.14</v>
      </c>
      <c r="AE516" s="2">
        <f t="shared" si="418"/>
        <v>145.53</v>
      </c>
      <c r="AF516" s="2">
        <f t="shared" si="419"/>
        <v>52.11</v>
      </c>
      <c r="AG516" s="2">
        <f t="shared" si="420"/>
        <v>0</v>
      </c>
      <c r="AH516" s="2">
        <f t="shared" si="421"/>
        <v>5.18</v>
      </c>
      <c r="AI516" s="2">
        <f t="shared" si="422"/>
        <v>10.58</v>
      </c>
      <c r="AJ516" s="2">
        <f t="shared" si="423"/>
        <v>0</v>
      </c>
      <c r="AK516" s="2">
        <v>8018.9</v>
      </c>
      <c r="AL516" s="2">
        <v>43.65</v>
      </c>
      <c r="AM516" s="2">
        <v>7923.14</v>
      </c>
      <c r="AN516" s="2">
        <v>145.53</v>
      </c>
      <c r="AO516" s="2">
        <v>52.11</v>
      </c>
      <c r="AP516" s="2">
        <v>0</v>
      </c>
      <c r="AQ516" s="2">
        <v>5.18</v>
      </c>
      <c r="AR516" s="2">
        <v>10.58</v>
      </c>
      <c r="AS516" s="2">
        <v>0</v>
      </c>
      <c r="AT516" s="2">
        <v>106</v>
      </c>
      <c r="AU516" s="2">
        <v>45</v>
      </c>
      <c r="AV516" s="2">
        <v>1</v>
      </c>
      <c r="AW516" s="2">
        <v>1</v>
      </c>
      <c r="AX516" s="2"/>
      <c r="AY516" s="2"/>
      <c r="AZ516" s="2">
        <v>1</v>
      </c>
      <c r="BA516" s="2">
        <v>1</v>
      </c>
      <c r="BB516" s="2">
        <v>1</v>
      </c>
      <c r="BC516" s="2">
        <v>1</v>
      </c>
      <c r="BD516" s="2" t="s">
        <v>3</v>
      </c>
      <c r="BE516" s="2" t="s">
        <v>3</v>
      </c>
      <c r="BF516" s="2" t="s">
        <v>3</v>
      </c>
      <c r="BG516" s="2" t="s">
        <v>3</v>
      </c>
      <c r="BH516" s="2">
        <v>0</v>
      </c>
      <c r="BI516" s="2">
        <v>1</v>
      </c>
      <c r="BJ516" s="2" t="s">
        <v>48</v>
      </c>
      <c r="BK516" s="2"/>
      <c r="BL516" s="2"/>
      <c r="BM516" s="2">
        <v>4001</v>
      </c>
      <c r="BN516" s="2">
        <v>0</v>
      </c>
      <c r="BO516" s="2" t="s">
        <v>3</v>
      </c>
      <c r="BP516" s="2">
        <v>0</v>
      </c>
      <c r="BQ516" s="2">
        <v>2</v>
      </c>
      <c r="BR516" s="2">
        <v>0</v>
      </c>
      <c r="BS516" s="2">
        <v>1</v>
      </c>
      <c r="BT516" s="2">
        <v>1</v>
      </c>
      <c r="BU516" s="2">
        <v>1</v>
      </c>
      <c r="BV516" s="2">
        <v>1</v>
      </c>
      <c r="BW516" s="2">
        <v>1</v>
      </c>
      <c r="BX516" s="2">
        <v>1</v>
      </c>
      <c r="BY516" s="2" t="s">
        <v>3</v>
      </c>
      <c r="BZ516" s="2">
        <v>106</v>
      </c>
      <c r="CA516" s="2">
        <v>45</v>
      </c>
      <c r="CB516" s="2" t="s">
        <v>3</v>
      </c>
      <c r="CC516" s="2"/>
      <c r="CD516" s="2"/>
      <c r="CE516" s="2">
        <v>0</v>
      </c>
      <c r="CF516" s="2">
        <v>0</v>
      </c>
      <c r="CG516" s="2">
        <v>0</v>
      </c>
      <c r="CH516" s="2"/>
      <c r="CI516" s="2"/>
      <c r="CJ516" s="2"/>
      <c r="CK516" s="2"/>
      <c r="CL516" s="2"/>
      <c r="CM516" s="2">
        <v>0</v>
      </c>
      <c r="CN516" s="2" t="s">
        <v>3</v>
      </c>
      <c r="CO516" s="2">
        <v>0</v>
      </c>
      <c r="CP516" s="2">
        <f t="shared" si="424"/>
        <v>469106</v>
      </c>
      <c r="CQ516" s="2">
        <f t="shared" si="425"/>
        <v>43.65</v>
      </c>
      <c r="CR516" s="2">
        <f t="shared" si="426"/>
        <v>7923.14</v>
      </c>
      <c r="CS516" s="2">
        <f t="shared" si="427"/>
        <v>145.53</v>
      </c>
      <c r="CT516" s="2">
        <f t="shared" si="428"/>
        <v>52.11</v>
      </c>
      <c r="CU516" s="2">
        <f t="shared" si="429"/>
        <v>0</v>
      </c>
      <c r="CV516" s="2">
        <f t="shared" si="430"/>
        <v>5.18</v>
      </c>
      <c r="CW516" s="2">
        <f t="shared" si="431"/>
        <v>10.58</v>
      </c>
      <c r="CX516" s="2">
        <f t="shared" si="432"/>
        <v>0</v>
      </c>
      <c r="CY516" s="2">
        <f t="shared" si="433"/>
        <v>12255.72</v>
      </c>
      <c r="CZ516" s="2">
        <f t="shared" si="434"/>
        <v>5202.8999999999996</v>
      </c>
      <c r="DA516" s="2"/>
      <c r="DB516" s="2"/>
      <c r="DC516" s="2" t="s">
        <v>3</v>
      </c>
      <c r="DD516" s="2" t="s">
        <v>3</v>
      </c>
      <c r="DE516" s="2" t="s">
        <v>3</v>
      </c>
      <c r="DF516" s="2" t="s">
        <v>3</v>
      </c>
      <c r="DG516" s="2" t="s">
        <v>3</v>
      </c>
      <c r="DH516" s="2" t="s">
        <v>3</v>
      </c>
      <c r="DI516" s="2" t="s">
        <v>3</v>
      </c>
      <c r="DJ516" s="2" t="s">
        <v>3</v>
      </c>
      <c r="DK516" s="2" t="s">
        <v>3</v>
      </c>
      <c r="DL516" s="2" t="s">
        <v>3</v>
      </c>
      <c r="DM516" s="2" t="s">
        <v>3</v>
      </c>
      <c r="DN516" s="2">
        <v>0</v>
      </c>
      <c r="DO516" s="2">
        <v>0</v>
      </c>
      <c r="DP516" s="2">
        <v>1</v>
      </c>
      <c r="DQ516" s="2">
        <v>1</v>
      </c>
      <c r="DR516" s="2"/>
      <c r="DS516" s="2"/>
      <c r="DT516" s="2"/>
      <c r="DU516" s="2">
        <v>1003</v>
      </c>
      <c r="DV516" s="2" t="s">
        <v>34</v>
      </c>
      <c r="DW516" s="2" t="s">
        <v>34</v>
      </c>
      <c r="DX516" s="2">
        <v>1</v>
      </c>
      <c r="DY516" s="2"/>
      <c r="DZ516" s="2" t="s">
        <v>3</v>
      </c>
      <c r="EA516" s="2" t="s">
        <v>3</v>
      </c>
      <c r="EB516" s="2" t="s">
        <v>3</v>
      </c>
      <c r="EC516" s="2" t="s">
        <v>3</v>
      </c>
      <c r="ED516" s="2"/>
      <c r="EE516" s="2">
        <v>49994164</v>
      </c>
      <c r="EF516" s="2">
        <v>2</v>
      </c>
      <c r="EG516" s="2" t="s">
        <v>26</v>
      </c>
      <c r="EH516" s="2">
        <v>4</v>
      </c>
      <c r="EI516" s="2" t="s">
        <v>27</v>
      </c>
      <c r="EJ516" s="2">
        <v>1</v>
      </c>
      <c r="EK516" s="2">
        <v>4001</v>
      </c>
      <c r="EL516" s="2" t="s">
        <v>27</v>
      </c>
      <c r="EM516" s="2" t="s">
        <v>28</v>
      </c>
      <c r="EN516" s="2"/>
      <c r="EO516" s="2" t="s">
        <v>3</v>
      </c>
      <c r="EP516" s="2"/>
      <c r="EQ516" s="2">
        <v>132096</v>
      </c>
      <c r="ER516" s="2">
        <v>8018.9</v>
      </c>
      <c r="ES516" s="2">
        <v>43.65</v>
      </c>
      <c r="ET516" s="2">
        <v>7923.14</v>
      </c>
      <c r="EU516" s="2">
        <v>145.53</v>
      </c>
      <c r="EV516" s="2">
        <v>52.11</v>
      </c>
      <c r="EW516" s="2">
        <v>5.18</v>
      </c>
      <c r="EX516" s="2">
        <v>10.58</v>
      </c>
      <c r="EY516" s="2">
        <v>0</v>
      </c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>
        <v>0</v>
      </c>
      <c r="FR516" s="2">
        <v>0</v>
      </c>
      <c r="FS516" s="2">
        <v>0</v>
      </c>
      <c r="FT516" s="2"/>
      <c r="FU516" s="2"/>
      <c r="FV516" s="2"/>
      <c r="FW516" s="2"/>
      <c r="FX516" s="2">
        <v>106</v>
      </c>
      <c r="FY516" s="2">
        <v>45</v>
      </c>
      <c r="FZ516" s="2"/>
      <c r="GA516" s="2" t="s">
        <v>3</v>
      </c>
      <c r="GB516" s="2"/>
      <c r="GC516" s="2"/>
      <c r="GD516" s="2">
        <v>1</v>
      </c>
      <c r="GE516" s="2"/>
      <c r="GF516" s="2">
        <v>-1228065565</v>
      </c>
      <c r="GG516" s="2">
        <v>2</v>
      </c>
      <c r="GH516" s="2">
        <v>1</v>
      </c>
      <c r="GI516" s="2">
        <v>-2</v>
      </c>
      <c r="GJ516" s="2">
        <v>0</v>
      </c>
      <c r="GK516" s="2">
        <v>0</v>
      </c>
      <c r="GL516" s="2">
        <f t="shared" si="435"/>
        <v>0</v>
      </c>
      <c r="GM516" s="2">
        <f t="shared" si="436"/>
        <v>486565</v>
      </c>
      <c r="GN516" s="2">
        <f t="shared" si="437"/>
        <v>486565</v>
      </c>
      <c r="GO516" s="2">
        <f t="shared" si="438"/>
        <v>0</v>
      </c>
      <c r="GP516" s="2">
        <f t="shared" si="439"/>
        <v>0</v>
      </c>
      <c r="GQ516" s="2"/>
      <c r="GR516" s="2">
        <v>0</v>
      </c>
      <c r="GS516" s="2">
        <v>3</v>
      </c>
      <c r="GT516" s="2">
        <v>0</v>
      </c>
      <c r="GU516" s="2" t="s">
        <v>3</v>
      </c>
      <c r="GV516" s="2">
        <f t="shared" si="440"/>
        <v>0</v>
      </c>
      <c r="GW516" s="2">
        <v>1</v>
      </c>
      <c r="GX516" s="2">
        <f t="shared" si="441"/>
        <v>0</v>
      </c>
      <c r="GY516" s="2"/>
      <c r="GZ516" s="2"/>
      <c r="HA516" s="2">
        <v>0</v>
      </c>
      <c r="HB516" s="2">
        <v>0</v>
      </c>
      <c r="HC516" s="2">
        <f t="shared" si="442"/>
        <v>0</v>
      </c>
      <c r="HD516" s="2"/>
      <c r="HE516" s="2" t="s">
        <v>3</v>
      </c>
      <c r="HF516" s="2" t="s">
        <v>3</v>
      </c>
      <c r="HG516" s="2"/>
      <c r="HH516" s="2"/>
      <c r="HI516" s="2"/>
      <c r="HJ516" s="2"/>
      <c r="HK516" s="2"/>
      <c r="HL516" s="2"/>
      <c r="HM516" s="2" t="s">
        <v>3</v>
      </c>
      <c r="HN516" s="2" t="s">
        <v>29</v>
      </c>
      <c r="HO516" s="2" t="s">
        <v>30</v>
      </c>
      <c r="HP516" s="2" t="s">
        <v>27</v>
      </c>
      <c r="HQ516" s="2" t="s">
        <v>27</v>
      </c>
      <c r="HR516" s="2"/>
      <c r="HS516" s="2">
        <v>0</v>
      </c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>
        <v>0</v>
      </c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x14ac:dyDescent="0.2">
      <c r="A517">
        <v>17</v>
      </c>
      <c r="B517">
        <v>1</v>
      </c>
      <c r="C517">
        <f>ROW(SmtRes!A910)</f>
        <v>910</v>
      </c>
      <c r="D517">
        <f>ROW(EtalonRes!A936)</f>
        <v>936</v>
      </c>
      <c r="E517" t="s">
        <v>3</v>
      </c>
      <c r="F517" t="s">
        <v>46</v>
      </c>
      <c r="G517" t="s">
        <v>47</v>
      </c>
      <c r="H517" t="s">
        <v>34</v>
      </c>
      <c r="I517">
        <v>58.5</v>
      </c>
      <c r="J517">
        <v>0</v>
      </c>
      <c r="K517">
        <v>58.5</v>
      </c>
      <c r="O517">
        <f t="shared" si="404"/>
        <v>2804107</v>
      </c>
      <c r="P517">
        <f t="shared" si="405"/>
        <v>39324</v>
      </c>
      <c r="Q517">
        <f t="shared" si="406"/>
        <v>2609526</v>
      </c>
      <c r="R517">
        <f t="shared" si="407"/>
        <v>433593</v>
      </c>
      <c r="S517">
        <f t="shared" si="408"/>
        <v>155257</v>
      </c>
      <c r="T517">
        <f t="shared" si="409"/>
        <v>0</v>
      </c>
      <c r="U517">
        <f t="shared" si="410"/>
        <v>303.02999999999997</v>
      </c>
      <c r="V517">
        <f t="shared" si="411"/>
        <v>618.92999999999995</v>
      </c>
      <c r="W517">
        <f t="shared" si="412"/>
        <v>0</v>
      </c>
      <c r="X517">
        <f t="shared" si="413"/>
        <v>624181</v>
      </c>
      <c r="Y517">
        <f t="shared" si="414"/>
        <v>264983</v>
      </c>
      <c r="AA517">
        <v>-1</v>
      </c>
      <c r="AB517">
        <f t="shared" si="415"/>
        <v>8018.9</v>
      </c>
      <c r="AC517">
        <f t="shared" si="416"/>
        <v>43.65</v>
      </c>
      <c r="AD517">
        <f t="shared" si="417"/>
        <v>7923.14</v>
      </c>
      <c r="AE517">
        <f t="shared" si="418"/>
        <v>145.53</v>
      </c>
      <c r="AF517">
        <f t="shared" si="419"/>
        <v>52.11</v>
      </c>
      <c r="AG517">
        <f t="shared" si="420"/>
        <v>0</v>
      </c>
      <c r="AH517">
        <f t="shared" si="421"/>
        <v>5.18</v>
      </c>
      <c r="AI517">
        <f t="shared" si="422"/>
        <v>10.58</v>
      </c>
      <c r="AJ517">
        <f t="shared" si="423"/>
        <v>0</v>
      </c>
      <c r="AK517">
        <v>8018.9</v>
      </c>
      <c r="AL517">
        <v>43.65</v>
      </c>
      <c r="AM517">
        <v>7923.14</v>
      </c>
      <c r="AN517">
        <v>145.53</v>
      </c>
      <c r="AO517">
        <v>52.11</v>
      </c>
      <c r="AP517">
        <v>0</v>
      </c>
      <c r="AQ517">
        <v>5.18</v>
      </c>
      <c r="AR517">
        <v>10.58</v>
      </c>
      <c r="AS517">
        <v>0</v>
      </c>
      <c r="AT517">
        <v>106</v>
      </c>
      <c r="AU517">
        <v>45</v>
      </c>
      <c r="AV517">
        <v>1</v>
      </c>
      <c r="AW517">
        <v>1</v>
      </c>
      <c r="AZ517">
        <v>1</v>
      </c>
      <c r="BA517">
        <v>50.93</v>
      </c>
      <c r="BB517">
        <v>5.63</v>
      </c>
      <c r="BC517">
        <v>15.4</v>
      </c>
      <c r="BD517" t="s">
        <v>3</v>
      </c>
      <c r="BE517" t="s">
        <v>3</v>
      </c>
      <c r="BF517" t="s">
        <v>3</v>
      </c>
      <c r="BG517" t="s">
        <v>3</v>
      </c>
      <c r="BH517">
        <v>0</v>
      </c>
      <c r="BI517">
        <v>1</v>
      </c>
      <c r="BJ517" t="s">
        <v>48</v>
      </c>
      <c r="BM517">
        <v>4001</v>
      </c>
      <c r="BN517">
        <v>0</v>
      </c>
      <c r="BO517" t="s">
        <v>46</v>
      </c>
      <c r="BP517">
        <v>1</v>
      </c>
      <c r="BQ517">
        <v>2</v>
      </c>
      <c r="BR517">
        <v>0</v>
      </c>
      <c r="BS517">
        <v>50.93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106</v>
      </c>
      <c r="CA517">
        <v>45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424"/>
        <v>2804107</v>
      </c>
      <c r="CQ517">
        <f t="shared" si="425"/>
        <v>672.21</v>
      </c>
      <c r="CR517">
        <f t="shared" si="426"/>
        <v>44607.278200000001</v>
      </c>
      <c r="CS517">
        <f t="shared" si="427"/>
        <v>7411.8428999999996</v>
      </c>
      <c r="CT517">
        <f t="shared" si="428"/>
        <v>2653.9623000000001</v>
      </c>
      <c r="CU517">
        <f t="shared" si="429"/>
        <v>0</v>
      </c>
      <c r="CV517">
        <f t="shared" si="430"/>
        <v>5.18</v>
      </c>
      <c r="CW517">
        <f t="shared" si="431"/>
        <v>10.58</v>
      </c>
      <c r="CX517">
        <f t="shared" si="432"/>
        <v>0</v>
      </c>
      <c r="CY517">
        <f t="shared" si="433"/>
        <v>624181</v>
      </c>
      <c r="CZ517">
        <f t="shared" si="434"/>
        <v>264982.5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1003</v>
      </c>
      <c r="DV517" t="s">
        <v>34</v>
      </c>
      <c r="DW517" t="s">
        <v>34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49994164</v>
      </c>
      <c r="EF517">
        <v>2</v>
      </c>
      <c r="EG517" t="s">
        <v>26</v>
      </c>
      <c r="EH517">
        <v>4</v>
      </c>
      <c r="EI517" t="s">
        <v>27</v>
      </c>
      <c r="EJ517">
        <v>1</v>
      </c>
      <c r="EK517">
        <v>4001</v>
      </c>
      <c r="EL517" t="s">
        <v>27</v>
      </c>
      <c r="EM517" t="s">
        <v>28</v>
      </c>
      <c r="EO517" t="s">
        <v>3</v>
      </c>
      <c r="EQ517">
        <v>132096</v>
      </c>
      <c r="ER517">
        <v>8018.9</v>
      </c>
      <c r="ES517">
        <v>43.65</v>
      </c>
      <c r="ET517">
        <v>7923.14</v>
      </c>
      <c r="EU517">
        <v>145.53</v>
      </c>
      <c r="EV517">
        <v>52.11</v>
      </c>
      <c r="EW517">
        <v>5.18</v>
      </c>
      <c r="EX517">
        <v>10.58</v>
      </c>
      <c r="EY517">
        <v>0</v>
      </c>
      <c r="FQ517">
        <v>0</v>
      </c>
      <c r="FR517">
        <v>0</v>
      </c>
      <c r="FS517">
        <v>0</v>
      </c>
      <c r="FX517">
        <v>106</v>
      </c>
      <c r="FY517">
        <v>45</v>
      </c>
      <c r="GA517" t="s">
        <v>3</v>
      </c>
      <c r="GD517">
        <v>1</v>
      </c>
      <c r="GF517">
        <v>-1228065565</v>
      </c>
      <c r="GG517">
        <v>2</v>
      </c>
      <c r="GH517">
        <v>1</v>
      </c>
      <c r="GI517">
        <v>2</v>
      </c>
      <c r="GJ517">
        <v>0</v>
      </c>
      <c r="GK517">
        <v>0</v>
      </c>
      <c r="GL517">
        <f t="shared" si="435"/>
        <v>0</v>
      </c>
      <c r="GM517">
        <f t="shared" si="436"/>
        <v>3693271</v>
      </c>
      <c r="GN517">
        <f t="shared" si="437"/>
        <v>3693271</v>
      </c>
      <c r="GO517">
        <f t="shared" si="438"/>
        <v>0</v>
      </c>
      <c r="GP517">
        <f t="shared" si="439"/>
        <v>0</v>
      </c>
      <c r="GR517">
        <v>0</v>
      </c>
      <c r="GS517">
        <v>3</v>
      </c>
      <c r="GT517">
        <v>0</v>
      </c>
      <c r="GU517" t="s">
        <v>3</v>
      </c>
      <c r="GV517">
        <f t="shared" si="440"/>
        <v>0</v>
      </c>
      <c r="GW517">
        <v>1</v>
      </c>
      <c r="GX517">
        <f t="shared" si="441"/>
        <v>0</v>
      </c>
      <c r="HA517">
        <v>0</v>
      </c>
      <c r="HB517">
        <v>0</v>
      </c>
      <c r="HC517">
        <f t="shared" si="442"/>
        <v>0</v>
      </c>
      <c r="HE517" t="s">
        <v>3</v>
      </c>
      <c r="HF517" t="s">
        <v>3</v>
      </c>
      <c r="HM517" t="s">
        <v>3</v>
      </c>
      <c r="HN517" t="s">
        <v>29</v>
      </c>
      <c r="HO517" t="s">
        <v>30</v>
      </c>
      <c r="HP517" t="s">
        <v>27</v>
      </c>
      <c r="HQ517" t="s">
        <v>27</v>
      </c>
      <c r="HS517">
        <v>0</v>
      </c>
      <c r="IK517">
        <v>0</v>
      </c>
    </row>
    <row r="518" spans="1:255" x14ac:dyDescent="0.2">
      <c r="A518" s="2">
        <v>18</v>
      </c>
      <c r="B518" s="2">
        <v>1</v>
      </c>
      <c r="C518" s="2">
        <v>895</v>
      </c>
      <c r="D518" s="2"/>
      <c r="E518" s="2" t="s">
        <v>3</v>
      </c>
      <c r="F518" s="2" t="s">
        <v>49</v>
      </c>
      <c r="G518" s="2" t="s">
        <v>50</v>
      </c>
      <c r="H518" s="2" t="s">
        <v>39</v>
      </c>
      <c r="I518" s="2">
        <f>I516*J518</f>
        <v>1.9597500000000001</v>
      </c>
      <c r="J518" s="2">
        <v>3.3500000000000002E-2</v>
      </c>
      <c r="K518" s="2">
        <v>3.3500000000000002E-2</v>
      </c>
      <c r="L518" s="2"/>
      <c r="M518" s="2"/>
      <c r="N518" s="2"/>
      <c r="O518" s="2">
        <f t="shared" si="404"/>
        <v>60147</v>
      </c>
      <c r="P518" s="2">
        <f t="shared" si="405"/>
        <v>60147</v>
      </c>
      <c r="Q518" s="2">
        <f t="shared" si="406"/>
        <v>0</v>
      </c>
      <c r="R518" s="2">
        <f t="shared" si="407"/>
        <v>0</v>
      </c>
      <c r="S518" s="2">
        <f t="shared" si="408"/>
        <v>0</v>
      </c>
      <c r="T518" s="2">
        <f t="shared" si="409"/>
        <v>0</v>
      </c>
      <c r="U518" s="2">
        <f t="shared" si="410"/>
        <v>0</v>
      </c>
      <c r="V518" s="2">
        <f t="shared" si="411"/>
        <v>0</v>
      </c>
      <c r="W518" s="2">
        <f t="shared" si="412"/>
        <v>74</v>
      </c>
      <c r="X518" s="2">
        <f t="shared" si="413"/>
        <v>0</v>
      </c>
      <c r="Y518" s="2">
        <f t="shared" si="414"/>
        <v>0</v>
      </c>
      <c r="Z518" s="2"/>
      <c r="AA518" s="2">
        <v>-1</v>
      </c>
      <c r="AB518" s="2">
        <f t="shared" si="415"/>
        <v>30691.33</v>
      </c>
      <c r="AC518" s="2">
        <f t="shared" si="416"/>
        <v>30691.33</v>
      </c>
      <c r="AD518" s="2">
        <f t="shared" si="417"/>
        <v>0</v>
      </c>
      <c r="AE518" s="2">
        <f t="shared" si="418"/>
        <v>0</v>
      </c>
      <c r="AF518" s="2">
        <f t="shared" si="419"/>
        <v>0</v>
      </c>
      <c r="AG518" s="2">
        <f t="shared" si="420"/>
        <v>0</v>
      </c>
      <c r="AH518" s="2">
        <f t="shared" si="421"/>
        <v>0</v>
      </c>
      <c r="AI518" s="2">
        <f t="shared" si="422"/>
        <v>0</v>
      </c>
      <c r="AJ518" s="2">
        <f t="shared" si="423"/>
        <v>37.93</v>
      </c>
      <c r="AK518" s="2">
        <v>30691.33</v>
      </c>
      <c r="AL518" s="2">
        <v>30691.33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37.93</v>
      </c>
      <c r="AT518" s="2">
        <v>106</v>
      </c>
      <c r="AU518" s="2">
        <v>45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3</v>
      </c>
      <c r="BE518" s="2" t="s">
        <v>3</v>
      </c>
      <c r="BF518" s="2" t="s">
        <v>3</v>
      </c>
      <c r="BG518" s="2" t="s">
        <v>3</v>
      </c>
      <c r="BH518" s="2">
        <v>3</v>
      </c>
      <c r="BI518" s="2">
        <v>1</v>
      </c>
      <c r="BJ518" s="2" t="s">
        <v>51</v>
      </c>
      <c r="BK518" s="2"/>
      <c r="BL518" s="2"/>
      <c r="BM518" s="2">
        <v>4001</v>
      </c>
      <c r="BN518" s="2">
        <v>0</v>
      </c>
      <c r="BO518" s="2" t="s">
        <v>3</v>
      </c>
      <c r="BP518" s="2">
        <v>0</v>
      </c>
      <c r="BQ518" s="2">
        <v>2</v>
      </c>
      <c r="BR518" s="2">
        <v>0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3</v>
      </c>
      <c r="BZ518" s="2">
        <v>106</v>
      </c>
      <c r="CA518" s="2">
        <v>45</v>
      </c>
      <c r="CB518" s="2" t="s">
        <v>3</v>
      </c>
      <c r="CC518" s="2"/>
      <c r="CD518" s="2"/>
      <c r="CE518" s="2">
        <v>0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2" t="s">
        <v>3</v>
      </c>
      <c r="CO518" s="2">
        <v>0</v>
      </c>
      <c r="CP518" s="2">
        <f t="shared" si="424"/>
        <v>60147</v>
      </c>
      <c r="CQ518" s="2">
        <f t="shared" si="425"/>
        <v>30691.33</v>
      </c>
      <c r="CR518" s="2">
        <f t="shared" si="426"/>
        <v>0</v>
      </c>
      <c r="CS518" s="2">
        <f t="shared" si="427"/>
        <v>0</v>
      </c>
      <c r="CT518" s="2">
        <f t="shared" si="428"/>
        <v>0</v>
      </c>
      <c r="CU518" s="2">
        <f t="shared" si="429"/>
        <v>0</v>
      </c>
      <c r="CV518" s="2">
        <f t="shared" si="430"/>
        <v>0</v>
      </c>
      <c r="CW518" s="2">
        <f t="shared" si="431"/>
        <v>0</v>
      </c>
      <c r="CX518" s="2">
        <f t="shared" si="432"/>
        <v>37.93</v>
      </c>
      <c r="CY518" s="2">
        <f t="shared" si="433"/>
        <v>0</v>
      </c>
      <c r="CZ518" s="2">
        <f t="shared" si="434"/>
        <v>0</v>
      </c>
      <c r="DA518" s="2"/>
      <c r="DB518" s="2"/>
      <c r="DC518" s="2" t="s">
        <v>3</v>
      </c>
      <c r="DD518" s="2" t="s">
        <v>3</v>
      </c>
      <c r="DE518" s="2" t="s">
        <v>3</v>
      </c>
      <c r="DF518" s="2" t="s">
        <v>3</v>
      </c>
      <c r="DG518" s="2" t="s">
        <v>3</v>
      </c>
      <c r="DH518" s="2" t="s">
        <v>3</v>
      </c>
      <c r="DI518" s="2" t="s">
        <v>3</v>
      </c>
      <c r="DJ518" s="2" t="s">
        <v>3</v>
      </c>
      <c r="DK518" s="2" t="s">
        <v>3</v>
      </c>
      <c r="DL518" s="2" t="s">
        <v>3</v>
      </c>
      <c r="DM518" s="2" t="s">
        <v>3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1009</v>
      </c>
      <c r="DV518" s="2" t="s">
        <v>39</v>
      </c>
      <c r="DW518" s="2" t="s">
        <v>39</v>
      </c>
      <c r="DX518" s="2">
        <v>1000</v>
      </c>
      <c r="DY518" s="2"/>
      <c r="DZ518" s="2" t="s">
        <v>3</v>
      </c>
      <c r="EA518" s="2" t="s">
        <v>3</v>
      </c>
      <c r="EB518" s="2" t="s">
        <v>3</v>
      </c>
      <c r="EC518" s="2" t="s">
        <v>3</v>
      </c>
      <c r="ED518" s="2"/>
      <c r="EE518" s="2">
        <v>49994164</v>
      </c>
      <c r="EF518" s="2">
        <v>2</v>
      </c>
      <c r="EG518" s="2" t="s">
        <v>26</v>
      </c>
      <c r="EH518" s="2">
        <v>4</v>
      </c>
      <c r="EI518" s="2" t="s">
        <v>27</v>
      </c>
      <c r="EJ518" s="2">
        <v>1</v>
      </c>
      <c r="EK518" s="2">
        <v>4001</v>
      </c>
      <c r="EL518" s="2" t="s">
        <v>27</v>
      </c>
      <c r="EM518" s="2" t="s">
        <v>28</v>
      </c>
      <c r="EN518" s="2"/>
      <c r="EO518" s="2" t="s">
        <v>3</v>
      </c>
      <c r="EP518" s="2"/>
      <c r="EQ518" s="2">
        <v>1024</v>
      </c>
      <c r="ER518" s="2">
        <v>30691.33</v>
      </c>
      <c r="ES518" s="2">
        <v>30691.33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v>0</v>
      </c>
      <c r="FS518" s="2">
        <v>0</v>
      </c>
      <c r="FT518" s="2"/>
      <c r="FU518" s="2"/>
      <c r="FV518" s="2"/>
      <c r="FW518" s="2"/>
      <c r="FX518" s="2">
        <v>106</v>
      </c>
      <c r="FY518" s="2">
        <v>45</v>
      </c>
      <c r="FZ518" s="2"/>
      <c r="GA518" s="2" t="s">
        <v>3</v>
      </c>
      <c r="GB518" s="2"/>
      <c r="GC518" s="2"/>
      <c r="GD518" s="2">
        <v>1</v>
      </c>
      <c r="GE518" s="2"/>
      <c r="GF518" s="2">
        <v>-330339129</v>
      </c>
      <c r="GG518" s="2">
        <v>2</v>
      </c>
      <c r="GH518" s="2">
        <v>1</v>
      </c>
      <c r="GI518" s="2">
        <v>-2</v>
      </c>
      <c r="GJ518" s="2">
        <v>0</v>
      </c>
      <c r="GK518" s="2">
        <v>0</v>
      </c>
      <c r="GL518" s="2">
        <f t="shared" si="435"/>
        <v>0</v>
      </c>
      <c r="GM518" s="2">
        <f t="shared" si="436"/>
        <v>60147</v>
      </c>
      <c r="GN518" s="2">
        <f t="shared" si="437"/>
        <v>60147</v>
      </c>
      <c r="GO518" s="2">
        <f t="shared" si="438"/>
        <v>0</v>
      </c>
      <c r="GP518" s="2">
        <f t="shared" si="439"/>
        <v>0</v>
      </c>
      <c r="GQ518" s="2"/>
      <c r="GR518" s="2">
        <v>0</v>
      </c>
      <c r="GS518" s="2">
        <v>3</v>
      </c>
      <c r="GT518" s="2">
        <v>0</v>
      </c>
      <c r="GU518" s="2" t="s">
        <v>3</v>
      </c>
      <c r="GV518" s="2">
        <f t="shared" si="440"/>
        <v>0</v>
      </c>
      <c r="GW518" s="2">
        <v>1</v>
      </c>
      <c r="GX518" s="2">
        <f t="shared" si="441"/>
        <v>0</v>
      </c>
      <c r="GY518" s="2"/>
      <c r="GZ518" s="2"/>
      <c r="HA518" s="2">
        <v>0</v>
      </c>
      <c r="HB518" s="2">
        <v>0</v>
      </c>
      <c r="HC518" s="2">
        <f t="shared" si="442"/>
        <v>0</v>
      </c>
      <c r="HD518" s="2"/>
      <c r="HE518" s="2" t="s">
        <v>3</v>
      </c>
      <c r="HF518" s="2" t="s">
        <v>3</v>
      </c>
      <c r="HG518" s="2"/>
      <c r="HH518" s="2"/>
      <c r="HI518" s="2"/>
      <c r="HJ518" s="2"/>
      <c r="HK518" s="2"/>
      <c r="HL518" s="2"/>
      <c r="HM518" s="2" t="s">
        <v>3</v>
      </c>
      <c r="HN518" s="2" t="s">
        <v>29</v>
      </c>
      <c r="HO518" s="2" t="s">
        <v>30</v>
      </c>
      <c r="HP518" s="2" t="s">
        <v>27</v>
      </c>
      <c r="HQ518" s="2" t="s">
        <v>27</v>
      </c>
      <c r="HR518" s="2"/>
      <c r="HS518" s="2">
        <v>0</v>
      </c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">
      <c r="A519">
        <v>18</v>
      </c>
      <c r="B519">
        <v>1</v>
      </c>
      <c r="C519">
        <v>909</v>
      </c>
      <c r="E519" t="s">
        <v>3</v>
      </c>
      <c r="F519" t="s">
        <v>49</v>
      </c>
      <c r="G519" t="s">
        <v>50</v>
      </c>
      <c r="H519" t="s">
        <v>39</v>
      </c>
      <c r="I519">
        <f>I517*J519</f>
        <v>1.9597500000000001</v>
      </c>
      <c r="J519">
        <v>3.3500000000000002E-2</v>
      </c>
      <c r="K519">
        <v>3.3500000000000002E-2</v>
      </c>
      <c r="O519">
        <f t="shared" si="404"/>
        <v>653200</v>
      </c>
      <c r="P519">
        <f t="shared" si="405"/>
        <v>653200</v>
      </c>
      <c r="Q519">
        <f t="shared" si="406"/>
        <v>0</v>
      </c>
      <c r="R519">
        <f t="shared" si="407"/>
        <v>0</v>
      </c>
      <c r="S519">
        <f t="shared" si="408"/>
        <v>0</v>
      </c>
      <c r="T519">
        <f t="shared" si="409"/>
        <v>0</v>
      </c>
      <c r="U519">
        <f t="shared" si="410"/>
        <v>0</v>
      </c>
      <c r="V519">
        <f t="shared" si="411"/>
        <v>0</v>
      </c>
      <c r="W519">
        <f t="shared" si="412"/>
        <v>74</v>
      </c>
      <c r="X519">
        <f t="shared" si="413"/>
        <v>0</v>
      </c>
      <c r="Y519">
        <f t="shared" si="414"/>
        <v>0</v>
      </c>
      <c r="AA519">
        <v>-1</v>
      </c>
      <c r="AB519">
        <f t="shared" si="415"/>
        <v>30691.33</v>
      </c>
      <c r="AC519">
        <f t="shared" si="416"/>
        <v>30691.33</v>
      </c>
      <c r="AD519">
        <f t="shared" si="417"/>
        <v>0</v>
      </c>
      <c r="AE519">
        <f t="shared" si="418"/>
        <v>0</v>
      </c>
      <c r="AF519">
        <f t="shared" si="419"/>
        <v>0</v>
      </c>
      <c r="AG519">
        <f t="shared" si="420"/>
        <v>0</v>
      </c>
      <c r="AH519">
        <f t="shared" si="421"/>
        <v>0</v>
      </c>
      <c r="AI519">
        <f t="shared" si="422"/>
        <v>0</v>
      </c>
      <c r="AJ519">
        <f t="shared" si="423"/>
        <v>37.93</v>
      </c>
      <c r="AK519">
        <v>30691.33</v>
      </c>
      <c r="AL519">
        <v>30691.33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37.93</v>
      </c>
      <c r="AT519">
        <v>106</v>
      </c>
      <c r="AU519">
        <v>45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10.86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51</v>
      </c>
      <c r="BM519">
        <v>4001</v>
      </c>
      <c r="BN519">
        <v>0</v>
      </c>
      <c r="BO519" t="s">
        <v>49</v>
      </c>
      <c r="BP519">
        <v>1</v>
      </c>
      <c r="BQ519">
        <v>2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106</v>
      </c>
      <c r="CA519">
        <v>45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424"/>
        <v>653200</v>
      </c>
      <c r="CQ519">
        <f t="shared" si="425"/>
        <v>333307.84379999997</v>
      </c>
      <c r="CR519">
        <f t="shared" si="426"/>
        <v>0</v>
      </c>
      <c r="CS519">
        <f t="shared" si="427"/>
        <v>0</v>
      </c>
      <c r="CT519">
        <f t="shared" si="428"/>
        <v>0</v>
      </c>
      <c r="CU519">
        <f t="shared" si="429"/>
        <v>0</v>
      </c>
      <c r="CV519">
        <f t="shared" si="430"/>
        <v>0</v>
      </c>
      <c r="CW519">
        <f t="shared" si="431"/>
        <v>0</v>
      </c>
      <c r="CX519">
        <f t="shared" si="432"/>
        <v>37.93</v>
      </c>
      <c r="CY519">
        <f t="shared" si="433"/>
        <v>0</v>
      </c>
      <c r="CZ519">
        <f t="shared" si="434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1009</v>
      </c>
      <c r="DV519" t="s">
        <v>39</v>
      </c>
      <c r="DW519" t="s">
        <v>39</v>
      </c>
      <c r="DX519">
        <v>1000</v>
      </c>
      <c r="DZ519" t="s">
        <v>3</v>
      </c>
      <c r="EA519" t="s">
        <v>3</v>
      </c>
      <c r="EB519" t="s">
        <v>3</v>
      </c>
      <c r="EC519" t="s">
        <v>3</v>
      </c>
      <c r="EE519">
        <v>49994164</v>
      </c>
      <c r="EF519">
        <v>2</v>
      </c>
      <c r="EG519" t="s">
        <v>26</v>
      </c>
      <c r="EH519">
        <v>4</v>
      </c>
      <c r="EI519" t="s">
        <v>27</v>
      </c>
      <c r="EJ519">
        <v>1</v>
      </c>
      <c r="EK519">
        <v>4001</v>
      </c>
      <c r="EL519" t="s">
        <v>27</v>
      </c>
      <c r="EM519" t="s">
        <v>28</v>
      </c>
      <c r="EO519" t="s">
        <v>3</v>
      </c>
      <c r="EQ519">
        <v>1024</v>
      </c>
      <c r="ER519">
        <v>30691.33</v>
      </c>
      <c r="ES519">
        <v>30691.33</v>
      </c>
      <c r="ET519">
        <v>0</v>
      </c>
      <c r="EU519">
        <v>0</v>
      </c>
      <c r="EV519">
        <v>0</v>
      </c>
      <c r="EW519">
        <v>0</v>
      </c>
      <c r="EX519">
        <v>0</v>
      </c>
      <c r="FQ519">
        <v>0</v>
      </c>
      <c r="FR519">
        <v>0</v>
      </c>
      <c r="FS519">
        <v>0</v>
      </c>
      <c r="FX519">
        <v>106</v>
      </c>
      <c r="FY519">
        <v>45</v>
      </c>
      <c r="GA519" t="s">
        <v>3</v>
      </c>
      <c r="GD519">
        <v>1</v>
      </c>
      <c r="GF519">
        <v>-330339129</v>
      </c>
      <c r="GG519">
        <v>2</v>
      </c>
      <c r="GH519">
        <v>1</v>
      </c>
      <c r="GI519">
        <v>2</v>
      </c>
      <c r="GJ519">
        <v>0</v>
      </c>
      <c r="GK519">
        <v>0</v>
      </c>
      <c r="GL519">
        <f t="shared" si="435"/>
        <v>0</v>
      </c>
      <c r="GM519">
        <f t="shared" si="436"/>
        <v>653200</v>
      </c>
      <c r="GN519">
        <f t="shared" si="437"/>
        <v>653200</v>
      </c>
      <c r="GO519">
        <f t="shared" si="438"/>
        <v>0</v>
      </c>
      <c r="GP519">
        <f t="shared" si="439"/>
        <v>0</v>
      </c>
      <c r="GR519">
        <v>0</v>
      </c>
      <c r="GS519">
        <v>3</v>
      </c>
      <c r="GT519">
        <v>0</v>
      </c>
      <c r="GU519" t="s">
        <v>3</v>
      </c>
      <c r="GV519">
        <f t="shared" si="440"/>
        <v>0</v>
      </c>
      <c r="GW519">
        <v>1</v>
      </c>
      <c r="GX519">
        <f t="shared" si="441"/>
        <v>0</v>
      </c>
      <c r="HA519">
        <v>0</v>
      </c>
      <c r="HB519">
        <v>0</v>
      </c>
      <c r="HC519">
        <f t="shared" si="442"/>
        <v>0</v>
      </c>
      <c r="HE519" t="s">
        <v>3</v>
      </c>
      <c r="HF519" t="s">
        <v>3</v>
      </c>
      <c r="HM519" t="s">
        <v>3</v>
      </c>
      <c r="HN519" t="s">
        <v>29</v>
      </c>
      <c r="HO519" t="s">
        <v>30</v>
      </c>
      <c r="HP519" t="s">
        <v>27</v>
      </c>
      <c r="HQ519" t="s">
        <v>27</v>
      </c>
      <c r="HS519">
        <v>0</v>
      </c>
      <c r="IK519">
        <v>0</v>
      </c>
    </row>
    <row r="520" spans="1:255" x14ac:dyDescent="0.2">
      <c r="A520" s="2">
        <v>18</v>
      </c>
      <c r="B520" s="2">
        <v>1</v>
      </c>
      <c r="C520" s="2">
        <v>894</v>
      </c>
      <c r="D520" s="2"/>
      <c r="E520" s="2" t="s">
        <v>3</v>
      </c>
      <c r="F520" s="2" t="s">
        <v>42</v>
      </c>
      <c r="G520" s="2" t="s">
        <v>43</v>
      </c>
      <c r="H520" s="2" t="s">
        <v>44</v>
      </c>
      <c r="I520" s="2">
        <f>I516*J520</f>
        <v>38446.199999999997</v>
      </c>
      <c r="J520" s="2">
        <v>657.19999999999993</v>
      </c>
      <c r="K520" s="2">
        <v>657.2</v>
      </c>
      <c r="L520" s="2"/>
      <c r="M520" s="2"/>
      <c r="N520" s="2"/>
      <c r="O520" s="2">
        <f t="shared" si="404"/>
        <v>342556</v>
      </c>
      <c r="P520" s="2">
        <f t="shared" si="405"/>
        <v>342556</v>
      </c>
      <c r="Q520" s="2">
        <f t="shared" si="406"/>
        <v>0</v>
      </c>
      <c r="R520" s="2">
        <f t="shared" si="407"/>
        <v>0</v>
      </c>
      <c r="S520" s="2">
        <f t="shared" si="408"/>
        <v>0</v>
      </c>
      <c r="T520" s="2">
        <f t="shared" si="409"/>
        <v>0</v>
      </c>
      <c r="U520" s="2">
        <f t="shared" si="410"/>
        <v>0</v>
      </c>
      <c r="V520" s="2">
        <f t="shared" si="411"/>
        <v>0</v>
      </c>
      <c r="W520" s="2">
        <f t="shared" si="412"/>
        <v>1538</v>
      </c>
      <c r="X520" s="2">
        <f t="shared" si="413"/>
        <v>0</v>
      </c>
      <c r="Y520" s="2">
        <f t="shared" si="414"/>
        <v>0</v>
      </c>
      <c r="Z520" s="2"/>
      <c r="AA520" s="2">
        <v>-1</v>
      </c>
      <c r="AB520" s="2">
        <f t="shared" si="415"/>
        <v>8.91</v>
      </c>
      <c r="AC520" s="2">
        <f t="shared" si="416"/>
        <v>8.91</v>
      </c>
      <c r="AD520" s="2">
        <f t="shared" si="417"/>
        <v>0</v>
      </c>
      <c r="AE520" s="2">
        <f t="shared" si="418"/>
        <v>0</v>
      </c>
      <c r="AF520" s="2">
        <f t="shared" si="419"/>
        <v>0</v>
      </c>
      <c r="AG520" s="2">
        <f t="shared" si="420"/>
        <v>0</v>
      </c>
      <c r="AH520" s="2">
        <f t="shared" si="421"/>
        <v>0</v>
      </c>
      <c r="AI520" s="2">
        <f t="shared" si="422"/>
        <v>0</v>
      </c>
      <c r="AJ520" s="2">
        <f t="shared" si="423"/>
        <v>0.04</v>
      </c>
      <c r="AK520" s="2">
        <v>8.91</v>
      </c>
      <c r="AL520" s="2">
        <v>8.91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0.04</v>
      </c>
      <c r="AT520" s="2">
        <v>106</v>
      </c>
      <c r="AU520" s="2">
        <v>45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3</v>
      </c>
      <c r="BE520" s="2" t="s">
        <v>3</v>
      </c>
      <c r="BF520" s="2" t="s">
        <v>3</v>
      </c>
      <c r="BG520" s="2" t="s">
        <v>3</v>
      </c>
      <c r="BH520" s="2">
        <v>3</v>
      </c>
      <c r="BI520" s="2">
        <v>1</v>
      </c>
      <c r="BJ520" s="2" t="s">
        <v>45</v>
      </c>
      <c r="BK520" s="2"/>
      <c r="BL520" s="2"/>
      <c r="BM520" s="2">
        <v>4001</v>
      </c>
      <c r="BN520" s="2">
        <v>0</v>
      </c>
      <c r="BO520" s="2" t="s">
        <v>3</v>
      </c>
      <c r="BP520" s="2">
        <v>0</v>
      </c>
      <c r="BQ520" s="2">
        <v>2</v>
      </c>
      <c r="BR520" s="2">
        <v>0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3</v>
      </c>
      <c r="BZ520" s="2">
        <v>106</v>
      </c>
      <c r="CA520" s="2">
        <v>45</v>
      </c>
      <c r="CB520" s="2" t="s">
        <v>3</v>
      </c>
      <c r="CC520" s="2"/>
      <c r="CD520" s="2"/>
      <c r="CE520" s="2">
        <v>0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3</v>
      </c>
      <c r="CO520" s="2">
        <v>0</v>
      </c>
      <c r="CP520" s="2">
        <f t="shared" si="424"/>
        <v>342556</v>
      </c>
      <c r="CQ520" s="2">
        <f t="shared" si="425"/>
        <v>8.91</v>
      </c>
      <c r="CR520" s="2">
        <f t="shared" si="426"/>
        <v>0</v>
      </c>
      <c r="CS520" s="2">
        <f t="shared" si="427"/>
        <v>0</v>
      </c>
      <c r="CT520" s="2">
        <f t="shared" si="428"/>
        <v>0</v>
      </c>
      <c r="CU520" s="2">
        <f t="shared" si="429"/>
        <v>0</v>
      </c>
      <c r="CV520" s="2">
        <f t="shared" si="430"/>
        <v>0</v>
      </c>
      <c r="CW520" s="2">
        <f t="shared" si="431"/>
        <v>0</v>
      </c>
      <c r="CX520" s="2">
        <f t="shared" si="432"/>
        <v>0.04</v>
      </c>
      <c r="CY520" s="2">
        <f t="shared" si="433"/>
        <v>0</v>
      </c>
      <c r="CZ520" s="2">
        <f t="shared" si="434"/>
        <v>0</v>
      </c>
      <c r="DA520" s="2"/>
      <c r="DB520" s="2"/>
      <c r="DC520" s="2" t="s">
        <v>3</v>
      </c>
      <c r="DD520" s="2" t="s">
        <v>3</v>
      </c>
      <c r="DE520" s="2" t="s">
        <v>3</v>
      </c>
      <c r="DF520" s="2" t="s">
        <v>3</v>
      </c>
      <c r="DG520" s="2" t="s">
        <v>3</v>
      </c>
      <c r="DH520" s="2" t="s">
        <v>3</v>
      </c>
      <c r="DI520" s="2" t="s">
        <v>3</v>
      </c>
      <c r="DJ520" s="2" t="s">
        <v>3</v>
      </c>
      <c r="DK520" s="2" t="s">
        <v>3</v>
      </c>
      <c r="DL520" s="2" t="s">
        <v>3</v>
      </c>
      <c r="DM520" s="2" t="s">
        <v>3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1009</v>
      </c>
      <c r="DV520" s="2" t="s">
        <v>44</v>
      </c>
      <c r="DW520" s="2" t="s">
        <v>44</v>
      </c>
      <c r="DX520" s="2">
        <v>1</v>
      </c>
      <c r="DY520" s="2"/>
      <c r="DZ520" s="2" t="s">
        <v>3</v>
      </c>
      <c r="EA520" s="2" t="s">
        <v>3</v>
      </c>
      <c r="EB520" s="2" t="s">
        <v>3</v>
      </c>
      <c r="EC520" s="2" t="s">
        <v>3</v>
      </c>
      <c r="ED520" s="2"/>
      <c r="EE520" s="2">
        <v>49994164</v>
      </c>
      <c r="EF520" s="2">
        <v>2</v>
      </c>
      <c r="EG520" s="2" t="s">
        <v>26</v>
      </c>
      <c r="EH520" s="2">
        <v>4</v>
      </c>
      <c r="EI520" s="2" t="s">
        <v>27</v>
      </c>
      <c r="EJ520" s="2">
        <v>1</v>
      </c>
      <c r="EK520" s="2">
        <v>4001</v>
      </c>
      <c r="EL520" s="2" t="s">
        <v>27</v>
      </c>
      <c r="EM520" s="2" t="s">
        <v>28</v>
      </c>
      <c r="EN520" s="2"/>
      <c r="EO520" s="2" t="s">
        <v>3</v>
      </c>
      <c r="EP520" s="2"/>
      <c r="EQ520" s="2">
        <v>1024</v>
      </c>
      <c r="ER520" s="2">
        <v>8.91</v>
      </c>
      <c r="ES520" s="2">
        <v>8.91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v>0</v>
      </c>
      <c r="FS520" s="2">
        <v>0</v>
      </c>
      <c r="FT520" s="2"/>
      <c r="FU520" s="2"/>
      <c r="FV520" s="2"/>
      <c r="FW520" s="2"/>
      <c r="FX520" s="2">
        <v>106</v>
      </c>
      <c r="FY520" s="2">
        <v>45</v>
      </c>
      <c r="FZ520" s="2"/>
      <c r="GA520" s="2" t="s">
        <v>3</v>
      </c>
      <c r="GB520" s="2"/>
      <c r="GC520" s="2"/>
      <c r="GD520" s="2">
        <v>1</v>
      </c>
      <c r="GE520" s="2"/>
      <c r="GF520" s="2">
        <v>-2092902032</v>
      </c>
      <c r="GG520" s="2">
        <v>2</v>
      </c>
      <c r="GH520" s="2">
        <v>1</v>
      </c>
      <c r="GI520" s="2">
        <v>-2</v>
      </c>
      <c r="GJ520" s="2">
        <v>0</v>
      </c>
      <c r="GK520" s="2">
        <v>0</v>
      </c>
      <c r="GL520" s="2">
        <f t="shared" si="435"/>
        <v>0</v>
      </c>
      <c r="GM520" s="2">
        <f t="shared" si="436"/>
        <v>342556</v>
      </c>
      <c r="GN520" s="2">
        <f t="shared" si="437"/>
        <v>342556</v>
      </c>
      <c r="GO520" s="2">
        <f t="shared" si="438"/>
        <v>0</v>
      </c>
      <c r="GP520" s="2">
        <f t="shared" si="439"/>
        <v>0</v>
      </c>
      <c r="GQ520" s="2"/>
      <c r="GR520" s="2">
        <v>0</v>
      </c>
      <c r="GS520" s="2">
        <v>3</v>
      </c>
      <c r="GT520" s="2">
        <v>0</v>
      </c>
      <c r="GU520" s="2" t="s">
        <v>3</v>
      </c>
      <c r="GV520" s="2">
        <f t="shared" si="440"/>
        <v>0</v>
      </c>
      <c r="GW520" s="2">
        <v>1</v>
      </c>
      <c r="GX520" s="2">
        <f t="shared" si="441"/>
        <v>0</v>
      </c>
      <c r="GY520" s="2"/>
      <c r="GZ520" s="2"/>
      <c r="HA520" s="2">
        <v>0</v>
      </c>
      <c r="HB520" s="2">
        <v>0</v>
      </c>
      <c r="HC520" s="2">
        <f t="shared" si="442"/>
        <v>0</v>
      </c>
      <c r="HD520" s="2"/>
      <c r="HE520" s="2" t="s">
        <v>3</v>
      </c>
      <c r="HF520" s="2" t="s">
        <v>3</v>
      </c>
      <c r="HG520" s="2"/>
      <c r="HH520" s="2"/>
      <c r="HI520" s="2"/>
      <c r="HJ520" s="2"/>
      <c r="HK520" s="2"/>
      <c r="HL520" s="2"/>
      <c r="HM520" s="2" t="s">
        <v>3</v>
      </c>
      <c r="HN520" s="2" t="s">
        <v>29</v>
      </c>
      <c r="HO520" s="2" t="s">
        <v>30</v>
      </c>
      <c r="HP520" s="2" t="s">
        <v>27</v>
      </c>
      <c r="HQ520" s="2" t="s">
        <v>27</v>
      </c>
      <c r="HR520" s="2"/>
      <c r="HS520" s="2">
        <v>0</v>
      </c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">
      <c r="A521">
        <v>18</v>
      </c>
      <c r="B521">
        <v>1</v>
      </c>
      <c r="C521">
        <v>908</v>
      </c>
      <c r="E521" t="s">
        <v>3</v>
      </c>
      <c r="F521" t="s">
        <v>42</v>
      </c>
      <c r="G521" t="s">
        <v>43</v>
      </c>
      <c r="H521" t="s">
        <v>44</v>
      </c>
      <c r="I521">
        <f>I517*J521</f>
        <v>38446.199999999997</v>
      </c>
      <c r="J521">
        <v>657.19999999999993</v>
      </c>
      <c r="K521">
        <v>657.2</v>
      </c>
      <c r="O521">
        <f t="shared" si="404"/>
        <v>1671672</v>
      </c>
      <c r="P521">
        <f t="shared" si="405"/>
        <v>1671672</v>
      </c>
      <c r="Q521">
        <f t="shared" si="406"/>
        <v>0</v>
      </c>
      <c r="R521">
        <f t="shared" si="407"/>
        <v>0</v>
      </c>
      <c r="S521">
        <f t="shared" si="408"/>
        <v>0</v>
      </c>
      <c r="T521">
        <f t="shared" si="409"/>
        <v>0</v>
      </c>
      <c r="U521">
        <f t="shared" si="410"/>
        <v>0</v>
      </c>
      <c r="V521">
        <f t="shared" si="411"/>
        <v>0</v>
      </c>
      <c r="W521">
        <f t="shared" si="412"/>
        <v>1538</v>
      </c>
      <c r="X521">
        <f t="shared" si="413"/>
        <v>0</v>
      </c>
      <c r="Y521">
        <f t="shared" si="414"/>
        <v>0</v>
      </c>
      <c r="AA521">
        <v>-1</v>
      </c>
      <c r="AB521">
        <f t="shared" si="415"/>
        <v>8.91</v>
      </c>
      <c r="AC521">
        <f t="shared" si="416"/>
        <v>8.91</v>
      </c>
      <c r="AD521">
        <f t="shared" si="417"/>
        <v>0</v>
      </c>
      <c r="AE521">
        <f t="shared" si="418"/>
        <v>0</v>
      </c>
      <c r="AF521">
        <f t="shared" si="419"/>
        <v>0</v>
      </c>
      <c r="AG521">
        <f t="shared" si="420"/>
        <v>0</v>
      </c>
      <c r="AH521">
        <f t="shared" si="421"/>
        <v>0</v>
      </c>
      <c r="AI521">
        <f t="shared" si="422"/>
        <v>0</v>
      </c>
      <c r="AJ521">
        <f t="shared" si="423"/>
        <v>0.04</v>
      </c>
      <c r="AK521">
        <v>8.91</v>
      </c>
      <c r="AL521">
        <v>8.91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0.04</v>
      </c>
      <c r="AT521">
        <v>106</v>
      </c>
      <c r="AU521">
        <v>45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4.88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45</v>
      </c>
      <c r="BM521">
        <v>4001</v>
      </c>
      <c r="BN521">
        <v>0</v>
      </c>
      <c r="BO521" t="s">
        <v>42</v>
      </c>
      <c r="BP521">
        <v>1</v>
      </c>
      <c r="BQ521">
        <v>2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106</v>
      </c>
      <c r="CA521">
        <v>45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424"/>
        <v>1671672</v>
      </c>
      <c r="CQ521">
        <f t="shared" si="425"/>
        <v>43.480800000000002</v>
      </c>
      <c r="CR521">
        <f t="shared" si="426"/>
        <v>0</v>
      </c>
      <c r="CS521">
        <f t="shared" si="427"/>
        <v>0</v>
      </c>
      <c r="CT521">
        <f t="shared" si="428"/>
        <v>0</v>
      </c>
      <c r="CU521">
        <f t="shared" si="429"/>
        <v>0</v>
      </c>
      <c r="CV521">
        <f t="shared" si="430"/>
        <v>0</v>
      </c>
      <c r="CW521">
        <f t="shared" si="431"/>
        <v>0</v>
      </c>
      <c r="CX521">
        <f t="shared" si="432"/>
        <v>0.04</v>
      </c>
      <c r="CY521">
        <f t="shared" si="433"/>
        <v>0</v>
      </c>
      <c r="CZ521">
        <f t="shared" si="434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1009</v>
      </c>
      <c r="DV521" t="s">
        <v>44</v>
      </c>
      <c r="DW521" t="s">
        <v>44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49994164</v>
      </c>
      <c r="EF521">
        <v>2</v>
      </c>
      <c r="EG521" t="s">
        <v>26</v>
      </c>
      <c r="EH521">
        <v>4</v>
      </c>
      <c r="EI521" t="s">
        <v>27</v>
      </c>
      <c r="EJ521">
        <v>1</v>
      </c>
      <c r="EK521">
        <v>4001</v>
      </c>
      <c r="EL521" t="s">
        <v>27</v>
      </c>
      <c r="EM521" t="s">
        <v>28</v>
      </c>
      <c r="EO521" t="s">
        <v>3</v>
      </c>
      <c r="EQ521">
        <v>1024</v>
      </c>
      <c r="ER521">
        <v>8.91</v>
      </c>
      <c r="ES521">
        <v>8.91</v>
      </c>
      <c r="ET521">
        <v>0</v>
      </c>
      <c r="EU521">
        <v>0</v>
      </c>
      <c r="EV521">
        <v>0</v>
      </c>
      <c r="EW521">
        <v>0</v>
      </c>
      <c r="EX521">
        <v>0</v>
      </c>
      <c r="FQ521">
        <v>0</v>
      </c>
      <c r="FR521">
        <v>0</v>
      </c>
      <c r="FS521">
        <v>0</v>
      </c>
      <c r="FX521">
        <v>106</v>
      </c>
      <c r="FY521">
        <v>45</v>
      </c>
      <c r="GA521" t="s">
        <v>3</v>
      </c>
      <c r="GD521">
        <v>1</v>
      </c>
      <c r="GF521">
        <v>-2092902032</v>
      </c>
      <c r="GG521">
        <v>2</v>
      </c>
      <c r="GH521">
        <v>1</v>
      </c>
      <c r="GI521">
        <v>2</v>
      </c>
      <c r="GJ521">
        <v>0</v>
      </c>
      <c r="GK521">
        <v>0</v>
      </c>
      <c r="GL521">
        <f t="shared" si="435"/>
        <v>0</v>
      </c>
      <c r="GM521">
        <f t="shared" si="436"/>
        <v>1671672</v>
      </c>
      <c r="GN521">
        <f t="shared" si="437"/>
        <v>1671672</v>
      </c>
      <c r="GO521">
        <f t="shared" si="438"/>
        <v>0</v>
      </c>
      <c r="GP521">
        <f t="shared" si="439"/>
        <v>0</v>
      </c>
      <c r="GR521">
        <v>0</v>
      </c>
      <c r="GS521">
        <v>3</v>
      </c>
      <c r="GT521">
        <v>0</v>
      </c>
      <c r="GU521" t="s">
        <v>3</v>
      </c>
      <c r="GV521">
        <f t="shared" si="440"/>
        <v>0</v>
      </c>
      <c r="GW521">
        <v>1</v>
      </c>
      <c r="GX521">
        <f t="shared" si="441"/>
        <v>0</v>
      </c>
      <c r="HA521">
        <v>0</v>
      </c>
      <c r="HB521">
        <v>0</v>
      </c>
      <c r="HC521">
        <f t="shared" si="442"/>
        <v>0</v>
      </c>
      <c r="HE521" t="s">
        <v>3</v>
      </c>
      <c r="HF521" t="s">
        <v>3</v>
      </c>
      <c r="HM521" t="s">
        <v>3</v>
      </c>
      <c r="HN521" t="s">
        <v>29</v>
      </c>
      <c r="HO521" t="s">
        <v>30</v>
      </c>
      <c r="HP521" t="s">
        <v>27</v>
      </c>
      <c r="HQ521" t="s">
        <v>27</v>
      </c>
      <c r="HS521">
        <v>0</v>
      </c>
      <c r="IK521">
        <v>0</v>
      </c>
    </row>
    <row r="522" spans="1:255" x14ac:dyDescent="0.2">
      <c r="A522" s="2">
        <v>17</v>
      </c>
      <c r="B522" s="2">
        <v>1</v>
      </c>
      <c r="C522" s="2"/>
      <c r="D522" s="2"/>
      <c r="E522" s="2" t="s">
        <v>283</v>
      </c>
      <c r="F522" s="2" t="s">
        <v>57</v>
      </c>
      <c r="G522" s="2" t="s">
        <v>256</v>
      </c>
      <c r="H522" s="2" t="s">
        <v>34</v>
      </c>
      <c r="I522" s="2">
        <f>ROUND(ROUND(I516*4+4*2,1),7)</f>
        <v>242</v>
      </c>
      <c r="J522" s="2">
        <v>0</v>
      </c>
      <c r="K522" s="2">
        <f>ROUND(ROUND(I516*4+4*2,1),7)</f>
        <v>242</v>
      </c>
      <c r="L522" s="2"/>
      <c r="M522" s="2"/>
      <c r="N522" s="2"/>
      <c r="O522" s="2">
        <f t="shared" si="404"/>
        <v>53966</v>
      </c>
      <c r="P522" s="2">
        <f>ROUND(ROUND(CQ522*I522,0)/BC522,0)</f>
        <v>53966</v>
      </c>
      <c r="Q522" s="2">
        <f t="shared" si="406"/>
        <v>0</v>
      </c>
      <c r="R522" s="2">
        <f t="shared" si="407"/>
        <v>0</v>
      </c>
      <c r="S522" s="2">
        <f t="shared" si="408"/>
        <v>0</v>
      </c>
      <c r="T522" s="2">
        <f t="shared" si="409"/>
        <v>0</v>
      </c>
      <c r="U522" s="2">
        <f t="shared" si="410"/>
        <v>0</v>
      </c>
      <c r="V522" s="2">
        <f t="shared" si="411"/>
        <v>0</v>
      </c>
      <c r="W522" s="2">
        <f t="shared" si="412"/>
        <v>0</v>
      </c>
      <c r="X522" s="2">
        <f t="shared" si="413"/>
        <v>0</v>
      </c>
      <c r="Y522" s="2">
        <f t="shared" si="414"/>
        <v>0</v>
      </c>
      <c r="Z522" s="2"/>
      <c r="AA522" s="2">
        <v>64984089</v>
      </c>
      <c r="AB522" s="2">
        <f t="shared" si="415"/>
        <v>2154.16</v>
      </c>
      <c r="AC522" s="2">
        <f t="shared" si="416"/>
        <v>2154.16</v>
      </c>
      <c r="AD522" s="2">
        <f t="shared" si="417"/>
        <v>0</v>
      </c>
      <c r="AE522" s="2">
        <f t="shared" si="418"/>
        <v>0</v>
      </c>
      <c r="AF522" s="2">
        <f t="shared" si="419"/>
        <v>0</v>
      </c>
      <c r="AG522" s="2">
        <f t="shared" si="420"/>
        <v>0</v>
      </c>
      <c r="AH522" s="2">
        <f t="shared" si="421"/>
        <v>0</v>
      </c>
      <c r="AI522" s="2">
        <f t="shared" si="422"/>
        <v>0</v>
      </c>
      <c r="AJ522" s="2">
        <f t="shared" si="423"/>
        <v>0</v>
      </c>
      <c r="AK522" s="2">
        <v>2154.16</v>
      </c>
      <c r="AL522" s="2">
        <v>2154.16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9.66</v>
      </c>
      <c r="BD522" s="2" t="s">
        <v>3</v>
      </c>
      <c r="BE522" s="2" t="s">
        <v>3</v>
      </c>
      <c r="BF522" s="2" t="s">
        <v>3</v>
      </c>
      <c r="BG522" s="2" t="s">
        <v>3</v>
      </c>
      <c r="BH522" s="2">
        <v>3</v>
      </c>
      <c r="BI522" s="2">
        <v>1</v>
      </c>
      <c r="BJ522" s="2" t="s">
        <v>3</v>
      </c>
      <c r="BK522" s="2"/>
      <c r="BL522" s="2"/>
      <c r="BM522" s="2">
        <v>500003</v>
      </c>
      <c r="BN522" s="2">
        <v>0</v>
      </c>
      <c r="BO522" s="2" t="s">
        <v>3</v>
      </c>
      <c r="BP522" s="2">
        <v>0</v>
      </c>
      <c r="BQ522" s="2">
        <v>13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3</v>
      </c>
      <c r="BZ522" s="2">
        <v>0</v>
      </c>
      <c r="CA522" s="2">
        <v>0</v>
      </c>
      <c r="CB522" s="2" t="s">
        <v>3</v>
      </c>
      <c r="CC522" s="2"/>
      <c r="CD522" s="2"/>
      <c r="CE522" s="2">
        <v>0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3</v>
      </c>
      <c r="CO522" s="2">
        <v>0</v>
      </c>
      <c r="CP522" s="2">
        <f t="shared" si="424"/>
        <v>53966</v>
      </c>
      <c r="CQ522" s="2">
        <f>AC522</f>
        <v>2154.16</v>
      </c>
      <c r="CR522" s="2">
        <f>(((ET522)-(EU522)*BS522)+AE522*BS522)</f>
        <v>0</v>
      </c>
      <c r="CS522" s="2">
        <f t="shared" si="427"/>
        <v>0</v>
      </c>
      <c r="CT522" s="2">
        <f t="shared" si="428"/>
        <v>0</v>
      </c>
      <c r="CU522" s="2">
        <f t="shared" si="429"/>
        <v>0</v>
      </c>
      <c r="CV522" s="2">
        <f t="shared" si="430"/>
        <v>0</v>
      </c>
      <c r="CW522" s="2">
        <f t="shared" si="431"/>
        <v>0</v>
      </c>
      <c r="CX522" s="2">
        <f t="shared" si="432"/>
        <v>0</v>
      </c>
      <c r="CY522" s="2">
        <f>0</f>
        <v>0</v>
      </c>
      <c r="CZ522" s="2">
        <f>0</f>
        <v>0</v>
      </c>
      <c r="DA522" s="2"/>
      <c r="DB522" s="2"/>
      <c r="DC522" s="2" t="s">
        <v>3</v>
      </c>
      <c r="DD522" s="2" t="s">
        <v>3</v>
      </c>
      <c r="DE522" s="2" t="s">
        <v>3</v>
      </c>
      <c r="DF522" s="2" t="s">
        <v>3</v>
      </c>
      <c r="DG522" s="2" t="s">
        <v>3</v>
      </c>
      <c r="DH522" s="2" t="s">
        <v>3</v>
      </c>
      <c r="DI522" s="2" t="s">
        <v>3</v>
      </c>
      <c r="DJ522" s="2" t="s">
        <v>3</v>
      </c>
      <c r="DK522" s="2" t="s">
        <v>3</v>
      </c>
      <c r="DL522" s="2" t="s">
        <v>3</v>
      </c>
      <c r="DM522" s="2" t="s">
        <v>3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1003</v>
      </c>
      <c r="DV522" s="2" t="s">
        <v>34</v>
      </c>
      <c r="DW522" s="2" t="s">
        <v>34</v>
      </c>
      <c r="DX522" s="2">
        <v>1</v>
      </c>
      <c r="DY522" s="2"/>
      <c r="DZ522" s="2" t="s">
        <v>3</v>
      </c>
      <c r="EA522" s="2" t="s">
        <v>3</v>
      </c>
      <c r="EB522" s="2" t="s">
        <v>3</v>
      </c>
      <c r="EC522" s="2" t="s">
        <v>3</v>
      </c>
      <c r="ED522" s="2"/>
      <c r="EE522" s="2">
        <v>49994392</v>
      </c>
      <c r="EF522" s="2">
        <v>13</v>
      </c>
      <c r="EG522" s="2" t="s">
        <v>59</v>
      </c>
      <c r="EH522" s="2">
        <v>0</v>
      </c>
      <c r="EI522" s="2" t="s">
        <v>3</v>
      </c>
      <c r="EJ522" s="2">
        <v>1</v>
      </c>
      <c r="EK522" s="2">
        <v>500003</v>
      </c>
      <c r="EL522" s="2" t="s">
        <v>60</v>
      </c>
      <c r="EM522" s="2" t="s">
        <v>61</v>
      </c>
      <c r="EN522" s="2"/>
      <c r="EO522" s="2" t="s">
        <v>3</v>
      </c>
      <c r="EP522" s="2"/>
      <c r="EQ522" s="2">
        <v>131072</v>
      </c>
      <c r="ER522" s="2">
        <v>0</v>
      </c>
      <c r="ES522" s="2">
        <v>2154.16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>
        <v>5</v>
      </c>
      <c r="FA522" s="2"/>
      <c r="FB522" s="2"/>
      <c r="FC522" s="2">
        <v>0</v>
      </c>
      <c r="FD522" s="2">
        <v>18</v>
      </c>
      <c r="FE522" s="2"/>
      <c r="FF522" s="2">
        <v>2154.16</v>
      </c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v>0</v>
      </c>
      <c r="FS522" s="2">
        <v>0</v>
      </c>
      <c r="FT522" s="2"/>
      <c r="FU522" s="2"/>
      <c r="FV522" s="2"/>
      <c r="FW522" s="2"/>
      <c r="FX522" s="2">
        <v>0</v>
      </c>
      <c r="FY522" s="2">
        <v>0</v>
      </c>
      <c r="FZ522" s="2"/>
      <c r="GA522" s="2" t="s">
        <v>3</v>
      </c>
      <c r="GB522" s="2"/>
      <c r="GC522" s="2"/>
      <c r="GD522" s="2">
        <v>1</v>
      </c>
      <c r="GE522" s="2"/>
      <c r="GF522" s="2">
        <v>-922997356</v>
      </c>
      <c r="GG522" s="2">
        <v>2</v>
      </c>
      <c r="GH522" s="2">
        <v>3</v>
      </c>
      <c r="GI522" s="2">
        <v>3</v>
      </c>
      <c r="GJ522" s="2">
        <v>0</v>
      </c>
      <c r="GK522" s="2">
        <v>0</v>
      </c>
      <c r="GL522" s="2">
        <f t="shared" si="435"/>
        <v>0</v>
      </c>
      <c r="GM522" s="2">
        <f t="shared" si="436"/>
        <v>53966</v>
      </c>
      <c r="GN522" s="2">
        <f t="shared" si="437"/>
        <v>53966</v>
      </c>
      <c r="GO522" s="2">
        <f t="shared" si="438"/>
        <v>0</v>
      </c>
      <c r="GP522" s="2">
        <f t="shared" si="439"/>
        <v>0</v>
      </c>
      <c r="GQ522" s="2"/>
      <c r="GR522" s="2">
        <v>1</v>
      </c>
      <c r="GS522" s="2">
        <v>1</v>
      </c>
      <c r="GT522" s="2">
        <v>0</v>
      </c>
      <c r="GU522" s="2" t="s">
        <v>3</v>
      </c>
      <c r="GV522" s="2">
        <f t="shared" si="440"/>
        <v>0</v>
      </c>
      <c r="GW522" s="2">
        <v>1</v>
      </c>
      <c r="GX522" s="2">
        <f t="shared" si="441"/>
        <v>0</v>
      </c>
      <c r="GY522" s="2"/>
      <c r="GZ522" s="2"/>
      <c r="HA522" s="2">
        <v>0</v>
      </c>
      <c r="HB522" s="2">
        <v>0</v>
      </c>
      <c r="HC522" s="2">
        <f t="shared" si="442"/>
        <v>0</v>
      </c>
      <c r="HD522" s="2"/>
      <c r="HE522" s="2" t="s">
        <v>3</v>
      </c>
      <c r="HF522" s="2" t="s">
        <v>3</v>
      </c>
      <c r="HG522" s="2">
        <f>ROUND(AC522*I522,0)</f>
        <v>521307</v>
      </c>
      <c r="HH522" s="2"/>
      <c r="HI522" s="2"/>
      <c r="HJ522" s="2"/>
      <c r="HK522" s="2"/>
      <c r="HL522" s="2"/>
      <c r="HM522" s="2" t="s">
        <v>3</v>
      </c>
      <c r="HN522" s="2" t="s">
        <v>3</v>
      </c>
      <c r="HO522" s="2" t="s">
        <v>3</v>
      </c>
      <c r="HP522" s="2" t="s">
        <v>3</v>
      </c>
      <c r="HQ522" s="2" t="s">
        <v>3</v>
      </c>
      <c r="HR522" s="2"/>
      <c r="HS522" s="2">
        <v>0</v>
      </c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">
      <c r="A523">
        <v>17</v>
      </c>
      <c r="B523">
        <v>1</v>
      </c>
      <c r="E523" t="s">
        <v>283</v>
      </c>
      <c r="F523" t="s">
        <v>57</v>
      </c>
      <c r="G523" t="s">
        <v>256</v>
      </c>
      <c r="H523" t="s">
        <v>34</v>
      </c>
      <c r="I523">
        <f>ROUND(ROUND(I517*4+4*2,1),7)</f>
        <v>242</v>
      </c>
      <c r="J523">
        <v>0</v>
      </c>
      <c r="K523">
        <f>ROUND(ROUND(I517*4+4*2,1),7)</f>
        <v>242</v>
      </c>
      <c r="O523">
        <f t="shared" si="404"/>
        <v>531732</v>
      </c>
      <c r="P523">
        <f t="shared" ref="P523:P537" si="443">ROUND(CQ523*I523,0)</f>
        <v>531732</v>
      </c>
      <c r="Q523">
        <f t="shared" si="406"/>
        <v>0</v>
      </c>
      <c r="R523">
        <f t="shared" si="407"/>
        <v>0</v>
      </c>
      <c r="S523">
        <f t="shared" si="408"/>
        <v>0</v>
      </c>
      <c r="T523">
        <f t="shared" si="409"/>
        <v>0</v>
      </c>
      <c r="U523">
        <f t="shared" si="410"/>
        <v>0</v>
      </c>
      <c r="V523">
        <f t="shared" si="411"/>
        <v>0</v>
      </c>
      <c r="W523">
        <f t="shared" si="412"/>
        <v>0</v>
      </c>
      <c r="X523">
        <f t="shared" si="413"/>
        <v>0</v>
      </c>
      <c r="Y523">
        <f t="shared" si="414"/>
        <v>0</v>
      </c>
      <c r="AA523">
        <v>64984090</v>
      </c>
      <c r="AB523">
        <f t="shared" si="415"/>
        <v>2197.2399999999998</v>
      </c>
      <c r="AC523">
        <f t="shared" si="416"/>
        <v>2197.2399999999998</v>
      </c>
      <c r="AD523">
        <f t="shared" si="417"/>
        <v>0</v>
      </c>
      <c r="AE523">
        <f t="shared" si="418"/>
        <v>0</v>
      </c>
      <c r="AF523">
        <f t="shared" si="419"/>
        <v>0</v>
      </c>
      <c r="AG523">
        <f t="shared" si="420"/>
        <v>0</v>
      </c>
      <c r="AH523">
        <f t="shared" si="421"/>
        <v>0</v>
      </c>
      <c r="AI523">
        <f t="shared" si="422"/>
        <v>0</v>
      </c>
      <c r="AJ523">
        <f t="shared" si="423"/>
        <v>0</v>
      </c>
      <c r="AK523">
        <v>2197.2399999999998</v>
      </c>
      <c r="AL523">
        <v>2197.2399999999998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9.66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500003</v>
      </c>
      <c r="BN523">
        <v>0</v>
      </c>
      <c r="BO523" t="s">
        <v>3</v>
      </c>
      <c r="BP523">
        <v>0</v>
      </c>
      <c r="BQ523">
        <v>13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24"/>
        <v>531732</v>
      </c>
      <c r="CQ523">
        <f>AC523</f>
        <v>2197.2399999999998</v>
      </c>
      <c r="CR523">
        <f>(((ET523)-(EU523)*BS523)+AE523*BS523)</f>
        <v>0</v>
      </c>
      <c r="CS523">
        <f t="shared" si="427"/>
        <v>0</v>
      </c>
      <c r="CT523">
        <f t="shared" si="428"/>
        <v>0</v>
      </c>
      <c r="CU523">
        <f t="shared" si="429"/>
        <v>0</v>
      </c>
      <c r="CV523">
        <f t="shared" si="430"/>
        <v>0</v>
      </c>
      <c r="CW523">
        <f t="shared" si="431"/>
        <v>0</v>
      </c>
      <c r="CX523">
        <f t="shared" si="432"/>
        <v>0</v>
      </c>
      <c r="CY523">
        <f>0</f>
        <v>0</v>
      </c>
      <c r="CZ523">
        <f>0</f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1003</v>
      </c>
      <c r="DV523" t="s">
        <v>34</v>
      </c>
      <c r="DW523" t="s">
        <v>34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49994392</v>
      </c>
      <c r="EF523">
        <v>13</v>
      </c>
      <c r="EG523" t="s">
        <v>59</v>
      </c>
      <c r="EH523">
        <v>0</v>
      </c>
      <c r="EI523" t="s">
        <v>3</v>
      </c>
      <c r="EJ523">
        <v>1</v>
      </c>
      <c r="EK523">
        <v>500003</v>
      </c>
      <c r="EL523" t="s">
        <v>60</v>
      </c>
      <c r="EM523" t="s">
        <v>61</v>
      </c>
      <c r="EO523" t="s">
        <v>3</v>
      </c>
      <c r="EQ523">
        <v>131072</v>
      </c>
      <c r="ER523">
        <v>2197.2399999999998</v>
      </c>
      <c r="ES523">
        <v>2197.2399999999998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5</v>
      </c>
      <c r="FC523">
        <v>0</v>
      </c>
      <c r="FD523">
        <v>18</v>
      </c>
      <c r="FF523">
        <v>2154.16</v>
      </c>
      <c r="FQ523">
        <v>0</v>
      </c>
      <c r="FR523">
        <v>0</v>
      </c>
      <c r="FS523">
        <v>0</v>
      </c>
      <c r="FX523">
        <v>0</v>
      </c>
      <c r="FY523">
        <v>0</v>
      </c>
      <c r="GA523" t="s">
        <v>257</v>
      </c>
      <c r="GD523">
        <v>1</v>
      </c>
      <c r="GF523">
        <v>-922997356</v>
      </c>
      <c r="GG523">
        <v>2</v>
      </c>
      <c r="GH523">
        <v>3</v>
      </c>
      <c r="GI523">
        <v>5</v>
      </c>
      <c r="GJ523">
        <v>0</v>
      </c>
      <c r="GK523">
        <v>0</v>
      </c>
      <c r="GL523">
        <f t="shared" si="435"/>
        <v>0</v>
      </c>
      <c r="GM523">
        <f t="shared" si="436"/>
        <v>531732</v>
      </c>
      <c r="GN523">
        <f t="shared" si="437"/>
        <v>531732</v>
      </c>
      <c r="GO523">
        <f t="shared" si="438"/>
        <v>0</v>
      </c>
      <c r="GP523">
        <f t="shared" si="439"/>
        <v>0</v>
      </c>
      <c r="GR523">
        <v>1</v>
      </c>
      <c r="GS523">
        <v>1</v>
      </c>
      <c r="GT523">
        <v>0</v>
      </c>
      <c r="GU523" t="s">
        <v>3</v>
      </c>
      <c r="GV523">
        <f t="shared" si="440"/>
        <v>0</v>
      </c>
      <c r="GW523">
        <v>1</v>
      </c>
      <c r="GX523">
        <f t="shared" si="441"/>
        <v>0</v>
      </c>
      <c r="HA523">
        <v>0</v>
      </c>
      <c r="HB523">
        <v>0</v>
      </c>
      <c r="HC523">
        <f t="shared" si="442"/>
        <v>0</v>
      </c>
      <c r="HE523" t="s">
        <v>63</v>
      </c>
      <c r="HF523" t="s">
        <v>31</v>
      </c>
      <c r="HG523">
        <f>ROUND(AC523*I523,0)</f>
        <v>531732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55" x14ac:dyDescent="0.2">
      <c r="A524" s="2">
        <v>17</v>
      </c>
      <c r="B524" s="2">
        <v>1</v>
      </c>
      <c r="C524" s="2"/>
      <c r="D524" s="2"/>
      <c r="E524" s="2" t="s">
        <v>284</v>
      </c>
      <c r="F524" s="2" t="s">
        <v>65</v>
      </c>
      <c r="G524" s="2" t="s">
        <v>66</v>
      </c>
      <c r="H524" s="2" t="s">
        <v>34</v>
      </c>
      <c r="I524" s="2">
        <f>ROUND(ROUND(I516*3+3*2,1),7)</f>
        <v>181.5</v>
      </c>
      <c r="J524" s="2">
        <v>0</v>
      </c>
      <c r="K524" s="2">
        <f>ROUND(ROUND(I516*3+3*2,1),7)</f>
        <v>181.5</v>
      </c>
      <c r="L524" s="2"/>
      <c r="M524" s="2"/>
      <c r="N524" s="2"/>
      <c r="O524" s="2">
        <f t="shared" si="404"/>
        <v>34378</v>
      </c>
      <c r="P524" s="2">
        <f t="shared" si="443"/>
        <v>34378</v>
      </c>
      <c r="Q524" s="2">
        <f t="shared" si="406"/>
        <v>0</v>
      </c>
      <c r="R524" s="2">
        <f t="shared" si="407"/>
        <v>0</v>
      </c>
      <c r="S524" s="2">
        <f t="shared" si="408"/>
        <v>0</v>
      </c>
      <c r="T524" s="2">
        <f t="shared" si="409"/>
        <v>0</v>
      </c>
      <c r="U524" s="2">
        <f t="shared" si="410"/>
        <v>0</v>
      </c>
      <c r="V524" s="2">
        <f t="shared" si="411"/>
        <v>0</v>
      </c>
      <c r="W524" s="2">
        <f t="shared" si="412"/>
        <v>24</v>
      </c>
      <c r="X524" s="2">
        <f t="shared" si="413"/>
        <v>0</v>
      </c>
      <c r="Y524" s="2">
        <f t="shared" si="414"/>
        <v>0</v>
      </c>
      <c r="Z524" s="2"/>
      <c r="AA524" s="2">
        <v>64984089</v>
      </c>
      <c r="AB524" s="2">
        <f t="shared" si="415"/>
        <v>189.41</v>
      </c>
      <c r="AC524" s="2">
        <f t="shared" si="416"/>
        <v>189.41</v>
      </c>
      <c r="AD524" s="2">
        <f t="shared" si="417"/>
        <v>0</v>
      </c>
      <c r="AE524" s="2">
        <f t="shared" si="418"/>
        <v>0</v>
      </c>
      <c r="AF524" s="2">
        <f t="shared" si="419"/>
        <v>0</v>
      </c>
      <c r="AG524" s="2">
        <f t="shared" si="420"/>
        <v>0</v>
      </c>
      <c r="AH524" s="2">
        <f t="shared" si="421"/>
        <v>0</v>
      </c>
      <c r="AI524" s="2">
        <f t="shared" si="422"/>
        <v>0</v>
      </c>
      <c r="AJ524" s="2">
        <f t="shared" si="423"/>
        <v>0.13</v>
      </c>
      <c r="AK524" s="2">
        <v>189.41</v>
      </c>
      <c r="AL524" s="2">
        <v>189.41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0.13</v>
      </c>
      <c r="AT524" s="2">
        <v>0</v>
      </c>
      <c r="AU524" s="2">
        <v>0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3</v>
      </c>
      <c r="BI524" s="2">
        <v>2</v>
      </c>
      <c r="BJ524" s="2" t="s">
        <v>67</v>
      </c>
      <c r="BK524" s="2"/>
      <c r="BL524" s="2"/>
      <c r="BM524" s="2">
        <v>500002</v>
      </c>
      <c r="BN524" s="2">
        <v>0</v>
      </c>
      <c r="BO524" s="2" t="s">
        <v>3</v>
      </c>
      <c r="BP524" s="2">
        <v>0</v>
      </c>
      <c r="BQ524" s="2">
        <v>12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0</v>
      </c>
      <c r="CA524" s="2">
        <v>0</v>
      </c>
      <c r="CB524" s="2" t="s">
        <v>3</v>
      </c>
      <c r="CC524" s="2"/>
      <c r="CD524" s="2"/>
      <c r="CE524" s="2">
        <v>0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 t="shared" si="424"/>
        <v>34378</v>
      </c>
      <c r="CQ524" s="2">
        <f t="shared" ref="CQ524:CQ537" si="444">AC524*BC524</f>
        <v>189.41</v>
      </c>
      <c r="CR524" s="2">
        <f t="shared" ref="CR524:CR537" si="445">(((ET524)*BB524-(EU524)*BS524)+AE524*BS524)</f>
        <v>0</v>
      </c>
      <c r="CS524" s="2">
        <f t="shared" si="427"/>
        <v>0</v>
      </c>
      <c r="CT524" s="2">
        <f t="shared" si="428"/>
        <v>0</v>
      </c>
      <c r="CU524" s="2">
        <f t="shared" si="429"/>
        <v>0</v>
      </c>
      <c r="CV524" s="2">
        <f t="shared" si="430"/>
        <v>0</v>
      </c>
      <c r="CW524" s="2">
        <f t="shared" si="431"/>
        <v>0</v>
      </c>
      <c r="CX524" s="2">
        <f t="shared" si="432"/>
        <v>0.13</v>
      </c>
      <c r="CY524" s="2">
        <f>0</f>
        <v>0</v>
      </c>
      <c r="CZ524" s="2">
        <f>0</f>
        <v>0</v>
      </c>
      <c r="DA524" s="2"/>
      <c r="DB524" s="2"/>
      <c r="DC524" s="2" t="s">
        <v>3</v>
      </c>
      <c r="DD524" s="2" t="s">
        <v>3</v>
      </c>
      <c r="DE524" s="2" t="s">
        <v>3</v>
      </c>
      <c r="DF524" s="2" t="s">
        <v>3</v>
      </c>
      <c r="DG524" s="2" t="s">
        <v>3</v>
      </c>
      <c r="DH524" s="2" t="s">
        <v>3</v>
      </c>
      <c r="DI524" s="2" t="s">
        <v>3</v>
      </c>
      <c r="DJ524" s="2" t="s">
        <v>3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1003</v>
      </c>
      <c r="DV524" s="2" t="s">
        <v>34</v>
      </c>
      <c r="DW524" s="2" t="s">
        <v>34</v>
      </c>
      <c r="DX524" s="2">
        <v>1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49994106</v>
      </c>
      <c r="EF524" s="2">
        <v>12</v>
      </c>
      <c r="EG524" s="2" t="s">
        <v>68</v>
      </c>
      <c r="EH524" s="2">
        <v>0</v>
      </c>
      <c r="EI524" s="2" t="s">
        <v>3</v>
      </c>
      <c r="EJ524" s="2">
        <v>2</v>
      </c>
      <c r="EK524" s="2">
        <v>500002</v>
      </c>
      <c r="EL524" s="2" t="s">
        <v>69</v>
      </c>
      <c r="EM524" s="2" t="s">
        <v>70</v>
      </c>
      <c r="EN524" s="2"/>
      <c r="EO524" s="2" t="s">
        <v>3</v>
      </c>
      <c r="EP524" s="2"/>
      <c r="EQ524" s="2">
        <v>131072</v>
      </c>
      <c r="ER524" s="2">
        <v>189.41</v>
      </c>
      <c r="ES524" s="2">
        <v>189.41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v>0</v>
      </c>
      <c r="FS524" s="2">
        <v>0</v>
      </c>
      <c r="FT524" s="2"/>
      <c r="FU524" s="2"/>
      <c r="FV524" s="2"/>
      <c r="FW524" s="2"/>
      <c r="FX524" s="2">
        <v>0</v>
      </c>
      <c r="FY524" s="2">
        <v>0</v>
      </c>
      <c r="FZ524" s="2"/>
      <c r="GA524" s="2" t="s">
        <v>3</v>
      </c>
      <c r="GB524" s="2"/>
      <c r="GC524" s="2"/>
      <c r="GD524" s="2">
        <v>1</v>
      </c>
      <c r="GE524" s="2"/>
      <c r="GF524" s="2">
        <v>848209078</v>
      </c>
      <c r="GG524" s="2">
        <v>2</v>
      </c>
      <c r="GH524" s="2">
        <v>1</v>
      </c>
      <c r="GI524" s="2">
        <v>-2</v>
      </c>
      <c r="GJ524" s="2">
        <v>0</v>
      </c>
      <c r="GK524" s="2">
        <v>0</v>
      </c>
      <c r="GL524" s="2">
        <f t="shared" si="435"/>
        <v>0</v>
      </c>
      <c r="GM524" s="2">
        <f t="shared" si="436"/>
        <v>34378</v>
      </c>
      <c r="GN524" s="2">
        <f t="shared" si="437"/>
        <v>0</v>
      </c>
      <c r="GO524" s="2">
        <f t="shared" si="438"/>
        <v>34378</v>
      </c>
      <c r="GP524" s="2">
        <f t="shared" si="439"/>
        <v>0</v>
      </c>
      <c r="GQ524" s="2"/>
      <c r="GR524" s="2">
        <v>0</v>
      </c>
      <c r="GS524" s="2">
        <v>3</v>
      </c>
      <c r="GT524" s="2">
        <v>0</v>
      </c>
      <c r="GU524" s="2" t="s">
        <v>3</v>
      </c>
      <c r="GV524" s="2">
        <f t="shared" si="440"/>
        <v>0</v>
      </c>
      <c r="GW524" s="2">
        <v>1</v>
      </c>
      <c r="GX524" s="2">
        <f t="shared" si="441"/>
        <v>0</v>
      </c>
      <c r="GY524" s="2"/>
      <c r="GZ524" s="2"/>
      <c r="HA524" s="2">
        <v>0</v>
      </c>
      <c r="HB524" s="2">
        <v>0</v>
      </c>
      <c r="HC524" s="2">
        <f t="shared" si="442"/>
        <v>0</v>
      </c>
      <c r="HD524" s="2"/>
      <c r="HE524" s="2" t="s">
        <v>3</v>
      </c>
      <c r="HF524" s="2" t="s">
        <v>3</v>
      </c>
      <c r="HG524" s="2"/>
      <c r="HH524" s="2"/>
      <c r="HI524" s="2"/>
      <c r="HJ524" s="2"/>
      <c r="HK524" s="2"/>
      <c r="HL524" s="2"/>
      <c r="HM524" s="2" t="s">
        <v>3</v>
      </c>
      <c r="HN524" s="2" t="s">
        <v>3</v>
      </c>
      <c r="HO524" s="2" t="s">
        <v>3</v>
      </c>
      <c r="HP524" s="2" t="s">
        <v>3</v>
      </c>
      <c r="HQ524" s="2" t="s">
        <v>3</v>
      </c>
      <c r="HR524" s="2"/>
      <c r="HS524" s="2">
        <v>0</v>
      </c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>
        <v>17</v>
      </c>
      <c r="B525">
        <v>1</v>
      </c>
      <c r="E525" t="s">
        <v>284</v>
      </c>
      <c r="F525" t="s">
        <v>65</v>
      </c>
      <c r="G525" t="s">
        <v>66</v>
      </c>
      <c r="H525" t="s">
        <v>34</v>
      </c>
      <c r="I525">
        <f>ROUND(ROUND(I517*3+3*2,1),7)</f>
        <v>181.5</v>
      </c>
      <c r="J525">
        <v>0</v>
      </c>
      <c r="K525">
        <f>ROUND(ROUND(I517*3+3*2,1),7)</f>
        <v>181.5</v>
      </c>
      <c r="O525">
        <f t="shared" si="404"/>
        <v>101759</v>
      </c>
      <c r="P525">
        <f t="shared" si="443"/>
        <v>101759</v>
      </c>
      <c r="Q525">
        <f t="shared" si="406"/>
        <v>0</v>
      </c>
      <c r="R525">
        <f t="shared" si="407"/>
        <v>0</v>
      </c>
      <c r="S525">
        <f t="shared" si="408"/>
        <v>0</v>
      </c>
      <c r="T525">
        <f t="shared" si="409"/>
        <v>0</v>
      </c>
      <c r="U525">
        <f t="shared" si="410"/>
        <v>0</v>
      </c>
      <c r="V525">
        <f t="shared" si="411"/>
        <v>0</v>
      </c>
      <c r="W525">
        <f t="shared" si="412"/>
        <v>24</v>
      </c>
      <c r="X525">
        <f t="shared" si="413"/>
        <v>0</v>
      </c>
      <c r="Y525">
        <f t="shared" si="414"/>
        <v>0</v>
      </c>
      <c r="AA525">
        <v>64984090</v>
      </c>
      <c r="AB525">
        <f t="shared" si="415"/>
        <v>189.41</v>
      </c>
      <c r="AC525">
        <f t="shared" si="416"/>
        <v>189.41</v>
      </c>
      <c r="AD525">
        <f t="shared" si="417"/>
        <v>0</v>
      </c>
      <c r="AE525">
        <f t="shared" si="418"/>
        <v>0</v>
      </c>
      <c r="AF525">
        <f t="shared" si="419"/>
        <v>0</v>
      </c>
      <c r="AG525">
        <f t="shared" si="420"/>
        <v>0</v>
      </c>
      <c r="AH525">
        <f t="shared" si="421"/>
        <v>0</v>
      </c>
      <c r="AI525">
        <f t="shared" si="422"/>
        <v>0</v>
      </c>
      <c r="AJ525">
        <f t="shared" si="423"/>
        <v>0.13</v>
      </c>
      <c r="AK525">
        <v>189.41</v>
      </c>
      <c r="AL525">
        <v>189.41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0.13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2.96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2</v>
      </c>
      <c r="BJ525" t="s">
        <v>67</v>
      </c>
      <c r="BM525">
        <v>500002</v>
      </c>
      <c r="BN525">
        <v>0</v>
      </c>
      <c r="BO525" t="s">
        <v>65</v>
      </c>
      <c r="BP525">
        <v>1</v>
      </c>
      <c r="BQ525">
        <v>12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424"/>
        <v>101759</v>
      </c>
      <c r="CQ525">
        <f t="shared" si="444"/>
        <v>560.65359999999998</v>
      </c>
      <c r="CR525">
        <f t="shared" si="445"/>
        <v>0</v>
      </c>
      <c r="CS525">
        <f t="shared" si="427"/>
        <v>0</v>
      </c>
      <c r="CT525">
        <f t="shared" si="428"/>
        <v>0</v>
      </c>
      <c r="CU525">
        <f t="shared" si="429"/>
        <v>0</v>
      </c>
      <c r="CV525">
        <f t="shared" si="430"/>
        <v>0</v>
      </c>
      <c r="CW525">
        <f t="shared" si="431"/>
        <v>0</v>
      </c>
      <c r="CX525">
        <f t="shared" si="432"/>
        <v>0.13</v>
      </c>
      <c r="CY525">
        <f>0</f>
        <v>0</v>
      </c>
      <c r="CZ525">
        <f>0</f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1003</v>
      </c>
      <c r="DV525" t="s">
        <v>34</v>
      </c>
      <c r="DW525" t="s">
        <v>34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49994106</v>
      </c>
      <c r="EF525">
        <v>12</v>
      </c>
      <c r="EG525" t="s">
        <v>68</v>
      </c>
      <c r="EH525">
        <v>0</v>
      </c>
      <c r="EI525" t="s">
        <v>3</v>
      </c>
      <c r="EJ525">
        <v>2</v>
      </c>
      <c r="EK525">
        <v>500002</v>
      </c>
      <c r="EL525" t="s">
        <v>69</v>
      </c>
      <c r="EM525" t="s">
        <v>70</v>
      </c>
      <c r="EO525" t="s">
        <v>3</v>
      </c>
      <c r="EQ525">
        <v>131072</v>
      </c>
      <c r="ER525">
        <v>189.41</v>
      </c>
      <c r="ES525">
        <v>189.41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v>0</v>
      </c>
      <c r="FS525">
        <v>0</v>
      </c>
      <c r="FX525">
        <v>0</v>
      </c>
      <c r="FY525">
        <v>0</v>
      </c>
      <c r="GA525" t="s">
        <v>3</v>
      </c>
      <c r="GD525">
        <v>1</v>
      </c>
      <c r="GF525">
        <v>848209078</v>
      </c>
      <c r="GG525">
        <v>2</v>
      </c>
      <c r="GH525">
        <v>1</v>
      </c>
      <c r="GI525">
        <v>2</v>
      </c>
      <c r="GJ525">
        <v>0</v>
      </c>
      <c r="GK525">
        <v>0</v>
      </c>
      <c r="GL525">
        <f t="shared" si="435"/>
        <v>0</v>
      </c>
      <c r="GM525">
        <f t="shared" si="436"/>
        <v>101759</v>
      </c>
      <c r="GN525">
        <f t="shared" si="437"/>
        <v>0</v>
      </c>
      <c r="GO525">
        <f t="shared" si="438"/>
        <v>101759</v>
      </c>
      <c r="GP525">
        <f t="shared" si="439"/>
        <v>0</v>
      </c>
      <c r="GR525">
        <v>0</v>
      </c>
      <c r="GS525">
        <v>3</v>
      </c>
      <c r="GT525">
        <v>0</v>
      </c>
      <c r="GU525" t="s">
        <v>3</v>
      </c>
      <c r="GV525">
        <f t="shared" si="440"/>
        <v>0</v>
      </c>
      <c r="GW525">
        <v>1</v>
      </c>
      <c r="GX525">
        <f t="shared" si="441"/>
        <v>0</v>
      </c>
      <c r="HA525">
        <v>0</v>
      </c>
      <c r="HB525">
        <v>0</v>
      </c>
      <c r="HC525">
        <f t="shared" si="442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HS525">
        <v>0</v>
      </c>
      <c r="IK525">
        <v>0</v>
      </c>
    </row>
    <row r="526" spans="1:255" x14ac:dyDescent="0.2">
      <c r="A526" s="2">
        <v>17</v>
      </c>
      <c r="B526" s="2">
        <v>1</v>
      </c>
      <c r="C526" s="2">
        <f>ROW(SmtRes!A917)</f>
        <v>917</v>
      </c>
      <c r="D526" s="2">
        <f>ROW(EtalonRes!A944)</f>
        <v>944</v>
      </c>
      <c r="E526" s="2" t="s">
        <v>3</v>
      </c>
      <c r="F526" s="2" t="s">
        <v>77</v>
      </c>
      <c r="G526" s="2" t="s">
        <v>78</v>
      </c>
      <c r="H526" s="2" t="s">
        <v>79</v>
      </c>
      <c r="I526" s="2">
        <f>ROUND((I522)/100,7)</f>
        <v>2.42</v>
      </c>
      <c r="J526" s="2">
        <v>0</v>
      </c>
      <c r="K526" s="2">
        <f>ROUND((I522)/100,7)</f>
        <v>2.42</v>
      </c>
      <c r="L526" s="2"/>
      <c r="M526" s="2"/>
      <c r="N526" s="2"/>
      <c r="O526" s="2">
        <f t="shared" si="404"/>
        <v>11743</v>
      </c>
      <c r="P526" s="2">
        <f t="shared" si="443"/>
        <v>29</v>
      </c>
      <c r="Q526" s="2">
        <f t="shared" si="406"/>
        <v>10834</v>
      </c>
      <c r="R526" s="2">
        <f t="shared" si="407"/>
        <v>600</v>
      </c>
      <c r="S526" s="2">
        <f t="shared" si="408"/>
        <v>880</v>
      </c>
      <c r="T526" s="2">
        <f t="shared" si="409"/>
        <v>0</v>
      </c>
      <c r="U526" s="2">
        <f t="shared" si="410"/>
        <v>93.581400000000002</v>
      </c>
      <c r="V526" s="2">
        <f t="shared" si="411"/>
        <v>41.696599999999997</v>
      </c>
      <c r="W526" s="2">
        <f t="shared" si="412"/>
        <v>0</v>
      </c>
      <c r="X526" s="2">
        <f t="shared" si="413"/>
        <v>1732</v>
      </c>
      <c r="Y526" s="2">
        <f t="shared" si="414"/>
        <v>1095</v>
      </c>
      <c r="Z526" s="2"/>
      <c r="AA526" s="2">
        <v>-1</v>
      </c>
      <c r="AB526" s="2">
        <f t="shared" si="415"/>
        <v>4852.1899999999996</v>
      </c>
      <c r="AC526" s="2">
        <f t="shared" si="416"/>
        <v>11.96</v>
      </c>
      <c r="AD526" s="2">
        <f t="shared" si="417"/>
        <v>4476.7299999999996</v>
      </c>
      <c r="AE526" s="2">
        <f t="shared" si="418"/>
        <v>247.77</v>
      </c>
      <c r="AF526" s="2">
        <f t="shared" si="419"/>
        <v>363.5</v>
      </c>
      <c r="AG526" s="2">
        <f t="shared" si="420"/>
        <v>0</v>
      </c>
      <c r="AH526" s="2">
        <f t="shared" si="421"/>
        <v>38.67</v>
      </c>
      <c r="AI526" s="2">
        <f t="shared" si="422"/>
        <v>17.23</v>
      </c>
      <c r="AJ526" s="2">
        <f t="shared" si="423"/>
        <v>0</v>
      </c>
      <c r="AK526" s="2">
        <v>4852.1899999999996</v>
      </c>
      <c r="AL526" s="2">
        <v>11.96</v>
      </c>
      <c r="AM526" s="2">
        <v>4476.7299999999996</v>
      </c>
      <c r="AN526" s="2">
        <v>247.77</v>
      </c>
      <c r="AO526" s="2">
        <v>363.5</v>
      </c>
      <c r="AP526" s="2">
        <v>0</v>
      </c>
      <c r="AQ526" s="2">
        <v>38.67</v>
      </c>
      <c r="AR526" s="2">
        <v>17.23</v>
      </c>
      <c r="AS526" s="2">
        <v>0</v>
      </c>
      <c r="AT526" s="2">
        <v>117</v>
      </c>
      <c r="AU526" s="2">
        <v>74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0</v>
      </c>
      <c r="BI526" s="2">
        <v>1</v>
      </c>
      <c r="BJ526" s="2" t="s">
        <v>80</v>
      </c>
      <c r="BK526" s="2"/>
      <c r="BL526" s="2"/>
      <c r="BM526" s="2">
        <v>23001</v>
      </c>
      <c r="BN526" s="2">
        <v>0</v>
      </c>
      <c r="BO526" s="2" t="s">
        <v>3</v>
      </c>
      <c r="BP526" s="2">
        <v>0</v>
      </c>
      <c r="BQ526" s="2">
        <v>2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117</v>
      </c>
      <c r="CA526" s="2">
        <v>74</v>
      </c>
      <c r="CB526" s="2" t="s">
        <v>3</v>
      </c>
      <c r="CC526" s="2"/>
      <c r="CD526" s="2"/>
      <c r="CE526" s="2">
        <v>0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 t="shared" si="424"/>
        <v>11743</v>
      </c>
      <c r="CQ526" s="2">
        <f t="shared" si="444"/>
        <v>11.96</v>
      </c>
      <c r="CR526" s="2">
        <f t="shared" si="445"/>
        <v>4476.7299999999996</v>
      </c>
      <c r="CS526" s="2">
        <f t="shared" si="427"/>
        <v>247.77</v>
      </c>
      <c r="CT526" s="2">
        <f t="shared" si="428"/>
        <v>363.5</v>
      </c>
      <c r="CU526" s="2">
        <f t="shared" si="429"/>
        <v>0</v>
      </c>
      <c r="CV526" s="2">
        <f t="shared" si="430"/>
        <v>38.67</v>
      </c>
      <c r="CW526" s="2">
        <f t="shared" si="431"/>
        <v>17.23</v>
      </c>
      <c r="CX526" s="2">
        <f t="shared" si="432"/>
        <v>0</v>
      </c>
      <c r="CY526" s="2">
        <f t="shared" ref="CY526:CY531" si="446">(((S526+R526)*AT526)/100)</f>
        <v>1731.6</v>
      </c>
      <c r="CZ526" s="2">
        <f t="shared" ref="CZ526:CZ531" si="447">(((S526+R526)*AU526)/100)</f>
        <v>1095.2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1003</v>
      </c>
      <c r="DV526" s="2" t="s">
        <v>79</v>
      </c>
      <c r="DW526" s="2" t="s">
        <v>79</v>
      </c>
      <c r="DX526" s="2">
        <v>100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49994236</v>
      </c>
      <c r="EF526" s="2">
        <v>2</v>
      </c>
      <c r="EG526" s="2" t="s">
        <v>26</v>
      </c>
      <c r="EH526" s="2">
        <v>18</v>
      </c>
      <c r="EI526" s="2" t="s">
        <v>81</v>
      </c>
      <c r="EJ526" s="2">
        <v>1</v>
      </c>
      <c r="EK526" s="2">
        <v>23001</v>
      </c>
      <c r="EL526" s="2" t="s">
        <v>81</v>
      </c>
      <c r="EM526" s="2" t="s">
        <v>82</v>
      </c>
      <c r="EN526" s="2"/>
      <c r="EO526" s="2" t="s">
        <v>3</v>
      </c>
      <c r="EP526" s="2"/>
      <c r="EQ526" s="2">
        <v>132096</v>
      </c>
      <c r="ER526" s="2">
        <v>4852.1899999999996</v>
      </c>
      <c r="ES526" s="2">
        <v>11.96</v>
      </c>
      <c r="ET526" s="2">
        <v>4476.7299999999996</v>
      </c>
      <c r="EU526" s="2">
        <v>247.77</v>
      </c>
      <c r="EV526" s="2">
        <v>363.5</v>
      </c>
      <c r="EW526" s="2">
        <v>38.67</v>
      </c>
      <c r="EX526" s="2">
        <v>17.23</v>
      </c>
      <c r="EY526" s="2">
        <v>0</v>
      </c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v>0</v>
      </c>
      <c r="FS526" s="2">
        <v>0</v>
      </c>
      <c r="FT526" s="2"/>
      <c r="FU526" s="2"/>
      <c r="FV526" s="2"/>
      <c r="FW526" s="2"/>
      <c r="FX526" s="2">
        <v>117</v>
      </c>
      <c r="FY526" s="2">
        <v>74</v>
      </c>
      <c r="FZ526" s="2"/>
      <c r="GA526" s="2" t="s">
        <v>3</v>
      </c>
      <c r="GB526" s="2"/>
      <c r="GC526" s="2"/>
      <c r="GD526" s="2">
        <v>1</v>
      </c>
      <c r="GE526" s="2"/>
      <c r="GF526" s="2">
        <v>-804497664</v>
      </c>
      <c r="GG526" s="2">
        <v>2</v>
      </c>
      <c r="GH526" s="2">
        <v>1</v>
      </c>
      <c r="GI526" s="2">
        <v>-2</v>
      </c>
      <c r="GJ526" s="2">
        <v>0</v>
      </c>
      <c r="GK526" s="2">
        <v>0</v>
      </c>
      <c r="GL526" s="2">
        <f t="shared" si="435"/>
        <v>0</v>
      </c>
      <c r="GM526" s="2">
        <f t="shared" si="436"/>
        <v>14570</v>
      </c>
      <c r="GN526" s="2">
        <f t="shared" si="437"/>
        <v>14570</v>
      </c>
      <c r="GO526" s="2">
        <f t="shared" si="438"/>
        <v>0</v>
      </c>
      <c r="GP526" s="2">
        <f t="shared" si="439"/>
        <v>0</v>
      </c>
      <c r="GQ526" s="2"/>
      <c r="GR526" s="2">
        <v>0</v>
      </c>
      <c r="GS526" s="2">
        <v>3</v>
      </c>
      <c r="GT526" s="2">
        <v>0</v>
      </c>
      <c r="GU526" s="2" t="s">
        <v>3</v>
      </c>
      <c r="GV526" s="2">
        <f t="shared" si="440"/>
        <v>0</v>
      </c>
      <c r="GW526" s="2">
        <v>1</v>
      </c>
      <c r="GX526" s="2">
        <f t="shared" si="441"/>
        <v>0</v>
      </c>
      <c r="GY526" s="2"/>
      <c r="GZ526" s="2"/>
      <c r="HA526" s="2">
        <v>0</v>
      </c>
      <c r="HB526" s="2">
        <v>0</v>
      </c>
      <c r="HC526" s="2">
        <f t="shared" si="442"/>
        <v>0</v>
      </c>
      <c r="HD526" s="2"/>
      <c r="HE526" s="2" t="s">
        <v>3</v>
      </c>
      <c r="HF526" s="2" t="s">
        <v>3</v>
      </c>
      <c r="HG526" s="2"/>
      <c r="HH526" s="2"/>
      <c r="HI526" s="2"/>
      <c r="HJ526" s="2"/>
      <c r="HK526" s="2"/>
      <c r="HL526" s="2"/>
      <c r="HM526" s="2" t="s">
        <v>3</v>
      </c>
      <c r="HN526" s="2" t="s">
        <v>83</v>
      </c>
      <c r="HO526" s="2" t="s">
        <v>84</v>
      </c>
      <c r="HP526" s="2" t="s">
        <v>81</v>
      </c>
      <c r="HQ526" s="2" t="s">
        <v>81</v>
      </c>
      <c r="HR526" s="2"/>
      <c r="HS526" s="2">
        <v>0</v>
      </c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>
        <v>17</v>
      </c>
      <c r="B527">
        <v>1</v>
      </c>
      <c r="C527">
        <f>ROW(SmtRes!A924)</f>
        <v>924</v>
      </c>
      <c r="D527">
        <f>ROW(EtalonRes!A952)</f>
        <v>952</v>
      </c>
      <c r="E527" t="s">
        <v>3</v>
      </c>
      <c r="F527" t="s">
        <v>77</v>
      </c>
      <c r="G527" t="s">
        <v>78</v>
      </c>
      <c r="H527" t="s">
        <v>79</v>
      </c>
      <c r="I527">
        <f>ROUND((I523)/100,7)</f>
        <v>2.42</v>
      </c>
      <c r="J527">
        <v>0</v>
      </c>
      <c r="K527">
        <f>ROUND((I523)/100,7)</f>
        <v>2.42</v>
      </c>
      <c r="O527">
        <f t="shared" si="404"/>
        <v>111800</v>
      </c>
      <c r="P527">
        <f t="shared" si="443"/>
        <v>371</v>
      </c>
      <c r="Q527">
        <f t="shared" si="406"/>
        <v>66627</v>
      </c>
      <c r="R527">
        <f t="shared" si="407"/>
        <v>30538</v>
      </c>
      <c r="S527">
        <f t="shared" si="408"/>
        <v>44802</v>
      </c>
      <c r="T527">
        <f t="shared" si="409"/>
        <v>0</v>
      </c>
      <c r="U527">
        <f t="shared" si="410"/>
        <v>93.581400000000002</v>
      </c>
      <c r="V527">
        <f t="shared" si="411"/>
        <v>41.696599999999997</v>
      </c>
      <c r="W527">
        <f t="shared" si="412"/>
        <v>0</v>
      </c>
      <c r="X527">
        <f t="shared" si="413"/>
        <v>88148</v>
      </c>
      <c r="Y527">
        <f t="shared" si="414"/>
        <v>55752</v>
      </c>
      <c r="AA527">
        <v>-1</v>
      </c>
      <c r="AB527">
        <f t="shared" si="415"/>
        <v>4852.1899999999996</v>
      </c>
      <c r="AC527">
        <f t="shared" si="416"/>
        <v>11.96</v>
      </c>
      <c r="AD527">
        <f t="shared" si="417"/>
        <v>4476.7299999999996</v>
      </c>
      <c r="AE527">
        <f t="shared" si="418"/>
        <v>247.77</v>
      </c>
      <c r="AF527">
        <f t="shared" si="419"/>
        <v>363.5</v>
      </c>
      <c r="AG527">
        <f t="shared" si="420"/>
        <v>0</v>
      </c>
      <c r="AH527">
        <f t="shared" si="421"/>
        <v>38.67</v>
      </c>
      <c r="AI527">
        <f t="shared" si="422"/>
        <v>17.23</v>
      </c>
      <c r="AJ527">
        <f t="shared" si="423"/>
        <v>0</v>
      </c>
      <c r="AK527">
        <v>4852.1899999999996</v>
      </c>
      <c r="AL527">
        <v>11.96</v>
      </c>
      <c r="AM527">
        <v>4476.7299999999996</v>
      </c>
      <c r="AN527">
        <v>247.77</v>
      </c>
      <c r="AO527">
        <v>363.5</v>
      </c>
      <c r="AP527">
        <v>0</v>
      </c>
      <c r="AQ527">
        <v>38.67</v>
      </c>
      <c r="AR527">
        <v>17.23</v>
      </c>
      <c r="AS527">
        <v>0</v>
      </c>
      <c r="AT527">
        <v>117</v>
      </c>
      <c r="AU527">
        <v>74</v>
      </c>
      <c r="AV527">
        <v>1</v>
      </c>
      <c r="AW527">
        <v>1</v>
      </c>
      <c r="AZ527">
        <v>1</v>
      </c>
      <c r="BA527">
        <v>50.93</v>
      </c>
      <c r="BB527">
        <v>6.15</v>
      </c>
      <c r="BC527">
        <v>12.82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1</v>
      </c>
      <c r="BJ527" t="s">
        <v>80</v>
      </c>
      <c r="BM527">
        <v>23001</v>
      </c>
      <c r="BN527">
        <v>0</v>
      </c>
      <c r="BO527" t="s">
        <v>77</v>
      </c>
      <c r="BP527">
        <v>1</v>
      </c>
      <c r="BQ527">
        <v>2</v>
      </c>
      <c r="BR527">
        <v>0</v>
      </c>
      <c r="BS527">
        <v>50.93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117</v>
      </c>
      <c r="CA527">
        <v>74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424"/>
        <v>111800</v>
      </c>
      <c r="CQ527">
        <f t="shared" si="444"/>
        <v>153.3272</v>
      </c>
      <c r="CR527">
        <f t="shared" si="445"/>
        <v>27531.889499999997</v>
      </c>
      <c r="CS527">
        <f t="shared" si="427"/>
        <v>12618.926100000001</v>
      </c>
      <c r="CT527">
        <f t="shared" si="428"/>
        <v>18513.055</v>
      </c>
      <c r="CU527">
        <f t="shared" si="429"/>
        <v>0</v>
      </c>
      <c r="CV527">
        <f t="shared" si="430"/>
        <v>38.67</v>
      </c>
      <c r="CW527">
        <f t="shared" si="431"/>
        <v>17.23</v>
      </c>
      <c r="CX527">
        <f t="shared" si="432"/>
        <v>0</v>
      </c>
      <c r="CY527">
        <f t="shared" si="446"/>
        <v>88147.8</v>
      </c>
      <c r="CZ527">
        <f t="shared" si="447"/>
        <v>55751.6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1003</v>
      </c>
      <c r="DV527" t="s">
        <v>79</v>
      </c>
      <c r="DW527" t="s">
        <v>79</v>
      </c>
      <c r="DX527">
        <v>100</v>
      </c>
      <c r="DZ527" t="s">
        <v>3</v>
      </c>
      <c r="EA527" t="s">
        <v>3</v>
      </c>
      <c r="EB527" t="s">
        <v>3</v>
      </c>
      <c r="EC527" t="s">
        <v>3</v>
      </c>
      <c r="EE527">
        <v>49994236</v>
      </c>
      <c r="EF527">
        <v>2</v>
      </c>
      <c r="EG527" t="s">
        <v>26</v>
      </c>
      <c r="EH527">
        <v>18</v>
      </c>
      <c r="EI527" t="s">
        <v>81</v>
      </c>
      <c r="EJ527">
        <v>1</v>
      </c>
      <c r="EK527">
        <v>23001</v>
      </c>
      <c r="EL527" t="s">
        <v>81</v>
      </c>
      <c r="EM527" t="s">
        <v>82</v>
      </c>
      <c r="EO527" t="s">
        <v>3</v>
      </c>
      <c r="EQ527">
        <v>132096</v>
      </c>
      <c r="ER527">
        <v>4852.1899999999996</v>
      </c>
      <c r="ES527">
        <v>11.96</v>
      </c>
      <c r="ET527">
        <v>4476.7299999999996</v>
      </c>
      <c r="EU527">
        <v>247.77</v>
      </c>
      <c r="EV527">
        <v>363.5</v>
      </c>
      <c r="EW527">
        <v>38.67</v>
      </c>
      <c r="EX527">
        <v>17.23</v>
      </c>
      <c r="EY527">
        <v>0</v>
      </c>
      <c r="FQ527">
        <v>0</v>
      </c>
      <c r="FR527">
        <v>0</v>
      </c>
      <c r="FS527">
        <v>0</v>
      </c>
      <c r="FX527">
        <v>117</v>
      </c>
      <c r="FY527">
        <v>74</v>
      </c>
      <c r="GA527" t="s">
        <v>3</v>
      </c>
      <c r="GD527">
        <v>1</v>
      </c>
      <c r="GF527">
        <v>-804497664</v>
      </c>
      <c r="GG527">
        <v>2</v>
      </c>
      <c r="GH527">
        <v>1</v>
      </c>
      <c r="GI527">
        <v>2</v>
      </c>
      <c r="GJ527">
        <v>0</v>
      </c>
      <c r="GK527">
        <v>0</v>
      </c>
      <c r="GL527">
        <f t="shared" si="435"/>
        <v>0</v>
      </c>
      <c r="GM527">
        <f t="shared" si="436"/>
        <v>255700</v>
      </c>
      <c r="GN527">
        <f t="shared" si="437"/>
        <v>255700</v>
      </c>
      <c r="GO527">
        <f t="shared" si="438"/>
        <v>0</v>
      </c>
      <c r="GP527">
        <f t="shared" si="439"/>
        <v>0</v>
      </c>
      <c r="GR527">
        <v>0</v>
      </c>
      <c r="GS527">
        <v>3</v>
      </c>
      <c r="GT527">
        <v>0</v>
      </c>
      <c r="GU527" t="s">
        <v>3</v>
      </c>
      <c r="GV527">
        <f t="shared" si="440"/>
        <v>0</v>
      </c>
      <c r="GW527">
        <v>1</v>
      </c>
      <c r="GX527">
        <f t="shared" si="441"/>
        <v>0</v>
      </c>
      <c r="HA527">
        <v>0</v>
      </c>
      <c r="HB527">
        <v>0</v>
      </c>
      <c r="HC527">
        <f t="shared" si="442"/>
        <v>0</v>
      </c>
      <c r="HE527" t="s">
        <v>3</v>
      </c>
      <c r="HF527" t="s">
        <v>3</v>
      </c>
      <c r="HM527" t="s">
        <v>3</v>
      </c>
      <c r="HN527" t="s">
        <v>83</v>
      </c>
      <c r="HO527" t="s">
        <v>84</v>
      </c>
      <c r="HP527" t="s">
        <v>81</v>
      </c>
      <c r="HQ527" t="s">
        <v>81</v>
      </c>
      <c r="HS527">
        <v>0</v>
      </c>
      <c r="IK527">
        <v>0</v>
      </c>
    </row>
    <row r="528" spans="1:255" x14ac:dyDescent="0.2">
      <c r="A528" s="2">
        <v>17</v>
      </c>
      <c r="B528" s="2">
        <v>1</v>
      </c>
      <c r="C528" s="2">
        <f>ROW(SmtRes!A931)</f>
        <v>931</v>
      </c>
      <c r="D528" s="2">
        <f>ROW(EtalonRes!A960)</f>
        <v>960</v>
      </c>
      <c r="E528" s="2" t="s">
        <v>3</v>
      </c>
      <c r="F528" s="2" t="s">
        <v>85</v>
      </c>
      <c r="G528" s="2" t="s">
        <v>86</v>
      </c>
      <c r="H528" s="2" t="s">
        <v>79</v>
      </c>
      <c r="I528" s="2">
        <f>ROUND((I524)/100,7)</f>
        <v>1.8149999999999999</v>
      </c>
      <c r="J528" s="2">
        <v>0</v>
      </c>
      <c r="K528" s="2">
        <f>ROUND((I524)/100,7)</f>
        <v>1.8149999999999999</v>
      </c>
      <c r="L528" s="2"/>
      <c r="M528" s="2"/>
      <c r="N528" s="2"/>
      <c r="O528" s="2">
        <f t="shared" si="404"/>
        <v>7267</v>
      </c>
      <c r="P528" s="2">
        <f t="shared" si="443"/>
        <v>14</v>
      </c>
      <c r="Q528" s="2">
        <f t="shared" si="406"/>
        <v>6664</v>
      </c>
      <c r="R528" s="2">
        <f t="shared" si="407"/>
        <v>366</v>
      </c>
      <c r="S528" s="2">
        <f t="shared" si="408"/>
        <v>589</v>
      </c>
      <c r="T528" s="2">
        <f t="shared" si="409"/>
        <v>0</v>
      </c>
      <c r="U528" s="2">
        <f t="shared" si="410"/>
        <v>62.671950000000002</v>
      </c>
      <c r="V528" s="2">
        <f t="shared" si="411"/>
        <v>25.428149999999999</v>
      </c>
      <c r="W528" s="2">
        <f t="shared" si="412"/>
        <v>0</v>
      </c>
      <c r="X528" s="2">
        <f t="shared" si="413"/>
        <v>1117</v>
      </c>
      <c r="Y528" s="2">
        <f t="shared" si="414"/>
        <v>707</v>
      </c>
      <c r="Z528" s="2"/>
      <c r="AA528" s="2">
        <v>-1</v>
      </c>
      <c r="AB528" s="2">
        <f t="shared" si="415"/>
        <v>4003.62</v>
      </c>
      <c r="AC528" s="2">
        <f t="shared" si="416"/>
        <v>7.56</v>
      </c>
      <c r="AD528" s="2">
        <f t="shared" si="417"/>
        <v>3671.48</v>
      </c>
      <c r="AE528" s="2">
        <f t="shared" si="418"/>
        <v>201.46</v>
      </c>
      <c r="AF528" s="2">
        <f t="shared" si="419"/>
        <v>324.58</v>
      </c>
      <c r="AG528" s="2">
        <f t="shared" si="420"/>
        <v>0</v>
      </c>
      <c r="AH528" s="2">
        <f t="shared" si="421"/>
        <v>34.53</v>
      </c>
      <c r="AI528" s="2">
        <f t="shared" si="422"/>
        <v>14.01</v>
      </c>
      <c r="AJ528" s="2">
        <f t="shared" si="423"/>
        <v>0</v>
      </c>
      <c r="AK528" s="2">
        <v>4003.62</v>
      </c>
      <c r="AL528" s="2">
        <v>7.56</v>
      </c>
      <c r="AM528" s="2">
        <v>3671.48</v>
      </c>
      <c r="AN528" s="2">
        <v>201.46</v>
      </c>
      <c r="AO528" s="2">
        <v>324.58</v>
      </c>
      <c r="AP528" s="2">
        <v>0</v>
      </c>
      <c r="AQ528" s="2">
        <v>34.53</v>
      </c>
      <c r="AR528" s="2">
        <v>14.01</v>
      </c>
      <c r="AS528" s="2">
        <v>0</v>
      </c>
      <c r="AT528" s="2">
        <v>117</v>
      </c>
      <c r="AU528" s="2">
        <v>74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0</v>
      </c>
      <c r="BI528" s="2">
        <v>1</v>
      </c>
      <c r="BJ528" s="2" t="s">
        <v>87</v>
      </c>
      <c r="BK528" s="2"/>
      <c r="BL528" s="2"/>
      <c r="BM528" s="2">
        <v>23001</v>
      </c>
      <c r="BN528" s="2">
        <v>0</v>
      </c>
      <c r="BO528" s="2" t="s">
        <v>3</v>
      </c>
      <c r="BP528" s="2">
        <v>0</v>
      </c>
      <c r="BQ528" s="2">
        <v>2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117</v>
      </c>
      <c r="CA528" s="2">
        <v>74</v>
      </c>
      <c r="CB528" s="2" t="s">
        <v>3</v>
      </c>
      <c r="CC528" s="2"/>
      <c r="CD528" s="2"/>
      <c r="CE528" s="2">
        <v>0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3</v>
      </c>
      <c r="CO528" s="2">
        <v>0</v>
      </c>
      <c r="CP528" s="2">
        <f t="shared" si="424"/>
        <v>7267</v>
      </c>
      <c r="CQ528" s="2">
        <f t="shared" si="444"/>
        <v>7.56</v>
      </c>
      <c r="CR528" s="2">
        <f t="shared" si="445"/>
        <v>3671.48</v>
      </c>
      <c r="CS528" s="2">
        <f t="shared" si="427"/>
        <v>201.46</v>
      </c>
      <c r="CT528" s="2">
        <f t="shared" si="428"/>
        <v>324.58</v>
      </c>
      <c r="CU528" s="2">
        <f t="shared" si="429"/>
        <v>0</v>
      </c>
      <c r="CV528" s="2">
        <f t="shared" si="430"/>
        <v>34.53</v>
      </c>
      <c r="CW528" s="2">
        <f t="shared" si="431"/>
        <v>14.01</v>
      </c>
      <c r="CX528" s="2">
        <f t="shared" si="432"/>
        <v>0</v>
      </c>
      <c r="CY528" s="2">
        <f t="shared" si="446"/>
        <v>1117.3499999999999</v>
      </c>
      <c r="CZ528" s="2">
        <f t="shared" si="447"/>
        <v>706.7</v>
      </c>
      <c r="DA528" s="2"/>
      <c r="DB528" s="2"/>
      <c r="DC528" s="2" t="s">
        <v>3</v>
      </c>
      <c r="DD528" s="2" t="s">
        <v>3</v>
      </c>
      <c r="DE528" s="2" t="s">
        <v>3</v>
      </c>
      <c r="DF528" s="2" t="s">
        <v>3</v>
      </c>
      <c r="DG528" s="2" t="s">
        <v>3</v>
      </c>
      <c r="DH528" s="2" t="s">
        <v>3</v>
      </c>
      <c r="DI528" s="2" t="s">
        <v>3</v>
      </c>
      <c r="DJ528" s="2" t="s">
        <v>3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1003</v>
      </c>
      <c r="DV528" s="2" t="s">
        <v>79</v>
      </c>
      <c r="DW528" s="2" t="s">
        <v>79</v>
      </c>
      <c r="DX528" s="2">
        <v>100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49994236</v>
      </c>
      <c r="EF528" s="2">
        <v>2</v>
      </c>
      <c r="EG528" s="2" t="s">
        <v>26</v>
      </c>
      <c r="EH528" s="2">
        <v>18</v>
      </c>
      <c r="EI528" s="2" t="s">
        <v>81</v>
      </c>
      <c r="EJ528" s="2">
        <v>1</v>
      </c>
      <c r="EK528" s="2">
        <v>23001</v>
      </c>
      <c r="EL528" s="2" t="s">
        <v>81</v>
      </c>
      <c r="EM528" s="2" t="s">
        <v>82</v>
      </c>
      <c r="EN528" s="2"/>
      <c r="EO528" s="2" t="s">
        <v>3</v>
      </c>
      <c r="EP528" s="2"/>
      <c r="EQ528" s="2">
        <v>132096</v>
      </c>
      <c r="ER528" s="2">
        <v>4003.62</v>
      </c>
      <c r="ES528" s="2">
        <v>7.56</v>
      </c>
      <c r="ET528" s="2">
        <v>3671.48</v>
      </c>
      <c r="EU528" s="2">
        <v>201.46</v>
      </c>
      <c r="EV528" s="2">
        <v>324.58</v>
      </c>
      <c r="EW528" s="2">
        <v>34.53</v>
      </c>
      <c r="EX528" s="2">
        <v>14.01</v>
      </c>
      <c r="EY528" s="2">
        <v>0</v>
      </c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v>0</v>
      </c>
      <c r="FS528" s="2">
        <v>0</v>
      </c>
      <c r="FT528" s="2"/>
      <c r="FU528" s="2"/>
      <c r="FV528" s="2"/>
      <c r="FW528" s="2"/>
      <c r="FX528" s="2">
        <v>117</v>
      </c>
      <c r="FY528" s="2">
        <v>74</v>
      </c>
      <c r="FZ528" s="2"/>
      <c r="GA528" s="2" t="s">
        <v>3</v>
      </c>
      <c r="GB528" s="2"/>
      <c r="GC528" s="2"/>
      <c r="GD528" s="2">
        <v>1</v>
      </c>
      <c r="GE528" s="2"/>
      <c r="GF528" s="2">
        <v>-857388173</v>
      </c>
      <c r="GG528" s="2">
        <v>2</v>
      </c>
      <c r="GH528" s="2">
        <v>1</v>
      </c>
      <c r="GI528" s="2">
        <v>-2</v>
      </c>
      <c r="GJ528" s="2">
        <v>0</v>
      </c>
      <c r="GK528" s="2">
        <v>0</v>
      </c>
      <c r="GL528" s="2">
        <f t="shared" si="435"/>
        <v>0</v>
      </c>
      <c r="GM528" s="2">
        <f t="shared" si="436"/>
        <v>9091</v>
      </c>
      <c r="GN528" s="2">
        <f t="shared" si="437"/>
        <v>9091</v>
      </c>
      <c r="GO528" s="2">
        <f t="shared" si="438"/>
        <v>0</v>
      </c>
      <c r="GP528" s="2">
        <f t="shared" si="439"/>
        <v>0</v>
      </c>
      <c r="GQ528" s="2"/>
      <c r="GR528" s="2">
        <v>0</v>
      </c>
      <c r="GS528" s="2">
        <v>3</v>
      </c>
      <c r="GT528" s="2">
        <v>0</v>
      </c>
      <c r="GU528" s="2" t="s">
        <v>3</v>
      </c>
      <c r="GV528" s="2">
        <f t="shared" si="440"/>
        <v>0</v>
      </c>
      <c r="GW528" s="2">
        <v>1</v>
      </c>
      <c r="GX528" s="2">
        <f t="shared" si="441"/>
        <v>0</v>
      </c>
      <c r="GY528" s="2"/>
      <c r="GZ528" s="2"/>
      <c r="HA528" s="2">
        <v>0</v>
      </c>
      <c r="HB528" s="2">
        <v>0</v>
      </c>
      <c r="HC528" s="2">
        <f t="shared" si="442"/>
        <v>0</v>
      </c>
      <c r="HD528" s="2"/>
      <c r="HE528" s="2" t="s">
        <v>3</v>
      </c>
      <c r="HF528" s="2" t="s">
        <v>3</v>
      </c>
      <c r="HG528" s="2"/>
      <c r="HH528" s="2"/>
      <c r="HI528" s="2"/>
      <c r="HJ528" s="2"/>
      <c r="HK528" s="2"/>
      <c r="HL528" s="2"/>
      <c r="HM528" s="2" t="s">
        <v>3</v>
      </c>
      <c r="HN528" s="2" t="s">
        <v>83</v>
      </c>
      <c r="HO528" s="2" t="s">
        <v>84</v>
      </c>
      <c r="HP528" s="2" t="s">
        <v>81</v>
      </c>
      <c r="HQ528" s="2" t="s">
        <v>81</v>
      </c>
      <c r="HR528" s="2"/>
      <c r="HS528" s="2">
        <v>0</v>
      </c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">
      <c r="A529">
        <v>17</v>
      </c>
      <c r="B529">
        <v>1</v>
      </c>
      <c r="C529">
        <f>ROW(SmtRes!A938)</f>
        <v>938</v>
      </c>
      <c r="D529">
        <f>ROW(EtalonRes!A968)</f>
        <v>968</v>
      </c>
      <c r="E529" t="s">
        <v>3</v>
      </c>
      <c r="F529" t="s">
        <v>85</v>
      </c>
      <c r="G529" t="s">
        <v>86</v>
      </c>
      <c r="H529" t="s">
        <v>79</v>
      </c>
      <c r="I529">
        <f>ROUND((I525)/100,7)</f>
        <v>1.8149999999999999</v>
      </c>
      <c r="J529">
        <v>0</v>
      </c>
      <c r="K529">
        <f>ROUND((I525)/100,7)</f>
        <v>1.8149999999999999</v>
      </c>
      <c r="O529">
        <f t="shared" si="404"/>
        <v>71229</v>
      </c>
      <c r="P529">
        <f t="shared" si="443"/>
        <v>176</v>
      </c>
      <c r="Q529">
        <f t="shared" si="406"/>
        <v>41049</v>
      </c>
      <c r="R529">
        <f t="shared" si="407"/>
        <v>18623</v>
      </c>
      <c r="S529">
        <f t="shared" si="408"/>
        <v>30004</v>
      </c>
      <c r="T529">
        <f t="shared" si="409"/>
        <v>0</v>
      </c>
      <c r="U529">
        <f t="shared" si="410"/>
        <v>62.671950000000002</v>
      </c>
      <c r="V529">
        <f t="shared" si="411"/>
        <v>25.428149999999999</v>
      </c>
      <c r="W529">
        <f t="shared" si="412"/>
        <v>0</v>
      </c>
      <c r="X529">
        <f t="shared" si="413"/>
        <v>56894</v>
      </c>
      <c r="Y529">
        <f t="shared" si="414"/>
        <v>35984</v>
      </c>
      <c r="AA529">
        <v>-1</v>
      </c>
      <c r="AB529">
        <f t="shared" si="415"/>
        <v>4003.62</v>
      </c>
      <c r="AC529">
        <f t="shared" si="416"/>
        <v>7.56</v>
      </c>
      <c r="AD529">
        <f t="shared" si="417"/>
        <v>3671.48</v>
      </c>
      <c r="AE529">
        <f t="shared" si="418"/>
        <v>201.46</v>
      </c>
      <c r="AF529">
        <f t="shared" si="419"/>
        <v>324.58</v>
      </c>
      <c r="AG529">
        <f t="shared" si="420"/>
        <v>0</v>
      </c>
      <c r="AH529">
        <f t="shared" si="421"/>
        <v>34.53</v>
      </c>
      <c r="AI529">
        <f t="shared" si="422"/>
        <v>14.01</v>
      </c>
      <c r="AJ529">
        <f t="shared" si="423"/>
        <v>0</v>
      </c>
      <c r="AK529">
        <v>4003.62</v>
      </c>
      <c r="AL529">
        <v>7.56</v>
      </c>
      <c r="AM529">
        <v>3671.48</v>
      </c>
      <c r="AN529">
        <v>201.46</v>
      </c>
      <c r="AO529">
        <v>324.58</v>
      </c>
      <c r="AP529">
        <v>0</v>
      </c>
      <c r="AQ529">
        <v>34.53</v>
      </c>
      <c r="AR529">
        <v>14.01</v>
      </c>
      <c r="AS529">
        <v>0</v>
      </c>
      <c r="AT529">
        <v>117</v>
      </c>
      <c r="AU529">
        <v>74</v>
      </c>
      <c r="AV529">
        <v>1</v>
      </c>
      <c r="AW529">
        <v>1</v>
      </c>
      <c r="AZ529">
        <v>1</v>
      </c>
      <c r="BA529">
        <v>50.93</v>
      </c>
      <c r="BB529">
        <v>6.16</v>
      </c>
      <c r="BC529">
        <v>12.83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1</v>
      </c>
      <c r="BJ529" t="s">
        <v>87</v>
      </c>
      <c r="BM529">
        <v>23001</v>
      </c>
      <c r="BN529">
        <v>0</v>
      </c>
      <c r="BO529" t="s">
        <v>85</v>
      </c>
      <c r="BP529">
        <v>1</v>
      </c>
      <c r="BQ529">
        <v>2</v>
      </c>
      <c r="BR529">
        <v>0</v>
      </c>
      <c r="BS529">
        <v>50.93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117</v>
      </c>
      <c r="CA529">
        <v>74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424"/>
        <v>71229</v>
      </c>
      <c r="CQ529">
        <f t="shared" si="444"/>
        <v>96.994799999999998</v>
      </c>
      <c r="CR529">
        <f t="shared" si="445"/>
        <v>22616.316800000001</v>
      </c>
      <c r="CS529">
        <f t="shared" si="427"/>
        <v>10260.3578</v>
      </c>
      <c r="CT529">
        <f t="shared" si="428"/>
        <v>16530.859399999998</v>
      </c>
      <c r="CU529">
        <f t="shared" si="429"/>
        <v>0</v>
      </c>
      <c r="CV529">
        <f t="shared" si="430"/>
        <v>34.53</v>
      </c>
      <c r="CW529">
        <f t="shared" si="431"/>
        <v>14.01</v>
      </c>
      <c r="CX529">
        <f t="shared" si="432"/>
        <v>0</v>
      </c>
      <c r="CY529">
        <f t="shared" si="446"/>
        <v>56893.59</v>
      </c>
      <c r="CZ529">
        <f t="shared" si="447"/>
        <v>35983.980000000003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1003</v>
      </c>
      <c r="DV529" t="s">
        <v>79</v>
      </c>
      <c r="DW529" t="s">
        <v>79</v>
      </c>
      <c r="DX529">
        <v>100</v>
      </c>
      <c r="DZ529" t="s">
        <v>3</v>
      </c>
      <c r="EA529" t="s">
        <v>3</v>
      </c>
      <c r="EB529" t="s">
        <v>3</v>
      </c>
      <c r="EC529" t="s">
        <v>3</v>
      </c>
      <c r="EE529">
        <v>49994236</v>
      </c>
      <c r="EF529">
        <v>2</v>
      </c>
      <c r="EG529" t="s">
        <v>26</v>
      </c>
      <c r="EH529">
        <v>18</v>
      </c>
      <c r="EI529" t="s">
        <v>81</v>
      </c>
      <c r="EJ529">
        <v>1</v>
      </c>
      <c r="EK529">
        <v>23001</v>
      </c>
      <c r="EL529" t="s">
        <v>81</v>
      </c>
      <c r="EM529" t="s">
        <v>82</v>
      </c>
      <c r="EO529" t="s">
        <v>3</v>
      </c>
      <c r="EQ529">
        <v>132096</v>
      </c>
      <c r="ER529">
        <v>4003.62</v>
      </c>
      <c r="ES529">
        <v>7.56</v>
      </c>
      <c r="ET529">
        <v>3671.48</v>
      </c>
      <c r="EU529">
        <v>201.46</v>
      </c>
      <c r="EV529">
        <v>324.58</v>
      </c>
      <c r="EW529">
        <v>34.53</v>
      </c>
      <c r="EX529">
        <v>14.01</v>
      </c>
      <c r="EY529">
        <v>0</v>
      </c>
      <c r="FQ529">
        <v>0</v>
      </c>
      <c r="FR529">
        <v>0</v>
      </c>
      <c r="FS529">
        <v>0</v>
      </c>
      <c r="FX529">
        <v>117</v>
      </c>
      <c r="FY529">
        <v>74</v>
      </c>
      <c r="GA529" t="s">
        <v>3</v>
      </c>
      <c r="GD529">
        <v>1</v>
      </c>
      <c r="GF529">
        <v>-857388173</v>
      </c>
      <c r="GG529">
        <v>2</v>
      </c>
      <c r="GH529">
        <v>1</v>
      </c>
      <c r="GI529">
        <v>2</v>
      </c>
      <c r="GJ529">
        <v>0</v>
      </c>
      <c r="GK529">
        <v>0</v>
      </c>
      <c r="GL529">
        <f t="shared" si="435"/>
        <v>0</v>
      </c>
      <c r="GM529">
        <f t="shared" si="436"/>
        <v>164107</v>
      </c>
      <c r="GN529">
        <f t="shared" si="437"/>
        <v>164107</v>
      </c>
      <c r="GO529">
        <f t="shared" si="438"/>
        <v>0</v>
      </c>
      <c r="GP529">
        <f t="shared" si="439"/>
        <v>0</v>
      </c>
      <c r="GR529">
        <v>0</v>
      </c>
      <c r="GS529">
        <v>3</v>
      </c>
      <c r="GT529">
        <v>0</v>
      </c>
      <c r="GU529" t="s">
        <v>3</v>
      </c>
      <c r="GV529">
        <f t="shared" si="440"/>
        <v>0</v>
      </c>
      <c r="GW529">
        <v>1</v>
      </c>
      <c r="GX529">
        <f t="shared" si="441"/>
        <v>0</v>
      </c>
      <c r="HA529">
        <v>0</v>
      </c>
      <c r="HB529">
        <v>0</v>
      </c>
      <c r="HC529">
        <f t="shared" si="442"/>
        <v>0</v>
      </c>
      <c r="HE529" t="s">
        <v>3</v>
      </c>
      <c r="HF529" t="s">
        <v>3</v>
      </c>
      <c r="HM529" t="s">
        <v>3</v>
      </c>
      <c r="HN529" t="s">
        <v>83</v>
      </c>
      <c r="HO529" t="s">
        <v>84</v>
      </c>
      <c r="HP529" t="s">
        <v>81</v>
      </c>
      <c r="HQ529" t="s">
        <v>81</v>
      </c>
      <c r="HS529">
        <v>0</v>
      </c>
      <c r="IK529">
        <v>0</v>
      </c>
    </row>
    <row r="530" spans="1:255" x14ac:dyDescent="0.2">
      <c r="A530" s="2">
        <v>17</v>
      </c>
      <c r="B530" s="2">
        <v>1</v>
      </c>
      <c r="C530" s="2">
        <f>ROW(SmtRes!A941)</f>
        <v>941</v>
      </c>
      <c r="D530" s="2">
        <f>ROW(EtalonRes!A971)</f>
        <v>971</v>
      </c>
      <c r="E530" s="2" t="s">
        <v>285</v>
      </c>
      <c r="F530" s="2" t="s">
        <v>89</v>
      </c>
      <c r="G530" s="2" t="s">
        <v>90</v>
      </c>
      <c r="H530" s="2" t="s">
        <v>91</v>
      </c>
      <c r="I530" s="2">
        <v>1</v>
      </c>
      <c r="J530" s="2">
        <v>0</v>
      </c>
      <c r="K530" s="2">
        <v>1</v>
      </c>
      <c r="L530" s="2"/>
      <c r="M530" s="2"/>
      <c r="N530" s="2"/>
      <c r="O530" s="2">
        <f t="shared" si="404"/>
        <v>134</v>
      </c>
      <c r="P530" s="2">
        <f t="shared" si="443"/>
        <v>133</v>
      </c>
      <c r="Q530" s="2">
        <f t="shared" si="406"/>
        <v>0</v>
      </c>
      <c r="R530" s="2">
        <f t="shared" si="407"/>
        <v>0</v>
      </c>
      <c r="S530" s="2">
        <f t="shared" si="408"/>
        <v>1</v>
      </c>
      <c r="T530" s="2">
        <f t="shared" si="409"/>
        <v>0</v>
      </c>
      <c r="U530" s="2">
        <f t="shared" si="410"/>
        <v>0.1</v>
      </c>
      <c r="V530" s="2">
        <f t="shared" si="411"/>
        <v>0</v>
      </c>
      <c r="W530" s="2">
        <f t="shared" si="412"/>
        <v>0</v>
      </c>
      <c r="X530" s="2">
        <f t="shared" si="413"/>
        <v>1</v>
      </c>
      <c r="Y530" s="2">
        <f t="shared" si="414"/>
        <v>0</v>
      </c>
      <c r="Z530" s="2"/>
      <c r="AA530" s="2">
        <v>64984089</v>
      </c>
      <c r="AB530" s="2">
        <f t="shared" si="415"/>
        <v>134.34</v>
      </c>
      <c r="AC530" s="2">
        <f t="shared" si="416"/>
        <v>133.38</v>
      </c>
      <c r="AD530" s="2">
        <f t="shared" si="417"/>
        <v>0</v>
      </c>
      <c r="AE530" s="2">
        <f t="shared" si="418"/>
        <v>0</v>
      </c>
      <c r="AF530" s="2">
        <f t="shared" si="419"/>
        <v>0.96</v>
      </c>
      <c r="AG530" s="2">
        <f t="shared" si="420"/>
        <v>0</v>
      </c>
      <c r="AH530" s="2">
        <f t="shared" si="421"/>
        <v>0.1</v>
      </c>
      <c r="AI530" s="2">
        <f t="shared" si="422"/>
        <v>0</v>
      </c>
      <c r="AJ530" s="2">
        <f t="shared" si="423"/>
        <v>0</v>
      </c>
      <c r="AK530" s="2">
        <v>134.34</v>
      </c>
      <c r="AL530" s="2">
        <v>133.38</v>
      </c>
      <c r="AM530" s="2">
        <v>0</v>
      </c>
      <c r="AN530" s="2">
        <v>0</v>
      </c>
      <c r="AO530" s="2">
        <v>0.96</v>
      </c>
      <c r="AP530" s="2">
        <v>0</v>
      </c>
      <c r="AQ530" s="2">
        <v>0.1</v>
      </c>
      <c r="AR530" s="2">
        <v>0</v>
      </c>
      <c r="AS530" s="2">
        <v>0</v>
      </c>
      <c r="AT530" s="2">
        <v>90</v>
      </c>
      <c r="AU530" s="2">
        <v>46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0</v>
      </c>
      <c r="BI530" s="2">
        <v>2</v>
      </c>
      <c r="BJ530" s="2" t="s">
        <v>92</v>
      </c>
      <c r="BK530" s="2"/>
      <c r="BL530" s="2"/>
      <c r="BM530" s="2">
        <v>110006</v>
      </c>
      <c r="BN530" s="2">
        <v>0</v>
      </c>
      <c r="BO530" s="2" t="s">
        <v>3</v>
      </c>
      <c r="BP530" s="2">
        <v>0</v>
      </c>
      <c r="BQ530" s="2">
        <v>3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90</v>
      </c>
      <c r="CA530" s="2">
        <v>46</v>
      </c>
      <c r="CB530" s="2" t="s">
        <v>3</v>
      </c>
      <c r="CC530" s="2"/>
      <c r="CD530" s="2"/>
      <c r="CE530" s="2">
        <v>0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424"/>
        <v>134</v>
      </c>
      <c r="CQ530" s="2">
        <f t="shared" si="444"/>
        <v>133.38</v>
      </c>
      <c r="CR530" s="2">
        <f t="shared" si="445"/>
        <v>0</v>
      </c>
      <c r="CS530" s="2">
        <f t="shared" si="427"/>
        <v>0</v>
      </c>
      <c r="CT530" s="2">
        <f t="shared" si="428"/>
        <v>0.96</v>
      </c>
      <c r="CU530" s="2">
        <f t="shared" si="429"/>
        <v>0</v>
      </c>
      <c r="CV530" s="2">
        <f t="shared" si="430"/>
        <v>0.1</v>
      </c>
      <c r="CW530" s="2">
        <f t="shared" si="431"/>
        <v>0</v>
      </c>
      <c r="CX530" s="2">
        <f t="shared" si="432"/>
        <v>0</v>
      </c>
      <c r="CY530" s="2">
        <f t="shared" si="446"/>
        <v>0.9</v>
      </c>
      <c r="CZ530" s="2">
        <f t="shared" si="447"/>
        <v>0.46</v>
      </c>
      <c r="DA530" s="2"/>
      <c r="DB530" s="2"/>
      <c r="DC530" s="2" t="s">
        <v>3</v>
      </c>
      <c r="DD530" s="2" t="s">
        <v>3</v>
      </c>
      <c r="DE530" s="2" t="s">
        <v>3</v>
      </c>
      <c r="DF530" s="2" t="s">
        <v>3</v>
      </c>
      <c r="DG530" s="2" t="s">
        <v>3</v>
      </c>
      <c r="DH530" s="2" t="s">
        <v>3</v>
      </c>
      <c r="DI530" s="2" t="s">
        <v>3</v>
      </c>
      <c r="DJ530" s="2" t="s">
        <v>3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1013</v>
      </c>
      <c r="DV530" s="2" t="s">
        <v>91</v>
      </c>
      <c r="DW530" s="2" t="s">
        <v>91</v>
      </c>
      <c r="DX530" s="2">
        <v>1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49994097</v>
      </c>
      <c r="EF530" s="2">
        <v>3</v>
      </c>
      <c r="EG530" s="2" t="s">
        <v>93</v>
      </c>
      <c r="EH530" s="2">
        <v>0</v>
      </c>
      <c r="EI530" s="2" t="s">
        <v>3</v>
      </c>
      <c r="EJ530" s="2">
        <v>2</v>
      </c>
      <c r="EK530" s="2">
        <v>110006</v>
      </c>
      <c r="EL530" s="2" t="s">
        <v>94</v>
      </c>
      <c r="EM530" s="2" t="s">
        <v>95</v>
      </c>
      <c r="EN530" s="2"/>
      <c r="EO530" s="2" t="s">
        <v>3</v>
      </c>
      <c r="EP530" s="2"/>
      <c r="EQ530" s="2">
        <v>131072</v>
      </c>
      <c r="ER530" s="2">
        <v>134.34</v>
      </c>
      <c r="ES530" s="2">
        <v>133.38</v>
      </c>
      <c r="ET530" s="2">
        <v>0</v>
      </c>
      <c r="EU530" s="2">
        <v>0</v>
      </c>
      <c r="EV530" s="2">
        <v>0.96</v>
      </c>
      <c r="EW530" s="2">
        <v>0.1</v>
      </c>
      <c r="EX530" s="2">
        <v>0</v>
      </c>
      <c r="EY530" s="2">
        <v>0</v>
      </c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v>0</v>
      </c>
      <c r="FS530" s="2">
        <v>0</v>
      </c>
      <c r="FT530" s="2"/>
      <c r="FU530" s="2"/>
      <c r="FV530" s="2"/>
      <c r="FW530" s="2"/>
      <c r="FX530" s="2">
        <v>90</v>
      </c>
      <c r="FY530" s="2">
        <v>46</v>
      </c>
      <c r="FZ530" s="2"/>
      <c r="GA530" s="2" t="s">
        <v>3</v>
      </c>
      <c r="GB530" s="2"/>
      <c r="GC530" s="2"/>
      <c r="GD530" s="2">
        <v>1</v>
      </c>
      <c r="GE530" s="2"/>
      <c r="GF530" s="2">
        <v>-373322999</v>
      </c>
      <c r="GG530" s="2">
        <v>2</v>
      </c>
      <c r="GH530" s="2">
        <v>1</v>
      </c>
      <c r="GI530" s="2">
        <v>-2</v>
      </c>
      <c r="GJ530" s="2">
        <v>0</v>
      </c>
      <c r="GK530" s="2">
        <v>0</v>
      </c>
      <c r="GL530" s="2">
        <f t="shared" si="435"/>
        <v>0</v>
      </c>
      <c r="GM530" s="2">
        <f t="shared" si="436"/>
        <v>135</v>
      </c>
      <c r="GN530" s="2">
        <f t="shared" si="437"/>
        <v>0</v>
      </c>
      <c r="GO530" s="2">
        <f t="shared" si="438"/>
        <v>135</v>
      </c>
      <c r="GP530" s="2">
        <f t="shared" si="439"/>
        <v>0</v>
      </c>
      <c r="GQ530" s="2"/>
      <c r="GR530" s="2">
        <v>0</v>
      </c>
      <c r="GS530" s="2">
        <v>3</v>
      </c>
      <c r="GT530" s="2">
        <v>0</v>
      </c>
      <c r="GU530" s="2" t="s">
        <v>3</v>
      </c>
      <c r="GV530" s="2">
        <f t="shared" si="440"/>
        <v>0</v>
      </c>
      <c r="GW530" s="2">
        <v>1</v>
      </c>
      <c r="GX530" s="2">
        <f t="shared" si="441"/>
        <v>0</v>
      </c>
      <c r="GY530" s="2"/>
      <c r="GZ530" s="2"/>
      <c r="HA530" s="2">
        <v>0</v>
      </c>
      <c r="HB530" s="2">
        <v>0</v>
      </c>
      <c r="HC530" s="2">
        <f t="shared" si="442"/>
        <v>0</v>
      </c>
      <c r="HD530" s="2"/>
      <c r="HE530" s="2" t="s">
        <v>3</v>
      </c>
      <c r="HF530" s="2" t="s">
        <v>3</v>
      </c>
      <c r="HG530" s="2"/>
      <c r="HH530" s="2"/>
      <c r="HI530" s="2"/>
      <c r="HJ530" s="2"/>
      <c r="HK530" s="2"/>
      <c r="HL530" s="2"/>
      <c r="HM530" s="2" t="s">
        <v>3</v>
      </c>
      <c r="HN530" s="2" t="s">
        <v>96</v>
      </c>
      <c r="HO530" s="2" t="s">
        <v>97</v>
      </c>
      <c r="HP530" s="2" t="s">
        <v>94</v>
      </c>
      <c r="HQ530" s="2" t="s">
        <v>94</v>
      </c>
      <c r="HR530" s="2"/>
      <c r="HS530" s="2">
        <v>0</v>
      </c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">
      <c r="A531">
        <v>17</v>
      </c>
      <c r="B531">
        <v>1</v>
      </c>
      <c r="C531">
        <f>ROW(SmtRes!A944)</f>
        <v>944</v>
      </c>
      <c r="D531">
        <f>ROW(EtalonRes!A974)</f>
        <v>974</v>
      </c>
      <c r="E531" t="s">
        <v>285</v>
      </c>
      <c r="F531" t="s">
        <v>89</v>
      </c>
      <c r="G531" t="s">
        <v>90</v>
      </c>
      <c r="H531" t="s">
        <v>91</v>
      </c>
      <c r="I531">
        <v>1</v>
      </c>
      <c r="J531">
        <v>0</v>
      </c>
      <c r="K531">
        <v>1</v>
      </c>
      <c r="O531">
        <f t="shared" si="404"/>
        <v>440</v>
      </c>
      <c r="P531">
        <f t="shared" si="443"/>
        <v>391</v>
      </c>
      <c r="Q531">
        <f t="shared" si="406"/>
        <v>0</v>
      </c>
      <c r="R531">
        <f t="shared" si="407"/>
        <v>0</v>
      </c>
      <c r="S531">
        <f t="shared" si="408"/>
        <v>49</v>
      </c>
      <c r="T531">
        <f t="shared" si="409"/>
        <v>0</v>
      </c>
      <c r="U531">
        <f t="shared" si="410"/>
        <v>0.1</v>
      </c>
      <c r="V531">
        <f t="shared" si="411"/>
        <v>0</v>
      </c>
      <c r="W531">
        <f t="shared" si="412"/>
        <v>0</v>
      </c>
      <c r="X531">
        <f t="shared" si="413"/>
        <v>44</v>
      </c>
      <c r="Y531">
        <f t="shared" si="414"/>
        <v>23</v>
      </c>
      <c r="AA531">
        <v>64984090</v>
      </c>
      <c r="AB531">
        <f t="shared" si="415"/>
        <v>134.34</v>
      </c>
      <c r="AC531">
        <f t="shared" si="416"/>
        <v>133.38</v>
      </c>
      <c r="AD531">
        <f t="shared" si="417"/>
        <v>0</v>
      </c>
      <c r="AE531">
        <f t="shared" si="418"/>
        <v>0</v>
      </c>
      <c r="AF531">
        <f t="shared" si="419"/>
        <v>0.96</v>
      </c>
      <c r="AG531">
        <f t="shared" si="420"/>
        <v>0</v>
      </c>
      <c r="AH531">
        <f t="shared" si="421"/>
        <v>0.1</v>
      </c>
      <c r="AI531">
        <f t="shared" si="422"/>
        <v>0</v>
      </c>
      <c r="AJ531">
        <f t="shared" si="423"/>
        <v>0</v>
      </c>
      <c r="AK531">
        <v>134.34</v>
      </c>
      <c r="AL531">
        <v>133.38</v>
      </c>
      <c r="AM531">
        <v>0</v>
      </c>
      <c r="AN531">
        <v>0</v>
      </c>
      <c r="AO531">
        <v>0.96</v>
      </c>
      <c r="AP531">
        <v>0</v>
      </c>
      <c r="AQ531">
        <v>0.1</v>
      </c>
      <c r="AR531">
        <v>0</v>
      </c>
      <c r="AS531">
        <v>0</v>
      </c>
      <c r="AT531">
        <v>90</v>
      </c>
      <c r="AU531">
        <v>46</v>
      </c>
      <c r="AV531">
        <v>1</v>
      </c>
      <c r="AW531">
        <v>1</v>
      </c>
      <c r="AZ531">
        <v>1</v>
      </c>
      <c r="BA531">
        <v>50.93</v>
      </c>
      <c r="BB531">
        <v>1</v>
      </c>
      <c r="BC531">
        <v>2.93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2</v>
      </c>
      <c r="BJ531" t="s">
        <v>92</v>
      </c>
      <c r="BM531">
        <v>110006</v>
      </c>
      <c r="BN531">
        <v>0</v>
      </c>
      <c r="BO531" t="s">
        <v>89</v>
      </c>
      <c r="BP531">
        <v>1</v>
      </c>
      <c r="BQ531">
        <v>3</v>
      </c>
      <c r="BR531">
        <v>0</v>
      </c>
      <c r="BS531">
        <v>50.93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90</v>
      </c>
      <c r="CA531">
        <v>46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424"/>
        <v>440</v>
      </c>
      <c r="CQ531">
        <f t="shared" si="444"/>
        <v>390.80340000000001</v>
      </c>
      <c r="CR531">
        <f t="shared" si="445"/>
        <v>0</v>
      </c>
      <c r="CS531">
        <f t="shared" si="427"/>
        <v>0</v>
      </c>
      <c r="CT531">
        <f t="shared" si="428"/>
        <v>48.892800000000001</v>
      </c>
      <c r="CU531">
        <f t="shared" si="429"/>
        <v>0</v>
      </c>
      <c r="CV531">
        <f t="shared" si="430"/>
        <v>0.1</v>
      </c>
      <c r="CW531">
        <f t="shared" si="431"/>
        <v>0</v>
      </c>
      <c r="CX531">
        <f t="shared" si="432"/>
        <v>0</v>
      </c>
      <c r="CY531">
        <f t="shared" si="446"/>
        <v>44.1</v>
      </c>
      <c r="CZ531">
        <f t="shared" si="447"/>
        <v>22.54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91</v>
      </c>
      <c r="DW531" t="s">
        <v>91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49994097</v>
      </c>
      <c r="EF531">
        <v>3</v>
      </c>
      <c r="EG531" t="s">
        <v>93</v>
      </c>
      <c r="EH531">
        <v>0</v>
      </c>
      <c r="EI531" t="s">
        <v>3</v>
      </c>
      <c r="EJ531">
        <v>2</v>
      </c>
      <c r="EK531">
        <v>110006</v>
      </c>
      <c r="EL531" t="s">
        <v>94</v>
      </c>
      <c r="EM531" t="s">
        <v>95</v>
      </c>
      <c r="EO531" t="s">
        <v>3</v>
      </c>
      <c r="EQ531">
        <v>131072</v>
      </c>
      <c r="ER531">
        <v>134.34</v>
      </c>
      <c r="ES531">
        <v>133.38</v>
      </c>
      <c r="ET531">
        <v>0</v>
      </c>
      <c r="EU531">
        <v>0</v>
      </c>
      <c r="EV531">
        <v>0.96</v>
      </c>
      <c r="EW531">
        <v>0.1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90</v>
      </c>
      <c r="FY531">
        <v>46</v>
      </c>
      <c r="GA531" t="s">
        <v>3</v>
      </c>
      <c r="GD531">
        <v>1</v>
      </c>
      <c r="GF531">
        <v>-373322999</v>
      </c>
      <c r="GG531">
        <v>2</v>
      </c>
      <c r="GH531">
        <v>1</v>
      </c>
      <c r="GI531">
        <v>2</v>
      </c>
      <c r="GJ531">
        <v>0</v>
      </c>
      <c r="GK531">
        <v>0</v>
      </c>
      <c r="GL531">
        <f t="shared" si="435"/>
        <v>0</v>
      </c>
      <c r="GM531">
        <f t="shared" si="436"/>
        <v>507</v>
      </c>
      <c r="GN531">
        <f t="shared" si="437"/>
        <v>0</v>
      </c>
      <c r="GO531">
        <f t="shared" si="438"/>
        <v>507</v>
      </c>
      <c r="GP531">
        <f t="shared" si="439"/>
        <v>0</v>
      </c>
      <c r="GR531">
        <v>0</v>
      </c>
      <c r="GS531">
        <v>3</v>
      </c>
      <c r="GT531">
        <v>0</v>
      </c>
      <c r="GU531" t="s">
        <v>3</v>
      </c>
      <c r="GV531">
        <f t="shared" si="440"/>
        <v>0</v>
      </c>
      <c r="GW531">
        <v>1</v>
      </c>
      <c r="GX531">
        <f t="shared" si="441"/>
        <v>0</v>
      </c>
      <c r="HA531">
        <v>0</v>
      </c>
      <c r="HB531">
        <v>0</v>
      </c>
      <c r="HC531">
        <f t="shared" si="442"/>
        <v>0</v>
      </c>
      <c r="HE531" t="s">
        <v>3</v>
      </c>
      <c r="HF531" t="s">
        <v>3</v>
      </c>
      <c r="HM531" t="s">
        <v>3</v>
      </c>
      <c r="HN531" t="s">
        <v>96</v>
      </c>
      <c r="HO531" t="s">
        <v>97</v>
      </c>
      <c r="HP531" t="s">
        <v>94</v>
      </c>
      <c r="HQ531" t="s">
        <v>94</v>
      </c>
      <c r="HS531">
        <v>0</v>
      </c>
      <c r="IK531">
        <v>0</v>
      </c>
    </row>
    <row r="532" spans="1:255" x14ac:dyDescent="0.2">
      <c r="A532" s="2">
        <v>17</v>
      </c>
      <c r="B532" s="2">
        <v>1</v>
      </c>
      <c r="C532" s="2"/>
      <c r="D532" s="2"/>
      <c r="E532" s="2" t="s">
        <v>286</v>
      </c>
      <c r="F532" s="2" t="s">
        <v>98</v>
      </c>
      <c r="G532" s="2" t="s">
        <v>99</v>
      </c>
      <c r="H532" s="2" t="s">
        <v>100</v>
      </c>
      <c r="I532" s="2">
        <f>ROUND(2/10,7)</f>
        <v>0.2</v>
      </c>
      <c r="J532" s="2">
        <v>0</v>
      </c>
      <c r="K532" s="2">
        <f>ROUND(2/10,7)</f>
        <v>0.2</v>
      </c>
      <c r="L532" s="2"/>
      <c r="M532" s="2"/>
      <c r="N532" s="2"/>
      <c r="O532" s="2">
        <f t="shared" si="404"/>
        <v>1184</v>
      </c>
      <c r="P532" s="2">
        <f t="shared" si="443"/>
        <v>1184</v>
      </c>
      <c r="Q532" s="2">
        <f t="shared" si="406"/>
        <v>0</v>
      </c>
      <c r="R532" s="2">
        <f t="shared" si="407"/>
        <v>0</v>
      </c>
      <c r="S532" s="2">
        <f t="shared" si="408"/>
        <v>0</v>
      </c>
      <c r="T532" s="2">
        <f t="shared" si="409"/>
        <v>0</v>
      </c>
      <c r="U532" s="2">
        <f t="shared" si="410"/>
        <v>0</v>
      </c>
      <c r="V532" s="2">
        <f t="shared" si="411"/>
        <v>0</v>
      </c>
      <c r="W532" s="2">
        <f t="shared" si="412"/>
        <v>0</v>
      </c>
      <c r="X532" s="2">
        <f t="shared" si="413"/>
        <v>0</v>
      </c>
      <c r="Y532" s="2">
        <f t="shared" si="414"/>
        <v>0</v>
      </c>
      <c r="Z532" s="2"/>
      <c r="AA532" s="2">
        <v>64984089</v>
      </c>
      <c r="AB532" s="2">
        <f t="shared" si="415"/>
        <v>5919.1</v>
      </c>
      <c r="AC532" s="2">
        <f t="shared" si="416"/>
        <v>5919.1</v>
      </c>
      <c r="AD532" s="2">
        <f t="shared" si="417"/>
        <v>0</v>
      </c>
      <c r="AE532" s="2">
        <f t="shared" si="418"/>
        <v>0</v>
      </c>
      <c r="AF532" s="2">
        <f t="shared" si="419"/>
        <v>0</v>
      </c>
      <c r="AG532" s="2">
        <f t="shared" si="420"/>
        <v>0</v>
      </c>
      <c r="AH532" s="2">
        <f t="shared" si="421"/>
        <v>0</v>
      </c>
      <c r="AI532" s="2">
        <f t="shared" si="422"/>
        <v>0</v>
      </c>
      <c r="AJ532" s="2">
        <f t="shared" si="423"/>
        <v>1.25</v>
      </c>
      <c r="AK532" s="2">
        <v>5919.1</v>
      </c>
      <c r="AL532" s="2">
        <v>5919.1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1.25</v>
      </c>
      <c r="AT532" s="2">
        <v>0</v>
      </c>
      <c r="AU532" s="2">
        <v>0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3</v>
      </c>
      <c r="BI532" s="2">
        <v>2</v>
      </c>
      <c r="BJ532" s="2" t="s">
        <v>101</v>
      </c>
      <c r="BK532" s="2"/>
      <c r="BL532" s="2"/>
      <c r="BM532" s="2">
        <v>500002</v>
      </c>
      <c r="BN532" s="2">
        <v>0</v>
      </c>
      <c r="BO532" s="2" t="s">
        <v>3</v>
      </c>
      <c r="BP532" s="2">
        <v>0</v>
      </c>
      <c r="BQ532" s="2">
        <v>12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0</v>
      </c>
      <c r="CA532" s="2">
        <v>0</v>
      </c>
      <c r="CB532" s="2" t="s">
        <v>3</v>
      </c>
      <c r="CC532" s="2"/>
      <c r="CD532" s="2"/>
      <c r="CE532" s="2">
        <v>0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424"/>
        <v>1184</v>
      </c>
      <c r="CQ532" s="2">
        <f t="shared" si="444"/>
        <v>5919.1</v>
      </c>
      <c r="CR532" s="2">
        <f t="shared" si="445"/>
        <v>0</v>
      </c>
      <c r="CS532" s="2">
        <f t="shared" si="427"/>
        <v>0</v>
      </c>
      <c r="CT532" s="2">
        <f t="shared" si="428"/>
        <v>0</v>
      </c>
      <c r="CU532" s="2">
        <f t="shared" si="429"/>
        <v>0</v>
      </c>
      <c r="CV532" s="2">
        <f t="shared" si="430"/>
        <v>0</v>
      </c>
      <c r="CW532" s="2">
        <f t="shared" si="431"/>
        <v>0</v>
      </c>
      <c r="CX532" s="2">
        <f t="shared" si="432"/>
        <v>1.25</v>
      </c>
      <c r="CY532" s="2">
        <f>0</f>
        <v>0</v>
      </c>
      <c r="CZ532" s="2">
        <f>0</f>
        <v>0</v>
      </c>
      <c r="DA532" s="2"/>
      <c r="DB532" s="2"/>
      <c r="DC532" s="2" t="s">
        <v>3</v>
      </c>
      <c r="DD532" s="2" t="s">
        <v>3</v>
      </c>
      <c r="DE532" s="2" t="s">
        <v>3</v>
      </c>
      <c r="DF532" s="2" t="s">
        <v>3</v>
      </c>
      <c r="DG532" s="2" t="s">
        <v>3</v>
      </c>
      <c r="DH532" s="2" t="s">
        <v>3</v>
      </c>
      <c r="DI532" s="2" t="s">
        <v>3</v>
      </c>
      <c r="DJ532" s="2" t="s">
        <v>3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1010</v>
      </c>
      <c r="DV532" s="2" t="s">
        <v>100</v>
      </c>
      <c r="DW532" s="2" t="s">
        <v>100</v>
      </c>
      <c r="DX532" s="2">
        <v>10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49994106</v>
      </c>
      <c r="EF532" s="2">
        <v>12</v>
      </c>
      <c r="EG532" s="2" t="s">
        <v>68</v>
      </c>
      <c r="EH532" s="2">
        <v>0</v>
      </c>
      <c r="EI532" s="2" t="s">
        <v>3</v>
      </c>
      <c r="EJ532" s="2">
        <v>2</v>
      </c>
      <c r="EK532" s="2">
        <v>500002</v>
      </c>
      <c r="EL532" s="2" t="s">
        <v>69</v>
      </c>
      <c r="EM532" s="2" t="s">
        <v>70</v>
      </c>
      <c r="EN532" s="2"/>
      <c r="EO532" s="2" t="s">
        <v>3</v>
      </c>
      <c r="EP532" s="2"/>
      <c r="EQ532" s="2">
        <v>131072</v>
      </c>
      <c r="ER532" s="2">
        <v>5919.1</v>
      </c>
      <c r="ES532" s="2">
        <v>5919.1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v>0</v>
      </c>
      <c r="FS532" s="2">
        <v>0</v>
      </c>
      <c r="FT532" s="2"/>
      <c r="FU532" s="2"/>
      <c r="FV532" s="2"/>
      <c r="FW532" s="2"/>
      <c r="FX532" s="2">
        <v>0</v>
      </c>
      <c r="FY532" s="2">
        <v>0</v>
      </c>
      <c r="FZ532" s="2"/>
      <c r="GA532" s="2" t="s">
        <v>3</v>
      </c>
      <c r="GB532" s="2"/>
      <c r="GC532" s="2"/>
      <c r="GD532" s="2">
        <v>1</v>
      </c>
      <c r="GE532" s="2"/>
      <c r="GF532" s="2">
        <v>-1507656808</v>
      </c>
      <c r="GG532" s="2">
        <v>2</v>
      </c>
      <c r="GH532" s="2">
        <v>1</v>
      </c>
      <c r="GI532" s="2">
        <v>-2</v>
      </c>
      <c r="GJ532" s="2">
        <v>0</v>
      </c>
      <c r="GK532" s="2">
        <v>0</v>
      </c>
      <c r="GL532" s="2">
        <f t="shared" si="435"/>
        <v>0</v>
      </c>
      <c r="GM532" s="2">
        <f t="shared" si="436"/>
        <v>1184</v>
      </c>
      <c r="GN532" s="2">
        <f t="shared" si="437"/>
        <v>0</v>
      </c>
      <c r="GO532" s="2">
        <f t="shared" si="438"/>
        <v>1184</v>
      </c>
      <c r="GP532" s="2">
        <f t="shared" si="439"/>
        <v>0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440"/>
        <v>0</v>
      </c>
      <c r="GW532" s="2">
        <v>1</v>
      </c>
      <c r="GX532" s="2">
        <f t="shared" si="441"/>
        <v>0</v>
      </c>
      <c r="GY532" s="2"/>
      <c r="GZ532" s="2"/>
      <c r="HA532" s="2">
        <v>0</v>
      </c>
      <c r="HB532" s="2">
        <v>0</v>
      </c>
      <c r="HC532" s="2">
        <f t="shared" si="442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>
        <v>0</v>
      </c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">
      <c r="A533">
        <v>17</v>
      </c>
      <c r="B533">
        <v>1</v>
      </c>
      <c r="E533" t="s">
        <v>286</v>
      </c>
      <c r="F533" t="s">
        <v>98</v>
      </c>
      <c r="G533" t="s">
        <v>99</v>
      </c>
      <c r="H533" t="s">
        <v>100</v>
      </c>
      <c r="I533">
        <f>ROUND(2/10,7)</f>
        <v>0.2</v>
      </c>
      <c r="J533">
        <v>0</v>
      </c>
      <c r="K533">
        <f>ROUND(2/10,7)</f>
        <v>0.2</v>
      </c>
      <c r="O533">
        <f t="shared" si="404"/>
        <v>3137</v>
      </c>
      <c r="P533">
        <f t="shared" si="443"/>
        <v>3137</v>
      </c>
      <c r="Q533">
        <f t="shared" si="406"/>
        <v>0</v>
      </c>
      <c r="R533">
        <f t="shared" si="407"/>
        <v>0</v>
      </c>
      <c r="S533">
        <f t="shared" si="408"/>
        <v>0</v>
      </c>
      <c r="T533">
        <f t="shared" si="409"/>
        <v>0</v>
      </c>
      <c r="U533">
        <f t="shared" si="410"/>
        <v>0</v>
      </c>
      <c r="V533">
        <f t="shared" si="411"/>
        <v>0</v>
      </c>
      <c r="W533">
        <f t="shared" si="412"/>
        <v>0</v>
      </c>
      <c r="X533">
        <f t="shared" si="413"/>
        <v>0</v>
      </c>
      <c r="Y533">
        <f t="shared" si="414"/>
        <v>0</v>
      </c>
      <c r="AA533">
        <v>64984090</v>
      </c>
      <c r="AB533">
        <f t="shared" si="415"/>
        <v>5919.1</v>
      </c>
      <c r="AC533">
        <f t="shared" si="416"/>
        <v>5919.1</v>
      </c>
      <c r="AD533">
        <f t="shared" si="417"/>
        <v>0</v>
      </c>
      <c r="AE533">
        <f t="shared" si="418"/>
        <v>0</v>
      </c>
      <c r="AF533">
        <f t="shared" si="419"/>
        <v>0</v>
      </c>
      <c r="AG533">
        <f t="shared" si="420"/>
        <v>0</v>
      </c>
      <c r="AH533">
        <f t="shared" si="421"/>
        <v>0</v>
      </c>
      <c r="AI533">
        <f t="shared" si="422"/>
        <v>0</v>
      </c>
      <c r="AJ533">
        <f t="shared" si="423"/>
        <v>1.25</v>
      </c>
      <c r="AK533">
        <v>5919.1</v>
      </c>
      <c r="AL533">
        <v>5919.1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1.25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2.65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2</v>
      </c>
      <c r="BJ533" t="s">
        <v>101</v>
      </c>
      <c r="BM533">
        <v>500002</v>
      </c>
      <c r="BN533">
        <v>0</v>
      </c>
      <c r="BO533" t="s">
        <v>98</v>
      </c>
      <c r="BP533">
        <v>1</v>
      </c>
      <c r="BQ533">
        <v>12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424"/>
        <v>3137</v>
      </c>
      <c r="CQ533">
        <f t="shared" si="444"/>
        <v>15685.615</v>
      </c>
      <c r="CR533">
        <f t="shared" si="445"/>
        <v>0</v>
      </c>
      <c r="CS533">
        <f t="shared" si="427"/>
        <v>0</v>
      </c>
      <c r="CT533">
        <f t="shared" si="428"/>
        <v>0</v>
      </c>
      <c r="CU533">
        <f t="shared" si="429"/>
        <v>0</v>
      </c>
      <c r="CV533">
        <f t="shared" si="430"/>
        <v>0</v>
      </c>
      <c r="CW533">
        <f t="shared" si="431"/>
        <v>0</v>
      </c>
      <c r="CX533">
        <f t="shared" si="432"/>
        <v>1.25</v>
      </c>
      <c r="CY533">
        <f>0</f>
        <v>0</v>
      </c>
      <c r="CZ533">
        <f>0</f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1010</v>
      </c>
      <c r="DV533" t="s">
        <v>100</v>
      </c>
      <c r="DW533" t="s">
        <v>100</v>
      </c>
      <c r="DX533">
        <v>10</v>
      </c>
      <c r="DZ533" t="s">
        <v>3</v>
      </c>
      <c r="EA533" t="s">
        <v>3</v>
      </c>
      <c r="EB533" t="s">
        <v>3</v>
      </c>
      <c r="EC533" t="s">
        <v>3</v>
      </c>
      <c r="EE533">
        <v>49994106</v>
      </c>
      <c r="EF533">
        <v>12</v>
      </c>
      <c r="EG533" t="s">
        <v>68</v>
      </c>
      <c r="EH533">
        <v>0</v>
      </c>
      <c r="EI533" t="s">
        <v>3</v>
      </c>
      <c r="EJ533">
        <v>2</v>
      </c>
      <c r="EK533">
        <v>500002</v>
      </c>
      <c r="EL533" t="s">
        <v>69</v>
      </c>
      <c r="EM533" t="s">
        <v>70</v>
      </c>
      <c r="EO533" t="s">
        <v>3</v>
      </c>
      <c r="EQ533">
        <v>131072</v>
      </c>
      <c r="ER533">
        <v>5919.1</v>
      </c>
      <c r="ES533">
        <v>5919.1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-1507656808</v>
      </c>
      <c r="GG533">
        <v>2</v>
      </c>
      <c r="GH533">
        <v>1</v>
      </c>
      <c r="GI533">
        <v>2</v>
      </c>
      <c r="GJ533">
        <v>0</v>
      </c>
      <c r="GK533">
        <v>0</v>
      </c>
      <c r="GL533">
        <f t="shared" si="435"/>
        <v>0</v>
      </c>
      <c r="GM533">
        <f t="shared" si="436"/>
        <v>3137</v>
      </c>
      <c r="GN533">
        <f t="shared" si="437"/>
        <v>0</v>
      </c>
      <c r="GO533">
        <f t="shared" si="438"/>
        <v>3137</v>
      </c>
      <c r="GP533">
        <f t="shared" si="439"/>
        <v>0</v>
      </c>
      <c r="GR533">
        <v>0</v>
      </c>
      <c r="GS533">
        <v>3</v>
      </c>
      <c r="GT533">
        <v>0</v>
      </c>
      <c r="GU533" t="s">
        <v>3</v>
      </c>
      <c r="GV533">
        <f t="shared" si="440"/>
        <v>0</v>
      </c>
      <c r="GW533">
        <v>1</v>
      </c>
      <c r="GX533">
        <f t="shared" si="441"/>
        <v>0</v>
      </c>
      <c r="HA533">
        <v>0</v>
      </c>
      <c r="HB533">
        <v>0</v>
      </c>
      <c r="HC533">
        <f t="shared" si="442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55" x14ac:dyDescent="0.2">
      <c r="A534" s="2">
        <v>17</v>
      </c>
      <c r="B534" s="2">
        <v>1</v>
      </c>
      <c r="C534" s="2"/>
      <c r="D534" s="2"/>
      <c r="E534" s="2" t="s">
        <v>3</v>
      </c>
      <c r="F534" s="2" t="s">
        <v>103</v>
      </c>
      <c r="G534" s="2" t="s">
        <v>104</v>
      </c>
      <c r="H534" s="2" t="s">
        <v>100</v>
      </c>
      <c r="I534" s="2">
        <f>ROUND(6/10,7)</f>
        <v>0.6</v>
      </c>
      <c r="J534" s="2">
        <v>0</v>
      </c>
      <c r="K534" s="2">
        <f>ROUND(6/10,7)</f>
        <v>0.6</v>
      </c>
      <c r="L534" s="2"/>
      <c r="M534" s="2"/>
      <c r="N534" s="2"/>
      <c r="O534" s="2">
        <f t="shared" si="404"/>
        <v>803</v>
      </c>
      <c r="P534" s="2">
        <f t="shared" si="443"/>
        <v>803</v>
      </c>
      <c r="Q534" s="2">
        <f t="shared" si="406"/>
        <v>0</v>
      </c>
      <c r="R534" s="2">
        <f t="shared" si="407"/>
        <v>0</v>
      </c>
      <c r="S534" s="2">
        <f t="shared" si="408"/>
        <v>0</v>
      </c>
      <c r="T534" s="2">
        <f t="shared" si="409"/>
        <v>0</v>
      </c>
      <c r="U534" s="2">
        <f t="shared" si="410"/>
        <v>0</v>
      </c>
      <c r="V534" s="2">
        <f t="shared" si="411"/>
        <v>0</v>
      </c>
      <c r="W534" s="2">
        <f t="shared" si="412"/>
        <v>0</v>
      </c>
      <c r="X534" s="2">
        <f t="shared" si="413"/>
        <v>0</v>
      </c>
      <c r="Y534" s="2">
        <f t="shared" si="414"/>
        <v>0</v>
      </c>
      <c r="Z534" s="2"/>
      <c r="AA534" s="2">
        <v>-1</v>
      </c>
      <c r="AB534" s="2">
        <f t="shared" si="415"/>
        <v>1338.3</v>
      </c>
      <c r="AC534" s="2">
        <f t="shared" si="416"/>
        <v>1338.3</v>
      </c>
      <c r="AD534" s="2">
        <f t="shared" si="417"/>
        <v>0</v>
      </c>
      <c r="AE534" s="2">
        <f t="shared" si="418"/>
        <v>0</v>
      </c>
      <c r="AF534" s="2">
        <f t="shared" si="419"/>
        <v>0</v>
      </c>
      <c r="AG534" s="2">
        <f t="shared" si="420"/>
        <v>0</v>
      </c>
      <c r="AH534" s="2">
        <f t="shared" si="421"/>
        <v>0</v>
      </c>
      <c r="AI534" s="2">
        <f t="shared" si="422"/>
        <v>0</v>
      </c>
      <c r="AJ534" s="2">
        <f t="shared" si="423"/>
        <v>0.2</v>
      </c>
      <c r="AK534" s="2">
        <v>1338.3</v>
      </c>
      <c r="AL534" s="2">
        <v>1338.3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0.2</v>
      </c>
      <c r="AT534" s="2">
        <v>0</v>
      </c>
      <c r="AU534" s="2">
        <v>0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3</v>
      </c>
      <c r="BI534" s="2">
        <v>2</v>
      </c>
      <c r="BJ534" s="2" t="s">
        <v>105</v>
      </c>
      <c r="BK534" s="2"/>
      <c r="BL534" s="2"/>
      <c r="BM534" s="2">
        <v>500002</v>
      </c>
      <c r="BN534" s="2">
        <v>0</v>
      </c>
      <c r="BO534" s="2" t="s">
        <v>3</v>
      </c>
      <c r="BP534" s="2">
        <v>0</v>
      </c>
      <c r="BQ534" s="2">
        <v>12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0</v>
      </c>
      <c r="CA534" s="2">
        <v>0</v>
      </c>
      <c r="CB534" s="2" t="s">
        <v>3</v>
      </c>
      <c r="CC534" s="2"/>
      <c r="CD534" s="2"/>
      <c r="CE534" s="2">
        <v>0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424"/>
        <v>803</v>
      </c>
      <c r="CQ534" s="2">
        <f t="shared" si="444"/>
        <v>1338.3</v>
      </c>
      <c r="CR534" s="2">
        <f t="shared" si="445"/>
        <v>0</v>
      </c>
      <c r="CS534" s="2">
        <f t="shared" si="427"/>
        <v>0</v>
      </c>
      <c r="CT534" s="2">
        <f t="shared" si="428"/>
        <v>0</v>
      </c>
      <c r="CU534" s="2">
        <f t="shared" si="429"/>
        <v>0</v>
      </c>
      <c r="CV534" s="2">
        <f t="shared" si="430"/>
        <v>0</v>
      </c>
      <c r="CW534" s="2">
        <f t="shared" si="431"/>
        <v>0</v>
      </c>
      <c r="CX534" s="2">
        <f t="shared" si="432"/>
        <v>0.2</v>
      </c>
      <c r="CY534" s="2">
        <f>0</f>
        <v>0</v>
      </c>
      <c r="CZ534" s="2">
        <f>0</f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1010</v>
      </c>
      <c r="DV534" s="2" t="s">
        <v>100</v>
      </c>
      <c r="DW534" s="2" t="s">
        <v>100</v>
      </c>
      <c r="DX534" s="2">
        <v>10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49994106</v>
      </c>
      <c r="EF534" s="2">
        <v>12</v>
      </c>
      <c r="EG534" s="2" t="s">
        <v>68</v>
      </c>
      <c r="EH534" s="2">
        <v>0</v>
      </c>
      <c r="EI534" s="2" t="s">
        <v>3</v>
      </c>
      <c r="EJ534" s="2">
        <v>2</v>
      </c>
      <c r="EK534" s="2">
        <v>500002</v>
      </c>
      <c r="EL534" s="2" t="s">
        <v>69</v>
      </c>
      <c r="EM534" s="2" t="s">
        <v>70</v>
      </c>
      <c r="EN534" s="2"/>
      <c r="EO534" s="2" t="s">
        <v>3</v>
      </c>
      <c r="EP534" s="2"/>
      <c r="EQ534" s="2">
        <v>132096</v>
      </c>
      <c r="ER534" s="2">
        <v>1338.3</v>
      </c>
      <c r="ES534" s="2">
        <v>1338.3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v>0</v>
      </c>
      <c r="FS534" s="2">
        <v>0</v>
      </c>
      <c r="FT534" s="2"/>
      <c r="FU534" s="2"/>
      <c r="FV534" s="2"/>
      <c r="FW534" s="2"/>
      <c r="FX534" s="2">
        <v>0</v>
      </c>
      <c r="FY534" s="2">
        <v>0</v>
      </c>
      <c r="FZ534" s="2"/>
      <c r="GA534" s="2" t="s">
        <v>3</v>
      </c>
      <c r="GB534" s="2"/>
      <c r="GC534" s="2"/>
      <c r="GD534" s="2">
        <v>1</v>
      </c>
      <c r="GE534" s="2"/>
      <c r="GF534" s="2">
        <v>-2071136800</v>
      </c>
      <c r="GG534" s="2">
        <v>2</v>
      </c>
      <c r="GH534" s="2">
        <v>1</v>
      </c>
      <c r="GI534" s="2">
        <v>-2</v>
      </c>
      <c r="GJ534" s="2">
        <v>0</v>
      </c>
      <c r="GK534" s="2">
        <v>0</v>
      </c>
      <c r="GL534" s="2">
        <f t="shared" si="435"/>
        <v>0</v>
      </c>
      <c r="GM534" s="2">
        <f t="shared" si="436"/>
        <v>803</v>
      </c>
      <c r="GN534" s="2">
        <f t="shared" si="437"/>
        <v>0</v>
      </c>
      <c r="GO534" s="2">
        <f t="shared" si="438"/>
        <v>803</v>
      </c>
      <c r="GP534" s="2">
        <f t="shared" si="439"/>
        <v>0</v>
      </c>
      <c r="GQ534" s="2"/>
      <c r="GR534" s="2">
        <v>0</v>
      </c>
      <c r="GS534" s="2">
        <v>3</v>
      </c>
      <c r="GT534" s="2">
        <v>0</v>
      </c>
      <c r="GU534" s="2" t="s">
        <v>3</v>
      </c>
      <c r="GV534" s="2">
        <f t="shared" si="440"/>
        <v>0</v>
      </c>
      <c r="GW534" s="2">
        <v>1</v>
      </c>
      <c r="GX534" s="2">
        <f t="shared" si="441"/>
        <v>0</v>
      </c>
      <c r="GY534" s="2"/>
      <c r="GZ534" s="2"/>
      <c r="HA534" s="2">
        <v>0</v>
      </c>
      <c r="HB534" s="2">
        <v>0</v>
      </c>
      <c r="HC534" s="2">
        <f t="shared" si="442"/>
        <v>0</v>
      </c>
      <c r="HD534" s="2"/>
      <c r="HE534" s="2" t="s">
        <v>3</v>
      </c>
      <c r="HF534" s="2" t="s">
        <v>3</v>
      </c>
      <c r="HG534" s="2"/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>
        <v>0</v>
      </c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">
      <c r="A535">
        <v>17</v>
      </c>
      <c r="B535">
        <v>1</v>
      </c>
      <c r="E535" t="s">
        <v>3</v>
      </c>
      <c r="F535" t="s">
        <v>103</v>
      </c>
      <c r="G535" t="s">
        <v>104</v>
      </c>
      <c r="H535" t="s">
        <v>100</v>
      </c>
      <c r="I535">
        <f>ROUND(6/10,7)</f>
        <v>0.6</v>
      </c>
      <c r="J535">
        <v>0</v>
      </c>
      <c r="K535">
        <f>ROUND(6/10,7)</f>
        <v>0.6</v>
      </c>
      <c r="O535">
        <f t="shared" si="404"/>
        <v>1630</v>
      </c>
      <c r="P535">
        <f t="shared" si="443"/>
        <v>1630</v>
      </c>
      <c r="Q535">
        <f t="shared" si="406"/>
        <v>0</v>
      </c>
      <c r="R535">
        <f t="shared" si="407"/>
        <v>0</v>
      </c>
      <c r="S535">
        <f t="shared" si="408"/>
        <v>0</v>
      </c>
      <c r="T535">
        <f t="shared" si="409"/>
        <v>0</v>
      </c>
      <c r="U535">
        <f t="shared" si="410"/>
        <v>0</v>
      </c>
      <c r="V535">
        <f t="shared" si="411"/>
        <v>0</v>
      </c>
      <c r="W535">
        <f t="shared" si="412"/>
        <v>0</v>
      </c>
      <c r="X535">
        <f t="shared" si="413"/>
        <v>0</v>
      </c>
      <c r="Y535">
        <f t="shared" si="414"/>
        <v>0</v>
      </c>
      <c r="AA535">
        <v>-1</v>
      </c>
      <c r="AB535">
        <f t="shared" si="415"/>
        <v>1338.3</v>
      </c>
      <c r="AC535">
        <f t="shared" si="416"/>
        <v>1338.3</v>
      </c>
      <c r="AD535">
        <f t="shared" si="417"/>
        <v>0</v>
      </c>
      <c r="AE535">
        <f t="shared" si="418"/>
        <v>0</v>
      </c>
      <c r="AF535">
        <f t="shared" si="419"/>
        <v>0</v>
      </c>
      <c r="AG535">
        <f t="shared" si="420"/>
        <v>0</v>
      </c>
      <c r="AH535">
        <f t="shared" si="421"/>
        <v>0</v>
      </c>
      <c r="AI535">
        <f t="shared" si="422"/>
        <v>0</v>
      </c>
      <c r="AJ535">
        <f t="shared" si="423"/>
        <v>0.2</v>
      </c>
      <c r="AK535">
        <v>1338.3</v>
      </c>
      <c r="AL535">
        <v>1338.3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0.2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2.0299999999999998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2</v>
      </c>
      <c r="BJ535" t="s">
        <v>105</v>
      </c>
      <c r="BM535">
        <v>500002</v>
      </c>
      <c r="BN535">
        <v>0</v>
      </c>
      <c r="BO535" t="s">
        <v>103</v>
      </c>
      <c r="BP535">
        <v>1</v>
      </c>
      <c r="BQ535">
        <v>12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24"/>
        <v>1630</v>
      </c>
      <c r="CQ535">
        <f t="shared" si="444"/>
        <v>2716.7489999999998</v>
      </c>
      <c r="CR535">
        <f t="shared" si="445"/>
        <v>0</v>
      </c>
      <c r="CS535">
        <f t="shared" si="427"/>
        <v>0</v>
      </c>
      <c r="CT535">
        <f t="shared" si="428"/>
        <v>0</v>
      </c>
      <c r="CU535">
        <f t="shared" si="429"/>
        <v>0</v>
      </c>
      <c r="CV535">
        <f t="shared" si="430"/>
        <v>0</v>
      </c>
      <c r="CW535">
        <f t="shared" si="431"/>
        <v>0</v>
      </c>
      <c r="CX535">
        <f t="shared" si="432"/>
        <v>0.2</v>
      </c>
      <c r="CY535">
        <f>0</f>
        <v>0</v>
      </c>
      <c r="CZ535">
        <f>0</f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1010</v>
      </c>
      <c r="DV535" t="s">
        <v>100</v>
      </c>
      <c r="DW535" t="s">
        <v>100</v>
      </c>
      <c r="DX535">
        <v>10</v>
      </c>
      <c r="DZ535" t="s">
        <v>3</v>
      </c>
      <c r="EA535" t="s">
        <v>3</v>
      </c>
      <c r="EB535" t="s">
        <v>3</v>
      </c>
      <c r="EC535" t="s">
        <v>3</v>
      </c>
      <c r="EE535">
        <v>49994106</v>
      </c>
      <c r="EF535">
        <v>12</v>
      </c>
      <c r="EG535" t="s">
        <v>68</v>
      </c>
      <c r="EH535">
        <v>0</v>
      </c>
      <c r="EI535" t="s">
        <v>3</v>
      </c>
      <c r="EJ535">
        <v>2</v>
      </c>
      <c r="EK535">
        <v>500002</v>
      </c>
      <c r="EL535" t="s">
        <v>69</v>
      </c>
      <c r="EM535" t="s">
        <v>70</v>
      </c>
      <c r="EO535" t="s">
        <v>3</v>
      </c>
      <c r="EQ535">
        <v>132096</v>
      </c>
      <c r="ER535">
        <v>1338.3</v>
      </c>
      <c r="ES535">
        <v>1338.3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3</v>
      </c>
      <c r="GD535">
        <v>1</v>
      </c>
      <c r="GF535">
        <v>-2071136800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 t="shared" si="435"/>
        <v>0</v>
      </c>
      <c r="GM535">
        <f t="shared" si="436"/>
        <v>1630</v>
      </c>
      <c r="GN535">
        <f t="shared" si="437"/>
        <v>0</v>
      </c>
      <c r="GO535">
        <f t="shared" si="438"/>
        <v>1630</v>
      </c>
      <c r="GP535">
        <f t="shared" si="439"/>
        <v>0</v>
      </c>
      <c r="GR535">
        <v>0</v>
      </c>
      <c r="GS535">
        <v>3</v>
      </c>
      <c r="GT535">
        <v>0</v>
      </c>
      <c r="GU535" t="s">
        <v>3</v>
      </c>
      <c r="GV535">
        <f t="shared" si="440"/>
        <v>0</v>
      </c>
      <c r="GW535">
        <v>1</v>
      </c>
      <c r="GX535">
        <f t="shared" si="441"/>
        <v>0</v>
      </c>
      <c r="HA535">
        <v>0</v>
      </c>
      <c r="HB535">
        <v>0</v>
      </c>
      <c r="HC535">
        <f t="shared" si="442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55" x14ac:dyDescent="0.2">
      <c r="A536" s="2">
        <v>17</v>
      </c>
      <c r="B536" s="2">
        <v>1</v>
      </c>
      <c r="C536" s="2">
        <f>ROW(SmtRes!A947)</f>
        <v>947</v>
      </c>
      <c r="D536" s="2">
        <f>ROW(EtalonRes!A977)</f>
        <v>977</v>
      </c>
      <c r="E536" s="2" t="s">
        <v>287</v>
      </c>
      <c r="F536" s="2" t="s">
        <v>107</v>
      </c>
      <c r="G536" s="2" t="s">
        <v>108</v>
      </c>
      <c r="H536" s="2" t="s">
        <v>91</v>
      </c>
      <c r="I536" s="2">
        <v>3</v>
      </c>
      <c r="J536" s="2">
        <v>0</v>
      </c>
      <c r="K536" s="2">
        <v>3</v>
      </c>
      <c r="L536" s="2"/>
      <c r="M536" s="2"/>
      <c r="N536" s="2"/>
      <c r="O536" s="2">
        <f t="shared" si="404"/>
        <v>415</v>
      </c>
      <c r="P536" s="2">
        <f t="shared" si="443"/>
        <v>400</v>
      </c>
      <c r="Q536" s="2">
        <f t="shared" si="406"/>
        <v>0</v>
      </c>
      <c r="R536" s="2">
        <f t="shared" si="407"/>
        <v>0</v>
      </c>
      <c r="S536" s="2">
        <f t="shared" si="408"/>
        <v>15</v>
      </c>
      <c r="T536" s="2">
        <f t="shared" si="409"/>
        <v>0</v>
      </c>
      <c r="U536" s="2">
        <f t="shared" si="410"/>
        <v>1.65</v>
      </c>
      <c r="V536" s="2">
        <f t="shared" si="411"/>
        <v>0</v>
      </c>
      <c r="W536" s="2">
        <f t="shared" si="412"/>
        <v>0</v>
      </c>
      <c r="X536" s="2">
        <f t="shared" si="413"/>
        <v>14</v>
      </c>
      <c r="Y536" s="2">
        <f t="shared" si="414"/>
        <v>7</v>
      </c>
      <c r="Z536" s="2"/>
      <c r="AA536" s="2">
        <v>64984089</v>
      </c>
      <c r="AB536" s="2">
        <f t="shared" si="415"/>
        <v>138.57</v>
      </c>
      <c r="AC536" s="2">
        <f t="shared" si="416"/>
        <v>133.46</v>
      </c>
      <c r="AD536" s="2">
        <f t="shared" si="417"/>
        <v>0</v>
      </c>
      <c r="AE536" s="2">
        <f t="shared" si="418"/>
        <v>0</v>
      </c>
      <c r="AF536" s="2">
        <f t="shared" si="419"/>
        <v>5.1100000000000003</v>
      </c>
      <c r="AG536" s="2">
        <f t="shared" si="420"/>
        <v>0</v>
      </c>
      <c r="AH536" s="2">
        <f t="shared" si="421"/>
        <v>0.55000000000000004</v>
      </c>
      <c r="AI536" s="2">
        <f t="shared" si="422"/>
        <v>0</v>
      </c>
      <c r="AJ536" s="2">
        <f t="shared" si="423"/>
        <v>0</v>
      </c>
      <c r="AK536" s="2">
        <v>138.57</v>
      </c>
      <c r="AL536" s="2">
        <v>133.46</v>
      </c>
      <c r="AM536" s="2">
        <v>0</v>
      </c>
      <c r="AN536" s="2">
        <v>0</v>
      </c>
      <c r="AO536" s="2">
        <v>5.1100000000000003</v>
      </c>
      <c r="AP536" s="2">
        <v>0</v>
      </c>
      <c r="AQ536" s="2">
        <v>0.55000000000000004</v>
      </c>
      <c r="AR536" s="2">
        <v>0</v>
      </c>
      <c r="AS536" s="2">
        <v>0</v>
      </c>
      <c r="AT536" s="2">
        <v>90</v>
      </c>
      <c r="AU536" s="2">
        <v>46</v>
      </c>
      <c r="AV536" s="2">
        <v>1</v>
      </c>
      <c r="AW536" s="2">
        <v>1</v>
      </c>
      <c r="AX536" s="2"/>
      <c r="AY536" s="2"/>
      <c r="AZ536" s="2">
        <v>1</v>
      </c>
      <c r="BA536" s="2">
        <v>1</v>
      </c>
      <c r="BB536" s="2">
        <v>1</v>
      </c>
      <c r="BC536" s="2">
        <v>1</v>
      </c>
      <c r="BD536" s="2" t="s">
        <v>3</v>
      </c>
      <c r="BE536" s="2" t="s">
        <v>3</v>
      </c>
      <c r="BF536" s="2" t="s">
        <v>3</v>
      </c>
      <c r="BG536" s="2" t="s">
        <v>3</v>
      </c>
      <c r="BH536" s="2">
        <v>0</v>
      </c>
      <c r="BI536" s="2">
        <v>2</v>
      </c>
      <c r="BJ536" s="2" t="s">
        <v>109</v>
      </c>
      <c r="BK536" s="2"/>
      <c r="BL536" s="2"/>
      <c r="BM536" s="2">
        <v>110006</v>
      </c>
      <c r="BN536" s="2">
        <v>0</v>
      </c>
      <c r="BO536" s="2" t="s">
        <v>3</v>
      </c>
      <c r="BP536" s="2">
        <v>0</v>
      </c>
      <c r="BQ536" s="2">
        <v>3</v>
      </c>
      <c r="BR536" s="2">
        <v>0</v>
      </c>
      <c r="BS536" s="2">
        <v>1</v>
      </c>
      <c r="BT536" s="2">
        <v>1</v>
      </c>
      <c r="BU536" s="2">
        <v>1</v>
      </c>
      <c r="BV536" s="2">
        <v>1</v>
      </c>
      <c r="BW536" s="2">
        <v>1</v>
      </c>
      <c r="BX536" s="2">
        <v>1</v>
      </c>
      <c r="BY536" s="2" t="s">
        <v>3</v>
      </c>
      <c r="BZ536" s="2">
        <v>90</v>
      </c>
      <c r="CA536" s="2">
        <v>46</v>
      </c>
      <c r="CB536" s="2" t="s">
        <v>3</v>
      </c>
      <c r="CC536" s="2"/>
      <c r="CD536" s="2"/>
      <c r="CE536" s="2">
        <v>0</v>
      </c>
      <c r="CF536" s="2">
        <v>0</v>
      </c>
      <c r="CG536" s="2">
        <v>0</v>
      </c>
      <c r="CH536" s="2"/>
      <c r="CI536" s="2"/>
      <c r="CJ536" s="2"/>
      <c r="CK536" s="2"/>
      <c r="CL536" s="2"/>
      <c r="CM536" s="2">
        <v>0</v>
      </c>
      <c r="CN536" s="2" t="s">
        <v>3</v>
      </c>
      <c r="CO536" s="2">
        <v>0</v>
      </c>
      <c r="CP536" s="2">
        <f t="shared" si="424"/>
        <v>415</v>
      </c>
      <c r="CQ536" s="2">
        <f t="shared" si="444"/>
        <v>133.46</v>
      </c>
      <c r="CR536" s="2">
        <f t="shared" si="445"/>
        <v>0</v>
      </c>
      <c r="CS536" s="2">
        <f t="shared" si="427"/>
        <v>0</v>
      </c>
      <c r="CT536" s="2">
        <f t="shared" si="428"/>
        <v>5.1100000000000003</v>
      </c>
      <c r="CU536" s="2">
        <f t="shared" si="429"/>
        <v>0</v>
      </c>
      <c r="CV536" s="2">
        <f t="shared" si="430"/>
        <v>0.55000000000000004</v>
      </c>
      <c r="CW536" s="2">
        <f t="shared" si="431"/>
        <v>0</v>
      </c>
      <c r="CX536" s="2">
        <f t="shared" si="432"/>
        <v>0</v>
      </c>
      <c r="CY536" s="2">
        <f>(((S536+R536)*AT536)/100)</f>
        <v>13.5</v>
      </c>
      <c r="CZ536" s="2">
        <f>(((S536+R536)*AU536)/100)</f>
        <v>6.9</v>
      </c>
      <c r="DA536" s="2"/>
      <c r="DB536" s="2"/>
      <c r="DC536" s="2" t="s">
        <v>3</v>
      </c>
      <c r="DD536" s="2" t="s">
        <v>3</v>
      </c>
      <c r="DE536" s="2" t="s">
        <v>3</v>
      </c>
      <c r="DF536" s="2" t="s">
        <v>3</v>
      </c>
      <c r="DG536" s="2" t="s">
        <v>3</v>
      </c>
      <c r="DH536" s="2" t="s">
        <v>3</v>
      </c>
      <c r="DI536" s="2" t="s">
        <v>3</v>
      </c>
      <c r="DJ536" s="2" t="s">
        <v>3</v>
      </c>
      <c r="DK536" s="2" t="s">
        <v>3</v>
      </c>
      <c r="DL536" s="2" t="s">
        <v>3</v>
      </c>
      <c r="DM536" s="2" t="s">
        <v>3</v>
      </c>
      <c r="DN536" s="2">
        <v>0</v>
      </c>
      <c r="DO536" s="2">
        <v>0</v>
      </c>
      <c r="DP536" s="2">
        <v>1</v>
      </c>
      <c r="DQ536" s="2">
        <v>1</v>
      </c>
      <c r="DR536" s="2"/>
      <c r="DS536" s="2"/>
      <c r="DT536" s="2"/>
      <c r="DU536" s="2">
        <v>1013</v>
      </c>
      <c r="DV536" s="2" t="s">
        <v>91</v>
      </c>
      <c r="DW536" s="2" t="s">
        <v>91</v>
      </c>
      <c r="DX536" s="2">
        <v>1</v>
      </c>
      <c r="DY536" s="2"/>
      <c r="DZ536" s="2" t="s">
        <v>3</v>
      </c>
      <c r="EA536" s="2" t="s">
        <v>3</v>
      </c>
      <c r="EB536" s="2" t="s">
        <v>3</v>
      </c>
      <c r="EC536" s="2" t="s">
        <v>3</v>
      </c>
      <c r="ED536" s="2"/>
      <c r="EE536" s="2">
        <v>49994097</v>
      </c>
      <c r="EF536" s="2">
        <v>3</v>
      </c>
      <c r="EG536" s="2" t="s">
        <v>93</v>
      </c>
      <c r="EH536" s="2">
        <v>0</v>
      </c>
      <c r="EI536" s="2" t="s">
        <v>3</v>
      </c>
      <c r="EJ536" s="2">
        <v>2</v>
      </c>
      <c r="EK536" s="2">
        <v>110006</v>
      </c>
      <c r="EL536" s="2" t="s">
        <v>94</v>
      </c>
      <c r="EM536" s="2" t="s">
        <v>95</v>
      </c>
      <c r="EN536" s="2"/>
      <c r="EO536" s="2" t="s">
        <v>3</v>
      </c>
      <c r="EP536" s="2"/>
      <c r="EQ536" s="2">
        <v>131072</v>
      </c>
      <c r="ER536" s="2">
        <v>138.57</v>
      </c>
      <c r="ES536" s="2">
        <v>133.46</v>
      </c>
      <c r="ET536" s="2">
        <v>0</v>
      </c>
      <c r="EU536" s="2">
        <v>0</v>
      </c>
      <c r="EV536" s="2">
        <v>5.1100000000000003</v>
      </c>
      <c r="EW536" s="2">
        <v>0.55000000000000004</v>
      </c>
      <c r="EX536" s="2">
        <v>0</v>
      </c>
      <c r="EY536" s="2">
        <v>0</v>
      </c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>
        <v>0</v>
      </c>
      <c r="FR536" s="2">
        <v>0</v>
      </c>
      <c r="FS536" s="2">
        <v>0</v>
      </c>
      <c r="FT536" s="2"/>
      <c r="FU536" s="2"/>
      <c r="FV536" s="2"/>
      <c r="FW536" s="2"/>
      <c r="FX536" s="2">
        <v>90</v>
      </c>
      <c r="FY536" s="2">
        <v>46</v>
      </c>
      <c r="FZ536" s="2"/>
      <c r="GA536" s="2" t="s">
        <v>3</v>
      </c>
      <c r="GB536" s="2"/>
      <c r="GC536" s="2"/>
      <c r="GD536" s="2">
        <v>1</v>
      </c>
      <c r="GE536" s="2"/>
      <c r="GF536" s="2">
        <v>1754843613</v>
      </c>
      <c r="GG536" s="2">
        <v>2</v>
      </c>
      <c r="GH536" s="2">
        <v>1</v>
      </c>
      <c r="GI536" s="2">
        <v>-2</v>
      </c>
      <c r="GJ536" s="2">
        <v>0</v>
      </c>
      <c r="GK536" s="2">
        <v>0</v>
      </c>
      <c r="GL536" s="2">
        <f t="shared" si="435"/>
        <v>0</v>
      </c>
      <c r="GM536" s="2">
        <f t="shared" si="436"/>
        <v>436</v>
      </c>
      <c r="GN536" s="2">
        <f t="shared" si="437"/>
        <v>0</v>
      </c>
      <c r="GO536" s="2">
        <f t="shared" si="438"/>
        <v>436</v>
      </c>
      <c r="GP536" s="2">
        <f t="shared" si="439"/>
        <v>0</v>
      </c>
      <c r="GQ536" s="2"/>
      <c r="GR536" s="2">
        <v>0</v>
      </c>
      <c r="GS536" s="2">
        <v>3</v>
      </c>
      <c r="GT536" s="2">
        <v>0</v>
      </c>
      <c r="GU536" s="2" t="s">
        <v>3</v>
      </c>
      <c r="GV536" s="2">
        <f t="shared" si="440"/>
        <v>0</v>
      </c>
      <c r="GW536" s="2">
        <v>1</v>
      </c>
      <c r="GX536" s="2">
        <f t="shared" si="441"/>
        <v>0</v>
      </c>
      <c r="GY536" s="2"/>
      <c r="GZ536" s="2"/>
      <c r="HA536" s="2">
        <v>0</v>
      </c>
      <c r="HB536" s="2">
        <v>0</v>
      </c>
      <c r="HC536" s="2">
        <f t="shared" si="442"/>
        <v>0</v>
      </c>
      <c r="HD536" s="2"/>
      <c r="HE536" s="2" t="s">
        <v>3</v>
      </c>
      <c r="HF536" s="2" t="s">
        <v>3</v>
      </c>
      <c r="HG536" s="2"/>
      <c r="HH536" s="2"/>
      <c r="HI536" s="2"/>
      <c r="HJ536" s="2"/>
      <c r="HK536" s="2"/>
      <c r="HL536" s="2"/>
      <c r="HM536" s="2" t="s">
        <v>3</v>
      </c>
      <c r="HN536" s="2" t="s">
        <v>96</v>
      </c>
      <c r="HO536" s="2" t="s">
        <v>97</v>
      </c>
      <c r="HP536" s="2" t="s">
        <v>94</v>
      </c>
      <c r="HQ536" s="2" t="s">
        <v>94</v>
      </c>
      <c r="HR536" s="2"/>
      <c r="HS536" s="2">
        <v>0</v>
      </c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>
        <v>0</v>
      </c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x14ac:dyDescent="0.2">
      <c r="A537">
        <v>17</v>
      </c>
      <c r="B537">
        <v>1</v>
      </c>
      <c r="C537">
        <f>ROW(SmtRes!A950)</f>
        <v>950</v>
      </c>
      <c r="D537">
        <f>ROW(EtalonRes!A980)</f>
        <v>980</v>
      </c>
      <c r="E537" t="s">
        <v>287</v>
      </c>
      <c r="F537" t="s">
        <v>107</v>
      </c>
      <c r="G537" t="s">
        <v>108</v>
      </c>
      <c r="H537" t="s">
        <v>91</v>
      </c>
      <c r="I537">
        <v>3</v>
      </c>
      <c r="J537">
        <v>0</v>
      </c>
      <c r="K537">
        <v>3</v>
      </c>
      <c r="O537">
        <f t="shared" si="404"/>
        <v>1966</v>
      </c>
      <c r="P537">
        <f t="shared" si="443"/>
        <v>1185</v>
      </c>
      <c r="Q537">
        <f t="shared" si="406"/>
        <v>0</v>
      </c>
      <c r="R537">
        <f t="shared" si="407"/>
        <v>0</v>
      </c>
      <c r="S537">
        <f t="shared" si="408"/>
        <v>781</v>
      </c>
      <c r="T537">
        <f t="shared" si="409"/>
        <v>0</v>
      </c>
      <c r="U537">
        <f t="shared" si="410"/>
        <v>1.65</v>
      </c>
      <c r="V537">
        <f t="shared" si="411"/>
        <v>0</v>
      </c>
      <c r="W537">
        <f t="shared" si="412"/>
        <v>0</v>
      </c>
      <c r="X537">
        <f t="shared" si="413"/>
        <v>703</v>
      </c>
      <c r="Y537">
        <f t="shared" si="414"/>
        <v>359</v>
      </c>
      <c r="AA537">
        <v>64984090</v>
      </c>
      <c r="AB537">
        <f t="shared" si="415"/>
        <v>138.57</v>
      </c>
      <c r="AC537">
        <f t="shared" si="416"/>
        <v>133.46</v>
      </c>
      <c r="AD537">
        <f t="shared" si="417"/>
        <v>0</v>
      </c>
      <c r="AE537">
        <f t="shared" si="418"/>
        <v>0</v>
      </c>
      <c r="AF537">
        <f t="shared" si="419"/>
        <v>5.1100000000000003</v>
      </c>
      <c r="AG537">
        <f t="shared" si="420"/>
        <v>0</v>
      </c>
      <c r="AH537">
        <f t="shared" si="421"/>
        <v>0.55000000000000004</v>
      </c>
      <c r="AI537">
        <f t="shared" si="422"/>
        <v>0</v>
      </c>
      <c r="AJ537">
        <f t="shared" si="423"/>
        <v>0</v>
      </c>
      <c r="AK537">
        <v>138.57</v>
      </c>
      <c r="AL537">
        <v>133.46</v>
      </c>
      <c r="AM537">
        <v>0</v>
      </c>
      <c r="AN537">
        <v>0</v>
      </c>
      <c r="AO537">
        <v>5.1100000000000003</v>
      </c>
      <c r="AP537">
        <v>0</v>
      </c>
      <c r="AQ537">
        <v>0.55000000000000004</v>
      </c>
      <c r="AR537">
        <v>0</v>
      </c>
      <c r="AS537">
        <v>0</v>
      </c>
      <c r="AT537">
        <v>90</v>
      </c>
      <c r="AU537">
        <v>46</v>
      </c>
      <c r="AV537">
        <v>1</v>
      </c>
      <c r="AW537">
        <v>1</v>
      </c>
      <c r="AZ537">
        <v>1</v>
      </c>
      <c r="BA537">
        <v>50.93</v>
      </c>
      <c r="BB537">
        <v>1</v>
      </c>
      <c r="BC537">
        <v>2.96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2</v>
      </c>
      <c r="BJ537" t="s">
        <v>109</v>
      </c>
      <c r="BM537">
        <v>110006</v>
      </c>
      <c r="BN537">
        <v>0</v>
      </c>
      <c r="BO537" t="s">
        <v>107</v>
      </c>
      <c r="BP537">
        <v>1</v>
      </c>
      <c r="BQ537">
        <v>3</v>
      </c>
      <c r="BR537">
        <v>0</v>
      </c>
      <c r="BS537">
        <v>50.93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90</v>
      </c>
      <c r="CA537">
        <v>46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424"/>
        <v>1966</v>
      </c>
      <c r="CQ537">
        <f t="shared" si="444"/>
        <v>395.04160000000002</v>
      </c>
      <c r="CR537">
        <f t="shared" si="445"/>
        <v>0</v>
      </c>
      <c r="CS537">
        <f t="shared" si="427"/>
        <v>0</v>
      </c>
      <c r="CT537">
        <f t="shared" si="428"/>
        <v>260.25229999999999</v>
      </c>
      <c r="CU537">
        <f t="shared" si="429"/>
        <v>0</v>
      </c>
      <c r="CV537">
        <f t="shared" si="430"/>
        <v>0.55000000000000004</v>
      </c>
      <c r="CW537">
        <f t="shared" si="431"/>
        <v>0</v>
      </c>
      <c r="CX537">
        <f t="shared" si="432"/>
        <v>0</v>
      </c>
      <c r="CY537">
        <f>(((S537+R537)*AT537)/100)</f>
        <v>702.9</v>
      </c>
      <c r="CZ537">
        <f>(((S537+R537)*AU537)/100)</f>
        <v>359.26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91</v>
      </c>
      <c r="DW537" t="s">
        <v>91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49994097</v>
      </c>
      <c r="EF537">
        <v>3</v>
      </c>
      <c r="EG537" t="s">
        <v>93</v>
      </c>
      <c r="EH537">
        <v>0</v>
      </c>
      <c r="EI537" t="s">
        <v>3</v>
      </c>
      <c r="EJ537">
        <v>2</v>
      </c>
      <c r="EK537">
        <v>110006</v>
      </c>
      <c r="EL537" t="s">
        <v>94</v>
      </c>
      <c r="EM537" t="s">
        <v>95</v>
      </c>
      <c r="EO537" t="s">
        <v>3</v>
      </c>
      <c r="EQ537">
        <v>131072</v>
      </c>
      <c r="ER537">
        <v>138.57</v>
      </c>
      <c r="ES537">
        <v>133.46</v>
      </c>
      <c r="ET537">
        <v>0</v>
      </c>
      <c r="EU537">
        <v>0</v>
      </c>
      <c r="EV537">
        <v>5.1100000000000003</v>
      </c>
      <c r="EW537">
        <v>0.55000000000000004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90</v>
      </c>
      <c r="FY537">
        <v>46</v>
      </c>
      <c r="GA537" t="s">
        <v>3</v>
      </c>
      <c r="GD537">
        <v>1</v>
      </c>
      <c r="GF537">
        <v>1754843613</v>
      </c>
      <c r="GG537">
        <v>2</v>
      </c>
      <c r="GH537">
        <v>1</v>
      </c>
      <c r="GI537">
        <v>2</v>
      </c>
      <c r="GJ537">
        <v>0</v>
      </c>
      <c r="GK537">
        <v>0</v>
      </c>
      <c r="GL537">
        <f t="shared" si="435"/>
        <v>0</v>
      </c>
      <c r="GM537">
        <f t="shared" si="436"/>
        <v>3028</v>
      </c>
      <c r="GN537">
        <f t="shared" si="437"/>
        <v>0</v>
      </c>
      <c r="GO537">
        <f t="shared" si="438"/>
        <v>3028</v>
      </c>
      <c r="GP537">
        <f t="shared" si="439"/>
        <v>0</v>
      </c>
      <c r="GR537">
        <v>0</v>
      </c>
      <c r="GS537">
        <v>3</v>
      </c>
      <c r="GT537">
        <v>0</v>
      </c>
      <c r="GU537" t="s">
        <v>3</v>
      </c>
      <c r="GV537">
        <f t="shared" si="440"/>
        <v>0</v>
      </c>
      <c r="GW537">
        <v>1</v>
      </c>
      <c r="GX537">
        <f t="shared" si="441"/>
        <v>0</v>
      </c>
      <c r="HA537">
        <v>0</v>
      </c>
      <c r="HB537">
        <v>0</v>
      </c>
      <c r="HC537">
        <f t="shared" si="442"/>
        <v>0</v>
      </c>
      <c r="HE537" t="s">
        <v>3</v>
      </c>
      <c r="HF537" t="s">
        <v>3</v>
      </c>
      <c r="HM537" t="s">
        <v>3</v>
      </c>
      <c r="HN537" t="s">
        <v>96</v>
      </c>
      <c r="HO537" t="s">
        <v>97</v>
      </c>
      <c r="HP537" t="s">
        <v>94</v>
      </c>
      <c r="HQ537" t="s">
        <v>94</v>
      </c>
      <c r="HS537">
        <v>0</v>
      </c>
      <c r="IK537">
        <v>0</v>
      </c>
    </row>
    <row r="538" spans="1:255" x14ac:dyDescent="0.2">
      <c r="A538" s="2">
        <v>17</v>
      </c>
      <c r="B538" s="2">
        <v>1</v>
      </c>
      <c r="C538" s="2"/>
      <c r="D538" s="2"/>
      <c r="E538" s="2" t="s">
        <v>288</v>
      </c>
      <c r="F538" s="2" t="s">
        <v>121</v>
      </c>
      <c r="G538" s="2" t="s">
        <v>122</v>
      </c>
      <c r="H538" s="2" t="s">
        <v>54</v>
      </c>
      <c r="I538" s="2">
        <v>6</v>
      </c>
      <c r="J538" s="2">
        <v>0</v>
      </c>
      <c r="K538" s="2">
        <v>6</v>
      </c>
      <c r="L538" s="2"/>
      <c r="M538" s="2"/>
      <c r="N538" s="2"/>
      <c r="O538" s="2">
        <f t="shared" si="404"/>
        <v>2716</v>
      </c>
      <c r="P538" s="2">
        <f>ROUND(ROUND(CQ538*I538,0)/BC538,0)</f>
        <v>2716</v>
      </c>
      <c r="Q538" s="2">
        <f t="shared" si="406"/>
        <v>0</v>
      </c>
      <c r="R538" s="2">
        <f t="shared" si="407"/>
        <v>0</v>
      </c>
      <c r="S538" s="2">
        <f t="shared" si="408"/>
        <v>0</v>
      </c>
      <c r="T538" s="2">
        <f t="shared" si="409"/>
        <v>0</v>
      </c>
      <c r="U538" s="2">
        <f t="shared" si="410"/>
        <v>0</v>
      </c>
      <c r="V538" s="2">
        <f t="shared" si="411"/>
        <v>0</v>
      </c>
      <c r="W538" s="2">
        <f t="shared" si="412"/>
        <v>0</v>
      </c>
      <c r="X538" s="2">
        <f t="shared" si="413"/>
        <v>0</v>
      </c>
      <c r="Y538" s="2">
        <f t="shared" si="414"/>
        <v>0</v>
      </c>
      <c r="Z538" s="2"/>
      <c r="AA538" s="2">
        <v>64984089</v>
      </c>
      <c r="AB538" s="2">
        <f t="shared" si="415"/>
        <v>4372</v>
      </c>
      <c r="AC538" s="2">
        <f t="shared" si="416"/>
        <v>4372</v>
      </c>
      <c r="AD538" s="2">
        <f t="shared" si="417"/>
        <v>0</v>
      </c>
      <c r="AE538" s="2">
        <f t="shared" si="418"/>
        <v>0</v>
      </c>
      <c r="AF538" s="2">
        <f t="shared" si="419"/>
        <v>0</v>
      </c>
      <c r="AG538" s="2">
        <f t="shared" si="420"/>
        <v>0</v>
      </c>
      <c r="AH538" s="2">
        <f t="shared" si="421"/>
        <v>0</v>
      </c>
      <c r="AI538" s="2">
        <f t="shared" si="422"/>
        <v>0</v>
      </c>
      <c r="AJ538" s="2">
        <f t="shared" si="423"/>
        <v>0</v>
      </c>
      <c r="AK538" s="2">
        <v>4372</v>
      </c>
      <c r="AL538" s="2">
        <v>4372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1</v>
      </c>
      <c r="AW538" s="2">
        <v>1</v>
      </c>
      <c r="AX538" s="2"/>
      <c r="AY538" s="2"/>
      <c r="AZ538" s="2">
        <v>1</v>
      </c>
      <c r="BA538" s="2">
        <v>1</v>
      </c>
      <c r="BB538" s="2">
        <v>1</v>
      </c>
      <c r="BC538" s="2">
        <v>9.66</v>
      </c>
      <c r="BD538" s="2" t="s">
        <v>3</v>
      </c>
      <c r="BE538" s="2" t="s">
        <v>3</v>
      </c>
      <c r="BF538" s="2" t="s">
        <v>3</v>
      </c>
      <c r="BG538" s="2" t="s">
        <v>3</v>
      </c>
      <c r="BH538" s="2">
        <v>3</v>
      </c>
      <c r="BI538" s="2">
        <v>2</v>
      </c>
      <c r="BJ538" s="2" t="s">
        <v>3</v>
      </c>
      <c r="BK538" s="2"/>
      <c r="BL538" s="2"/>
      <c r="BM538" s="2">
        <v>500004</v>
      </c>
      <c r="BN538" s="2">
        <v>0</v>
      </c>
      <c r="BO538" s="2" t="s">
        <v>3</v>
      </c>
      <c r="BP538" s="2">
        <v>0</v>
      </c>
      <c r="BQ538" s="2">
        <v>14</v>
      </c>
      <c r="BR538" s="2">
        <v>0</v>
      </c>
      <c r="BS538" s="2">
        <v>1</v>
      </c>
      <c r="BT538" s="2">
        <v>1</v>
      </c>
      <c r="BU538" s="2">
        <v>1</v>
      </c>
      <c r="BV538" s="2">
        <v>1</v>
      </c>
      <c r="BW538" s="2">
        <v>1</v>
      </c>
      <c r="BX538" s="2">
        <v>1</v>
      </c>
      <c r="BY538" s="2" t="s">
        <v>3</v>
      </c>
      <c r="BZ538" s="2">
        <v>0</v>
      </c>
      <c r="CA538" s="2">
        <v>0</v>
      </c>
      <c r="CB538" s="2" t="s">
        <v>3</v>
      </c>
      <c r="CC538" s="2"/>
      <c r="CD538" s="2"/>
      <c r="CE538" s="2">
        <v>0</v>
      </c>
      <c r="CF538" s="2">
        <v>0</v>
      </c>
      <c r="CG538" s="2">
        <v>0</v>
      </c>
      <c r="CH538" s="2"/>
      <c r="CI538" s="2"/>
      <c r="CJ538" s="2"/>
      <c r="CK538" s="2"/>
      <c r="CL538" s="2"/>
      <c r="CM538" s="2">
        <v>0</v>
      </c>
      <c r="CN538" s="2" t="s">
        <v>3</v>
      </c>
      <c r="CO538" s="2">
        <v>0</v>
      </c>
      <c r="CP538" s="2">
        <f t="shared" si="424"/>
        <v>2716</v>
      </c>
      <c r="CQ538" s="2">
        <f>AC538</f>
        <v>4372</v>
      </c>
      <c r="CR538" s="2">
        <f>(((ET538)-(EU538)*BS538)+AE538*BS538)</f>
        <v>0</v>
      </c>
      <c r="CS538" s="2">
        <f t="shared" si="427"/>
        <v>0</v>
      </c>
      <c r="CT538" s="2">
        <f t="shared" si="428"/>
        <v>0</v>
      </c>
      <c r="CU538" s="2">
        <f t="shared" si="429"/>
        <v>0</v>
      </c>
      <c r="CV538" s="2">
        <f t="shared" si="430"/>
        <v>0</v>
      </c>
      <c r="CW538" s="2">
        <f t="shared" si="431"/>
        <v>0</v>
      </c>
      <c r="CX538" s="2">
        <f t="shared" si="432"/>
        <v>0</v>
      </c>
      <c r="CY538" s="2">
        <f>0</f>
        <v>0</v>
      </c>
      <c r="CZ538" s="2">
        <f>0</f>
        <v>0</v>
      </c>
      <c r="DA538" s="2"/>
      <c r="DB538" s="2"/>
      <c r="DC538" s="2" t="s">
        <v>3</v>
      </c>
      <c r="DD538" s="2" t="s">
        <v>3</v>
      </c>
      <c r="DE538" s="2" t="s">
        <v>3</v>
      </c>
      <c r="DF538" s="2" t="s">
        <v>3</v>
      </c>
      <c r="DG538" s="2" t="s">
        <v>3</v>
      </c>
      <c r="DH538" s="2" t="s">
        <v>3</v>
      </c>
      <c r="DI538" s="2" t="s">
        <v>3</v>
      </c>
      <c r="DJ538" s="2" t="s">
        <v>3</v>
      </c>
      <c r="DK538" s="2" t="s">
        <v>3</v>
      </c>
      <c r="DL538" s="2" t="s">
        <v>3</v>
      </c>
      <c r="DM538" s="2" t="s">
        <v>3</v>
      </c>
      <c r="DN538" s="2">
        <v>0</v>
      </c>
      <c r="DO538" s="2">
        <v>0</v>
      </c>
      <c r="DP538" s="2">
        <v>1</v>
      </c>
      <c r="DQ538" s="2">
        <v>1</v>
      </c>
      <c r="DR538" s="2"/>
      <c r="DS538" s="2"/>
      <c r="DT538" s="2"/>
      <c r="DU538" s="2">
        <v>1010</v>
      </c>
      <c r="DV538" s="2" t="s">
        <v>54</v>
      </c>
      <c r="DW538" s="2" t="s">
        <v>54</v>
      </c>
      <c r="DX538" s="2">
        <v>1</v>
      </c>
      <c r="DY538" s="2"/>
      <c r="DZ538" s="2" t="s">
        <v>3</v>
      </c>
      <c r="EA538" s="2" t="s">
        <v>3</v>
      </c>
      <c r="EB538" s="2" t="s">
        <v>3</v>
      </c>
      <c r="EC538" s="2" t="s">
        <v>3</v>
      </c>
      <c r="ED538" s="2"/>
      <c r="EE538" s="2">
        <v>49994437</v>
      </c>
      <c r="EF538" s="2">
        <v>14</v>
      </c>
      <c r="EG538" s="2" t="s">
        <v>123</v>
      </c>
      <c r="EH538" s="2">
        <v>0</v>
      </c>
      <c r="EI538" s="2" t="s">
        <v>3</v>
      </c>
      <c r="EJ538" s="2">
        <v>2</v>
      </c>
      <c r="EK538" s="2">
        <v>500004</v>
      </c>
      <c r="EL538" s="2" t="s">
        <v>124</v>
      </c>
      <c r="EM538" s="2" t="s">
        <v>125</v>
      </c>
      <c r="EN538" s="2"/>
      <c r="EO538" s="2" t="s">
        <v>3</v>
      </c>
      <c r="EP538" s="2"/>
      <c r="EQ538" s="2">
        <v>131072</v>
      </c>
      <c r="ER538" s="2">
        <v>0</v>
      </c>
      <c r="ES538" s="2">
        <v>4372</v>
      </c>
      <c r="ET538" s="2">
        <v>0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>
        <v>5</v>
      </c>
      <c r="FA538" s="2"/>
      <c r="FB538" s="2"/>
      <c r="FC538" s="2">
        <v>0</v>
      </c>
      <c r="FD538" s="2">
        <v>18</v>
      </c>
      <c r="FE538" s="2"/>
      <c r="FF538" s="2">
        <v>4372</v>
      </c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>
        <v>0</v>
      </c>
      <c r="FR538" s="2">
        <v>0</v>
      </c>
      <c r="FS538" s="2">
        <v>0</v>
      </c>
      <c r="FT538" s="2"/>
      <c r="FU538" s="2"/>
      <c r="FV538" s="2"/>
      <c r="FW538" s="2"/>
      <c r="FX538" s="2">
        <v>0</v>
      </c>
      <c r="FY538" s="2">
        <v>0</v>
      </c>
      <c r="FZ538" s="2"/>
      <c r="GA538" s="2" t="s">
        <v>3</v>
      </c>
      <c r="GB538" s="2"/>
      <c r="GC538" s="2"/>
      <c r="GD538" s="2">
        <v>1</v>
      </c>
      <c r="GE538" s="2"/>
      <c r="GF538" s="2">
        <v>920143021</v>
      </c>
      <c r="GG538" s="2">
        <v>2</v>
      </c>
      <c r="GH538" s="2">
        <v>3</v>
      </c>
      <c r="GI538" s="2">
        <v>3</v>
      </c>
      <c r="GJ538" s="2">
        <v>0</v>
      </c>
      <c r="GK538" s="2">
        <v>0</v>
      </c>
      <c r="GL538" s="2">
        <f t="shared" si="435"/>
        <v>0</v>
      </c>
      <c r="GM538" s="2">
        <f t="shared" si="436"/>
        <v>2716</v>
      </c>
      <c r="GN538" s="2">
        <f t="shared" si="437"/>
        <v>0</v>
      </c>
      <c r="GO538" s="2">
        <f t="shared" si="438"/>
        <v>2716</v>
      </c>
      <c r="GP538" s="2">
        <f t="shared" si="439"/>
        <v>0</v>
      </c>
      <c r="GQ538" s="2"/>
      <c r="GR538" s="2">
        <v>1</v>
      </c>
      <c r="GS538" s="2">
        <v>1</v>
      </c>
      <c r="GT538" s="2">
        <v>0</v>
      </c>
      <c r="GU538" s="2" t="s">
        <v>3</v>
      </c>
      <c r="GV538" s="2">
        <f t="shared" si="440"/>
        <v>0</v>
      </c>
      <c r="GW538" s="2">
        <v>1</v>
      </c>
      <c r="GX538" s="2">
        <f t="shared" si="441"/>
        <v>0</v>
      </c>
      <c r="GY538" s="2"/>
      <c r="GZ538" s="2"/>
      <c r="HA538" s="2">
        <v>0</v>
      </c>
      <c r="HB538" s="2">
        <v>0</v>
      </c>
      <c r="HC538" s="2">
        <f t="shared" si="442"/>
        <v>0</v>
      </c>
      <c r="HD538" s="2"/>
      <c r="HE538" s="2" t="s">
        <v>3</v>
      </c>
      <c r="HF538" s="2" t="s">
        <v>3</v>
      </c>
      <c r="HG538" s="2">
        <f>ROUND(AC538*I538,0)</f>
        <v>26232</v>
      </c>
      <c r="HH538" s="2"/>
      <c r="HI538" s="2"/>
      <c r="HJ538" s="2"/>
      <c r="HK538" s="2"/>
      <c r="HL538" s="2"/>
      <c r="HM538" s="2" t="s">
        <v>3</v>
      </c>
      <c r="HN538" s="2" t="s">
        <v>3</v>
      </c>
      <c r="HO538" s="2" t="s">
        <v>3</v>
      </c>
      <c r="HP538" s="2" t="s">
        <v>3</v>
      </c>
      <c r="HQ538" s="2" t="s">
        <v>3</v>
      </c>
      <c r="HR538" s="2"/>
      <c r="HS538" s="2">
        <v>0</v>
      </c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>
        <v>0</v>
      </c>
      <c r="IL538" s="2"/>
      <c r="IM538" s="2"/>
      <c r="IN538" s="2"/>
      <c r="IO538" s="2"/>
      <c r="IP538" s="2"/>
      <c r="IQ538" s="2"/>
      <c r="IR538" s="2"/>
      <c r="IS538" s="2"/>
      <c r="IT538" s="2"/>
      <c r="IU538" s="2"/>
    </row>
    <row r="539" spans="1:255" x14ac:dyDescent="0.2">
      <c r="A539">
        <v>17</v>
      </c>
      <c r="B539">
        <v>1</v>
      </c>
      <c r="E539" t="s">
        <v>288</v>
      </c>
      <c r="F539" t="s">
        <v>121</v>
      </c>
      <c r="G539" t="s">
        <v>122</v>
      </c>
      <c r="H539" t="s">
        <v>54</v>
      </c>
      <c r="I539">
        <v>6</v>
      </c>
      <c r="J539">
        <v>0</v>
      </c>
      <c r="K539">
        <v>6</v>
      </c>
      <c r="O539">
        <f t="shared" si="404"/>
        <v>26757</v>
      </c>
      <c r="P539">
        <f>ROUND(CQ539*I539,0)</f>
        <v>26757</v>
      </c>
      <c r="Q539">
        <f t="shared" si="406"/>
        <v>0</v>
      </c>
      <c r="R539">
        <f t="shared" si="407"/>
        <v>0</v>
      </c>
      <c r="S539">
        <f t="shared" si="408"/>
        <v>0</v>
      </c>
      <c r="T539">
        <f t="shared" si="409"/>
        <v>0</v>
      </c>
      <c r="U539">
        <f t="shared" si="410"/>
        <v>0</v>
      </c>
      <c r="V539">
        <f t="shared" si="411"/>
        <v>0</v>
      </c>
      <c r="W539">
        <f t="shared" si="412"/>
        <v>0</v>
      </c>
      <c r="X539">
        <f t="shared" si="413"/>
        <v>0</v>
      </c>
      <c r="Y539">
        <f t="shared" si="414"/>
        <v>0</v>
      </c>
      <c r="AA539">
        <v>64984090</v>
      </c>
      <c r="AB539">
        <f t="shared" si="415"/>
        <v>4459.4399999999996</v>
      </c>
      <c r="AC539">
        <f t="shared" si="416"/>
        <v>4459.4399999999996</v>
      </c>
      <c r="AD539">
        <f t="shared" si="417"/>
        <v>0</v>
      </c>
      <c r="AE539">
        <f t="shared" si="418"/>
        <v>0</v>
      </c>
      <c r="AF539">
        <f t="shared" si="419"/>
        <v>0</v>
      </c>
      <c r="AG539">
        <f t="shared" si="420"/>
        <v>0</v>
      </c>
      <c r="AH539">
        <f t="shared" si="421"/>
        <v>0</v>
      </c>
      <c r="AI539">
        <f t="shared" si="422"/>
        <v>0</v>
      </c>
      <c r="AJ539">
        <f t="shared" si="423"/>
        <v>0</v>
      </c>
      <c r="AK539">
        <v>4459.4399999999996</v>
      </c>
      <c r="AL539">
        <v>4459.4399999999996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9.66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2</v>
      </c>
      <c r="BJ539" t="s">
        <v>3</v>
      </c>
      <c r="BM539">
        <v>500004</v>
      </c>
      <c r="BN539">
        <v>0</v>
      </c>
      <c r="BO539" t="s">
        <v>3</v>
      </c>
      <c r="BP539">
        <v>0</v>
      </c>
      <c r="BQ539">
        <v>14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424"/>
        <v>26757</v>
      </c>
      <c r="CQ539">
        <f>AC539</f>
        <v>4459.4399999999996</v>
      </c>
      <c r="CR539">
        <f>(((ET539)-(EU539)*BS539)+AE539*BS539)</f>
        <v>0</v>
      </c>
      <c r="CS539">
        <f t="shared" si="427"/>
        <v>0</v>
      </c>
      <c r="CT539">
        <f t="shared" si="428"/>
        <v>0</v>
      </c>
      <c r="CU539">
        <f t="shared" si="429"/>
        <v>0</v>
      </c>
      <c r="CV539">
        <f t="shared" si="430"/>
        <v>0</v>
      </c>
      <c r="CW539">
        <f t="shared" si="431"/>
        <v>0</v>
      </c>
      <c r="CX539">
        <f t="shared" si="432"/>
        <v>0</v>
      </c>
      <c r="CY539">
        <f>0</f>
        <v>0</v>
      </c>
      <c r="CZ539">
        <f>0</f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1010</v>
      </c>
      <c r="DV539" t="s">
        <v>54</v>
      </c>
      <c r="DW539" t="s">
        <v>54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49994437</v>
      </c>
      <c r="EF539">
        <v>14</v>
      </c>
      <c r="EG539" t="s">
        <v>123</v>
      </c>
      <c r="EH539">
        <v>0</v>
      </c>
      <c r="EI539" t="s">
        <v>3</v>
      </c>
      <c r="EJ539">
        <v>2</v>
      </c>
      <c r="EK539">
        <v>500004</v>
      </c>
      <c r="EL539" t="s">
        <v>124</v>
      </c>
      <c r="EM539" t="s">
        <v>125</v>
      </c>
      <c r="EO539" t="s">
        <v>3</v>
      </c>
      <c r="EQ539">
        <v>131072</v>
      </c>
      <c r="ER539">
        <v>4372</v>
      </c>
      <c r="ES539">
        <v>4459.4399999999996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5</v>
      </c>
      <c r="FC539">
        <v>0</v>
      </c>
      <c r="FD539">
        <v>18</v>
      </c>
      <c r="FF539">
        <v>4372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126</v>
      </c>
      <c r="GD539">
        <v>1</v>
      </c>
      <c r="GF539">
        <v>920143021</v>
      </c>
      <c r="GG539">
        <v>2</v>
      </c>
      <c r="GH539">
        <v>3</v>
      </c>
      <c r="GI539">
        <v>5</v>
      </c>
      <c r="GJ539">
        <v>0</v>
      </c>
      <c r="GK539">
        <v>0</v>
      </c>
      <c r="GL539">
        <f t="shared" si="435"/>
        <v>0</v>
      </c>
      <c r="GM539">
        <f t="shared" si="436"/>
        <v>26757</v>
      </c>
      <c r="GN539">
        <f t="shared" si="437"/>
        <v>0</v>
      </c>
      <c r="GO539">
        <f t="shared" si="438"/>
        <v>26757</v>
      </c>
      <c r="GP539">
        <f t="shared" si="439"/>
        <v>0</v>
      </c>
      <c r="GR539">
        <v>1</v>
      </c>
      <c r="GS539">
        <v>1</v>
      </c>
      <c r="GT539">
        <v>0</v>
      </c>
      <c r="GU539" t="s">
        <v>3</v>
      </c>
      <c r="GV539">
        <f t="shared" si="440"/>
        <v>0</v>
      </c>
      <c r="GW539">
        <v>1</v>
      </c>
      <c r="GX539">
        <f t="shared" si="441"/>
        <v>0</v>
      </c>
      <c r="HA539">
        <v>0</v>
      </c>
      <c r="HB539">
        <v>0</v>
      </c>
      <c r="HC539">
        <f t="shared" si="442"/>
        <v>0</v>
      </c>
      <c r="HE539" t="s">
        <v>63</v>
      </c>
      <c r="HF539" t="s">
        <v>31</v>
      </c>
      <c r="HG539">
        <f>ROUND(AC539*I539,0)</f>
        <v>26757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0" spans="1:255" x14ac:dyDescent="0.2">
      <c r="A540" s="2">
        <v>17</v>
      </c>
      <c r="B540" s="2">
        <v>1</v>
      </c>
      <c r="C540" s="2"/>
      <c r="D540" s="2"/>
      <c r="E540" s="2" t="s">
        <v>289</v>
      </c>
      <c r="F540" s="2" t="s">
        <v>121</v>
      </c>
      <c r="G540" s="2" t="s">
        <v>128</v>
      </c>
      <c r="H540" s="2" t="s">
        <v>34</v>
      </c>
      <c r="I540" s="2">
        <f>ROUND(70,7)</f>
        <v>70</v>
      </c>
      <c r="J540" s="2">
        <v>0</v>
      </c>
      <c r="K540" s="2">
        <f>ROUND(70,7)</f>
        <v>70</v>
      </c>
      <c r="L540" s="2"/>
      <c r="M540" s="2"/>
      <c r="N540" s="2"/>
      <c r="O540" s="2">
        <f t="shared" si="404"/>
        <v>797</v>
      </c>
      <c r="P540" s="2">
        <f>ROUND(ROUND(CQ540*I540,0)/BC540,0)</f>
        <v>797</v>
      </c>
      <c r="Q540" s="2">
        <f t="shared" si="406"/>
        <v>0</v>
      </c>
      <c r="R540" s="2">
        <f t="shared" si="407"/>
        <v>0</v>
      </c>
      <c r="S540" s="2">
        <f t="shared" si="408"/>
        <v>0</v>
      </c>
      <c r="T540" s="2">
        <f t="shared" si="409"/>
        <v>0</v>
      </c>
      <c r="U540" s="2">
        <f t="shared" si="410"/>
        <v>0</v>
      </c>
      <c r="V540" s="2">
        <f t="shared" si="411"/>
        <v>0</v>
      </c>
      <c r="W540" s="2">
        <f t="shared" si="412"/>
        <v>0</v>
      </c>
      <c r="X540" s="2">
        <f t="shared" si="413"/>
        <v>0</v>
      </c>
      <c r="Y540" s="2">
        <f t="shared" si="414"/>
        <v>0</v>
      </c>
      <c r="Z540" s="2"/>
      <c r="AA540" s="2">
        <v>64984089</v>
      </c>
      <c r="AB540" s="2">
        <f t="shared" si="415"/>
        <v>110</v>
      </c>
      <c r="AC540" s="2">
        <f t="shared" si="416"/>
        <v>110</v>
      </c>
      <c r="AD540" s="2">
        <f t="shared" si="417"/>
        <v>0</v>
      </c>
      <c r="AE540" s="2">
        <f t="shared" si="418"/>
        <v>0</v>
      </c>
      <c r="AF540" s="2">
        <f t="shared" si="419"/>
        <v>0</v>
      </c>
      <c r="AG540" s="2">
        <f t="shared" si="420"/>
        <v>0</v>
      </c>
      <c r="AH540" s="2">
        <f t="shared" si="421"/>
        <v>0</v>
      </c>
      <c r="AI540" s="2">
        <f t="shared" si="422"/>
        <v>0</v>
      </c>
      <c r="AJ540" s="2">
        <f t="shared" si="423"/>
        <v>0</v>
      </c>
      <c r="AK540" s="2">
        <v>110</v>
      </c>
      <c r="AL540" s="2">
        <v>110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1</v>
      </c>
      <c r="AW540" s="2">
        <v>1</v>
      </c>
      <c r="AX540" s="2"/>
      <c r="AY540" s="2"/>
      <c r="AZ540" s="2">
        <v>1</v>
      </c>
      <c r="BA540" s="2">
        <v>1</v>
      </c>
      <c r="BB540" s="2">
        <v>1</v>
      </c>
      <c r="BC540" s="2">
        <v>9.66</v>
      </c>
      <c r="BD540" s="2" t="s">
        <v>3</v>
      </c>
      <c r="BE540" s="2" t="s">
        <v>3</v>
      </c>
      <c r="BF540" s="2" t="s">
        <v>3</v>
      </c>
      <c r="BG540" s="2" t="s">
        <v>3</v>
      </c>
      <c r="BH540" s="2">
        <v>3</v>
      </c>
      <c r="BI540" s="2">
        <v>2</v>
      </c>
      <c r="BJ540" s="2" t="s">
        <v>3</v>
      </c>
      <c r="BK540" s="2"/>
      <c r="BL540" s="2"/>
      <c r="BM540" s="2">
        <v>500004</v>
      </c>
      <c r="BN540" s="2">
        <v>0</v>
      </c>
      <c r="BO540" s="2" t="s">
        <v>3</v>
      </c>
      <c r="BP540" s="2">
        <v>0</v>
      </c>
      <c r="BQ540" s="2">
        <v>14</v>
      </c>
      <c r="BR540" s="2">
        <v>0</v>
      </c>
      <c r="BS540" s="2">
        <v>1</v>
      </c>
      <c r="BT540" s="2">
        <v>1</v>
      </c>
      <c r="BU540" s="2">
        <v>1</v>
      </c>
      <c r="BV540" s="2">
        <v>1</v>
      </c>
      <c r="BW540" s="2">
        <v>1</v>
      </c>
      <c r="BX540" s="2">
        <v>1</v>
      </c>
      <c r="BY540" s="2" t="s">
        <v>3</v>
      </c>
      <c r="BZ540" s="2">
        <v>0</v>
      </c>
      <c r="CA540" s="2">
        <v>0</v>
      </c>
      <c r="CB540" s="2" t="s">
        <v>3</v>
      </c>
      <c r="CC540" s="2"/>
      <c r="CD540" s="2"/>
      <c r="CE540" s="2">
        <v>0</v>
      </c>
      <c r="CF540" s="2">
        <v>0</v>
      </c>
      <c r="CG540" s="2">
        <v>0</v>
      </c>
      <c r="CH540" s="2"/>
      <c r="CI540" s="2"/>
      <c r="CJ540" s="2"/>
      <c r="CK540" s="2"/>
      <c r="CL540" s="2"/>
      <c r="CM540" s="2">
        <v>0</v>
      </c>
      <c r="CN540" s="2" t="s">
        <v>3</v>
      </c>
      <c r="CO540" s="2">
        <v>0</v>
      </c>
      <c r="CP540" s="2">
        <f t="shared" si="424"/>
        <v>797</v>
      </c>
      <c r="CQ540" s="2">
        <f>AC540</f>
        <v>110</v>
      </c>
      <c r="CR540" s="2">
        <f>(((ET540)-(EU540)*BS540)+AE540*BS540)</f>
        <v>0</v>
      </c>
      <c r="CS540" s="2">
        <f t="shared" si="427"/>
        <v>0</v>
      </c>
      <c r="CT540" s="2">
        <f t="shared" si="428"/>
        <v>0</v>
      </c>
      <c r="CU540" s="2">
        <f t="shared" si="429"/>
        <v>0</v>
      </c>
      <c r="CV540" s="2">
        <f t="shared" si="430"/>
        <v>0</v>
      </c>
      <c r="CW540" s="2">
        <f t="shared" si="431"/>
        <v>0</v>
      </c>
      <c r="CX540" s="2">
        <f t="shared" si="432"/>
        <v>0</v>
      </c>
      <c r="CY540" s="2">
        <f>0</f>
        <v>0</v>
      </c>
      <c r="CZ540" s="2">
        <f>0</f>
        <v>0</v>
      </c>
      <c r="DA540" s="2"/>
      <c r="DB540" s="2"/>
      <c r="DC540" s="2" t="s">
        <v>3</v>
      </c>
      <c r="DD540" s="2" t="s">
        <v>3</v>
      </c>
      <c r="DE540" s="2" t="s">
        <v>3</v>
      </c>
      <c r="DF540" s="2" t="s">
        <v>3</v>
      </c>
      <c r="DG540" s="2" t="s">
        <v>3</v>
      </c>
      <c r="DH540" s="2" t="s">
        <v>3</v>
      </c>
      <c r="DI540" s="2" t="s">
        <v>3</v>
      </c>
      <c r="DJ540" s="2" t="s">
        <v>3</v>
      </c>
      <c r="DK540" s="2" t="s">
        <v>3</v>
      </c>
      <c r="DL540" s="2" t="s">
        <v>3</v>
      </c>
      <c r="DM540" s="2" t="s">
        <v>3</v>
      </c>
      <c r="DN540" s="2">
        <v>0</v>
      </c>
      <c r="DO540" s="2">
        <v>0</v>
      </c>
      <c r="DP540" s="2">
        <v>1</v>
      </c>
      <c r="DQ540" s="2">
        <v>1</v>
      </c>
      <c r="DR540" s="2"/>
      <c r="DS540" s="2"/>
      <c r="DT540" s="2"/>
      <c r="DU540" s="2">
        <v>1003</v>
      </c>
      <c r="DV540" s="2" t="s">
        <v>34</v>
      </c>
      <c r="DW540" s="2" t="s">
        <v>34</v>
      </c>
      <c r="DX540" s="2">
        <v>1</v>
      </c>
      <c r="DY540" s="2"/>
      <c r="DZ540" s="2" t="s">
        <v>3</v>
      </c>
      <c r="EA540" s="2" t="s">
        <v>3</v>
      </c>
      <c r="EB540" s="2" t="s">
        <v>3</v>
      </c>
      <c r="EC540" s="2" t="s">
        <v>3</v>
      </c>
      <c r="ED540" s="2"/>
      <c r="EE540" s="2">
        <v>49994437</v>
      </c>
      <c r="EF540" s="2">
        <v>14</v>
      </c>
      <c r="EG540" s="2" t="s">
        <v>123</v>
      </c>
      <c r="EH540" s="2">
        <v>0</v>
      </c>
      <c r="EI540" s="2" t="s">
        <v>3</v>
      </c>
      <c r="EJ540" s="2">
        <v>2</v>
      </c>
      <c r="EK540" s="2">
        <v>500004</v>
      </c>
      <c r="EL540" s="2" t="s">
        <v>124</v>
      </c>
      <c r="EM540" s="2" t="s">
        <v>125</v>
      </c>
      <c r="EN540" s="2"/>
      <c r="EO540" s="2" t="s">
        <v>3</v>
      </c>
      <c r="EP540" s="2"/>
      <c r="EQ540" s="2">
        <v>131072</v>
      </c>
      <c r="ER540" s="2">
        <v>0</v>
      </c>
      <c r="ES540" s="2">
        <v>110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5</v>
      </c>
      <c r="FA540" s="2"/>
      <c r="FB540" s="2"/>
      <c r="FC540" s="2">
        <v>0</v>
      </c>
      <c r="FD540" s="2">
        <v>18</v>
      </c>
      <c r="FE540" s="2"/>
      <c r="FF540" s="2">
        <v>110</v>
      </c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>
        <v>0</v>
      </c>
      <c r="FR540" s="2">
        <v>0</v>
      </c>
      <c r="FS540" s="2">
        <v>0</v>
      </c>
      <c r="FT540" s="2"/>
      <c r="FU540" s="2"/>
      <c r="FV540" s="2"/>
      <c r="FW540" s="2"/>
      <c r="FX540" s="2">
        <v>0</v>
      </c>
      <c r="FY540" s="2">
        <v>0</v>
      </c>
      <c r="FZ540" s="2"/>
      <c r="GA540" s="2" t="s">
        <v>3</v>
      </c>
      <c r="GB540" s="2"/>
      <c r="GC540" s="2"/>
      <c r="GD540" s="2">
        <v>1</v>
      </c>
      <c r="GE540" s="2"/>
      <c r="GF540" s="2">
        <v>-157374079</v>
      </c>
      <c r="GG540" s="2">
        <v>2</v>
      </c>
      <c r="GH540" s="2">
        <v>3</v>
      </c>
      <c r="GI540" s="2">
        <v>3</v>
      </c>
      <c r="GJ540" s="2">
        <v>0</v>
      </c>
      <c r="GK540" s="2">
        <v>0</v>
      </c>
      <c r="GL540" s="2">
        <f t="shared" si="435"/>
        <v>0</v>
      </c>
      <c r="GM540" s="2">
        <f t="shared" si="436"/>
        <v>797</v>
      </c>
      <c r="GN540" s="2">
        <f t="shared" si="437"/>
        <v>0</v>
      </c>
      <c r="GO540" s="2">
        <f t="shared" si="438"/>
        <v>797</v>
      </c>
      <c r="GP540" s="2">
        <f t="shared" si="439"/>
        <v>0</v>
      </c>
      <c r="GQ540" s="2"/>
      <c r="GR540" s="2">
        <v>1</v>
      </c>
      <c r="GS540" s="2">
        <v>1</v>
      </c>
      <c r="GT540" s="2">
        <v>0</v>
      </c>
      <c r="GU540" s="2" t="s">
        <v>3</v>
      </c>
      <c r="GV540" s="2">
        <f t="shared" si="440"/>
        <v>0</v>
      </c>
      <c r="GW540" s="2">
        <v>1</v>
      </c>
      <c r="GX540" s="2">
        <f t="shared" si="441"/>
        <v>0</v>
      </c>
      <c r="GY540" s="2"/>
      <c r="GZ540" s="2"/>
      <c r="HA540" s="2">
        <v>0</v>
      </c>
      <c r="HB540" s="2">
        <v>0</v>
      </c>
      <c r="HC540" s="2">
        <f t="shared" si="442"/>
        <v>0</v>
      </c>
      <c r="HD540" s="2"/>
      <c r="HE540" s="2" t="s">
        <v>3</v>
      </c>
      <c r="HF540" s="2" t="s">
        <v>3</v>
      </c>
      <c r="HG540" s="2">
        <f>ROUND(AC540*I540,0)</f>
        <v>7700</v>
      </c>
      <c r="HH540" s="2"/>
      <c r="HI540" s="2"/>
      <c r="HJ540" s="2"/>
      <c r="HK540" s="2"/>
      <c r="HL540" s="2"/>
      <c r="HM540" s="2" t="s">
        <v>3</v>
      </c>
      <c r="HN540" s="2" t="s">
        <v>3</v>
      </c>
      <c r="HO540" s="2" t="s">
        <v>3</v>
      </c>
      <c r="HP540" s="2" t="s">
        <v>3</v>
      </c>
      <c r="HQ540" s="2" t="s">
        <v>3</v>
      </c>
      <c r="HR540" s="2"/>
      <c r="HS540" s="2">
        <v>0</v>
      </c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>
        <v>0</v>
      </c>
      <c r="IL540" s="2"/>
      <c r="IM540" s="2"/>
      <c r="IN540" s="2"/>
      <c r="IO540" s="2"/>
      <c r="IP540" s="2"/>
      <c r="IQ540" s="2"/>
      <c r="IR540" s="2"/>
      <c r="IS540" s="2"/>
      <c r="IT540" s="2"/>
      <c r="IU540" s="2"/>
    </row>
    <row r="541" spans="1:255" x14ac:dyDescent="0.2">
      <c r="A541">
        <v>17</v>
      </c>
      <c r="B541">
        <v>1</v>
      </c>
      <c r="E541" t="s">
        <v>289</v>
      </c>
      <c r="F541" t="s">
        <v>121</v>
      </c>
      <c r="G541" t="s">
        <v>128</v>
      </c>
      <c r="H541" t="s">
        <v>34</v>
      </c>
      <c r="I541">
        <f>ROUND(70,7)</f>
        <v>70</v>
      </c>
      <c r="J541">
        <v>0</v>
      </c>
      <c r="K541">
        <f>ROUND(70,7)</f>
        <v>70</v>
      </c>
      <c r="O541">
        <f t="shared" si="404"/>
        <v>7854</v>
      </c>
      <c r="P541">
        <f>ROUND(CQ541*I541,0)</f>
        <v>7854</v>
      </c>
      <c r="Q541">
        <f t="shared" si="406"/>
        <v>0</v>
      </c>
      <c r="R541">
        <f t="shared" si="407"/>
        <v>0</v>
      </c>
      <c r="S541">
        <f t="shared" si="408"/>
        <v>0</v>
      </c>
      <c r="T541">
        <f t="shared" si="409"/>
        <v>0</v>
      </c>
      <c r="U541">
        <f t="shared" si="410"/>
        <v>0</v>
      </c>
      <c r="V541">
        <f t="shared" si="411"/>
        <v>0</v>
      </c>
      <c r="W541">
        <f t="shared" si="412"/>
        <v>0</v>
      </c>
      <c r="X541">
        <f t="shared" si="413"/>
        <v>0</v>
      </c>
      <c r="Y541">
        <f t="shared" si="414"/>
        <v>0</v>
      </c>
      <c r="AA541">
        <v>64984090</v>
      </c>
      <c r="AB541">
        <f t="shared" si="415"/>
        <v>112.2</v>
      </c>
      <c r="AC541">
        <f t="shared" si="416"/>
        <v>112.2</v>
      </c>
      <c r="AD541">
        <f t="shared" si="417"/>
        <v>0</v>
      </c>
      <c r="AE541">
        <f t="shared" si="418"/>
        <v>0</v>
      </c>
      <c r="AF541">
        <f t="shared" si="419"/>
        <v>0</v>
      </c>
      <c r="AG541">
        <f t="shared" si="420"/>
        <v>0</v>
      </c>
      <c r="AH541">
        <f t="shared" si="421"/>
        <v>0</v>
      </c>
      <c r="AI541">
        <f t="shared" si="422"/>
        <v>0</v>
      </c>
      <c r="AJ541">
        <f t="shared" si="423"/>
        <v>0</v>
      </c>
      <c r="AK541">
        <v>112.2</v>
      </c>
      <c r="AL541">
        <v>112.2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9.66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2</v>
      </c>
      <c r="BJ541" t="s">
        <v>3</v>
      </c>
      <c r="BM541">
        <v>500004</v>
      </c>
      <c r="BN541">
        <v>0</v>
      </c>
      <c r="BO541" t="s">
        <v>3</v>
      </c>
      <c r="BP541">
        <v>0</v>
      </c>
      <c r="BQ541">
        <v>14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 t="shared" si="424"/>
        <v>7854</v>
      </c>
      <c r="CQ541">
        <f>AC541</f>
        <v>112.2</v>
      </c>
      <c r="CR541">
        <f>(((ET541)-(EU541)*BS541)+AE541*BS541)</f>
        <v>0</v>
      </c>
      <c r="CS541">
        <f t="shared" si="427"/>
        <v>0</v>
      </c>
      <c r="CT541">
        <f t="shared" si="428"/>
        <v>0</v>
      </c>
      <c r="CU541">
        <f t="shared" si="429"/>
        <v>0</v>
      </c>
      <c r="CV541">
        <f t="shared" si="430"/>
        <v>0</v>
      </c>
      <c r="CW541">
        <f t="shared" si="431"/>
        <v>0</v>
      </c>
      <c r="CX541">
        <f t="shared" si="432"/>
        <v>0</v>
      </c>
      <c r="CY541">
        <f>0</f>
        <v>0</v>
      </c>
      <c r="CZ541">
        <f>0</f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1003</v>
      </c>
      <c r="DV541" t="s">
        <v>34</v>
      </c>
      <c r="DW541" t="s">
        <v>34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49994437</v>
      </c>
      <c r="EF541">
        <v>14</v>
      </c>
      <c r="EG541" t="s">
        <v>123</v>
      </c>
      <c r="EH541">
        <v>0</v>
      </c>
      <c r="EI541" t="s">
        <v>3</v>
      </c>
      <c r="EJ541">
        <v>2</v>
      </c>
      <c r="EK541">
        <v>500004</v>
      </c>
      <c r="EL541" t="s">
        <v>124</v>
      </c>
      <c r="EM541" t="s">
        <v>125</v>
      </c>
      <c r="EO541" t="s">
        <v>3</v>
      </c>
      <c r="EQ541">
        <v>131072</v>
      </c>
      <c r="ER541">
        <v>110</v>
      </c>
      <c r="ES541">
        <v>112.2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5</v>
      </c>
      <c r="FC541">
        <v>0</v>
      </c>
      <c r="FD541">
        <v>18</v>
      </c>
      <c r="FF541">
        <v>110</v>
      </c>
      <c r="FQ541">
        <v>0</v>
      </c>
      <c r="FR541">
        <v>0</v>
      </c>
      <c r="FS541">
        <v>0</v>
      </c>
      <c r="FX541">
        <v>0</v>
      </c>
      <c r="FY541">
        <v>0</v>
      </c>
      <c r="GA541" t="s">
        <v>129</v>
      </c>
      <c r="GD541">
        <v>1</v>
      </c>
      <c r="GF541">
        <v>-157374079</v>
      </c>
      <c r="GG541">
        <v>2</v>
      </c>
      <c r="GH541">
        <v>3</v>
      </c>
      <c r="GI541">
        <v>5</v>
      </c>
      <c r="GJ541">
        <v>0</v>
      </c>
      <c r="GK541">
        <v>0</v>
      </c>
      <c r="GL541">
        <f t="shared" si="435"/>
        <v>0</v>
      </c>
      <c r="GM541">
        <f t="shared" si="436"/>
        <v>7854</v>
      </c>
      <c r="GN541">
        <f t="shared" si="437"/>
        <v>0</v>
      </c>
      <c r="GO541">
        <f t="shared" si="438"/>
        <v>7854</v>
      </c>
      <c r="GP541">
        <f t="shared" si="439"/>
        <v>0</v>
      </c>
      <c r="GR541">
        <v>1</v>
      </c>
      <c r="GS541">
        <v>1</v>
      </c>
      <c r="GT541">
        <v>0</v>
      </c>
      <c r="GU541" t="s">
        <v>3</v>
      </c>
      <c r="GV541">
        <f t="shared" si="440"/>
        <v>0</v>
      </c>
      <c r="GW541">
        <v>1</v>
      </c>
      <c r="GX541">
        <f t="shared" si="441"/>
        <v>0</v>
      </c>
      <c r="HA541">
        <v>0</v>
      </c>
      <c r="HB541">
        <v>0</v>
      </c>
      <c r="HC541">
        <f t="shared" si="442"/>
        <v>0</v>
      </c>
      <c r="HE541" t="s">
        <v>63</v>
      </c>
      <c r="HF541" t="s">
        <v>31</v>
      </c>
      <c r="HG541">
        <f>ROUND(AC541*I541,0)</f>
        <v>7854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HS541">
        <v>0</v>
      </c>
      <c r="IK541">
        <v>0</v>
      </c>
    </row>
    <row r="542" spans="1:255" x14ac:dyDescent="0.2">
      <c r="A542" s="2">
        <v>17</v>
      </c>
      <c r="B542" s="2">
        <v>1</v>
      </c>
      <c r="C542" s="2">
        <f>ROW(SmtRes!A953)</f>
        <v>953</v>
      </c>
      <c r="D542" s="2">
        <f>ROW(EtalonRes!A983)</f>
        <v>983</v>
      </c>
      <c r="E542" s="2" t="s">
        <v>290</v>
      </c>
      <c r="F542" s="2" t="s">
        <v>107</v>
      </c>
      <c r="G542" s="2" t="s">
        <v>108</v>
      </c>
      <c r="H542" s="2" t="s">
        <v>91</v>
      </c>
      <c r="I542" s="2">
        <v>3</v>
      </c>
      <c r="J542" s="2">
        <v>0</v>
      </c>
      <c r="K542" s="2">
        <v>3</v>
      </c>
      <c r="L542" s="2"/>
      <c r="M542" s="2"/>
      <c r="N542" s="2"/>
      <c r="O542" s="2">
        <f t="shared" si="404"/>
        <v>415</v>
      </c>
      <c r="P542" s="2">
        <f>ROUND(CQ542*I542,0)</f>
        <v>400</v>
      </c>
      <c r="Q542" s="2">
        <f t="shared" si="406"/>
        <v>0</v>
      </c>
      <c r="R542" s="2">
        <f t="shared" si="407"/>
        <v>0</v>
      </c>
      <c r="S542" s="2">
        <f t="shared" si="408"/>
        <v>15</v>
      </c>
      <c r="T542" s="2">
        <f t="shared" si="409"/>
        <v>0</v>
      </c>
      <c r="U542" s="2">
        <f t="shared" si="410"/>
        <v>1.65</v>
      </c>
      <c r="V542" s="2">
        <f t="shared" si="411"/>
        <v>0</v>
      </c>
      <c r="W542" s="2">
        <f t="shared" si="412"/>
        <v>0</v>
      </c>
      <c r="X542" s="2">
        <f t="shared" si="413"/>
        <v>14</v>
      </c>
      <c r="Y542" s="2">
        <f t="shared" si="414"/>
        <v>7</v>
      </c>
      <c r="Z542" s="2"/>
      <c r="AA542" s="2">
        <v>64984089</v>
      </c>
      <c r="AB542" s="2">
        <f t="shared" si="415"/>
        <v>138.57</v>
      </c>
      <c r="AC542" s="2">
        <f t="shared" si="416"/>
        <v>133.46</v>
      </c>
      <c r="AD542" s="2">
        <f t="shared" si="417"/>
        <v>0</v>
      </c>
      <c r="AE542" s="2">
        <f t="shared" si="418"/>
        <v>0</v>
      </c>
      <c r="AF542" s="2">
        <f t="shared" si="419"/>
        <v>5.1100000000000003</v>
      </c>
      <c r="AG542" s="2">
        <f t="shared" si="420"/>
        <v>0</v>
      </c>
      <c r="AH542" s="2">
        <f t="shared" si="421"/>
        <v>0.55000000000000004</v>
      </c>
      <c r="AI542" s="2">
        <f t="shared" si="422"/>
        <v>0</v>
      </c>
      <c r="AJ542" s="2">
        <f t="shared" si="423"/>
        <v>0</v>
      </c>
      <c r="AK542" s="2">
        <v>138.57</v>
      </c>
      <c r="AL542" s="2">
        <v>133.46</v>
      </c>
      <c r="AM542" s="2">
        <v>0</v>
      </c>
      <c r="AN542" s="2">
        <v>0</v>
      </c>
      <c r="AO542" s="2">
        <v>5.1100000000000003</v>
      </c>
      <c r="AP542" s="2">
        <v>0</v>
      </c>
      <c r="AQ542" s="2">
        <v>0.55000000000000004</v>
      </c>
      <c r="AR542" s="2">
        <v>0</v>
      </c>
      <c r="AS542" s="2">
        <v>0</v>
      </c>
      <c r="AT542" s="2">
        <v>90</v>
      </c>
      <c r="AU542" s="2">
        <v>46</v>
      </c>
      <c r="AV542" s="2">
        <v>1</v>
      </c>
      <c r="AW542" s="2">
        <v>1</v>
      </c>
      <c r="AX542" s="2"/>
      <c r="AY542" s="2"/>
      <c r="AZ542" s="2">
        <v>1</v>
      </c>
      <c r="BA542" s="2">
        <v>1</v>
      </c>
      <c r="BB542" s="2">
        <v>1</v>
      </c>
      <c r="BC542" s="2">
        <v>1</v>
      </c>
      <c r="BD542" s="2" t="s">
        <v>3</v>
      </c>
      <c r="BE542" s="2" t="s">
        <v>3</v>
      </c>
      <c r="BF542" s="2" t="s">
        <v>3</v>
      </c>
      <c r="BG542" s="2" t="s">
        <v>3</v>
      </c>
      <c r="BH542" s="2">
        <v>0</v>
      </c>
      <c r="BI542" s="2">
        <v>2</v>
      </c>
      <c r="BJ542" s="2" t="s">
        <v>109</v>
      </c>
      <c r="BK542" s="2"/>
      <c r="BL542" s="2"/>
      <c r="BM542" s="2">
        <v>110006</v>
      </c>
      <c r="BN542" s="2">
        <v>0</v>
      </c>
      <c r="BO542" s="2" t="s">
        <v>3</v>
      </c>
      <c r="BP542" s="2">
        <v>0</v>
      </c>
      <c r="BQ542" s="2">
        <v>3</v>
      </c>
      <c r="BR542" s="2">
        <v>0</v>
      </c>
      <c r="BS542" s="2">
        <v>1</v>
      </c>
      <c r="BT542" s="2">
        <v>1</v>
      </c>
      <c r="BU542" s="2">
        <v>1</v>
      </c>
      <c r="BV542" s="2">
        <v>1</v>
      </c>
      <c r="BW542" s="2">
        <v>1</v>
      </c>
      <c r="BX542" s="2">
        <v>1</v>
      </c>
      <c r="BY542" s="2" t="s">
        <v>3</v>
      </c>
      <c r="BZ542" s="2">
        <v>90</v>
      </c>
      <c r="CA542" s="2">
        <v>46</v>
      </c>
      <c r="CB542" s="2" t="s">
        <v>3</v>
      </c>
      <c r="CC542" s="2"/>
      <c r="CD542" s="2"/>
      <c r="CE542" s="2">
        <v>0</v>
      </c>
      <c r="CF542" s="2">
        <v>0</v>
      </c>
      <c r="CG542" s="2">
        <v>0</v>
      </c>
      <c r="CH542" s="2"/>
      <c r="CI542" s="2"/>
      <c r="CJ542" s="2"/>
      <c r="CK542" s="2"/>
      <c r="CL542" s="2"/>
      <c r="CM542" s="2">
        <v>0</v>
      </c>
      <c r="CN542" s="2" t="s">
        <v>3</v>
      </c>
      <c r="CO542" s="2">
        <v>0</v>
      </c>
      <c r="CP542" s="2">
        <f t="shared" si="424"/>
        <v>415</v>
      </c>
      <c r="CQ542" s="2">
        <f>AC542*BC542</f>
        <v>133.46</v>
      </c>
      <c r="CR542" s="2">
        <f>(((ET542)*BB542-(EU542)*BS542)+AE542*BS542)</f>
        <v>0</v>
      </c>
      <c r="CS542" s="2">
        <f t="shared" si="427"/>
        <v>0</v>
      </c>
      <c r="CT542" s="2">
        <f t="shared" si="428"/>
        <v>5.1100000000000003</v>
      </c>
      <c r="CU542" s="2">
        <f t="shared" si="429"/>
        <v>0</v>
      </c>
      <c r="CV542" s="2">
        <f t="shared" si="430"/>
        <v>0.55000000000000004</v>
      </c>
      <c r="CW542" s="2">
        <f t="shared" si="431"/>
        <v>0</v>
      </c>
      <c r="CX542" s="2">
        <f t="shared" si="432"/>
        <v>0</v>
      </c>
      <c r="CY542" s="2">
        <f>(((S542+R542)*AT542)/100)</f>
        <v>13.5</v>
      </c>
      <c r="CZ542" s="2">
        <f>(((S542+R542)*AU542)/100)</f>
        <v>6.9</v>
      </c>
      <c r="DA542" s="2"/>
      <c r="DB542" s="2"/>
      <c r="DC542" s="2" t="s">
        <v>3</v>
      </c>
      <c r="DD542" s="2" t="s">
        <v>3</v>
      </c>
      <c r="DE542" s="2" t="s">
        <v>3</v>
      </c>
      <c r="DF542" s="2" t="s">
        <v>3</v>
      </c>
      <c r="DG542" s="2" t="s">
        <v>3</v>
      </c>
      <c r="DH542" s="2" t="s">
        <v>3</v>
      </c>
      <c r="DI542" s="2" t="s">
        <v>3</v>
      </c>
      <c r="DJ542" s="2" t="s">
        <v>3</v>
      </c>
      <c r="DK542" s="2" t="s">
        <v>3</v>
      </c>
      <c r="DL542" s="2" t="s">
        <v>3</v>
      </c>
      <c r="DM542" s="2" t="s">
        <v>3</v>
      </c>
      <c r="DN542" s="2">
        <v>0</v>
      </c>
      <c r="DO542" s="2">
        <v>0</v>
      </c>
      <c r="DP542" s="2">
        <v>1</v>
      </c>
      <c r="DQ542" s="2">
        <v>1</v>
      </c>
      <c r="DR542" s="2"/>
      <c r="DS542" s="2"/>
      <c r="DT542" s="2"/>
      <c r="DU542" s="2">
        <v>1013</v>
      </c>
      <c r="DV542" s="2" t="s">
        <v>91</v>
      </c>
      <c r="DW542" s="2" t="s">
        <v>91</v>
      </c>
      <c r="DX542" s="2">
        <v>1</v>
      </c>
      <c r="DY542" s="2"/>
      <c r="DZ542" s="2" t="s">
        <v>3</v>
      </c>
      <c r="EA542" s="2" t="s">
        <v>3</v>
      </c>
      <c r="EB542" s="2" t="s">
        <v>3</v>
      </c>
      <c r="EC542" s="2" t="s">
        <v>3</v>
      </c>
      <c r="ED542" s="2"/>
      <c r="EE542" s="2">
        <v>49994097</v>
      </c>
      <c r="EF542" s="2">
        <v>3</v>
      </c>
      <c r="EG542" s="2" t="s">
        <v>93</v>
      </c>
      <c r="EH542" s="2">
        <v>0</v>
      </c>
      <c r="EI542" s="2" t="s">
        <v>3</v>
      </c>
      <c r="EJ542" s="2">
        <v>2</v>
      </c>
      <c r="EK542" s="2">
        <v>110006</v>
      </c>
      <c r="EL542" s="2" t="s">
        <v>94</v>
      </c>
      <c r="EM542" s="2" t="s">
        <v>95</v>
      </c>
      <c r="EN542" s="2"/>
      <c r="EO542" s="2" t="s">
        <v>3</v>
      </c>
      <c r="EP542" s="2"/>
      <c r="EQ542" s="2">
        <v>131072</v>
      </c>
      <c r="ER542" s="2">
        <v>138.57</v>
      </c>
      <c r="ES542" s="2">
        <v>133.46</v>
      </c>
      <c r="ET542" s="2">
        <v>0</v>
      </c>
      <c r="EU542" s="2">
        <v>0</v>
      </c>
      <c r="EV542" s="2">
        <v>5.1100000000000003</v>
      </c>
      <c r="EW542" s="2">
        <v>0.55000000000000004</v>
      </c>
      <c r="EX542" s="2">
        <v>0</v>
      </c>
      <c r="EY542" s="2">
        <v>0</v>
      </c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>
        <v>0</v>
      </c>
      <c r="FR542" s="2">
        <v>0</v>
      </c>
      <c r="FS542" s="2">
        <v>0</v>
      </c>
      <c r="FT542" s="2"/>
      <c r="FU542" s="2"/>
      <c r="FV542" s="2"/>
      <c r="FW542" s="2"/>
      <c r="FX542" s="2">
        <v>90</v>
      </c>
      <c r="FY542" s="2">
        <v>46</v>
      </c>
      <c r="FZ542" s="2"/>
      <c r="GA542" s="2" t="s">
        <v>3</v>
      </c>
      <c r="GB542" s="2"/>
      <c r="GC542" s="2"/>
      <c r="GD542" s="2">
        <v>1</v>
      </c>
      <c r="GE542" s="2"/>
      <c r="GF542" s="2">
        <v>1754843613</v>
      </c>
      <c r="GG542" s="2">
        <v>2</v>
      </c>
      <c r="GH542" s="2">
        <v>1</v>
      </c>
      <c r="GI542" s="2">
        <v>-2</v>
      </c>
      <c r="GJ542" s="2">
        <v>0</v>
      </c>
      <c r="GK542" s="2">
        <v>0</v>
      </c>
      <c r="GL542" s="2">
        <f t="shared" si="435"/>
        <v>0</v>
      </c>
      <c r="GM542" s="2">
        <f t="shared" si="436"/>
        <v>436</v>
      </c>
      <c r="GN542" s="2">
        <f t="shared" si="437"/>
        <v>0</v>
      </c>
      <c r="GO542" s="2">
        <f t="shared" si="438"/>
        <v>436</v>
      </c>
      <c r="GP542" s="2">
        <f t="shared" si="439"/>
        <v>0</v>
      </c>
      <c r="GQ542" s="2"/>
      <c r="GR542" s="2">
        <v>0</v>
      </c>
      <c r="GS542" s="2">
        <v>3</v>
      </c>
      <c r="GT542" s="2">
        <v>0</v>
      </c>
      <c r="GU542" s="2" t="s">
        <v>3</v>
      </c>
      <c r="GV542" s="2">
        <f t="shared" si="440"/>
        <v>0</v>
      </c>
      <c r="GW542" s="2">
        <v>1</v>
      </c>
      <c r="GX542" s="2">
        <f t="shared" si="441"/>
        <v>0</v>
      </c>
      <c r="GY542" s="2"/>
      <c r="GZ542" s="2"/>
      <c r="HA542" s="2">
        <v>0</v>
      </c>
      <c r="HB542" s="2">
        <v>0</v>
      </c>
      <c r="HC542" s="2">
        <f t="shared" si="442"/>
        <v>0</v>
      </c>
      <c r="HD542" s="2"/>
      <c r="HE542" s="2" t="s">
        <v>3</v>
      </c>
      <c r="HF542" s="2" t="s">
        <v>3</v>
      </c>
      <c r="HG542" s="2"/>
      <c r="HH542" s="2"/>
      <c r="HI542" s="2"/>
      <c r="HJ542" s="2"/>
      <c r="HK542" s="2"/>
      <c r="HL542" s="2"/>
      <c r="HM542" s="2" t="s">
        <v>3</v>
      </c>
      <c r="HN542" s="2" t="s">
        <v>96</v>
      </c>
      <c r="HO542" s="2" t="s">
        <v>97</v>
      </c>
      <c r="HP542" s="2" t="s">
        <v>94</v>
      </c>
      <c r="HQ542" s="2" t="s">
        <v>94</v>
      </c>
      <c r="HR542" s="2"/>
      <c r="HS542" s="2">
        <v>0</v>
      </c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>
        <v>0</v>
      </c>
      <c r="IL542" s="2"/>
      <c r="IM542" s="2"/>
      <c r="IN542" s="2"/>
      <c r="IO542" s="2"/>
      <c r="IP542" s="2"/>
      <c r="IQ542" s="2"/>
      <c r="IR542" s="2"/>
      <c r="IS542" s="2"/>
      <c r="IT542" s="2"/>
      <c r="IU542" s="2"/>
    </row>
    <row r="543" spans="1:255" x14ac:dyDescent="0.2">
      <c r="A543">
        <v>17</v>
      </c>
      <c r="B543">
        <v>1</v>
      </c>
      <c r="C543">
        <f>ROW(SmtRes!A956)</f>
        <v>956</v>
      </c>
      <c r="D543">
        <f>ROW(EtalonRes!A986)</f>
        <v>986</v>
      </c>
      <c r="E543" t="s">
        <v>290</v>
      </c>
      <c r="F543" t="s">
        <v>107</v>
      </c>
      <c r="G543" t="s">
        <v>108</v>
      </c>
      <c r="H543" t="s">
        <v>91</v>
      </c>
      <c r="I543">
        <v>3</v>
      </c>
      <c r="J543">
        <v>0</v>
      </c>
      <c r="K543">
        <v>3</v>
      </c>
      <c r="O543">
        <f t="shared" si="404"/>
        <v>1966</v>
      </c>
      <c r="P543">
        <f>ROUND(CQ543*I543,0)</f>
        <v>1185</v>
      </c>
      <c r="Q543">
        <f t="shared" si="406"/>
        <v>0</v>
      </c>
      <c r="R543">
        <f t="shared" si="407"/>
        <v>0</v>
      </c>
      <c r="S543">
        <f t="shared" si="408"/>
        <v>781</v>
      </c>
      <c r="T543">
        <f t="shared" si="409"/>
        <v>0</v>
      </c>
      <c r="U543">
        <f t="shared" si="410"/>
        <v>1.65</v>
      </c>
      <c r="V543">
        <f t="shared" si="411"/>
        <v>0</v>
      </c>
      <c r="W543">
        <f t="shared" si="412"/>
        <v>0</v>
      </c>
      <c r="X543">
        <f t="shared" si="413"/>
        <v>703</v>
      </c>
      <c r="Y543">
        <f t="shared" si="414"/>
        <v>359</v>
      </c>
      <c r="AA543">
        <v>64984090</v>
      </c>
      <c r="AB543">
        <f t="shared" si="415"/>
        <v>138.57</v>
      </c>
      <c r="AC543">
        <f t="shared" si="416"/>
        <v>133.46</v>
      </c>
      <c r="AD543">
        <f t="shared" si="417"/>
        <v>0</v>
      </c>
      <c r="AE543">
        <f t="shared" si="418"/>
        <v>0</v>
      </c>
      <c r="AF543">
        <f t="shared" si="419"/>
        <v>5.1100000000000003</v>
      </c>
      <c r="AG543">
        <f t="shared" si="420"/>
        <v>0</v>
      </c>
      <c r="AH543">
        <f t="shared" si="421"/>
        <v>0.55000000000000004</v>
      </c>
      <c r="AI543">
        <f t="shared" si="422"/>
        <v>0</v>
      </c>
      <c r="AJ543">
        <f t="shared" si="423"/>
        <v>0</v>
      </c>
      <c r="AK543">
        <v>138.57</v>
      </c>
      <c r="AL543">
        <v>133.46</v>
      </c>
      <c r="AM543">
        <v>0</v>
      </c>
      <c r="AN543">
        <v>0</v>
      </c>
      <c r="AO543">
        <v>5.1100000000000003</v>
      </c>
      <c r="AP543">
        <v>0</v>
      </c>
      <c r="AQ543">
        <v>0.55000000000000004</v>
      </c>
      <c r="AR543">
        <v>0</v>
      </c>
      <c r="AS543">
        <v>0</v>
      </c>
      <c r="AT543">
        <v>90</v>
      </c>
      <c r="AU543">
        <v>46</v>
      </c>
      <c r="AV543">
        <v>1</v>
      </c>
      <c r="AW543">
        <v>1</v>
      </c>
      <c r="AZ543">
        <v>1</v>
      </c>
      <c r="BA543">
        <v>50.93</v>
      </c>
      <c r="BB543">
        <v>1</v>
      </c>
      <c r="BC543">
        <v>2.96</v>
      </c>
      <c r="BD543" t="s">
        <v>3</v>
      </c>
      <c r="BE543" t="s">
        <v>3</v>
      </c>
      <c r="BF543" t="s">
        <v>3</v>
      </c>
      <c r="BG543" t="s">
        <v>3</v>
      </c>
      <c r="BH543">
        <v>0</v>
      </c>
      <c r="BI543">
        <v>2</v>
      </c>
      <c r="BJ543" t="s">
        <v>109</v>
      </c>
      <c r="BM543">
        <v>110006</v>
      </c>
      <c r="BN543">
        <v>0</v>
      </c>
      <c r="BO543" t="s">
        <v>107</v>
      </c>
      <c r="BP543">
        <v>1</v>
      </c>
      <c r="BQ543">
        <v>3</v>
      </c>
      <c r="BR543">
        <v>0</v>
      </c>
      <c r="BS543">
        <v>50.93</v>
      </c>
      <c r="BT543">
        <v>1</v>
      </c>
      <c r="BU543">
        <v>1</v>
      </c>
      <c r="BV543">
        <v>1</v>
      </c>
      <c r="BW543">
        <v>1</v>
      </c>
      <c r="BX543">
        <v>1</v>
      </c>
      <c r="BY543" t="s">
        <v>3</v>
      </c>
      <c r="BZ543">
        <v>90</v>
      </c>
      <c r="CA543">
        <v>46</v>
      </c>
      <c r="CB543" t="s">
        <v>3</v>
      </c>
      <c r="CE543">
        <v>0</v>
      </c>
      <c r="CF543">
        <v>0</v>
      </c>
      <c r="CG543">
        <v>0</v>
      </c>
      <c r="CM543">
        <v>0</v>
      </c>
      <c r="CN543" t="s">
        <v>3</v>
      </c>
      <c r="CO543">
        <v>0</v>
      </c>
      <c r="CP543">
        <f t="shared" si="424"/>
        <v>1966</v>
      </c>
      <c r="CQ543">
        <f>AC543*BC543</f>
        <v>395.04160000000002</v>
      </c>
      <c r="CR543">
        <f>(((ET543)*BB543-(EU543)*BS543)+AE543*BS543)</f>
        <v>0</v>
      </c>
      <c r="CS543">
        <f t="shared" si="427"/>
        <v>0</v>
      </c>
      <c r="CT543">
        <f t="shared" si="428"/>
        <v>260.25229999999999</v>
      </c>
      <c r="CU543">
        <f t="shared" si="429"/>
        <v>0</v>
      </c>
      <c r="CV543">
        <f t="shared" si="430"/>
        <v>0.55000000000000004</v>
      </c>
      <c r="CW543">
        <f t="shared" si="431"/>
        <v>0</v>
      </c>
      <c r="CX543">
        <f t="shared" si="432"/>
        <v>0</v>
      </c>
      <c r="CY543">
        <f>(((S543+R543)*AT543)/100)</f>
        <v>702.9</v>
      </c>
      <c r="CZ543">
        <f>(((S543+R543)*AU543)/100)</f>
        <v>359.26</v>
      </c>
      <c r="DC543" t="s">
        <v>3</v>
      </c>
      <c r="DD543" t="s">
        <v>3</v>
      </c>
      <c r="DE543" t="s">
        <v>3</v>
      </c>
      <c r="DF543" t="s">
        <v>3</v>
      </c>
      <c r="DG543" t="s">
        <v>3</v>
      </c>
      <c r="DH543" t="s">
        <v>3</v>
      </c>
      <c r="DI543" t="s">
        <v>3</v>
      </c>
      <c r="DJ543" t="s">
        <v>3</v>
      </c>
      <c r="DK543" t="s">
        <v>3</v>
      </c>
      <c r="DL543" t="s">
        <v>3</v>
      </c>
      <c r="DM543" t="s">
        <v>3</v>
      </c>
      <c r="DN543">
        <v>0</v>
      </c>
      <c r="DO543">
        <v>0</v>
      </c>
      <c r="DP543">
        <v>1</v>
      </c>
      <c r="DQ543">
        <v>1</v>
      </c>
      <c r="DU543">
        <v>1013</v>
      </c>
      <c r="DV543" t="s">
        <v>91</v>
      </c>
      <c r="DW543" t="s">
        <v>91</v>
      </c>
      <c r="DX543">
        <v>1</v>
      </c>
      <c r="DZ543" t="s">
        <v>3</v>
      </c>
      <c r="EA543" t="s">
        <v>3</v>
      </c>
      <c r="EB543" t="s">
        <v>3</v>
      </c>
      <c r="EC543" t="s">
        <v>3</v>
      </c>
      <c r="EE543">
        <v>49994097</v>
      </c>
      <c r="EF543">
        <v>3</v>
      </c>
      <c r="EG543" t="s">
        <v>93</v>
      </c>
      <c r="EH543">
        <v>0</v>
      </c>
      <c r="EI543" t="s">
        <v>3</v>
      </c>
      <c r="EJ543">
        <v>2</v>
      </c>
      <c r="EK543">
        <v>110006</v>
      </c>
      <c r="EL543" t="s">
        <v>94</v>
      </c>
      <c r="EM543" t="s">
        <v>95</v>
      </c>
      <c r="EO543" t="s">
        <v>3</v>
      </c>
      <c r="EQ543">
        <v>131072</v>
      </c>
      <c r="ER543">
        <v>138.57</v>
      </c>
      <c r="ES543">
        <v>133.46</v>
      </c>
      <c r="ET543">
        <v>0</v>
      </c>
      <c r="EU543">
        <v>0</v>
      </c>
      <c r="EV543">
        <v>5.1100000000000003</v>
      </c>
      <c r="EW543">
        <v>0.55000000000000004</v>
      </c>
      <c r="EX543">
        <v>0</v>
      </c>
      <c r="EY543">
        <v>0</v>
      </c>
      <c r="FQ543">
        <v>0</v>
      </c>
      <c r="FR543">
        <v>0</v>
      </c>
      <c r="FS543">
        <v>0</v>
      </c>
      <c r="FX543">
        <v>90</v>
      </c>
      <c r="FY543">
        <v>46</v>
      </c>
      <c r="GA543" t="s">
        <v>3</v>
      </c>
      <c r="GD543">
        <v>1</v>
      </c>
      <c r="GF543">
        <v>1754843613</v>
      </c>
      <c r="GG543">
        <v>2</v>
      </c>
      <c r="GH543">
        <v>1</v>
      </c>
      <c r="GI543">
        <v>2</v>
      </c>
      <c r="GJ543">
        <v>0</v>
      </c>
      <c r="GK543">
        <v>0</v>
      </c>
      <c r="GL543">
        <f t="shared" si="435"/>
        <v>0</v>
      </c>
      <c r="GM543">
        <f t="shared" si="436"/>
        <v>3028</v>
      </c>
      <c r="GN543">
        <f t="shared" si="437"/>
        <v>0</v>
      </c>
      <c r="GO543">
        <f t="shared" si="438"/>
        <v>3028</v>
      </c>
      <c r="GP543">
        <f t="shared" si="439"/>
        <v>0</v>
      </c>
      <c r="GR543">
        <v>0</v>
      </c>
      <c r="GS543">
        <v>3</v>
      </c>
      <c r="GT543">
        <v>0</v>
      </c>
      <c r="GU543" t="s">
        <v>3</v>
      </c>
      <c r="GV543">
        <f t="shared" si="440"/>
        <v>0</v>
      </c>
      <c r="GW543">
        <v>1</v>
      </c>
      <c r="GX543">
        <f t="shared" si="441"/>
        <v>0</v>
      </c>
      <c r="HA543">
        <v>0</v>
      </c>
      <c r="HB543">
        <v>0</v>
      </c>
      <c r="HC543">
        <f t="shared" si="442"/>
        <v>0</v>
      </c>
      <c r="HE543" t="s">
        <v>3</v>
      </c>
      <c r="HF543" t="s">
        <v>3</v>
      </c>
      <c r="HM543" t="s">
        <v>3</v>
      </c>
      <c r="HN543" t="s">
        <v>96</v>
      </c>
      <c r="HO543" t="s">
        <v>97</v>
      </c>
      <c r="HP543" t="s">
        <v>94</v>
      </c>
      <c r="HQ543" t="s">
        <v>94</v>
      </c>
      <c r="HS543">
        <v>0</v>
      </c>
      <c r="IK543">
        <v>0</v>
      </c>
    </row>
    <row r="544" spans="1:255" x14ac:dyDescent="0.2">
      <c r="A544" s="2">
        <v>17</v>
      </c>
      <c r="B544" s="2">
        <v>1</v>
      </c>
      <c r="C544" s="2"/>
      <c r="D544" s="2"/>
      <c r="E544" s="2" t="s">
        <v>291</v>
      </c>
      <c r="F544" s="2" t="s">
        <v>121</v>
      </c>
      <c r="G544" s="2" t="s">
        <v>135</v>
      </c>
      <c r="H544" s="2" t="s">
        <v>54</v>
      </c>
      <c r="I544" s="2">
        <f>ROUND(ROUND(8,4),7)</f>
        <v>8</v>
      </c>
      <c r="J544" s="2">
        <v>0</v>
      </c>
      <c r="K544" s="2">
        <f>ROUND(ROUND(8,4),7)</f>
        <v>8</v>
      </c>
      <c r="L544" s="2"/>
      <c r="M544" s="2"/>
      <c r="N544" s="2"/>
      <c r="O544" s="2">
        <f t="shared" si="404"/>
        <v>26225</v>
      </c>
      <c r="P544" s="2">
        <f>ROUND(ROUND(CQ544*I544,0)/BC544,0)</f>
        <v>26225</v>
      </c>
      <c r="Q544" s="2">
        <f t="shared" si="406"/>
        <v>0</v>
      </c>
      <c r="R544" s="2">
        <f t="shared" si="407"/>
        <v>0</v>
      </c>
      <c r="S544" s="2">
        <f t="shared" si="408"/>
        <v>0</v>
      </c>
      <c r="T544" s="2">
        <f t="shared" si="409"/>
        <v>0</v>
      </c>
      <c r="U544" s="2">
        <f t="shared" si="410"/>
        <v>0</v>
      </c>
      <c r="V544" s="2">
        <f t="shared" si="411"/>
        <v>0</v>
      </c>
      <c r="W544" s="2">
        <f t="shared" si="412"/>
        <v>0</v>
      </c>
      <c r="X544" s="2">
        <f t="shared" si="413"/>
        <v>0</v>
      </c>
      <c r="Y544" s="2">
        <f t="shared" si="414"/>
        <v>0</v>
      </c>
      <c r="Z544" s="2"/>
      <c r="AA544" s="2">
        <v>64984089</v>
      </c>
      <c r="AB544" s="2">
        <f t="shared" si="415"/>
        <v>31666.67</v>
      </c>
      <c r="AC544" s="2">
        <f t="shared" si="416"/>
        <v>31666.67</v>
      </c>
      <c r="AD544" s="2">
        <f t="shared" si="417"/>
        <v>0</v>
      </c>
      <c r="AE544" s="2">
        <f t="shared" si="418"/>
        <v>0</v>
      </c>
      <c r="AF544" s="2">
        <f t="shared" si="419"/>
        <v>0</v>
      </c>
      <c r="AG544" s="2">
        <f t="shared" si="420"/>
        <v>0</v>
      </c>
      <c r="AH544" s="2">
        <f t="shared" si="421"/>
        <v>0</v>
      </c>
      <c r="AI544" s="2">
        <f t="shared" si="422"/>
        <v>0</v>
      </c>
      <c r="AJ544" s="2">
        <f t="shared" si="423"/>
        <v>0</v>
      </c>
      <c r="AK544" s="2">
        <v>31666.67</v>
      </c>
      <c r="AL544" s="2">
        <v>31666.67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1</v>
      </c>
      <c r="AW544" s="2">
        <v>1</v>
      </c>
      <c r="AX544" s="2"/>
      <c r="AY544" s="2"/>
      <c r="AZ544" s="2">
        <v>1</v>
      </c>
      <c r="BA544" s="2">
        <v>1</v>
      </c>
      <c r="BB544" s="2">
        <v>1</v>
      </c>
      <c r="BC544" s="2">
        <v>9.66</v>
      </c>
      <c r="BD544" s="2" t="s">
        <v>3</v>
      </c>
      <c r="BE544" s="2" t="s">
        <v>3</v>
      </c>
      <c r="BF544" s="2" t="s">
        <v>3</v>
      </c>
      <c r="BG544" s="2" t="s">
        <v>3</v>
      </c>
      <c r="BH544" s="2">
        <v>3</v>
      </c>
      <c r="BI544" s="2">
        <v>2</v>
      </c>
      <c r="BJ544" s="2" t="s">
        <v>3</v>
      </c>
      <c r="BK544" s="2"/>
      <c r="BL544" s="2"/>
      <c r="BM544" s="2">
        <v>500004</v>
      </c>
      <c r="BN544" s="2">
        <v>0</v>
      </c>
      <c r="BO544" s="2" t="s">
        <v>3</v>
      </c>
      <c r="BP544" s="2">
        <v>0</v>
      </c>
      <c r="BQ544" s="2">
        <v>14</v>
      </c>
      <c r="BR544" s="2">
        <v>0</v>
      </c>
      <c r="BS544" s="2">
        <v>1</v>
      </c>
      <c r="BT544" s="2">
        <v>1</v>
      </c>
      <c r="BU544" s="2">
        <v>1</v>
      </c>
      <c r="BV544" s="2">
        <v>1</v>
      </c>
      <c r="BW544" s="2">
        <v>1</v>
      </c>
      <c r="BX544" s="2">
        <v>1</v>
      </c>
      <c r="BY544" s="2" t="s">
        <v>3</v>
      </c>
      <c r="BZ544" s="2">
        <v>0</v>
      </c>
      <c r="CA544" s="2">
        <v>0</v>
      </c>
      <c r="CB544" s="2" t="s">
        <v>3</v>
      </c>
      <c r="CC544" s="2"/>
      <c r="CD544" s="2"/>
      <c r="CE544" s="2">
        <v>0</v>
      </c>
      <c r="CF544" s="2">
        <v>0</v>
      </c>
      <c r="CG544" s="2">
        <v>0</v>
      </c>
      <c r="CH544" s="2"/>
      <c r="CI544" s="2"/>
      <c r="CJ544" s="2"/>
      <c r="CK544" s="2"/>
      <c r="CL544" s="2"/>
      <c r="CM544" s="2">
        <v>0</v>
      </c>
      <c r="CN544" s="2" t="s">
        <v>3</v>
      </c>
      <c r="CO544" s="2">
        <v>0</v>
      </c>
      <c r="CP544" s="2">
        <f t="shared" si="424"/>
        <v>26225</v>
      </c>
      <c r="CQ544" s="2">
        <f>AC544</f>
        <v>31666.67</v>
      </c>
      <c r="CR544" s="2">
        <f>(((ET544)-(EU544)*BS544)+AE544*BS544)</f>
        <v>0</v>
      </c>
      <c r="CS544" s="2">
        <f t="shared" si="427"/>
        <v>0</v>
      </c>
      <c r="CT544" s="2">
        <f t="shared" si="428"/>
        <v>0</v>
      </c>
      <c r="CU544" s="2">
        <f t="shared" si="429"/>
        <v>0</v>
      </c>
      <c r="CV544" s="2">
        <f t="shared" si="430"/>
        <v>0</v>
      </c>
      <c r="CW544" s="2">
        <f t="shared" si="431"/>
        <v>0</v>
      </c>
      <c r="CX544" s="2">
        <f t="shared" si="432"/>
        <v>0</v>
      </c>
      <c r="CY544" s="2">
        <f>0</f>
        <v>0</v>
      </c>
      <c r="CZ544" s="2">
        <f>0</f>
        <v>0</v>
      </c>
      <c r="DA544" s="2"/>
      <c r="DB544" s="2"/>
      <c r="DC544" s="2" t="s">
        <v>3</v>
      </c>
      <c r="DD544" s="2" t="s">
        <v>3</v>
      </c>
      <c r="DE544" s="2" t="s">
        <v>3</v>
      </c>
      <c r="DF544" s="2" t="s">
        <v>3</v>
      </c>
      <c r="DG544" s="2" t="s">
        <v>3</v>
      </c>
      <c r="DH544" s="2" t="s">
        <v>3</v>
      </c>
      <c r="DI544" s="2" t="s">
        <v>3</v>
      </c>
      <c r="DJ544" s="2" t="s">
        <v>3</v>
      </c>
      <c r="DK544" s="2" t="s">
        <v>3</v>
      </c>
      <c r="DL544" s="2" t="s">
        <v>3</v>
      </c>
      <c r="DM544" s="2" t="s">
        <v>3</v>
      </c>
      <c r="DN544" s="2">
        <v>0</v>
      </c>
      <c r="DO544" s="2">
        <v>0</v>
      </c>
      <c r="DP544" s="2">
        <v>1</v>
      </c>
      <c r="DQ544" s="2">
        <v>1</v>
      </c>
      <c r="DR544" s="2"/>
      <c r="DS544" s="2"/>
      <c r="DT544" s="2"/>
      <c r="DU544" s="2">
        <v>1010</v>
      </c>
      <c r="DV544" s="2" t="s">
        <v>54</v>
      </c>
      <c r="DW544" s="2" t="s">
        <v>54</v>
      </c>
      <c r="DX544" s="2">
        <v>1</v>
      </c>
      <c r="DY544" s="2"/>
      <c r="DZ544" s="2" t="s">
        <v>3</v>
      </c>
      <c r="EA544" s="2" t="s">
        <v>3</v>
      </c>
      <c r="EB544" s="2" t="s">
        <v>3</v>
      </c>
      <c r="EC544" s="2" t="s">
        <v>3</v>
      </c>
      <c r="ED544" s="2"/>
      <c r="EE544" s="2">
        <v>49994437</v>
      </c>
      <c r="EF544" s="2">
        <v>14</v>
      </c>
      <c r="EG544" s="2" t="s">
        <v>123</v>
      </c>
      <c r="EH544" s="2">
        <v>0</v>
      </c>
      <c r="EI544" s="2" t="s">
        <v>3</v>
      </c>
      <c r="EJ544" s="2">
        <v>2</v>
      </c>
      <c r="EK544" s="2">
        <v>500004</v>
      </c>
      <c r="EL544" s="2" t="s">
        <v>124</v>
      </c>
      <c r="EM544" s="2" t="s">
        <v>125</v>
      </c>
      <c r="EN544" s="2"/>
      <c r="EO544" s="2" t="s">
        <v>3</v>
      </c>
      <c r="EP544" s="2"/>
      <c r="EQ544" s="2">
        <v>131072</v>
      </c>
      <c r="ER544" s="2">
        <v>0</v>
      </c>
      <c r="ES544" s="2">
        <v>31666.67</v>
      </c>
      <c r="ET544" s="2">
        <v>0</v>
      </c>
      <c r="EU544" s="2">
        <v>0</v>
      </c>
      <c r="EV544" s="2">
        <v>0</v>
      </c>
      <c r="EW544" s="2">
        <v>0</v>
      </c>
      <c r="EX544" s="2">
        <v>0</v>
      </c>
      <c r="EY544" s="2">
        <v>0</v>
      </c>
      <c r="EZ544" s="2">
        <v>5</v>
      </c>
      <c r="FA544" s="2"/>
      <c r="FB544" s="2"/>
      <c r="FC544" s="2">
        <v>0</v>
      </c>
      <c r="FD544" s="2">
        <v>18</v>
      </c>
      <c r="FE544" s="2"/>
      <c r="FF544" s="2">
        <v>31666.67</v>
      </c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>
        <v>0</v>
      </c>
      <c r="FR544" s="2">
        <v>0</v>
      </c>
      <c r="FS544" s="2">
        <v>0</v>
      </c>
      <c r="FT544" s="2"/>
      <c r="FU544" s="2"/>
      <c r="FV544" s="2"/>
      <c r="FW544" s="2"/>
      <c r="FX544" s="2">
        <v>0</v>
      </c>
      <c r="FY544" s="2">
        <v>0</v>
      </c>
      <c r="FZ544" s="2"/>
      <c r="GA544" s="2" t="s">
        <v>3</v>
      </c>
      <c r="GB544" s="2"/>
      <c r="GC544" s="2"/>
      <c r="GD544" s="2">
        <v>1</v>
      </c>
      <c r="GE544" s="2"/>
      <c r="GF544" s="2">
        <v>2120084477</v>
      </c>
      <c r="GG544" s="2">
        <v>2</v>
      </c>
      <c r="GH544" s="2">
        <v>3</v>
      </c>
      <c r="GI544" s="2">
        <v>3</v>
      </c>
      <c r="GJ544" s="2">
        <v>0</v>
      </c>
      <c r="GK544" s="2">
        <v>0</v>
      </c>
      <c r="GL544" s="2">
        <f t="shared" si="435"/>
        <v>0</v>
      </c>
      <c r="GM544" s="2">
        <f t="shared" si="436"/>
        <v>26225</v>
      </c>
      <c r="GN544" s="2">
        <f t="shared" si="437"/>
        <v>0</v>
      </c>
      <c r="GO544" s="2">
        <f t="shared" si="438"/>
        <v>26225</v>
      </c>
      <c r="GP544" s="2">
        <f t="shared" si="439"/>
        <v>0</v>
      </c>
      <c r="GQ544" s="2"/>
      <c r="GR544" s="2">
        <v>1</v>
      </c>
      <c r="GS544" s="2">
        <v>1</v>
      </c>
      <c r="GT544" s="2">
        <v>0</v>
      </c>
      <c r="GU544" s="2" t="s">
        <v>3</v>
      </c>
      <c r="GV544" s="2">
        <f t="shared" si="440"/>
        <v>0</v>
      </c>
      <c r="GW544" s="2">
        <v>1</v>
      </c>
      <c r="GX544" s="2">
        <f t="shared" si="441"/>
        <v>0</v>
      </c>
      <c r="GY544" s="2"/>
      <c r="GZ544" s="2"/>
      <c r="HA544" s="2">
        <v>0</v>
      </c>
      <c r="HB544" s="2">
        <v>0</v>
      </c>
      <c r="HC544" s="2">
        <f t="shared" si="442"/>
        <v>0</v>
      </c>
      <c r="HD544" s="2"/>
      <c r="HE544" s="2" t="s">
        <v>3</v>
      </c>
      <c r="HF544" s="2" t="s">
        <v>3</v>
      </c>
      <c r="HG544" s="2">
        <f>ROUND(AC544*I544,0)</f>
        <v>253333</v>
      </c>
      <c r="HH544" s="2"/>
      <c r="HI544" s="2"/>
      <c r="HJ544" s="2"/>
      <c r="HK544" s="2"/>
      <c r="HL544" s="2"/>
      <c r="HM544" s="2" t="s">
        <v>3</v>
      </c>
      <c r="HN544" s="2" t="s">
        <v>3</v>
      </c>
      <c r="HO544" s="2" t="s">
        <v>3</v>
      </c>
      <c r="HP544" s="2" t="s">
        <v>3</v>
      </c>
      <c r="HQ544" s="2" t="s">
        <v>3</v>
      </c>
      <c r="HR544" s="2"/>
      <c r="HS544" s="2">
        <v>0</v>
      </c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>
        <v>0</v>
      </c>
      <c r="IL544" s="2"/>
      <c r="IM544" s="2"/>
      <c r="IN544" s="2"/>
      <c r="IO544" s="2"/>
      <c r="IP544" s="2"/>
      <c r="IQ544" s="2"/>
      <c r="IR544" s="2"/>
      <c r="IS544" s="2"/>
      <c r="IT544" s="2"/>
      <c r="IU544" s="2"/>
    </row>
    <row r="545" spans="1:255" x14ac:dyDescent="0.2">
      <c r="A545">
        <v>17</v>
      </c>
      <c r="B545">
        <v>1</v>
      </c>
      <c r="E545" t="s">
        <v>291</v>
      </c>
      <c r="F545" t="s">
        <v>121</v>
      </c>
      <c r="G545" t="s">
        <v>135</v>
      </c>
      <c r="H545" t="s">
        <v>54</v>
      </c>
      <c r="I545">
        <f>ROUND(ROUND(8,4),7)</f>
        <v>8</v>
      </c>
      <c r="J545">
        <v>0</v>
      </c>
      <c r="K545">
        <f>ROUND(ROUND(8,4),7)</f>
        <v>8</v>
      </c>
      <c r="O545">
        <f t="shared" si="404"/>
        <v>258400</v>
      </c>
      <c r="P545">
        <f t="shared" ref="P545:P551" si="448">ROUND(CQ545*I545,0)</f>
        <v>258400</v>
      </c>
      <c r="Q545">
        <f t="shared" si="406"/>
        <v>0</v>
      </c>
      <c r="R545">
        <f t="shared" si="407"/>
        <v>0</v>
      </c>
      <c r="S545">
        <f t="shared" si="408"/>
        <v>0</v>
      </c>
      <c r="T545">
        <f t="shared" si="409"/>
        <v>0</v>
      </c>
      <c r="U545">
        <f t="shared" si="410"/>
        <v>0</v>
      </c>
      <c r="V545">
        <f t="shared" si="411"/>
        <v>0</v>
      </c>
      <c r="W545">
        <f t="shared" si="412"/>
        <v>0</v>
      </c>
      <c r="X545">
        <f t="shared" si="413"/>
        <v>0</v>
      </c>
      <c r="Y545">
        <f t="shared" si="414"/>
        <v>0</v>
      </c>
      <c r="AA545">
        <v>64984090</v>
      </c>
      <c r="AB545">
        <f t="shared" si="415"/>
        <v>32300</v>
      </c>
      <c r="AC545">
        <f t="shared" si="416"/>
        <v>32300</v>
      </c>
      <c r="AD545">
        <f t="shared" si="417"/>
        <v>0</v>
      </c>
      <c r="AE545">
        <f t="shared" si="418"/>
        <v>0</v>
      </c>
      <c r="AF545">
        <f t="shared" si="419"/>
        <v>0</v>
      </c>
      <c r="AG545">
        <f t="shared" si="420"/>
        <v>0</v>
      </c>
      <c r="AH545">
        <f t="shared" si="421"/>
        <v>0</v>
      </c>
      <c r="AI545">
        <f t="shared" si="422"/>
        <v>0</v>
      </c>
      <c r="AJ545">
        <f t="shared" si="423"/>
        <v>0</v>
      </c>
      <c r="AK545">
        <v>32300</v>
      </c>
      <c r="AL545">
        <v>32300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9.66</v>
      </c>
      <c r="BD545" t="s">
        <v>3</v>
      </c>
      <c r="BE545" t="s">
        <v>3</v>
      </c>
      <c r="BF545" t="s">
        <v>3</v>
      </c>
      <c r="BG545" t="s">
        <v>3</v>
      </c>
      <c r="BH545">
        <v>3</v>
      </c>
      <c r="BI545">
        <v>2</v>
      </c>
      <c r="BJ545" t="s">
        <v>3</v>
      </c>
      <c r="BM545">
        <v>500004</v>
      </c>
      <c r="BN545">
        <v>0</v>
      </c>
      <c r="BO545" t="s">
        <v>3</v>
      </c>
      <c r="BP545">
        <v>0</v>
      </c>
      <c r="BQ545">
        <v>14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 t="shared" si="424"/>
        <v>258400</v>
      </c>
      <c r="CQ545">
        <f>AC545</f>
        <v>32300</v>
      </c>
      <c r="CR545">
        <f>(((ET545)-(EU545)*BS545)+AE545*BS545)</f>
        <v>0</v>
      </c>
      <c r="CS545">
        <f t="shared" si="427"/>
        <v>0</v>
      </c>
      <c r="CT545">
        <f t="shared" si="428"/>
        <v>0</v>
      </c>
      <c r="CU545">
        <f t="shared" si="429"/>
        <v>0</v>
      </c>
      <c r="CV545">
        <f t="shared" si="430"/>
        <v>0</v>
      </c>
      <c r="CW545">
        <f t="shared" si="431"/>
        <v>0</v>
      </c>
      <c r="CX545">
        <f t="shared" si="432"/>
        <v>0</v>
      </c>
      <c r="CY545">
        <f>0</f>
        <v>0</v>
      </c>
      <c r="CZ545">
        <f>0</f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1010</v>
      </c>
      <c r="DV545" t="s">
        <v>54</v>
      </c>
      <c r="DW545" t="s">
        <v>54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49994437</v>
      </c>
      <c r="EF545">
        <v>14</v>
      </c>
      <c r="EG545" t="s">
        <v>123</v>
      </c>
      <c r="EH545">
        <v>0</v>
      </c>
      <c r="EI545" t="s">
        <v>3</v>
      </c>
      <c r="EJ545">
        <v>2</v>
      </c>
      <c r="EK545">
        <v>500004</v>
      </c>
      <c r="EL545" t="s">
        <v>124</v>
      </c>
      <c r="EM545" t="s">
        <v>125</v>
      </c>
      <c r="EO545" t="s">
        <v>3</v>
      </c>
      <c r="EQ545">
        <v>131072</v>
      </c>
      <c r="ER545">
        <v>31666.67</v>
      </c>
      <c r="ES545">
        <v>32300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5</v>
      </c>
      <c r="FC545">
        <v>0</v>
      </c>
      <c r="FD545">
        <v>18</v>
      </c>
      <c r="FF545">
        <v>31666.67</v>
      </c>
      <c r="FQ545">
        <v>0</v>
      </c>
      <c r="FR545">
        <v>0</v>
      </c>
      <c r="FS545">
        <v>0</v>
      </c>
      <c r="FX545">
        <v>0</v>
      </c>
      <c r="FY545">
        <v>0</v>
      </c>
      <c r="GA545" t="s">
        <v>136</v>
      </c>
      <c r="GD545">
        <v>1</v>
      </c>
      <c r="GF545">
        <v>2120084477</v>
      </c>
      <c r="GG545">
        <v>2</v>
      </c>
      <c r="GH545">
        <v>3</v>
      </c>
      <c r="GI545">
        <v>5</v>
      </c>
      <c r="GJ545">
        <v>0</v>
      </c>
      <c r="GK545">
        <v>0</v>
      </c>
      <c r="GL545">
        <f t="shared" si="435"/>
        <v>0</v>
      </c>
      <c r="GM545">
        <f t="shared" si="436"/>
        <v>258400</v>
      </c>
      <c r="GN545">
        <f t="shared" si="437"/>
        <v>0</v>
      </c>
      <c r="GO545">
        <f t="shared" si="438"/>
        <v>258400</v>
      </c>
      <c r="GP545">
        <f t="shared" si="439"/>
        <v>0</v>
      </c>
      <c r="GR545">
        <v>1</v>
      </c>
      <c r="GS545">
        <v>1</v>
      </c>
      <c r="GT545">
        <v>0</v>
      </c>
      <c r="GU545" t="s">
        <v>3</v>
      </c>
      <c r="GV545">
        <f t="shared" si="440"/>
        <v>0</v>
      </c>
      <c r="GW545">
        <v>1</v>
      </c>
      <c r="GX545">
        <f t="shared" si="441"/>
        <v>0</v>
      </c>
      <c r="HA545">
        <v>0</v>
      </c>
      <c r="HB545">
        <v>0</v>
      </c>
      <c r="HC545">
        <f t="shared" si="442"/>
        <v>0</v>
      </c>
      <c r="HE545" t="s">
        <v>63</v>
      </c>
      <c r="HF545" t="s">
        <v>31</v>
      </c>
      <c r="HG545">
        <f>ROUND(AC545*I545,0)</f>
        <v>258400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HS545">
        <v>0</v>
      </c>
      <c r="IK545">
        <v>0</v>
      </c>
    </row>
    <row r="546" spans="1:255" x14ac:dyDescent="0.2">
      <c r="A546" s="2">
        <v>17</v>
      </c>
      <c r="B546" s="2">
        <v>1</v>
      </c>
      <c r="C546" s="2">
        <f>ROW(SmtRes!A966)</f>
        <v>966</v>
      </c>
      <c r="D546" s="2">
        <f>ROW(EtalonRes!A996)</f>
        <v>996</v>
      </c>
      <c r="E546" s="2" t="s">
        <v>3</v>
      </c>
      <c r="F546" s="2" t="s">
        <v>137</v>
      </c>
      <c r="G546" s="2" t="s">
        <v>138</v>
      </c>
      <c r="H546" s="2" t="s">
        <v>139</v>
      </c>
      <c r="I546" s="2">
        <f>ROUND((I522+I524)/100,7)</f>
        <v>4.2350000000000003</v>
      </c>
      <c r="J546" s="2">
        <v>0</v>
      </c>
      <c r="K546" s="2">
        <f>ROUND((I522+I524)/100,7)</f>
        <v>4.2350000000000003</v>
      </c>
      <c r="L546" s="2"/>
      <c r="M546" s="2"/>
      <c r="N546" s="2"/>
      <c r="O546" s="2">
        <f t="shared" si="404"/>
        <v>294</v>
      </c>
      <c r="P546" s="2">
        <f t="shared" si="448"/>
        <v>60</v>
      </c>
      <c r="Q546" s="2">
        <f t="shared" si="406"/>
        <v>19</v>
      </c>
      <c r="R546" s="2">
        <f t="shared" si="407"/>
        <v>1</v>
      </c>
      <c r="S546" s="2">
        <f t="shared" si="408"/>
        <v>215</v>
      </c>
      <c r="T546" s="2">
        <f t="shared" si="409"/>
        <v>0</v>
      </c>
      <c r="U546" s="2">
        <f t="shared" si="410"/>
        <v>22.826650000000001</v>
      </c>
      <c r="V546" s="2">
        <f t="shared" si="411"/>
        <v>8.4699999999999998E-2</v>
      </c>
      <c r="W546" s="2">
        <f t="shared" si="412"/>
        <v>0</v>
      </c>
      <c r="X546" s="2">
        <f t="shared" si="413"/>
        <v>210</v>
      </c>
      <c r="Y546" s="2">
        <f t="shared" si="414"/>
        <v>110</v>
      </c>
      <c r="Z546" s="2"/>
      <c r="AA546" s="2">
        <v>-1</v>
      </c>
      <c r="AB546" s="2">
        <f t="shared" si="415"/>
        <v>69.23</v>
      </c>
      <c r="AC546" s="2">
        <f t="shared" si="416"/>
        <v>14.12</v>
      </c>
      <c r="AD546" s="2">
        <f t="shared" si="417"/>
        <v>4.4400000000000004</v>
      </c>
      <c r="AE546" s="2">
        <f t="shared" si="418"/>
        <v>0.27</v>
      </c>
      <c r="AF546" s="2">
        <f t="shared" si="419"/>
        <v>50.67</v>
      </c>
      <c r="AG546" s="2">
        <f t="shared" si="420"/>
        <v>0</v>
      </c>
      <c r="AH546" s="2">
        <f t="shared" si="421"/>
        <v>5.39</v>
      </c>
      <c r="AI546" s="2">
        <f t="shared" si="422"/>
        <v>0.02</v>
      </c>
      <c r="AJ546" s="2">
        <f t="shared" si="423"/>
        <v>0</v>
      </c>
      <c r="AK546" s="2">
        <v>69.23</v>
      </c>
      <c r="AL546" s="2">
        <v>14.12</v>
      </c>
      <c r="AM546" s="2">
        <v>4.4400000000000004</v>
      </c>
      <c r="AN546" s="2">
        <v>0.27</v>
      </c>
      <c r="AO546" s="2">
        <v>50.67</v>
      </c>
      <c r="AP546" s="2">
        <v>0</v>
      </c>
      <c r="AQ546" s="2">
        <v>5.39</v>
      </c>
      <c r="AR546" s="2">
        <v>0.02</v>
      </c>
      <c r="AS546" s="2">
        <v>0</v>
      </c>
      <c r="AT546" s="2">
        <v>97</v>
      </c>
      <c r="AU546" s="2">
        <v>51</v>
      </c>
      <c r="AV546" s="2">
        <v>1</v>
      </c>
      <c r="AW546" s="2">
        <v>1</v>
      </c>
      <c r="AX546" s="2"/>
      <c r="AY546" s="2"/>
      <c r="AZ546" s="2">
        <v>1</v>
      </c>
      <c r="BA546" s="2">
        <v>1</v>
      </c>
      <c r="BB546" s="2">
        <v>1</v>
      </c>
      <c r="BC546" s="2">
        <v>1</v>
      </c>
      <c r="BD546" s="2" t="s">
        <v>3</v>
      </c>
      <c r="BE546" s="2" t="s">
        <v>3</v>
      </c>
      <c r="BF546" s="2" t="s">
        <v>3</v>
      </c>
      <c r="BG546" s="2" t="s">
        <v>3</v>
      </c>
      <c r="BH546" s="2">
        <v>0</v>
      </c>
      <c r="BI546" s="2">
        <v>2</v>
      </c>
      <c r="BJ546" s="2" t="s">
        <v>140</v>
      </c>
      <c r="BK546" s="2"/>
      <c r="BL546" s="2"/>
      <c r="BM546" s="2">
        <v>108001</v>
      </c>
      <c r="BN546" s="2">
        <v>0</v>
      </c>
      <c r="BO546" s="2" t="s">
        <v>3</v>
      </c>
      <c r="BP546" s="2">
        <v>0</v>
      </c>
      <c r="BQ546" s="2">
        <v>3</v>
      </c>
      <c r="BR546" s="2">
        <v>0</v>
      </c>
      <c r="BS546" s="2">
        <v>1</v>
      </c>
      <c r="BT546" s="2">
        <v>1</v>
      </c>
      <c r="BU546" s="2">
        <v>1</v>
      </c>
      <c r="BV546" s="2">
        <v>1</v>
      </c>
      <c r="BW546" s="2">
        <v>1</v>
      </c>
      <c r="BX546" s="2">
        <v>1</v>
      </c>
      <c r="BY546" s="2" t="s">
        <v>3</v>
      </c>
      <c r="BZ546" s="2">
        <v>97</v>
      </c>
      <c r="CA546" s="2">
        <v>51</v>
      </c>
      <c r="CB546" s="2" t="s">
        <v>3</v>
      </c>
      <c r="CC546" s="2"/>
      <c r="CD546" s="2"/>
      <c r="CE546" s="2">
        <v>0</v>
      </c>
      <c r="CF546" s="2">
        <v>0</v>
      </c>
      <c r="CG546" s="2">
        <v>0</v>
      </c>
      <c r="CH546" s="2"/>
      <c r="CI546" s="2"/>
      <c r="CJ546" s="2"/>
      <c r="CK546" s="2"/>
      <c r="CL546" s="2"/>
      <c r="CM546" s="2">
        <v>0</v>
      </c>
      <c r="CN546" s="2" t="s">
        <v>3</v>
      </c>
      <c r="CO546" s="2">
        <v>0</v>
      </c>
      <c r="CP546" s="2">
        <f t="shared" si="424"/>
        <v>294</v>
      </c>
      <c r="CQ546" s="2">
        <f t="shared" ref="CQ546:CQ551" si="449">AC546*BC546</f>
        <v>14.12</v>
      </c>
      <c r="CR546" s="2">
        <f t="shared" ref="CR546:CR551" si="450">(((ET546)*BB546-(EU546)*BS546)+AE546*BS546)</f>
        <v>4.4399999999999995</v>
      </c>
      <c r="CS546" s="2">
        <f t="shared" si="427"/>
        <v>0.27</v>
      </c>
      <c r="CT546" s="2">
        <f t="shared" si="428"/>
        <v>50.67</v>
      </c>
      <c r="CU546" s="2">
        <f t="shared" si="429"/>
        <v>0</v>
      </c>
      <c r="CV546" s="2">
        <f t="shared" si="430"/>
        <v>5.39</v>
      </c>
      <c r="CW546" s="2">
        <f t="shared" si="431"/>
        <v>0.02</v>
      </c>
      <c r="CX546" s="2">
        <f t="shared" si="432"/>
        <v>0</v>
      </c>
      <c r="CY546" s="2">
        <f>(((S546+R546)*AT546)/100)</f>
        <v>209.52</v>
      </c>
      <c r="CZ546" s="2">
        <f>(((S546+R546)*AU546)/100)</f>
        <v>110.16</v>
      </c>
      <c r="DA546" s="2"/>
      <c r="DB546" s="2"/>
      <c r="DC546" s="2" t="s">
        <v>3</v>
      </c>
      <c r="DD546" s="2" t="s">
        <v>3</v>
      </c>
      <c r="DE546" s="2" t="s">
        <v>3</v>
      </c>
      <c r="DF546" s="2" t="s">
        <v>3</v>
      </c>
      <c r="DG546" s="2" t="s">
        <v>3</v>
      </c>
      <c r="DH546" s="2" t="s">
        <v>3</v>
      </c>
      <c r="DI546" s="2" t="s">
        <v>3</v>
      </c>
      <c r="DJ546" s="2" t="s">
        <v>3</v>
      </c>
      <c r="DK546" s="2" t="s">
        <v>3</v>
      </c>
      <c r="DL546" s="2" t="s">
        <v>3</v>
      </c>
      <c r="DM546" s="2" t="s">
        <v>3</v>
      </c>
      <c r="DN546" s="2">
        <v>0</v>
      </c>
      <c r="DO546" s="2">
        <v>0</v>
      </c>
      <c r="DP546" s="2">
        <v>1</v>
      </c>
      <c r="DQ546" s="2">
        <v>1</v>
      </c>
      <c r="DR546" s="2"/>
      <c r="DS546" s="2"/>
      <c r="DT546" s="2"/>
      <c r="DU546" s="2">
        <v>1003</v>
      </c>
      <c r="DV546" s="2" t="s">
        <v>139</v>
      </c>
      <c r="DW546" s="2" t="s">
        <v>139</v>
      </c>
      <c r="DX546" s="2">
        <v>100</v>
      </c>
      <c r="DY546" s="2"/>
      <c r="DZ546" s="2" t="s">
        <v>3</v>
      </c>
      <c r="EA546" s="2" t="s">
        <v>3</v>
      </c>
      <c r="EB546" s="2" t="s">
        <v>3</v>
      </c>
      <c r="EC546" s="2" t="s">
        <v>3</v>
      </c>
      <c r="ED546" s="2"/>
      <c r="EE546" s="2">
        <v>49994016</v>
      </c>
      <c r="EF546" s="2">
        <v>3</v>
      </c>
      <c r="EG546" s="2" t="s">
        <v>93</v>
      </c>
      <c r="EH546" s="2">
        <v>0</v>
      </c>
      <c r="EI546" s="2" t="s">
        <v>3</v>
      </c>
      <c r="EJ546" s="2">
        <v>2</v>
      </c>
      <c r="EK546" s="2">
        <v>108001</v>
      </c>
      <c r="EL546" s="2" t="s">
        <v>115</v>
      </c>
      <c r="EM546" s="2" t="s">
        <v>116</v>
      </c>
      <c r="EN546" s="2"/>
      <c r="EO546" s="2" t="s">
        <v>3</v>
      </c>
      <c r="EP546" s="2"/>
      <c r="EQ546" s="2">
        <v>132096</v>
      </c>
      <c r="ER546" s="2">
        <v>69.23</v>
      </c>
      <c r="ES546" s="2">
        <v>14.12</v>
      </c>
      <c r="ET546" s="2">
        <v>4.4400000000000004</v>
      </c>
      <c r="EU546" s="2">
        <v>0.27</v>
      </c>
      <c r="EV546" s="2">
        <v>50.67</v>
      </c>
      <c r="EW546" s="2">
        <v>5.39</v>
      </c>
      <c r="EX546" s="2">
        <v>0.02</v>
      </c>
      <c r="EY546" s="2">
        <v>0</v>
      </c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>
        <v>0</v>
      </c>
      <c r="FR546" s="2">
        <v>0</v>
      </c>
      <c r="FS546" s="2">
        <v>0</v>
      </c>
      <c r="FT546" s="2"/>
      <c r="FU546" s="2"/>
      <c r="FV546" s="2"/>
      <c r="FW546" s="2"/>
      <c r="FX546" s="2">
        <v>97</v>
      </c>
      <c r="FY546" s="2">
        <v>51</v>
      </c>
      <c r="FZ546" s="2"/>
      <c r="GA546" s="2" t="s">
        <v>3</v>
      </c>
      <c r="GB546" s="2"/>
      <c r="GC546" s="2"/>
      <c r="GD546" s="2">
        <v>1</v>
      </c>
      <c r="GE546" s="2"/>
      <c r="GF546" s="2">
        <v>409836818</v>
      </c>
      <c r="GG546" s="2">
        <v>2</v>
      </c>
      <c r="GH546" s="2">
        <v>1</v>
      </c>
      <c r="GI546" s="2">
        <v>-2</v>
      </c>
      <c r="GJ546" s="2">
        <v>0</v>
      </c>
      <c r="GK546" s="2">
        <v>0</v>
      </c>
      <c r="GL546" s="2">
        <f t="shared" si="435"/>
        <v>0</v>
      </c>
      <c r="GM546" s="2">
        <f t="shared" si="436"/>
        <v>614</v>
      </c>
      <c r="GN546" s="2">
        <f t="shared" si="437"/>
        <v>0</v>
      </c>
      <c r="GO546" s="2">
        <f t="shared" si="438"/>
        <v>614</v>
      </c>
      <c r="GP546" s="2">
        <f t="shared" si="439"/>
        <v>0</v>
      </c>
      <c r="GQ546" s="2"/>
      <c r="GR546" s="2">
        <v>0</v>
      </c>
      <c r="GS546" s="2">
        <v>3</v>
      </c>
      <c r="GT546" s="2">
        <v>0</v>
      </c>
      <c r="GU546" s="2" t="s">
        <v>3</v>
      </c>
      <c r="GV546" s="2">
        <f t="shared" si="440"/>
        <v>0</v>
      </c>
      <c r="GW546" s="2">
        <v>1</v>
      </c>
      <c r="GX546" s="2">
        <f t="shared" si="441"/>
        <v>0</v>
      </c>
      <c r="GY546" s="2"/>
      <c r="GZ546" s="2"/>
      <c r="HA546" s="2">
        <v>0</v>
      </c>
      <c r="HB546" s="2">
        <v>0</v>
      </c>
      <c r="HC546" s="2">
        <f t="shared" si="442"/>
        <v>0</v>
      </c>
      <c r="HD546" s="2"/>
      <c r="HE546" s="2" t="s">
        <v>3</v>
      </c>
      <c r="HF546" s="2" t="s">
        <v>3</v>
      </c>
      <c r="HG546" s="2"/>
      <c r="HH546" s="2"/>
      <c r="HI546" s="2"/>
      <c r="HJ546" s="2"/>
      <c r="HK546" s="2"/>
      <c r="HL546" s="2"/>
      <c r="HM546" s="2" t="s">
        <v>3</v>
      </c>
      <c r="HN546" s="2" t="s">
        <v>118</v>
      </c>
      <c r="HO546" s="2" t="s">
        <v>119</v>
      </c>
      <c r="HP546" s="2" t="s">
        <v>115</v>
      </c>
      <c r="HQ546" s="2" t="s">
        <v>115</v>
      </c>
      <c r="HR546" s="2"/>
      <c r="HS546" s="2">
        <v>0</v>
      </c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>
        <v>0</v>
      </c>
      <c r="IL546" s="2"/>
      <c r="IM546" s="2"/>
      <c r="IN546" s="2"/>
      <c r="IO546" s="2"/>
      <c r="IP546" s="2"/>
      <c r="IQ546" s="2"/>
      <c r="IR546" s="2"/>
      <c r="IS546" s="2"/>
      <c r="IT546" s="2"/>
      <c r="IU546" s="2"/>
    </row>
    <row r="547" spans="1:255" x14ac:dyDescent="0.2">
      <c r="A547">
        <v>17</v>
      </c>
      <c r="B547">
        <v>1</v>
      </c>
      <c r="C547">
        <f>ROW(SmtRes!A976)</f>
        <v>976</v>
      </c>
      <c r="D547">
        <f>ROW(EtalonRes!A1006)</f>
        <v>1006</v>
      </c>
      <c r="E547" t="s">
        <v>3</v>
      </c>
      <c r="F547" t="s">
        <v>137</v>
      </c>
      <c r="G547" t="s">
        <v>138</v>
      </c>
      <c r="H547" t="s">
        <v>139</v>
      </c>
      <c r="I547">
        <f>ROUND((I523+I525)/100,7)</f>
        <v>4.2350000000000003</v>
      </c>
      <c r="J547">
        <v>0</v>
      </c>
      <c r="K547">
        <f>ROUND((I523+I525)/100,7)</f>
        <v>4.2350000000000003</v>
      </c>
      <c r="O547">
        <f t="shared" si="404"/>
        <v>12341</v>
      </c>
      <c r="P547">
        <f t="shared" si="448"/>
        <v>1107</v>
      </c>
      <c r="Q547">
        <f t="shared" si="406"/>
        <v>305</v>
      </c>
      <c r="R547">
        <f t="shared" si="407"/>
        <v>58</v>
      </c>
      <c r="S547">
        <f t="shared" si="408"/>
        <v>10929</v>
      </c>
      <c r="T547">
        <f t="shared" si="409"/>
        <v>0</v>
      </c>
      <c r="U547">
        <f t="shared" si="410"/>
        <v>22.826650000000001</v>
      </c>
      <c r="V547">
        <f t="shared" si="411"/>
        <v>8.4699999999999998E-2</v>
      </c>
      <c r="W547">
        <f t="shared" si="412"/>
        <v>0</v>
      </c>
      <c r="X547">
        <f t="shared" si="413"/>
        <v>10657</v>
      </c>
      <c r="Y547">
        <f t="shared" si="414"/>
        <v>5603</v>
      </c>
      <c r="AA547">
        <v>-1</v>
      </c>
      <c r="AB547">
        <f t="shared" si="415"/>
        <v>69.23</v>
      </c>
      <c r="AC547">
        <f t="shared" si="416"/>
        <v>14.12</v>
      </c>
      <c r="AD547">
        <f t="shared" si="417"/>
        <v>4.4400000000000004</v>
      </c>
      <c r="AE547">
        <f t="shared" si="418"/>
        <v>0.27</v>
      </c>
      <c r="AF547">
        <f t="shared" si="419"/>
        <v>50.67</v>
      </c>
      <c r="AG547">
        <f t="shared" si="420"/>
        <v>0</v>
      </c>
      <c r="AH547">
        <f t="shared" si="421"/>
        <v>5.39</v>
      </c>
      <c r="AI547">
        <f t="shared" si="422"/>
        <v>0.02</v>
      </c>
      <c r="AJ547">
        <f t="shared" si="423"/>
        <v>0</v>
      </c>
      <c r="AK547">
        <v>69.23</v>
      </c>
      <c r="AL547">
        <v>14.12</v>
      </c>
      <c r="AM547">
        <v>4.4400000000000004</v>
      </c>
      <c r="AN547">
        <v>0.27</v>
      </c>
      <c r="AO547">
        <v>50.67</v>
      </c>
      <c r="AP547">
        <v>0</v>
      </c>
      <c r="AQ547">
        <v>5.39</v>
      </c>
      <c r="AR547">
        <v>0.02</v>
      </c>
      <c r="AS547">
        <v>0</v>
      </c>
      <c r="AT547">
        <v>97</v>
      </c>
      <c r="AU547">
        <v>51</v>
      </c>
      <c r="AV547">
        <v>1</v>
      </c>
      <c r="AW547">
        <v>1</v>
      </c>
      <c r="AZ547">
        <v>1</v>
      </c>
      <c r="BA547">
        <v>50.93</v>
      </c>
      <c r="BB547">
        <v>16.21</v>
      </c>
      <c r="BC547">
        <v>18.510000000000002</v>
      </c>
      <c r="BD547" t="s">
        <v>3</v>
      </c>
      <c r="BE547" t="s">
        <v>3</v>
      </c>
      <c r="BF547" t="s">
        <v>3</v>
      </c>
      <c r="BG547" t="s">
        <v>3</v>
      </c>
      <c r="BH547">
        <v>0</v>
      </c>
      <c r="BI547">
        <v>2</v>
      </c>
      <c r="BJ547" t="s">
        <v>140</v>
      </c>
      <c r="BM547">
        <v>108001</v>
      </c>
      <c r="BN547">
        <v>0</v>
      </c>
      <c r="BO547" t="s">
        <v>137</v>
      </c>
      <c r="BP547">
        <v>1</v>
      </c>
      <c r="BQ547">
        <v>3</v>
      </c>
      <c r="BR547">
        <v>0</v>
      </c>
      <c r="BS547">
        <v>50.93</v>
      </c>
      <c r="BT547">
        <v>1</v>
      </c>
      <c r="BU547">
        <v>1</v>
      </c>
      <c r="BV547">
        <v>1</v>
      </c>
      <c r="BW547">
        <v>1</v>
      </c>
      <c r="BX547">
        <v>1</v>
      </c>
      <c r="BY547" t="s">
        <v>3</v>
      </c>
      <c r="BZ547">
        <v>97</v>
      </c>
      <c r="CA547">
        <v>51</v>
      </c>
      <c r="CB547" t="s">
        <v>3</v>
      </c>
      <c r="CE547">
        <v>0</v>
      </c>
      <c r="CF547">
        <v>0</v>
      </c>
      <c r="CG547">
        <v>0</v>
      </c>
      <c r="CM547">
        <v>0</v>
      </c>
      <c r="CN547" t="s">
        <v>3</v>
      </c>
      <c r="CO547">
        <v>0</v>
      </c>
      <c r="CP547">
        <f t="shared" si="424"/>
        <v>12341</v>
      </c>
      <c r="CQ547">
        <f t="shared" si="449"/>
        <v>261.3612</v>
      </c>
      <c r="CR547">
        <f t="shared" si="450"/>
        <v>71.972400000000007</v>
      </c>
      <c r="CS547">
        <f t="shared" si="427"/>
        <v>13.751100000000001</v>
      </c>
      <c r="CT547">
        <f t="shared" si="428"/>
        <v>2580.6231000000002</v>
      </c>
      <c r="CU547">
        <f t="shared" si="429"/>
        <v>0</v>
      </c>
      <c r="CV547">
        <f t="shared" si="430"/>
        <v>5.39</v>
      </c>
      <c r="CW547">
        <f t="shared" si="431"/>
        <v>0.02</v>
      </c>
      <c r="CX547">
        <f t="shared" si="432"/>
        <v>0</v>
      </c>
      <c r="CY547">
        <f>(((S547+R547)*AT547)/100)</f>
        <v>10657.39</v>
      </c>
      <c r="CZ547">
        <f>(((S547+R547)*AU547)/100)</f>
        <v>5603.37</v>
      </c>
      <c r="DC547" t="s">
        <v>3</v>
      </c>
      <c r="DD547" t="s">
        <v>3</v>
      </c>
      <c r="DE547" t="s">
        <v>3</v>
      </c>
      <c r="DF547" t="s">
        <v>3</v>
      </c>
      <c r="DG547" t="s">
        <v>3</v>
      </c>
      <c r="DH547" t="s">
        <v>3</v>
      </c>
      <c r="DI547" t="s">
        <v>3</v>
      </c>
      <c r="DJ547" t="s">
        <v>3</v>
      </c>
      <c r="DK547" t="s">
        <v>3</v>
      </c>
      <c r="DL547" t="s">
        <v>3</v>
      </c>
      <c r="DM547" t="s">
        <v>3</v>
      </c>
      <c r="DN547">
        <v>0</v>
      </c>
      <c r="DO547">
        <v>0</v>
      </c>
      <c r="DP547">
        <v>1</v>
      </c>
      <c r="DQ547">
        <v>1</v>
      </c>
      <c r="DU547">
        <v>1003</v>
      </c>
      <c r="DV547" t="s">
        <v>139</v>
      </c>
      <c r="DW547" t="s">
        <v>139</v>
      </c>
      <c r="DX547">
        <v>100</v>
      </c>
      <c r="DZ547" t="s">
        <v>3</v>
      </c>
      <c r="EA547" t="s">
        <v>3</v>
      </c>
      <c r="EB547" t="s">
        <v>3</v>
      </c>
      <c r="EC547" t="s">
        <v>3</v>
      </c>
      <c r="EE547">
        <v>49994016</v>
      </c>
      <c r="EF547">
        <v>3</v>
      </c>
      <c r="EG547" t="s">
        <v>93</v>
      </c>
      <c r="EH547">
        <v>0</v>
      </c>
      <c r="EI547" t="s">
        <v>3</v>
      </c>
      <c r="EJ547">
        <v>2</v>
      </c>
      <c r="EK547">
        <v>108001</v>
      </c>
      <c r="EL547" t="s">
        <v>115</v>
      </c>
      <c r="EM547" t="s">
        <v>116</v>
      </c>
      <c r="EO547" t="s">
        <v>3</v>
      </c>
      <c r="EQ547">
        <v>132096</v>
      </c>
      <c r="ER547">
        <v>69.23</v>
      </c>
      <c r="ES547">
        <v>14.12</v>
      </c>
      <c r="ET547">
        <v>4.4400000000000004</v>
      </c>
      <c r="EU547">
        <v>0.27</v>
      </c>
      <c r="EV547">
        <v>50.67</v>
      </c>
      <c r="EW547">
        <v>5.39</v>
      </c>
      <c r="EX547">
        <v>0.02</v>
      </c>
      <c r="EY547">
        <v>0</v>
      </c>
      <c r="FQ547">
        <v>0</v>
      </c>
      <c r="FR547">
        <v>0</v>
      </c>
      <c r="FS547">
        <v>0</v>
      </c>
      <c r="FX547">
        <v>97</v>
      </c>
      <c r="FY547">
        <v>51</v>
      </c>
      <c r="GA547" t="s">
        <v>3</v>
      </c>
      <c r="GD547">
        <v>1</v>
      </c>
      <c r="GF547">
        <v>409836818</v>
      </c>
      <c r="GG547">
        <v>2</v>
      </c>
      <c r="GH547">
        <v>1</v>
      </c>
      <c r="GI547">
        <v>2</v>
      </c>
      <c r="GJ547">
        <v>0</v>
      </c>
      <c r="GK547">
        <v>0</v>
      </c>
      <c r="GL547">
        <f t="shared" si="435"/>
        <v>0</v>
      </c>
      <c r="GM547">
        <f t="shared" si="436"/>
        <v>28601</v>
      </c>
      <c r="GN547">
        <f t="shared" si="437"/>
        <v>0</v>
      </c>
      <c r="GO547">
        <f t="shared" si="438"/>
        <v>28601</v>
      </c>
      <c r="GP547">
        <f t="shared" si="439"/>
        <v>0</v>
      </c>
      <c r="GR547">
        <v>0</v>
      </c>
      <c r="GS547">
        <v>3</v>
      </c>
      <c r="GT547">
        <v>0</v>
      </c>
      <c r="GU547" t="s">
        <v>3</v>
      </c>
      <c r="GV547">
        <f t="shared" si="440"/>
        <v>0</v>
      </c>
      <c r="GW547">
        <v>1</v>
      </c>
      <c r="GX547">
        <f t="shared" si="441"/>
        <v>0</v>
      </c>
      <c r="HA547">
        <v>0</v>
      </c>
      <c r="HB547">
        <v>0</v>
      </c>
      <c r="HC547">
        <f t="shared" si="442"/>
        <v>0</v>
      </c>
      <c r="HE547" t="s">
        <v>3</v>
      </c>
      <c r="HF547" t="s">
        <v>3</v>
      </c>
      <c r="HM547" t="s">
        <v>3</v>
      </c>
      <c r="HN547" t="s">
        <v>118</v>
      </c>
      <c r="HO547" t="s">
        <v>119</v>
      </c>
      <c r="HP547" t="s">
        <v>115</v>
      </c>
      <c r="HQ547" t="s">
        <v>115</v>
      </c>
      <c r="HS547">
        <v>0</v>
      </c>
      <c r="IK547">
        <v>0</v>
      </c>
    </row>
    <row r="548" spans="1:255" x14ac:dyDescent="0.2">
      <c r="A548" s="2">
        <v>17</v>
      </c>
      <c r="B548" s="2">
        <v>1</v>
      </c>
      <c r="C548" s="2"/>
      <c r="D548" s="2"/>
      <c r="E548" s="2" t="s">
        <v>3</v>
      </c>
      <c r="F548" s="2" t="s">
        <v>141</v>
      </c>
      <c r="G548" s="2" t="s">
        <v>142</v>
      </c>
      <c r="H548" s="2" t="s">
        <v>34</v>
      </c>
      <c r="I548" s="2">
        <f>ROUND(I522+I524,7)</f>
        <v>423.5</v>
      </c>
      <c r="J548" s="2">
        <v>0</v>
      </c>
      <c r="K548" s="2">
        <f>ROUND(I522+I524,7)</f>
        <v>423.5</v>
      </c>
      <c r="L548" s="2"/>
      <c r="M548" s="2"/>
      <c r="N548" s="2"/>
      <c r="O548" s="2">
        <f t="shared" si="404"/>
        <v>5086</v>
      </c>
      <c r="P548" s="2">
        <f t="shared" si="448"/>
        <v>5086</v>
      </c>
      <c r="Q548" s="2">
        <f t="shared" si="406"/>
        <v>0</v>
      </c>
      <c r="R548" s="2">
        <f t="shared" si="407"/>
        <v>0</v>
      </c>
      <c r="S548" s="2">
        <f t="shared" si="408"/>
        <v>0</v>
      </c>
      <c r="T548" s="2">
        <f t="shared" si="409"/>
        <v>0</v>
      </c>
      <c r="U548" s="2">
        <f t="shared" si="410"/>
        <v>0</v>
      </c>
      <c r="V548" s="2">
        <f t="shared" si="411"/>
        <v>0</v>
      </c>
      <c r="W548" s="2">
        <f t="shared" si="412"/>
        <v>8</v>
      </c>
      <c r="X548" s="2">
        <f t="shared" si="413"/>
        <v>0</v>
      </c>
      <c r="Y548" s="2">
        <f t="shared" si="414"/>
        <v>0</v>
      </c>
      <c r="Z548" s="2"/>
      <c r="AA548" s="2">
        <v>-1</v>
      </c>
      <c r="AB548" s="2">
        <f t="shared" si="415"/>
        <v>12.01</v>
      </c>
      <c r="AC548" s="2">
        <f t="shared" si="416"/>
        <v>12.01</v>
      </c>
      <c r="AD548" s="2">
        <f t="shared" si="417"/>
        <v>0</v>
      </c>
      <c r="AE548" s="2">
        <f t="shared" si="418"/>
        <v>0</v>
      </c>
      <c r="AF548" s="2">
        <f t="shared" si="419"/>
        <v>0</v>
      </c>
      <c r="AG548" s="2">
        <f t="shared" si="420"/>
        <v>0</v>
      </c>
      <c r="AH548" s="2">
        <f t="shared" si="421"/>
        <v>0</v>
      </c>
      <c r="AI548" s="2">
        <f t="shared" si="422"/>
        <v>0</v>
      </c>
      <c r="AJ548" s="2">
        <f t="shared" si="423"/>
        <v>0.02</v>
      </c>
      <c r="AK548" s="2">
        <v>12.01</v>
      </c>
      <c r="AL548" s="2">
        <v>12.01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0.02</v>
      </c>
      <c r="AT548" s="2">
        <v>0</v>
      </c>
      <c r="AU548" s="2">
        <v>0</v>
      </c>
      <c r="AV548" s="2">
        <v>1</v>
      </c>
      <c r="AW548" s="2">
        <v>1</v>
      </c>
      <c r="AX548" s="2"/>
      <c r="AY548" s="2"/>
      <c r="AZ548" s="2">
        <v>1</v>
      </c>
      <c r="BA548" s="2">
        <v>1</v>
      </c>
      <c r="BB548" s="2">
        <v>1</v>
      </c>
      <c r="BC548" s="2">
        <v>1</v>
      </c>
      <c r="BD548" s="2" t="s">
        <v>3</v>
      </c>
      <c r="BE548" s="2" t="s">
        <v>3</v>
      </c>
      <c r="BF548" s="2" t="s">
        <v>3</v>
      </c>
      <c r="BG548" s="2" t="s">
        <v>3</v>
      </c>
      <c r="BH548" s="2">
        <v>3</v>
      </c>
      <c r="BI548" s="2">
        <v>2</v>
      </c>
      <c r="BJ548" s="2" t="s">
        <v>143</v>
      </c>
      <c r="BK548" s="2"/>
      <c r="BL548" s="2"/>
      <c r="BM548" s="2">
        <v>500002</v>
      </c>
      <c r="BN548" s="2">
        <v>0</v>
      </c>
      <c r="BO548" s="2" t="s">
        <v>3</v>
      </c>
      <c r="BP548" s="2">
        <v>0</v>
      </c>
      <c r="BQ548" s="2">
        <v>12</v>
      </c>
      <c r="BR548" s="2">
        <v>0</v>
      </c>
      <c r="BS548" s="2">
        <v>1</v>
      </c>
      <c r="BT548" s="2">
        <v>1</v>
      </c>
      <c r="BU548" s="2">
        <v>1</v>
      </c>
      <c r="BV548" s="2">
        <v>1</v>
      </c>
      <c r="BW548" s="2">
        <v>1</v>
      </c>
      <c r="BX548" s="2">
        <v>1</v>
      </c>
      <c r="BY548" s="2" t="s">
        <v>3</v>
      </c>
      <c r="BZ548" s="2">
        <v>0</v>
      </c>
      <c r="CA548" s="2">
        <v>0</v>
      </c>
      <c r="CB548" s="2" t="s">
        <v>3</v>
      </c>
      <c r="CC548" s="2"/>
      <c r="CD548" s="2"/>
      <c r="CE548" s="2">
        <v>0</v>
      </c>
      <c r="CF548" s="2">
        <v>0</v>
      </c>
      <c r="CG548" s="2">
        <v>0</v>
      </c>
      <c r="CH548" s="2"/>
      <c r="CI548" s="2"/>
      <c r="CJ548" s="2"/>
      <c r="CK548" s="2"/>
      <c r="CL548" s="2"/>
      <c r="CM548" s="2">
        <v>0</v>
      </c>
      <c r="CN548" s="2" t="s">
        <v>3</v>
      </c>
      <c r="CO548" s="2">
        <v>0</v>
      </c>
      <c r="CP548" s="2">
        <f t="shared" si="424"/>
        <v>5086</v>
      </c>
      <c r="CQ548" s="2">
        <f t="shared" si="449"/>
        <v>12.01</v>
      </c>
      <c r="CR548" s="2">
        <f t="shared" si="450"/>
        <v>0</v>
      </c>
      <c r="CS548" s="2">
        <f t="shared" si="427"/>
        <v>0</v>
      </c>
      <c r="CT548" s="2">
        <f t="shared" si="428"/>
        <v>0</v>
      </c>
      <c r="CU548" s="2">
        <f t="shared" si="429"/>
        <v>0</v>
      </c>
      <c r="CV548" s="2">
        <f t="shared" si="430"/>
        <v>0</v>
      </c>
      <c r="CW548" s="2">
        <f t="shared" si="431"/>
        <v>0</v>
      </c>
      <c r="CX548" s="2">
        <f t="shared" si="432"/>
        <v>0.02</v>
      </c>
      <c r="CY548" s="2">
        <f>0</f>
        <v>0</v>
      </c>
      <c r="CZ548" s="2">
        <f>0</f>
        <v>0</v>
      </c>
      <c r="DA548" s="2"/>
      <c r="DB548" s="2"/>
      <c r="DC548" s="2" t="s">
        <v>3</v>
      </c>
      <c r="DD548" s="2" t="s">
        <v>3</v>
      </c>
      <c r="DE548" s="2" t="s">
        <v>3</v>
      </c>
      <c r="DF548" s="2" t="s">
        <v>3</v>
      </c>
      <c r="DG548" s="2" t="s">
        <v>3</v>
      </c>
      <c r="DH548" s="2" t="s">
        <v>3</v>
      </c>
      <c r="DI548" s="2" t="s">
        <v>3</v>
      </c>
      <c r="DJ548" s="2" t="s">
        <v>3</v>
      </c>
      <c r="DK548" s="2" t="s">
        <v>3</v>
      </c>
      <c r="DL548" s="2" t="s">
        <v>3</v>
      </c>
      <c r="DM548" s="2" t="s">
        <v>3</v>
      </c>
      <c r="DN548" s="2">
        <v>0</v>
      </c>
      <c r="DO548" s="2">
        <v>0</v>
      </c>
      <c r="DP548" s="2">
        <v>1</v>
      </c>
      <c r="DQ548" s="2">
        <v>1</v>
      </c>
      <c r="DR548" s="2"/>
      <c r="DS548" s="2"/>
      <c r="DT548" s="2"/>
      <c r="DU548" s="2">
        <v>1003</v>
      </c>
      <c r="DV548" s="2" t="s">
        <v>34</v>
      </c>
      <c r="DW548" s="2" t="s">
        <v>34</v>
      </c>
      <c r="DX548" s="2">
        <v>1</v>
      </c>
      <c r="DY548" s="2"/>
      <c r="DZ548" s="2" t="s">
        <v>3</v>
      </c>
      <c r="EA548" s="2" t="s">
        <v>3</v>
      </c>
      <c r="EB548" s="2" t="s">
        <v>3</v>
      </c>
      <c r="EC548" s="2" t="s">
        <v>3</v>
      </c>
      <c r="ED548" s="2"/>
      <c r="EE548" s="2">
        <v>49994106</v>
      </c>
      <c r="EF548" s="2">
        <v>12</v>
      </c>
      <c r="EG548" s="2" t="s">
        <v>68</v>
      </c>
      <c r="EH548" s="2">
        <v>0</v>
      </c>
      <c r="EI548" s="2" t="s">
        <v>3</v>
      </c>
      <c r="EJ548" s="2">
        <v>2</v>
      </c>
      <c r="EK548" s="2">
        <v>500002</v>
      </c>
      <c r="EL548" s="2" t="s">
        <v>69</v>
      </c>
      <c r="EM548" s="2" t="s">
        <v>70</v>
      </c>
      <c r="EN548" s="2"/>
      <c r="EO548" s="2" t="s">
        <v>3</v>
      </c>
      <c r="EP548" s="2"/>
      <c r="EQ548" s="2">
        <v>132096</v>
      </c>
      <c r="ER548" s="2">
        <v>12.01</v>
      </c>
      <c r="ES548" s="2">
        <v>12.01</v>
      </c>
      <c r="ET548" s="2">
        <v>0</v>
      </c>
      <c r="EU548" s="2">
        <v>0</v>
      </c>
      <c r="EV548" s="2">
        <v>0</v>
      </c>
      <c r="EW548" s="2">
        <v>0</v>
      </c>
      <c r="EX548" s="2">
        <v>0</v>
      </c>
      <c r="EY548" s="2">
        <v>0</v>
      </c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>
        <v>0</v>
      </c>
      <c r="FR548" s="2">
        <v>0</v>
      </c>
      <c r="FS548" s="2">
        <v>0</v>
      </c>
      <c r="FT548" s="2"/>
      <c r="FU548" s="2"/>
      <c r="FV548" s="2"/>
      <c r="FW548" s="2"/>
      <c r="FX548" s="2">
        <v>0</v>
      </c>
      <c r="FY548" s="2">
        <v>0</v>
      </c>
      <c r="FZ548" s="2"/>
      <c r="GA548" s="2" t="s">
        <v>3</v>
      </c>
      <c r="GB548" s="2"/>
      <c r="GC548" s="2"/>
      <c r="GD548" s="2">
        <v>1</v>
      </c>
      <c r="GE548" s="2"/>
      <c r="GF548" s="2">
        <v>-1627210225</v>
      </c>
      <c r="GG548" s="2">
        <v>2</v>
      </c>
      <c r="GH548" s="2">
        <v>1</v>
      </c>
      <c r="GI548" s="2">
        <v>-2</v>
      </c>
      <c r="GJ548" s="2">
        <v>0</v>
      </c>
      <c r="GK548" s="2">
        <v>0</v>
      </c>
      <c r="GL548" s="2">
        <f t="shared" si="435"/>
        <v>0</v>
      </c>
      <c r="GM548" s="2">
        <f t="shared" si="436"/>
        <v>5086</v>
      </c>
      <c r="GN548" s="2">
        <f t="shared" si="437"/>
        <v>0</v>
      </c>
      <c r="GO548" s="2">
        <f t="shared" si="438"/>
        <v>5086</v>
      </c>
      <c r="GP548" s="2">
        <f t="shared" si="439"/>
        <v>0</v>
      </c>
      <c r="GQ548" s="2"/>
      <c r="GR548" s="2">
        <v>0</v>
      </c>
      <c r="GS548" s="2">
        <v>3</v>
      </c>
      <c r="GT548" s="2">
        <v>0</v>
      </c>
      <c r="GU548" s="2" t="s">
        <v>3</v>
      </c>
      <c r="GV548" s="2">
        <f t="shared" si="440"/>
        <v>0</v>
      </c>
      <c r="GW548" s="2">
        <v>1</v>
      </c>
      <c r="GX548" s="2">
        <f t="shared" si="441"/>
        <v>0</v>
      </c>
      <c r="GY548" s="2"/>
      <c r="GZ548" s="2"/>
      <c r="HA548" s="2">
        <v>0</v>
      </c>
      <c r="HB548" s="2">
        <v>0</v>
      </c>
      <c r="HC548" s="2">
        <f t="shared" si="442"/>
        <v>0</v>
      </c>
      <c r="HD548" s="2"/>
      <c r="HE548" s="2" t="s">
        <v>3</v>
      </c>
      <c r="HF548" s="2" t="s">
        <v>3</v>
      </c>
      <c r="HG548" s="2"/>
      <c r="HH548" s="2"/>
      <c r="HI548" s="2"/>
      <c r="HJ548" s="2"/>
      <c r="HK548" s="2"/>
      <c r="HL548" s="2"/>
      <c r="HM548" s="2" t="s">
        <v>3</v>
      </c>
      <c r="HN548" s="2" t="s">
        <v>3</v>
      </c>
      <c r="HO548" s="2" t="s">
        <v>3</v>
      </c>
      <c r="HP548" s="2" t="s">
        <v>3</v>
      </c>
      <c r="HQ548" s="2" t="s">
        <v>3</v>
      </c>
      <c r="HR548" s="2"/>
      <c r="HS548" s="2">
        <v>0</v>
      </c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>
        <v>0</v>
      </c>
      <c r="IL548" s="2"/>
      <c r="IM548" s="2"/>
      <c r="IN548" s="2"/>
      <c r="IO548" s="2"/>
      <c r="IP548" s="2"/>
      <c r="IQ548" s="2"/>
      <c r="IR548" s="2"/>
      <c r="IS548" s="2"/>
      <c r="IT548" s="2"/>
      <c r="IU548" s="2"/>
    </row>
    <row r="549" spans="1:255" x14ac:dyDescent="0.2">
      <c r="A549">
        <v>17</v>
      </c>
      <c r="B549">
        <v>1</v>
      </c>
      <c r="E549" t="s">
        <v>3</v>
      </c>
      <c r="F549" t="s">
        <v>141</v>
      </c>
      <c r="G549" t="s">
        <v>142</v>
      </c>
      <c r="H549" t="s">
        <v>34</v>
      </c>
      <c r="I549">
        <f>ROUND(I523+I525,7)</f>
        <v>423.5</v>
      </c>
      <c r="J549">
        <v>0</v>
      </c>
      <c r="K549">
        <f>ROUND(I523+I525,7)</f>
        <v>423.5</v>
      </c>
      <c r="O549">
        <f t="shared" si="404"/>
        <v>34027</v>
      </c>
      <c r="P549">
        <f t="shared" si="448"/>
        <v>34027</v>
      </c>
      <c r="Q549">
        <f t="shared" si="406"/>
        <v>0</v>
      </c>
      <c r="R549">
        <f t="shared" si="407"/>
        <v>0</v>
      </c>
      <c r="S549">
        <f t="shared" si="408"/>
        <v>0</v>
      </c>
      <c r="T549">
        <f t="shared" si="409"/>
        <v>0</v>
      </c>
      <c r="U549">
        <f t="shared" si="410"/>
        <v>0</v>
      </c>
      <c r="V549">
        <f t="shared" si="411"/>
        <v>0</v>
      </c>
      <c r="W549">
        <f t="shared" si="412"/>
        <v>8</v>
      </c>
      <c r="X549">
        <f t="shared" si="413"/>
        <v>0</v>
      </c>
      <c r="Y549">
        <f t="shared" si="414"/>
        <v>0</v>
      </c>
      <c r="AA549">
        <v>-1</v>
      </c>
      <c r="AB549">
        <f t="shared" si="415"/>
        <v>12.01</v>
      </c>
      <c r="AC549">
        <f t="shared" si="416"/>
        <v>12.01</v>
      </c>
      <c r="AD549">
        <f t="shared" si="417"/>
        <v>0</v>
      </c>
      <c r="AE549">
        <f t="shared" si="418"/>
        <v>0</v>
      </c>
      <c r="AF549">
        <f t="shared" si="419"/>
        <v>0</v>
      </c>
      <c r="AG549">
        <f t="shared" si="420"/>
        <v>0</v>
      </c>
      <c r="AH549">
        <f t="shared" si="421"/>
        <v>0</v>
      </c>
      <c r="AI549">
        <f t="shared" si="422"/>
        <v>0</v>
      </c>
      <c r="AJ549">
        <f t="shared" si="423"/>
        <v>0.02</v>
      </c>
      <c r="AK549">
        <v>12.01</v>
      </c>
      <c r="AL549">
        <v>12.01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0.02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</v>
      </c>
      <c r="BC549">
        <v>6.69</v>
      </c>
      <c r="BD549" t="s">
        <v>3</v>
      </c>
      <c r="BE549" t="s">
        <v>3</v>
      </c>
      <c r="BF549" t="s">
        <v>3</v>
      </c>
      <c r="BG549" t="s">
        <v>3</v>
      </c>
      <c r="BH549">
        <v>3</v>
      </c>
      <c r="BI549">
        <v>2</v>
      </c>
      <c r="BJ549" t="s">
        <v>143</v>
      </c>
      <c r="BM549">
        <v>500002</v>
      </c>
      <c r="BN549">
        <v>0</v>
      </c>
      <c r="BO549" t="s">
        <v>141</v>
      </c>
      <c r="BP549">
        <v>1</v>
      </c>
      <c r="BQ549">
        <v>12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0</v>
      </c>
      <c r="CA549">
        <v>0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 t="shared" si="424"/>
        <v>34027</v>
      </c>
      <c r="CQ549">
        <f t="shared" si="449"/>
        <v>80.346900000000005</v>
      </c>
      <c r="CR549">
        <f t="shared" si="450"/>
        <v>0</v>
      </c>
      <c r="CS549">
        <f t="shared" si="427"/>
        <v>0</v>
      </c>
      <c r="CT549">
        <f t="shared" si="428"/>
        <v>0</v>
      </c>
      <c r="CU549">
        <f t="shared" si="429"/>
        <v>0</v>
      </c>
      <c r="CV549">
        <f t="shared" si="430"/>
        <v>0</v>
      </c>
      <c r="CW549">
        <f t="shared" si="431"/>
        <v>0</v>
      </c>
      <c r="CX549">
        <f t="shared" si="432"/>
        <v>0.02</v>
      </c>
      <c r="CY549">
        <f>0</f>
        <v>0</v>
      </c>
      <c r="CZ549">
        <f>0</f>
        <v>0</v>
      </c>
      <c r="DC549" t="s">
        <v>3</v>
      </c>
      <c r="DD549" t="s">
        <v>3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1003</v>
      </c>
      <c r="DV549" t="s">
        <v>34</v>
      </c>
      <c r="DW549" t="s">
        <v>34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49994106</v>
      </c>
      <c r="EF549">
        <v>12</v>
      </c>
      <c r="EG549" t="s">
        <v>68</v>
      </c>
      <c r="EH549">
        <v>0</v>
      </c>
      <c r="EI549" t="s">
        <v>3</v>
      </c>
      <c r="EJ549">
        <v>2</v>
      </c>
      <c r="EK549">
        <v>500002</v>
      </c>
      <c r="EL549" t="s">
        <v>69</v>
      </c>
      <c r="EM549" t="s">
        <v>70</v>
      </c>
      <c r="EO549" t="s">
        <v>3</v>
      </c>
      <c r="EQ549">
        <v>132096</v>
      </c>
      <c r="ER549">
        <v>12.01</v>
      </c>
      <c r="ES549">
        <v>12.01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FQ549">
        <v>0</v>
      </c>
      <c r="FR549">
        <v>0</v>
      </c>
      <c r="FS549">
        <v>0</v>
      </c>
      <c r="FX549">
        <v>0</v>
      </c>
      <c r="FY549">
        <v>0</v>
      </c>
      <c r="GA549" t="s">
        <v>3</v>
      </c>
      <c r="GD549">
        <v>1</v>
      </c>
      <c r="GF549">
        <v>-1627210225</v>
      </c>
      <c r="GG549">
        <v>2</v>
      </c>
      <c r="GH549">
        <v>1</v>
      </c>
      <c r="GI549">
        <v>2</v>
      </c>
      <c r="GJ549">
        <v>0</v>
      </c>
      <c r="GK549">
        <v>0</v>
      </c>
      <c r="GL549">
        <f t="shared" si="435"/>
        <v>0</v>
      </c>
      <c r="GM549">
        <f t="shared" si="436"/>
        <v>34027</v>
      </c>
      <c r="GN549">
        <f t="shared" si="437"/>
        <v>0</v>
      </c>
      <c r="GO549">
        <f t="shared" si="438"/>
        <v>34027</v>
      </c>
      <c r="GP549">
        <f t="shared" si="439"/>
        <v>0</v>
      </c>
      <c r="GR549">
        <v>0</v>
      </c>
      <c r="GS549">
        <v>3</v>
      </c>
      <c r="GT549">
        <v>0</v>
      </c>
      <c r="GU549" t="s">
        <v>3</v>
      </c>
      <c r="GV549">
        <f t="shared" si="440"/>
        <v>0</v>
      </c>
      <c r="GW549">
        <v>1</v>
      </c>
      <c r="GX549">
        <f t="shared" si="441"/>
        <v>0</v>
      </c>
      <c r="HA549">
        <v>0</v>
      </c>
      <c r="HB549">
        <v>0</v>
      </c>
      <c r="HC549">
        <f t="shared" si="442"/>
        <v>0</v>
      </c>
      <c r="HE549" t="s">
        <v>3</v>
      </c>
      <c r="HF549" t="s">
        <v>3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HS549">
        <v>0</v>
      </c>
      <c r="IK549">
        <v>0</v>
      </c>
    </row>
    <row r="550" spans="1:255" x14ac:dyDescent="0.2">
      <c r="A550" s="2">
        <v>17</v>
      </c>
      <c r="B550" s="2">
        <v>1</v>
      </c>
      <c r="C550" s="2">
        <f>ROW(SmtRes!A979)</f>
        <v>979</v>
      </c>
      <c r="D550" s="2">
        <f>ROW(EtalonRes!A1009)</f>
        <v>1009</v>
      </c>
      <c r="E550" s="2" t="s">
        <v>292</v>
      </c>
      <c r="F550" s="2" t="s">
        <v>145</v>
      </c>
      <c r="G550" s="2" t="s">
        <v>146</v>
      </c>
      <c r="H550" s="2" t="s">
        <v>24</v>
      </c>
      <c r="I550" s="2">
        <v>1</v>
      </c>
      <c r="J550" s="2">
        <v>0</v>
      </c>
      <c r="K550" s="2">
        <v>1</v>
      </c>
      <c r="L550" s="2"/>
      <c r="M550" s="2"/>
      <c r="N550" s="2"/>
      <c r="O550" s="2">
        <f t="shared" si="404"/>
        <v>971</v>
      </c>
      <c r="P550" s="2">
        <f t="shared" si="448"/>
        <v>0</v>
      </c>
      <c r="Q550" s="2">
        <f t="shared" si="406"/>
        <v>968</v>
      </c>
      <c r="R550" s="2">
        <f t="shared" si="407"/>
        <v>8</v>
      </c>
      <c r="S550" s="2">
        <f t="shared" si="408"/>
        <v>3</v>
      </c>
      <c r="T550" s="2">
        <f t="shared" si="409"/>
        <v>0</v>
      </c>
      <c r="U550" s="2">
        <f t="shared" si="410"/>
        <v>0.28000000000000003</v>
      </c>
      <c r="V550" s="2">
        <f t="shared" si="411"/>
        <v>0.56000000000000005</v>
      </c>
      <c r="W550" s="2">
        <f t="shared" si="412"/>
        <v>0</v>
      </c>
      <c r="X550" s="2">
        <f t="shared" si="413"/>
        <v>12</v>
      </c>
      <c r="Y550" s="2">
        <f t="shared" si="414"/>
        <v>5</v>
      </c>
      <c r="Z550" s="2"/>
      <c r="AA550" s="2">
        <v>64984089</v>
      </c>
      <c r="AB550" s="2">
        <f t="shared" si="415"/>
        <v>970.68</v>
      </c>
      <c r="AC550" s="2">
        <f t="shared" si="416"/>
        <v>0</v>
      </c>
      <c r="AD550" s="2">
        <f t="shared" si="417"/>
        <v>967.99</v>
      </c>
      <c r="AE550" s="2">
        <f t="shared" si="418"/>
        <v>7.81</v>
      </c>
      <c r="AF550" s="2">
        <f t="shared" si="419"/>
        <v>2.69</v>
      </c>
      <c r="AG550" s="2">
        <f t="shared" si="420"/>
        <v>0</v>
      </c>
      <c r="AH550" s="2">
        <f t="shared" si="421"/>
        <v>0.28000000000000003</v>
      </c>
      <c r="AI550" s="2">
        <f t="shared" si="422"/>
        <v>0.56000000000000005</v>
      </c>
      <c r="AJ550" s="2">
        <f t="shared" si="423"/>
        <v>0</v>
      </c>
      <c r="AK550" s="2">
        <v>970.68</v>
      </c>
      <c r="AL550" s="2">
        <v>0</v>
      </c>
      <c r="AM550" s="2">
        <v>967.99</v>
      </c>
      <c r="AN550" s="2">
        <v>7.81</v>
      </c>
      <c r="AO550" s="2">
        <v>2.69</v>
      </c>
      <c r="AP550" s="2">
        <v>0</v>
      </c>
      <c r="AQ550" s="2">
        <v>0.28000000000000003</v>
      </c>
      <c r="AR550" s="2">
        <v>0.56000000000000005</v>
      </c>
      <c r="AS550" s="2">
        <v>0</v>
      </c>
      <c r="AT550" s="2">
        <v>106</v>
      </c>
      <c r="AU550" s="2">
        <v>45</v>
      </c>
      <c r="AV550" s="2">
        <v>1</v>
      </c>
      <c r="AW550" s="2">
        <v>1</v>
      </c>
      <c r="AX550" s="2"/>
      <c r="AY550" s="2"/>
      <c r="AZ550" s="2">
        <v>1</v>
      </c>
      <c r="BA550" s="2">
        <v>1</v>
      </c>
      <c r="BB550" s="2">
        <v>1</v>
      </c>
      <c r="BC550" s="2">
        <v>1</v>
      </c>
      <c r="BD550" s="2" t="s">
        <v>3</v>
      </c>
      <c r="BE550" s="2" t="s">
        <v>3</v>
      </c>
      <c r="BF550" s="2" t="s">
        <v>3</v>
      </c>
      <c r="BG550" s="2" t="s">
        <v>3</v>
      </c>
      <c r="BH550" s="2">
        <v>0</v>
      </c>
      <c r="BI550" s="2">
        <v>1</v>
      </c>
      <c r="BJ550" s="2" t="s">
        <v>147</v>
      </c>
      <c r="BK550" s="2"/>
      <c r="BL550" s="2"/>
      <c r="BM550" s="2">
        <v>4001</v>
      </c>
      <c r="BN550" s="2">
        <v>0</v>
      </c>
      <c r="BO550" s="2" t="s">
        <v>3</v>
      </c>
      <c r="BP550" s="2">
        <v>0</v>
      </c>
      <c r="BQ550" s="2">
        <v>2</v>
      </c>
      <c r="BR550" s="2">
        <v>0</v>
      </c>
      <c r="BS550" s="2">
        <v>1</v>
      </c>
      <c r="BT550" s="2">
        <v>1</v>
      </c>
      <c r="BU550" s="2">
        <v>1</v>
      </c>
      <c r="BV550" s="2">
        <v>1</v>
      </c>
      <c r="BW550" s="2">
        <v>1</v>
      </c>
      <c r="BX550" s="2">
        <v>1</v>
      </c>
      <c r="BY550" s="2" t="s">
        <v>3</v>
      </c>
      <c r="BZ550" s="2">
        <v>106</v>
      </c>
      <c r="CA550" s="2">
        <v>45</v>
      </c>
      <c r="CB550" s="2" t="s">
        <v>3</v>
      </c>
      <c r="CC550" s="2"/>
      <c r="CD550" s="2"/>
      <c r="CE550" s="2">
        <v>0</v>
      </c>
      <c r="CF550" s="2">
        <v>0</v>
      </c>
      <c r="CG550" s="2">
        <v>0</v>
      </c>
      <c r="CH550" s="2"/>
      <c r="CI550" s="2"/>
      <c r="CJ550" s="2"/>
      <c r="CK550" s="2"/>
      <c r="CL550" s="2"/>
      <c r="CM550" s="2">
        <v>0</v>
      </c>
      <c r="CN550" s="2" t="s">
        <v>3</v>
      </c>
      <c r="CO550" s="2">
        <v>0</v>
      </c>
      <c r="CP550" s="2">
        <f t="shared" si="424"/>
        <v>971</v>
      </c>
      <c r="CQ550" s="2">
        <f t="shared" si="449"/>
        <v>0</v>
      </c>
      <c r="CR550" s="2">
        <f t="shared" si="450"/>
        <v>967.99</v>
      </c>
      <c r="CS550" s="2">
        <f t="shared" si="427"/>
        <v>7.81</v>
      </c>
      <c r="CT550" s="2">
        <f t="shared" si="428"/>
        <v>2.69</v>
      </c>
      <c r="CU550" s="2">
        <f t="shared" si="429"/>
        <v>0</v>
      </c>
      <c r="CV550" s="2">
        <f t="shared" si="430"/>
        <v>0.28000000000000003</v>
      </c>
      <c r="CW550" s="2">
        <f t="shared" si="431"/>
        <v>0.56000000000000005</v>
      </c>
      <c r="CX550" s="2">
        <f t="shared" si="432"/>
        <v>0</v>
      </c>
      <c r="CY550" s="2">
        <f>(((S550+R550)*AT550)/100)</f>
        <v>11.66</v>
      </c>
      <c r="CZ550" s="2">
        <f>(((S550+R550)*AU550)/100)</f>
        <v>4.95</v>
      </c>
      <c r="DA550" s="2"/>
      <c r="DB550" s="2"/>
      <c r="DC550" s="2" t="s">
        <v>3</v>
      </c>
      <c r="DD550" s="2" t="s">
        <v>3</v>
      </c>
      <c r="DE550" s="2" t="s">
        <v>3</v>
      </c>
      <c r="DF550" s="2" t="s">
        <v>3</v>
      </c>
      <c r="DG550" s="2" t="s">
        <v>3</v>
      </c>
      <c r="DH550" s="2" t="s">
        <v>3</v>
      </c>
      <c r="DI550" s="2" t="s">
        <v>3</v>
      </c>
      <c r="DJ550" s="2" t="s">
        <v>3</v>
      </c>
      <c r="DK550" s="2" t="s">
        <v>3</v>
      </c>
      <c r="DL550" s="2" t="s">
        <v>3</v>
      </c>
      <c r="DM550" s="2" t="s">
        <v>3</v>
      </c>
      <c r="DN550" s="2">
        <v>0</v>
      </c>
      <c r="DO550" s="2">
        <v>0</v>
      </c>
      <c r="DP550" s="2">
        <v>1</v>
      </c>
      <c r="DQ550" s="2">
        <v>1</v>
      </c>
      <c r="DR550" s="2"/>
      <c r="DS550" s="2"/>
      <c r="DT550" s="2"/>
      <c r="DU550" s="2">
        <v>1013</v>
      </c>
      <c r="DV550" s="2" t="s">
        <v>24</v>
      </c>
      <c r="DW550" s="2" t="s">
        <v>24</v>
      </c>
      <c r="DX550" s="2">
        <v>1</v>
      </c>
      <c r="DY550" s="2"/>
      <c r="DZ550" s="2" t="s">
        <v>3</v>
      </c>
      <c r="EA550" s="2" t="s">
        <v>3</v>
      </c>
      <c r="EB550" s="2" t="s">
        <v>3</v>
      </c>
      <c r="EC550" s="2" t="s">
        <v>3</v>
      </c>
      <c r="ED550" s="2"/>
      <c r="EE550" s="2">
        <v>49994164</v>
      </c>
      <c r="EF550" s="2">
        <v>2</v>
      </c>
      <c r="EG550" s="2" t="s">
        <v>26</v>
      </c>
      <c r="EH550" s="2">
        <v>4</v>
      </c>
      <c r="EI550" s="2" t="s">
        <v>27</v>
      </c>
      <c r="EJ550" s="2">
        <v>1</v>
      </c>
      <c r="EK550" s="2">
        <v>4001</v>
      </c>
      <c r="EL550" s="2" t="s">
        <v>27</v>
      </c>
      <c r="EM550" s="2" t="s">
        <v>28</v>
      </c>
      <c r="EN550" s="2"/>
      <c r="EO550" s="2" t="s">
        <v>3</v>
      </c>
      <c r="EP550" s="2"/>
      <c r="EQ550" s="2">
        <v>131072</v>
      </c>
      <c r="ER550" s="2">
        <v>970.68</v>
      </c>
      <c r="ES550" s="2">
        <v>0</v>
      </c>
      <c r="ET550" s="2">
        <v>967.99</v>
      </c>
      <c r="EU550" s="2">
        <v>7.81</v>
      </c>
      <c r="EV550" s="2">
        <v>2.69</v>
      </c>
      <c r="EW550" s="2">
        <v>0.28000000000000003</v>
      </c>
      <c r="EX550" s="2">
        <v>0.56000000000000005</v>
      </c>
      <c r="EY550" s="2">
        <v>0</v>
      </c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>
        <v>0</v>
      </c>
      <c r="FR550" s="2">
        <v>0</v>
      </c>
      <c r="FS550" s="2">
        <v>0</v>
      </c>
      <c r="FT550" s="2"/>
      <c r="FU550" s="2"/>
      <c r="FV550" s="2"/>
      <c r="FW550" s="2"/>
      <c r="FX550" s="2">
        <v>106</v>
      </c>
      <c r="FY550" s="2">
        <v>45</v>
      </c>
      <c r="FZ550" s="2"/>
      <c r="GA550" s="2" t="s">
        <v>3</v>
      </c>
      <c r="GB550" s="2"/>
      <c r="GC550" s="2"/>
      <c r="GD550" s="2">
        <v>1</v>
      </c>
      <c r="GE550" s="2"/>
      <c r="GF550" s="2">
        <v>431483221</v>
      </c>
      <c r="GG550" s="2">
        <v>2</v>
      </c>
      <c r="GH550" s="2">
        <v>1</v>
      </c>
      <c r="GI550" s="2">
        <v>-2</v>
      </c>
      <c r="GJ550" s="2">
        <v>0</v>
      </c>
      <c r="GK550" s="2">
        <v>0</v>
      </c>
      <c r="GL550" s="2">
        <f t="shared" si="435"/>
        <v>0</v>
      </c>
      <c r="GM550" s="2">
        <f t="shared" si="436"/>
        <v>988</v>
      </c>
      <c r="GN550" s="2">
        <f t="shared" si="437"/>
        <v>988</v>
      </c>
      <c r="GO550" s="2">
        <f t="shared" si="438"/>
        <v>0</v>
      </c>
      <c r="GP550" s="2">
        <f t="shared" si="439"/>
        <v>0</v>
      </c>
      <c r="GQ550" s="2"/>
      <c r="GR550" s="2">
        <v>0</v>
      </c>
      <c r="GS550" s="2">
        <v>3</v>
      </c>
      <c r="GT550" s="2">
        <v>0</v>
      </c>
      <c r="GU550" s="2" t="s">
        <v>3</v>
      </c>
      <c r="GV550" s="2">
        <f t="shared" si="440"/>
        <v>0</v>
      </c>
      <c r="GW550" s="2">
        <v>1</v>
      </c>
      <c r="GX550" s="2">
        <f t="shared" si="441"/>
        <v>0</v>
      </c>
      <c r="GY550" s="2"/>
      <c r="GZ550" s="2"/>
      <c r="HA550" s="2">
        <v>0</v>
      </c>
      <c r="HB550" s="2">
        <v>0</v>
      </c>
      <c r="HC550" s="2">
        <f t="shared" si="442"/>
        <v>0</v>
      </c>
      <c r="HD550" s="2"/>
      <c r="HE550" s="2" t="s">
        <v>3</v>
      </c>
      <c r="HF550" s="2" t="s">
        <v>3</v>
      </c>
      <c r="HG550" s="2"/>
      <c r="HH550" s="2"/>
      <c r="HI550" s="2"/>
      <c r="HJ550" s="2"/>
      <c r="HK550" s="2"/>
      <c r="HL550" s="2"/>
      <c r="HM550" s="2" t="s">
        <v>3</v>
      </c>
      <c r="HN550" s="2" t="s">
        <v>29</v>
      </c>
      <c r="HO550" s="2" t="s">
        <v>30</v>
      </c>
      <c r="HP550" s="2" t="s">
        <v>27</v>
      </c>
      <c r="HQ550" s="2" t="s">
        <v>27</v>
      </c>
      <c r="HR550" s="2"/>
      <c r="HS550" s="2">
        <v>0</v>
      </c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>
        <v>0</v>
      </c>
      <c r="IL550" s="2"/>
      <c r="IM550" s="2"/>
      <c r="IN550" s="2"/>
      <c r="IO550" s="2"/>
      <c r="IP550" s="2"/>
      <c r="IQ550" s="2"/>
      <c r="IR550" s="2"/>
      <c r="IS550" s="2"/>
      <c r="IT550" s="2"/>
      <c r="IU550" s="2"/>
    </row>
    <row r="551" spans="1:255" x14ac:dyDescent="0.2">
      <c r="A551">
        <v>17</v>
      </c>
      <c r="B551">
        <v>1</v>
      </c>
      <c r="C551">
        <f>ROW(SmtRes!A982)</f>
        <v>982</v>
      </c>
      <c r="D551">
        <f>ROW(EtalonRes!A1012)</f>
        <v>1012</v>
      </c>
      <c r="E551" t="s">
        <v>292</v>
      </c>
      <c r="F551" t="s">
        <v>145</v>
      </c>
      <c r="G551" t="s">
        <v>146</v>
      </c>
      <c r="H551" t="s">
        <v>24</v>
      </c>
      <c r="I551">
        <v>1</v>
      </c>
      <c r="J551">
        <v>0</v>
      </c>
      <c r="K551">
        <v>1</v>
      </c>
      <c r="O551">
        <f t="shared" si="404"/>
        <v>4580</v>
      </c>
      <c r="P551">
        <f t="shared" si="448"/>
        <v>0</v>
      </c>
      <c r="Q551">
        <f t="shared" si="406"/>
        <v>4443</v>
      </c>
      <c r="R551">
        <f t="shared" si="407"/>
        <v>398</v>
      </c>
      <c r="S551">
        <f t="shared" si="408"/>
        <v>137</v>
      </c>
      <c r="T551">
        <f t="shared" si="409"/>
        <v>0</v>
      </c>
      <c r="U551">
        <f t="shared" si="410"/>
        <v>0.28000000000000003</v>
      </c>
      <c r="V551">
        <f t="shared" si="411"/>
        <v>0.56000000000000005</v>
      </c>
      <c r="W551">
        <f t="shared" si="412"/>
        <v>0</v>
      </c>
      <c r="X551">
        <f t="shared" si="413"/>
        <v>567</v>
      </c>
      <c r="Y551">
        <f t="shared" si="414"/>
        <v>241</v>
      </c>
      <c r="AA551">
        <v>64984090</v>
      </c>
      <c r="AB551">
        <f t="shared" si="415"/>
        <v>970.68</v>
      </c>
      <c r="AC551">
        <f t="shared" si="416"/>
        <v>0</v>
      </c>
      <c r="AD551">
        <f t="shared" si="417"/>
        <v>967.99</v>
      </c>
      <c r="AE551">
        <f t="shared" si="418"/>
        <v>7.81</v>
      </c>
      <c r="AF551">
        <f t="shared" si="419"/>
        <v>2.69</v>
      </c>
      <c r="AG551">
        <f t="shared" si="420"/>
        <v>0</v>
      </c>
      <c r="AH551">
        <f t="shared" si="421"/>
        <v>0.28000000000000003</v>
      </c>
      <c r="AI551">
        <f t="shared" si="422"/>
        <v>0.56000000000000005</v>
      </c>
      <c r="AJ551">
        <f t="shared" si="423"/>
        <v>0</v>
      </c>
      <c r="AK551">
        <v>970.68</v>
      </c>
      <c r="AL551">
        <v>0</v>
      </c>
      <c r="AM551">
        <v>967.99</v>
      </c>
      <c r="AN551">
        <v>7.81</v>
      </c>
      <c r="AO551">
        <v>2.69</v>
      </c>
      <c r="AP551">
        <v>0</v>
      </c>
      <c r="AQ551">
        <v>0.28000000000000003</v>
      </c>
      <c r="AR551">
        <v>0.56000000000000005</v>
      </c>
      <c r="AS551">
        <v>0</v>
      </c>
      <c r="AT551">
        <v>106</v>
      </c>
      <c r="AU551">
        <v>45</v>
      </c>
      <c r="AV551">
        <v>1</v>
      </c>
      <c r="AW551">
        <v>1</v>
      </c>
      <c r="AZ551">
        <v>1</v>
      </c>
      <c r="BA551">
        <v>50.93</v>
      </c>
      <c r="BB551">
        <v>4.59</v>
      </c>
      <c r="BC551">
        <v>1</v>
      </c>
      <c r="BD551" t="s">
        <v>3</v>
      </c>
      <c r="BE551" t="s">
        <v>3</v>
      </c>
      <c r="BF551" t="s">
        <v>3</v>
      </c>
      <c r="BG551" t="s">
        <v>3</v>
      </c>
      <c r="BH551">
        <v>0</v>
      </c>
      <c r="BI551">
        <v>1</v>
      </c>
      <c r="BJ551" t="s">
        <v>147</v>
      </c>
      <c r="BM551">
        <v>4001</v>
      </c>
      <c r="BN551">
        <v>0</v>
      </c>
      <c r="BO551" t="s">
        <v>145</v>
      </c>
      <c r="BP551">
        <v>1</v>
      </c>
      <c r="BQ551">
        <v>2</v>
      </c>
      <c r="BR551">
        <v>0</v>
      </c>
      <c r="BS551">
        <v>50.93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106</v>
      </c>
      <c r="CA551">
        <v>45</v>
      </c>
      <c r="CB551" t="s">
        <v>3</v>
      </c>
      <c r="CE551">
        <v>0</v>
      </c>
      <c r="CF551">
        <v>0</v>
      </c>
      <c r="CG551">
        <v>0</v>
      </c>
      <c r="CM551">
        <v>0</v>
      </c>
      <c r="CN551" t="s">
        <v>3</v>
      </c>
      <c r="CO551">
        <v>0</v>
      </c>
      <c r="CP551">
        <f t="shared" si="424"/>
        <v>4580</v>
      </c>
      <c r="CQ551">
        <f t="shared" si="449"/>
        <v>0</v>
      </c>
      <c r="CR551">
        <f t="shared" si="450"/>
        <v>4443.0740999999998</v>
      </c>
      <c r="CS551">
        <f t="shared" si="427"/>
        <v>397.76329999999996</v>
      </c>
      <c r="CT551">
        <f t="shared" si="428"/>
        <v>137.0017</v>
      </c>
      <c r="CU551">
        <f t="shared" si="429"/>
        <v>0</v>
      </c>
      <c r="CV551">
        <f t="shared" si="430"/>
        <v>0.28000000000000003</v>
      </c>
      <c r="CW551">
        <f t="shared" si="431"/>
        <v>0.56000000000000005</v>
      </c>
      <c r="CX551">
        <f t="shared" si="432"/>
        <v>0</v>
      </c>
      <c r="CY551">
        <f>(((S551+R551)*AT551)/100)</f>
        <v>567.1</v>
      </c>
      <c r="CZ551">
        <f>(((S551+R551)*AU551)/100)</f>
        <v>240.75</v>
      </c>
      <c r="DC551" t="s">
        <v>3</v>
      </c>
      <c r="DD551" t="s">
        <v>3</v>
      </c>
      <c r="DE551" t="s">
        <v>3</v>
      </c>
      <c r="DF551" t="s">
        <v>3</v>
      </c>
      <c r="DG551" t="s">
        <v>3</v>
      </c>
      <c r="DH551" t="s">
        <v>3</v>
      </c>
      <c r="DI551" t="s">
        <v>3</v>
      </c>
      <c r="DJ551" t="s">
        <v>3</v>
      </c>
      <c r="DK551" t="s">
        <v>3</v>
      </c>
      <c r="DL551" t="s">
        <v>3</v>
      </c>
      <c r="DM551" t="s">
        <v>3</v>
      </c>
      <c r="DN551">
        <v>0</v>
      </c>
      <c r="DO551">
        <v>0</v>
      </c>
      <c r="DP551">
        <v>1</v>
      </c>
      <c r="DQ551">
        <v>1</v>
      </c>
      <c r="DU551">
        <v>1013</v>
      </c>
      <c r="DV551" t="s">
        <v>24</v>
      </c>
      <c r="DW551" t="s">
        <v>24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49994164</v>
      </c>
      <c r="EF551">
        <v>2</v>
      </c>
      <c r="EG551" t="s">
        <v>26</v>
      </c>
      <c r="EH551">
        <v>4</v>
      </c>
      <c r="EI551" t="s">
        <v>27</v>
      </c>
      <c r="EJ551">
        <v>1</v>
      </c>
      <c r="EK551">
        <v>4001</v>
      </c>
      <c r="EL551" t="s">
        <v>27</v>
      </c>
      <c r="EM551" t="s">
        <v>28</v>
      </c>
      <c r="EO551" t="s">
        <v>3</v>
      </c>
      <c r="EQ551">
        <v>131072</v>
      </c>
      <c r="ER551">
        <v>970.68</v>
      </c>
      <c r="ES551">
        <v>0</v>
      </c>
      <c r="ET551">
        <v>967.99</v>
      </c>
      <c r="EU551">
        <v>7.81</v>
      </c>
      <c r="EV551">
        <v>2.69</v>
      </c>
      <c r="EW551">
        <v>0.28000000000000003</v>
      </c>
      <c r="EX551">
        <v>0.56000000000000005</v>
      </c>
      <c r="EY551">
        <v>0</v>
      </c>
      <c r="FQ551">
        <v>0</v>
      </c>
      <c r="FR551">
        <v>0</v>
      </c>
      <c r="FS551">
        <v>0</v>
      </c>
      <c r="FX551">
        <v>106</v>
      </c>
      <c r="FY551">
        <v>45</v>
      </c>
      <c r="GA551" t="s">
        <v>3</v>
      </c>
      <c r="GD551">
        <v>1</v>
      </c>
      <c r="GF551">
        <v>431483221</v>
      </c>
      <c r="GG551">
        <v>2</v>
      </c>
      <c r="GH551">
        <v>1</v>
      </c>
      <c r="GI551">
        <v>2</v>
      </c>
      <c r="GJ551">
        <v>0</v>
      </c>
      <c r="GK551">
        <v>0</v>
      </c>
      <c r="GL551">
        <f t="shared" si="435"/>
        <v>0</v>
      </c>
      <c r="GM551">
        <f t="shared" si="436"/>
        <v>5388</v>
      </c>
      <c r="GN551">
        <f t="shared" si="437"/>
        <v>5388</v>
      </c>
      <c r="GO551">
        <f t="shared" si="438"/>
        <v>0</v>
      </c>
      <c r="GP551">
        <f t="shared" si="439"/>
        <v>0</v>
      </c>
      <c r="GR551">
        <v>0</v>
      </c>
      <c r="GS551">
        <v>3</v>
      </c>
      <c r="GT551">
        <v>0</v>
      </c>
      <c r="GU551" t="s">
        <v>3</v>
      </c>
      <c r="GV551">
        <f t="shared" si="440"/>
        <v>0</v>
      </c>
      <c r="GW551">
        <v>1</v>
      </c>
      <c r="GX551">
        <f t="shared" si="441"/>
        <v>0</v>
      </c>
      <c r="HA551">
        <v>0</v>
      </c>
      <c r="HB551">
        <v>0</v>
      </c>
      <c r="HC551">
        <f t="shared" si="442"/>
        <v>0</v>
      </c>
      <c r="HE551" t="s">
        <v>3</v>
      </c>
      <c r="HF551" t="s">
        <v>3</v>
      </c>
      <c r="HM551" t="s">
        <v>3</v>
      </c>
      <c r="HN551" t="s">
        <v>29</v>
      </c>
      <c r="HO551" t="s">
        <v>30</v>
      </c>
      <c r="HP551" t="s">
        <v>27</v>
      </c>
      <c r="HQ551" t="s">
        <v>27</v>
      </c>
      <c r="HS551">
        <v>0</v>
      </c>
      <c r="IK551">
        <v>0</v>
      </c>
    </row>
    <row r="553" spans="1:255" x14ac:dyDescent="0.2">
      <c r="A553" s="3">
        <v>51</v>
      </c>
      <c r="B553" s="3">
        <f>B504</f>
        <v>1</v>
      </c>
      <c r="C553" s="3">
        <f>A504</f>
        <v>4</v>
      </c>
      <c r="D553" s="3">
        <f>ROW(A504)</f>
        <v>504</v>
      </c>
      <c r="E553" s="3"/>
      <c r="F553" s="3" t="str">
        <f>IF(F504&lt;&gt;"",F504,"")</f>
        <v/>
      </c>
      <c r="G553" s="3" t="str">
        <f>IF(G504&lt;&gt;"",G504,"")</f>
        <v>Закрытый переход №7</v>
      </c>
      <c r="H553" s="3">
        <v>0</v>
      </c>
      <c r="I553" s="3"/>
      <c r="J553" s="3"/>
      <c r="K553" s="3"/>
      <c r="L553" s="3"/>
      <c r="M553" s="3"/>
      <c r="N553" s="3"/>
      <c r="O553" s="3">
        <f t="shared" ref="O553:T553" si="451">ROUND(AB553,0)</f>
        <v>759639</v>
      </c>
      <c r="P553" s="3">
        <f t="shared" si="451"/>
        <v>410112</v>
      </c>
      <c r="Q553" s="3">
        <f t="shared" si="451"/>
        <v>347293</v>
      </c>
      <c r="R553" s="3">
        <f t="shared" si="451"/>
        <v>6291</v>
      </c>
      <c r="S553" s="3">
        <f t="shared" si="451"/>
        <v>2234</v>
      </c>
      <c r="T553" s="3">
        <f t="shared" si="451"/>
        <v>0</v>
      </c>
      <c r="U553" s="3">
        <f>AH553</f>
        <v>219.255</v>
      </c>
      <c r="V553" s="3">
        <f>AI553</f>
        <v>457.69499999999999</v>
      </c>
      <c r="W553" s="3">
        <f>ROUND(AJ553,0)</f>
        <v>1000</v>
      </c>
      <c r="X553" s="3">
        <f>ROUND(AK553,0)</f>
        <v>9033</v>
      </c>
      <c r="Y553" s="3">
        <f>ROUND(AL553,0)</f>
        <v>3836</v>
      </c>
      <c r="Z553" s="3"/>
      <c r="AA553" s="3"/>
      <c r="AB553" s="3">
        <f>ROUND(SUMIF(AA508:AA551,"=64984089",O508:O551),0)</f>
        <v>759639</v>
      </c>
      <c r="AC553" s="3">
        <f>ROUND(SUMIF(AA508:AA551,"=64984089",P508:P551),0)</f>
        <v>410112</v>
      </c>
      <c r="AD553" s="3">
        <f>ROUND(SUMIF(AA508:AA551,"=64984089",Q508:Q551),0)</f>
        <v>347293</v>
      </c>
      <c r="AE553" s="3">
        <f>ROUND(SUMIF(AA508:AA551,"=64984089",R508:R551),0)</f>
        <v>6291</v>
      </c>
      <c r="AF553" s="3">
        <f>ROUND(SUMIF(AA508:AA551,"=64984089",S508:S551),0)</f>
        <v>2234</v>
      </c>
      <c r="AG553" s="3">
        <f>ROUND(SUMIF(AA508:AA551,"=64984089",T508:T551),0)</f>
        <v>0</v>
      </c>
      <c r="AH553" s="3">
        <f>SUMIF(AA508:AA551,"=64984089",U508:U551)</f>
        <v>219.255</v>
      </c>
      <c r="AI553" s="3">
        <f>SUMIF(AA508:AA551,"=64984089",V508:V551)</f>
        <v>457.69499999999999</v>
      </c>
      <c r="AJ553" s="3">
        <f>ROUND(SUMIF(AA508:AA551,"=64984089",W508:W551),0)</f>
        <v>1000</v>
      </c>
      <c r="AK553" s="3">
        <f>ROUND(SUMIF(AA508:AA551,"=64984089",X508:X551),0)</f>
        <v>9033</v>
      </c>
      <c r="AL553" s="3">
        <f>ROUND(SUMIF(AA508:AA551,"=64984089",Y508:Y551),0)</f>
        <v>3836</v>
      </c>
      <c r="AM553" s="3"/>
      <c r="AN553" s="3"/>
      <c r="AO553" s="3">
        <f t="shared" ref="AO553:BD553" si="452">ROUND(BX553,0)</f>
        <v>0</v>
      </c>
      <c r="AP553" s="3">
        <f t="shared" si="452"/>
        <v>0</v>
      </c>
      <c r="AQ553" s="3">
        <f t="shared" si="452"/>
        <v>0</v>
      </c>
      <c r="AR553" s="3">
        <f t="shared" si="452"/>
        <v>772508</v>
      </c>
      <c r="AS553" s="3">
        <f t="shared" si="452"/>
        <v>706201</v>
      </c>
      <c r="AT553" s="3">
        <f t="shared" si="452"/>
        <v>66307</v>
      </c>
      <c r="AU553" s="3">
        <f t="shared" si="452"/>
        <v>0</v>
      </c>
      <c r="AV553" s="3">
        <f t="shared" si="452"/>
        <v>410112</v>
      </c>
      <c r="AW553" s="3">
        <f t="shared" si="452"/>
        <v>410112</v>
      </c>
      <c r="AX553" s="3">
        <f t="shared" si="452"/>
        <v>0</v>
      </c>
      <c r="AY553" s="3">
        <f t="shared" si="452"/>
        <v>410112</v>
      </c>
      <c r="AZ553" s="3">
        <f t="shared" si="452"/>
        <v>0</v>
      </c>
      <c r="BA553" s="3">
        <f t="shared" si="452"/>
        <v>0</v>
      </c>
      <c r="BB553" s="3">
        <f t="shared" si="452"/>
        <v>0</v>
      </c>
      <c r="BC553" s="3">
        <f t="shared" si="452"/>
        <v>0</v>
      </c>
      <c r="BD553" s="3">
        <f t="shared" si="452"/>
        <v>0</v>
      </c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>
        <f>ROUND(SUMIF(AA508:AA551,"=64984089",FQ508:FQ551),0)</f>
        <v>0</v>
      </c>
      <c r="BY553" s="3">
        <f>ROUND(SUMIF(AA508:AA551,"=64984089",FR508:FR551),0)</f>
        <v>0</v>
      </c>
      <c r="BZ553" s="3">
        <f>ROUND(SUMIF(AA508:AA551,"=64984089",GL508:GL551),0)</f>
        <v>0</v>
      </c>
      <c r="CA553" s="3">
        <f>ROUND(SUMIF(AA508:AA551,"=64984089",GM508:GM551),0)</f>
        <v>772508</v>
      </c>
      <c r="CB553" s="3">
        <f>ROUND(SUMIF(AA508:AA551,"=64984089",GN508:GN551),0)</f>
        <v>706201</v>
      </c>
      <c r="CC553" s="3">
        <f>ROUND(SUMIF(AA508:AA551,"=64984089",GO508:GO551),0)</f>
        <v>66307</v>
      </c>
      <c r="CD553" s="3">
        <f>ROUND(SUMIF(AA508:AA551,"=64984089",GP508:GP551),0)</f>
        <v>0</v>
      </c>
      <c r="CE553" s="3">
        <f>AC553-BX553</f>
        <v>410112</v>
      </c>
      <c r="CF553" s="3">
        <f>AC553-BY553</f>
        <v>410112</v>
      </c>
      <c r="CG553" s="3">
        <f>BX553-BZ553</f>
        <v>0</v>
      </c>
      <c r="CH553" s="3">
        <f>AC553-BX553-BY553+BZ553</f>
        <v>410112</v>
      </c>
      <c r="CI553" s="3">
        <f>BY553-BZ553</f>
        <v>0</v>
      </c>
      <c r="CJ553" s="3">
        <f>ROUND(SUMIF(AA508:AA551,"=64984089",GX508:GX551),0)</f>
        <v>0</v>
      </c>
      <c r="CK553" s="3">
        <f>ROUND(SUMIF(AA508:AA551,"=64984089",GY508:GY551),0)</f>
        <v>0</v>
      </c>
      <c r="CL553" s="3">
        <f>ROUND(SUMIF(AA508:AA551,"=64984089",GZ508:GZ551),0)</f>
        <v>0</v>
      </c>
      <c r="CM553" s="3">
        <f>ROUND(SUMIF(AA508:AA551,"=64984089",HD508:HD551),0)</f>
        <v>0</v>
      </c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4">
        <f t="shared" ref="DG553:DL553" si="453">ROUND(DT553,0)</f>
        <v>4523071</v>
      </c>
      <c r="DH553" s="4">
        <f t="shared" si="453"/>
        <v>2488574</v>
      </c>
      <c r="DI553" s="4">
        <f t="shared" si="453"/>
        <v>1920680</v>
      </c>
      <c r="DJ553" s="4">
        <f t="shared" si="453"/>
        <v>320396</v>
      </c>
      <c r="DK553" s="4">
        <f t="shared" si="453"/>
        <v>113817</v>
      </c>
      <c r="DL553" s="4">
        <f t="shared" si="453"/>
        <v>0</v>
      </c>
      <c r="DM553" s="4">
        <f>DZ553</f>
        <v>219.255</v>
      </c>
      <c r="DN553" s="4">
        <f>EA553</f>
        <v>457.69499999999999</v>
      </c>
      <c r="DO553" s="4">
        <f>ROUND(EB553,0)</f>
        <v>1000</v>
      </c>
      <c r="DP553" s="4">
        <f>ROUND(EC553,0)</f>
        <v>460008</v>
      </c>
      <c r="DQ553" s="4">
        <f>ROUND(ED553,0)</f>
        <v>195412</v>
      </c>
      <c r="DR553" s="4"/>
      <c r="DS553" s="4"/>
      <c r="DT553" s="4">
        <f>ROUND(SUMIF(AA508:AA551,"=64984090",O508:O551),0)</f>
        <v>4523071</v>
      </c>
      <c r="DU553" s="4">
        <f>ROUND(SUMIF(AA508:AA551,"=64984090",P508:P551),0)</f>
        <v>2488574</v>
      </c>
      <c r="DV553" s="4">
        <f>ROUND(SUMIF(AA508:AA551,"=64984090",Q508:Q551),0)</f>
        <v>1920680</v>
      </c>
      <c r="DW553" s="4">
        <f>ROUND(SUMIF(AA508:AA551,"=64984090",R508:R551),0)</f>
        <v>320396</v>
      </c>
      <c r="DX553" s="4">
        <f>ROUND(SUMIF(AA508:AA551,"=64984090",S508:S551),0)</f>
        <v>113817</v>
      </c>
      <c r="DY553" s="4">
        <f>ROUND(SUMIF(AA508:AA551,"=64984090",T508:T551),0)</f>
        <v>0</v>
      </c>
      <c r="DZ553" s="4">
        <f>SUMIF(AA508:AA551,"=64984090",U508:U551)</f>
        <v>219.255</v>
      </c>
      <c r="EA553" s="4">
        <f>SUMIF(AA508:AA551,"=64984090",V508:V551)</f>
        <v>457.69499999999999</v>
      </c>
      <c r="EB553" s="4">
        <f>ROUND(SUMIF(AA508:AA551,"=64984090",W508:W551),0)</f>
        <v>1000</v>
      </c>
      <c r="EC553" s="4">
        <f>ROUND(SUMIF(AA508:AA551,"=64984090",X508:X551),0)</f>
        <v>460008</v>
      </c>
      <c r="ED553" s="4">
        <f>ROUND(SUMIF(AA508:AA551,"=64984090",Y508:Y551),0)</f>
        <v>195412</v>
      </c>
      <c r="EE553" s="4"/>
      <c r="EF553" s="4"/>
      <c r="EG553" s="4">
        <f t="shared" ref="EG553:EV553" si="454">ROUND(FP553,0)</f>
        <v>0</v>
      </c>
      <c r="EH553" s="4">
        <f t="shared" si="454"/>
        <v>0</v>
      </c>
      <c r="EI553" s="4">
        <f t="shared" si="454"/>
        <v>0</v>
      </c>
      <c r="EJ553" s="4">
        <f t="shared" si="454"/>
        <v>5178491</v>
      </c>
      <c r="EK553" s="4">
        <f t="shared" si="454"/>
        <v>4774021</v>
      </c>
      <c r="EL553" s="4">
        <f t="shared" si="454"/>
        <v>404470</v>
      </c>
      <c r="EM553" s="4">
        <f t="shared" si="454"/>
        <v>0</v>
      </c>
      <c r="EN553" s="4">
        <f t="shared" si="454"/>
        <v>2488574</v>
      </c>
      <c r="EO553" s="4">
        <f t="shared" si="454"/>
        <v>2488574</v>
      </c>
      <c r="EP553" s="4">
        <f t="shared" si="454"/>
        <v>0</v>
      </c>
      <c r="EQ553" s="4">
        <f t="shared" si="454"/>
        <v>2488574</v>
      </c>
      <c r="ER553" s="4">
        <f t="shared" si="454"/>
        <v>0</v>
      </c>
      <c r="ES553" s="4">
        <f t="shared" si="454"/>
        <v>0</v>
      </c>
      <c r="ET553" s="4">
        <f t="shared" si="454"/>
        <v>0</v>
      </c>
      <c r="EU553" s="4">
        <f t="shared" si="454"/>
        <v>0</v>
      </c>
      <c r="EV553" s="4">
        <f t="shared" si="454"/>
        <v>0</v>
      </c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>
        <f>ROUND(SUMIF(AA508:AA551,"=64984090",FQ508:FQ551),0)</f>
        <v>0</v>
      </c>
      <c r="FQ553" s="4">
        <f>ROUND(SUMIF(AA508:AA551,"=64984090",FR508:FR551),0)</f>
        <v>0</v>
      </c>
      <c r="FR553" s="4">
        <f>ROUND(SUMIF(AA508:AA551,"=64984090",GL508:GL551),0)</f>
        <v>0</v>
      </c>
      <c r="FS553" s="4">
        <f>ROUND(SUMIF(AA508:AA551,"=64984090",GM508:GM551),0)</f>
        <v>5178491</v>
      </c>
      <c r="FT553" s="4">
        <f>ROUND(SUMIF(AA508:AA551,"=64984090",GN508:GN551),0)</f>
        <v>4774021</v>
      </c>
      <c r="FU553" s="4">
        <f>ROUND(SUMIF(AA508:AA551,"=64984090",GO508:GO551),0)</f>
        <v>404470</v>
      </c>
      <c r="FV553" s="4">
        <f>ROUND(SUMIF(AA508:AA551,"=64984090",GP508:GP551),0)</f>
        <v>0</v>
      </c>
      <c r="FW553" s="4">
        <f>DU553-FP553</f>
        <v>2488574</v>
      </c>
      <c r="FX553" s="4">
        <f>DU553-FQ553</f>
        <v>2488574</v>
      </c>
      <c r="FY553" s="4">
        <f>FP553-FR553</f>
        <v>0</v>
      </c>
      <c r="FZ553" s="4">
        <f>DU553-FP553-FQ553+FR553</f>
        <v>2488574</v>
      </c>
      <c r="GA553" s="4">
        <f>FQ553-FR553</f>
        <v>0</v>
      </c>
      <c r="GB553" s="4">
        <f>ROUND(SUMIF(AA508:AA551,"=64984090",GX508:GX551),0)</f>
        <v>0</v>
      </c>
      <c r="GC553" s="4">
        <f>ROUND(SUMIF(AA508:AA551,"=64984090",GY508:GY551),0)</f>
        <v>0</v>
      </c>
      <c r="GD553" s="4">
        <f>ROUND(SUMIF(AA508:AA551,"=64984090",GZ508:GZ551),0)</f>
        <v>0</v>
      </c>
      <c r="GE553" s="4">
        <f>ROUND(SUMIF(AA508:AA551,"=64984090",HD508:HD551),0)</f>
        <v>0</v>
      </c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>
        <v>0</v>
      </c>
    </row>
    <row r="555" spans="1:255" x14ac:dyDescent="0.2">
      <c r="A555" s="5">
        <v>50</v>
      </c>
      <c r="B555" s="5">
        <v>0</v>
      </c>
      <c r="C555" s="5">
        <v>0</v>
      </c>
      <c r="D555" s="5">
        <v>1</v>
      </c>
      <c r="E555" s="5">
        <v>201</v>
      </c>
      <c r="F555" s="5">
        <f>ROUND(Source!O553,O555)</f>
        <v>759639</v>
      </c>
      <c r="G555" s="5" t="s">
        <v>148</v>
      </c>
      <c r="H555" s="5" t="s">
        <v>149</v>
      </c>
      <c r="I555" s="5"/>
      <c r="J555" s="5"/>
      <c r="K555" s="5">
        <v>201</v>
      </c>
      <c r="L555" s="5">
        <v>1</v>
      </c>
      <c r="M555" s="5">
        <v>3</v>
      </c>
      <c r="N555" s="5" t="s">
        <v>3</v>
      </c>
      <c r="O555" s="5">
        <v>0</v>
      </c>
      <c r="P555" s="5">
        <f>ROUND(Source!DG553,O555)</f>
        <v>4523071</v>
      </c>
      <c r="Q555" s="5"/>
      <c r="R555" s="5"/>
      <c r="S555" s="5"/>
      <c r="T555" s="5"/>
      <c r="U555" s="5"/>
      <c r="V555" s="5"/>
      <c r="W555" s="5">
        <v>759639</v>
      </c>
      <c r="X555" s="5">
        <v>1</v>
      </c>
      <c r="Y555" s="5">
        <v>759639</v>
      </c>
      <c r="Z555" s="5">
        <v>4523071</v>
      </c>
      <c r="AA555" s="5">
        <v>1</v>
      </c>
      <c r="AB555" s="5">
        <v>4523071</v>
      </c>
    </row>
    <row r="556" spans="1:255" x14ac:dyDescent="0.2">
      <c r="A556" s="5">
        <v>50</v>
      </c>
      <c r="B556" s="5">
        <v>0</v>
      </c>
      <c r="C556" s="5">
        <v>0</v>
      </c>
      <c r="D556" s="5">
        <v>1</v>
      </c>
      <c r="E556" s="5">
        <v>202</v>
      </c>
      <c r="F556" s="5">
        <f>ROUND(Source!P553,O556)</f>
        <v>410112</v>
      </c>
      <c r="G556" s="5" t="s">
        <v>150</v>
      </c>
      <c r="H556" s="5" t="s">
        <v>151</v>
      </c>
      <c r="I556" s="5"/>
      <c r="J556" s="5"/>
      <c r="K556" s="5">
        <v>202</v>
      </c>
      <c r="L556" s="5">
        <v>2</v>
      </c>
      <c r="M556" s="5">
        <v>3</v>
      </c>
      <c r="N556" s="5" t="s">
        <v>3</v>
      </c>
      <c r="O556" s="5">
        <v>0</v>
      </c>
      <c r="P556" s="5">
        <f>ROUND(Source!DH553,O556)</f>
        <v>2488574</v>
      </c>
      <c r="Q556" s="5"/>
      <c r="R556" s="5"/>
      <c r="S556" s="5"/>
      <c r="T556" s="5"/>
      <c r="U556" s="5"/>
      <c r="V556" s="5"/>
      <c r="W556" s="5">
        <v>410112</v>
      </c>
      <c r="X556" s="5">
        <v>1</v>
      </c>
      <c r="Y556" s="5">
        <v>410112</v>
      </c>
      <c r="Z556" s="5">
        <v>2488574</v>
      </c>
      <c r="AA556" s="5">
        <v>1</v>
      </c>
      <c r="AB556" s="5">
        <v>2488574</v>
      </c>
    </row>
    <row r="557" spans="1:255" x14ac:dyDescent="0.2">
      <c r="A557" s="5">
        <v>50</v>
      </c>
      <c r="B557" s="5">
        <v>0</v>
      </c>
      <c r="C557" s="5">
        <v>0</v>
      </c>
      <c r="D557" s="5">
        <v>1</v>
      </c>
      <c r="E557" s="5">
        <v>222</v>
      </c>
      <c r="F557" s="5">
        <f>ROUND(Source!AO553,O557)</f>
        <v>0</v>
      </c>
      <c r="G557" s="5" t="s">
        <v>152</v>
      </c>
      <c r="H557" s="5" t="s">
        <v>153</v>
      </c>
      <c r="I557" s="5"/>
      <c r="J557" s="5"/>
      <c r="K557" s="5">
        <v>222</v>
      </c>
      <c r="L557" s="5">
        <v>3</v>
      </c>
      <c r="M557" s="5">
        <v>3</v>
      </c>
      <c r="N557" s="5" t="s">
        <v>3</v>
      </c>
      <c r="O557" s="5">
        <v>0</v>
      </c>
      <c r="P557" s="5">
        <f>ROUND(Source!EG553,O557)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 x14ac:dyDescent="0.2">
      <c r="A558" s="5">
        <v>50</v>
      </c>
      <c r="B558" s="5">
        <v>0</v>
      </c>
      <c r="C558" s="5">
        <v>0</v>
      </c>
      <c r="D558" s="5">
        <v>1</v>
      </c>
      <c r="E558" s="5">
        <v>225</v>
      </c>
      <c r="F558" s="5">
        <f>ROUND(Source!AV553,O558)</f>
        <v>410112</v>
      </c>
      <c r="G558" s="5" t="s">
        <v>154</v>
      </c>
      <c r="H558" s="5" t="s">
        <v>155</v>
      </c>
      <c r="I558" s="5"/>
      <c r="J558" s="5"/>
      <c r="K558" s="5">
        <v>225</v>
      </c>
      <c r="L558" s="5">
        <v>4</v>
      </c>
      <c r="M558" s="5">
        <v>3</v>
      </c>
      <c r="N558" s="5" t="s">
        <v>3</v>
      </c>
      <c r="O558" s="5">
        <v>0</v>
      </c>
      <c r="P558" s="5">
        <f>ROUND(Source!EN553,O558)</f>
        <v>2488574</v>
      </c>
      <c r="Q558" s="5"/>
      <c r="R558" s="5"/>
      <c r="S558" s="5"/>
      <c r="T558" s="5"/>
      <c r="U558" s="5"/>
      <c r="V558" s="5"/>
      <c r="W558" s="5">
        <v>410112</v>
      </c>
      <c r="X558" s="5">
        <v>1</v>
      </c>
      <c r="Y558" s="5">
        <v>410112</v>
      </c>
      <c r="Z558" s="5">
        <v>2488574</v>
      </c>
      <c r="AA558" s="5">
        <v>1</v>
      </c>
      <c r="AB558" s="5">
        <v>2488574</v>
      </c>
    </row>
    <row r="559" spans="1:255" x14ac:dyDescent="0.2">
      <c r="A559" s="5">
        <v>50</v>
      </c>
      <c r="B559" s="5">
        <v>0</v>
      </c>
      <c r="C559" s="5">
        <v>0</v>
      </c>
      <c r="D559" s="5">
        <v>1</v>
      </c>
      <c r="E559" s="5">
        <v>226</v>
      </c>
      <c r="F559" s="5">
        <f>ROUND(Source!AW553,O559)</f>
        <v>410112</v>
      </c>
      <c r="G559" s="5" t="s">
        <v>156</v>
      </c>
      <c r="H559" s="5" t="s">
        <v>157</v>
      </c>
      <c r="I559" s="5"/>
      <c r="J559" s="5"/>
      <c r="K559" s="5">
        <v>226</v>
      </c>
      <c r="L559" s="5">
        <v>5</v>
      </c>
      <c r="M559" s="5">
        <v>3</v>
      </c>
      <c r="N559" s="5" t="s">
        <v>3</v>
      </c>
      <c r="O559" s="5">
        <v>0</v>
      </c>
      <c r="P559" s="5">
        <f>ROUND(Source!EO553,O559)</f>
        <v>2488574</v>
      </c>
      <c r="Q559" s="5"/>
      <c r="R559" s="5"/>
      <c r="S559" s="5"/>
      <c r="T559" s="5"/>
      <c r="U559" s="5"/>
      <c r="V559" s="5"/>
      <c r="W559" s="5">
        <v>410112</v>
      </c>
      <c r="X559" s="5">
        <v>1</v>
      </c>
      <c r="Y559" s="5">
        <v>410112</v>
      </c>
      <c r="Z559" s="5">
        <v>2488574</v>
      </c>
      <c r="AA559" s="5">
        <v>1</v>
      </c>
      <c r="AB559" s="5">
        <v>2488574</v>
      </c>
    </row>
    <row r="560" spans="1:255" x14ac:dyDescent="0.2">
      <c r="A560" s="5">
        <v>50</v>
      </c>
      <c r="B560" s="5">
        <v>0</v>
      </c>
      <c r="C560" s="5">
        <v>0</v>
      </c>
      <c r="D560" s="5">
        <v>1</v>
      </c>
      <c r="E560" s="5">
        <v>227</v>
      </c>
      <c r="F560" s="5">
        <f>ROUND(Source!AX553,O560)</f>
        <v>0</v>
      </c>
      <c r="G560" s="5" t="s">
        <v>158</v>
      </c>
      <c r="H560" s="5" t="s">
        <v>159</v>
      </c>
      <c r="I560" s="5"/>
      <c r="J560" s="5"/>
      <c r="K560" s="5">
        <v>227</v>
      </c>
      <c r="L560" s="5">
        <v>6</v>
      </c>
      <c r="M560" s="5">
        <v>3</v>
      </c>
      <c r="N560" s="5" t="s">
        <v>3</v>
      </c>
      <c r="O560" s="5">
        <v>0</v>
      </c>
      <c r="P560" s="5">
        <f>ROUND(Source!EP553,O560)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228</v>
      </c>
      <c r="F561" s="5">
        <f>ROUND(Source!AY553,O561)</f>
        <v>410112</v>
      </c>
      <c r="G561" s="5" t="s">
        <v>160</v>
      </c>
      <c r="H561" s="5" t="s">
        <v>161</v>
      </c>
      <c r="I561" s="5"/>
      <c r="J561" s="5"/>
      <c r="K561" s="5">
        <v>228</v>
      </c>
      <c r="L561" s="5">
        <v>7</v>
      </c>
      <c r="M561" s="5">
        <v>3</v>
      </c>
      <c r="N561" s="5" t="s">
        <v>3</v>
      </c>
      <c r="O561" s="5">
        <v>0</v>
      </c>
      <c r="P561" s="5">
        <f>ROUND(Source!EQ553,O561)</f>
        <v>2488574</v>
      </c>
      <c r="Q561" s="5"/>
      <c r="R561" s="5"/>
      <c r="S561" s="5"/>
      <c r="T561" s="5"/>
      <c r="U561" s="5"/>
      <c r="V561" s="5"/>
      <c r="W561" s="5">
        <v>410112</v>
      </c>
      <c r="X561" s="5">
        <v>1</v>
      </c>
      <c r="Y561" s="5">
        <v>410112</v>
      </c>
      <c r="Z561" s="5">
        <v>2488574</v>
      </c>
      <c r="AA561" s="5">
        <v>1</v>
      </c>
      <c r="AB561" s="5">
        <v>2488574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216</v>
      </c>
      <c r="F562" s="5">
        <f>ROUND(Source!AP553,O562)</f>
        <v>0</v>
      </c>
      <c r="G562" s="5" t="s">
        <v>162</v>
      </c>
      <c r="H562" s="5" t="s">
        <v>163</v>
      </c>
      <c r="I562" s="5"/>
      <c r="J562" s="5"/>
      <c r="K562" s="5">
        <v>216</v>
      </c>
      <c r="L562" s="5">
        <v>8</v>
      </c>
      <c r="M562" s="5">
        <v>3</v>
      </c>
      <c r="N562" s="5" t="s">
        <v>3</v>
      </c>
      <c r="O562" s="5">
        <v>0</v>
      </c>
      <c r="P562" s="5">
        <f>ROUND(Source!EH553,O562)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223</v>
      </c>
      <c r="F563" s="5">
        <f>ROUND(Source!AQ553,O563)</f>
        <v>0</v>
      </c>
      <c r="G563" s="5" t="s">
        <v>164</v>
      </c>
      <c r="H563" s="5" t="s">
        <v>165</v>
      </c>
      <c r="I563" s="5"/>
      <c r="J563" s="5"/>
      <c r="K563" s="5">
        <v>223</v>
      </c>
      <c r="L563" s="5">
        <v>9</v>
      </c>
      <c r="M563" s="5">
        <v>3</v>
      </c>
      <c r="N563" s="5" t="s">
        <v>3</v>
      </c>
      <c r="O563" s="5">
        <v>0</v>
      </c>
      <c r="P563" s="5">
        <f>ROUND(Source!EI553,O563)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229</v>
      </c>
      <c r="F564" s="5">
        <f>ROUND(Source!AZ553,O564)</f>
        <v>0</v>
      </c>
      <c r="G564" s="5" t="s">
        <v>166</v>
      </c>
      <c r="H564" s="5" t="s">
        <v>167</v>
      </c>
      <c r="I564" s="5"/>
      <c r="J564" s="5"/>
      <c r="K564" s="5">
        <v>229</v>
      </c>
      <c r="L564" s="5">
        <v>10</v>
      </c>
      <c r="M564" s="5">
        <v>3</v>
      </c>
      <c r="N564" s="5" t="s">
        <v>3</v>
      </c>
      <c r="O564" s="5">
        <v>0</v>
      </c>
      <c r="P564" s="5">
        <f>ROUND(Source!ER553,O564)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203</v>
      </c>
      <c r="F565" s="5">
        <f>ROUND(Source!Q553,O565)</f>
        <v>347293</v>
      </c>
      <c r="G565" s="5" t="s">
        <v>168</v>
      </c>
      <c r="H565" s="5" t="s">
        <v>169</v>
      </c>
      <c r="I565" s="5"/>
      <c r="J565" s="5"/>
      <c r="K565" s="5">
        <v>203</v>
      </c>
      <c r="L565" s="5">
        <v>11</v>
      </c>
      <c r="M565" s="5">
        <v>3</v>
      </c>
      <c r="N565" s="5" t="s">
        <v>3</v>
      </c>
      <c r="O565" s="5">
        <v>0</v>
      </c>
      <c r="P565" s="5">
        <f>ROUND(Source!DI553,O565)</f>
        <v>1920680</v>
      </c>
      <c r="Q565" s="5"/>
      <c r="R565" s="5"/>
      <c r="S565" s="5"/>
      <c r="T565" s="5"/>
      <c r="U565" s="5"/>
      <c r="V565" s="5"/>
      <c r="W565" s="5">
        <v>347293</v>
      </c>
      <c r="X565" s="5">
        <v>1</v>
      </c>
      <c r="Y565" s="5">
        <v>347293</v>
      </c>
      <c r="Z565" s="5">
        <v>1920680</v>
      </c>
      <c r="AA565" s="5">
        <v>1</v>
      </c>
      <c r="AB565" s="5">
        <v>1920680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231</v>
      </c>
      <c r="F566" s="5">
        <f>ROUND(Source!BB553,O566)</f>
        <v>0</v>
      </c>
      <c r="G566" s="5" t="s">
        <v>170</v>
      </c>
      <c r="H566" s="5" t="s">
        <v>171</v>
      </c>
      <c r="I566" s="5"/>
      <c r="J566" s="5"/>
      <c r="K566" s="5">
        <v>231</v>
      </c>
      <c r="L566" s="5">
        <v>12</v>
      </c>
      <c r="M566" s="5">
        <v>3</v>
      </c>
      <c r="N566" s="5" t="s">
        <v>3</v>
      </c>
      <c r="O566" s="5">
        <v>0</v>
      </c>
      <c r="P566" s="5">
        <f>ROUND(Source!ET553,O566)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204</v>
      </c>
      <c r="F567" s="5">
        <f>ROUND(Source!R553,O567)</f>
        <v>6291</v>
      </c>
      <c r="G567" s="5" t="s">
        <v>172</v>
      </c>
      <c r="H567" s="5" t="s">
        <v>173</v>
      </c>
      <c r="I567" s="5"/>
      <c r="J567" s="5"/>
      <c r="K567" s="5">
        <v>204</v>
      </c>
      <c r="L567" s="5">
        <v>13</v>
      </c>
      <c r="M567" s="5">
        <v>3</v>
      </c>
      <c r="N567" s="5" t="s">
        <v>3</v>
      </c>
      <c r="O567" s="5">
        <v>0</v>
      </c>
      <c r="P567" s="5">
        <f>ROUND(Source!DJ553,O567)</f>
        <v>320396</v>
      </c>
      <c r="Q567" s="5"/>
      <c r="R567" s="5"/>
      <c r="S567" s="5"/>
      <c r="T567" s="5"/>
      <c r="U567" s="5"/>
      <c r="V567" s="5"/>
      <c r="W567" s="5">
        <v>6291</v>
      </c>
      <c r="X567" s="5">
        <v>1</v>
      </c>
      <c r="Y567" s="5">
        <v>6291</v>
      </c>
      <c r="Z567" s="5">
        <v>320396</v>
      </c>
      <c r="AA567" s="5">
        <v>1</v>
      </c>
      <c r="AB567" s="5">
        <v>320396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205</v>
      </c>
      <c r="F568" s="5">
        <f>ROUND(Source!S553,O568)</f>
        <v>2234</v>
      </c>
      <c r="G568" s="5" t="s">
        <v>174</v>
      </c>
      <c r="H568" s="5" t="s">
        <v>175</v>
      </c>
      <c r="I568" s="5"/>
      <c r="J568" s="5"/>
      <c r="K568" s="5">
        <v>205</v>
      </c>
      <c r="L568" s="5">
        <v>14</v>
      </c>
      <c r="M568" s="5">
        <v>3</v>
      </c>
      <c r="N568" s="5" t="s">
        <v>3</v>
      </c>
      <c r="O568" s="5">
        <v>0</v>
      </c>
      <c r="P568" s="5">
        <f>ROUND(Source!DK553,O568)</f>
        <v>113817</v>
      </c>
      <c r="Q568" s="5"/>
      <c r="R568" s="5"/>
      <c r="S568" s="5"/>
      <c r="T568" s="5"/>
      <c r="U568" s="5"/>
      <c r="V568" s="5"/>
      <c r="W568" s="5">
        <v>2234</v>
      </c>
      <c r="X568" s="5">
        <v>1</v>
      </c>
      <c r="Y568" s="5">
        <v>2234</v>
      </c>
      <c r="Z568" s="5">
        <v>113817</v>
      </c>
      <c r="AA568" s="5">
        <v>1</v>
      </c>
      <c r="AB568" s="5">
        <v>113817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232</v>
      </c>
      <c r="F569" s="5">
        <f>ROUND(Source!BC553,O569)</f>
        <v>0</v>
      </c>
      <c r="G569" s="5" t="s">
        <v>176</v>
      </c>
      <c r="H569" s="5" t="s">
        <v>177</v>
      </c>
      <c r="I569" s="5"/>
      <c r="J569" s="5"/>
      <c r="K569" s="5">
        <v>232</v>
      </c>
      <c r="L569" s="5">
        <v>15</v>
      </c>
      <c r="M569" s="5">
        <v>3</v>
      </c>
      <c r="N569" s="5" t="s">
        <v>3</v>
      </c>
      <c r="O569" s="5">
        <v>0</v>
      </c>
      <c r="P569" s="5">
        <f>ROUND(Source!EU553,O569)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214</v>
      </c>
      <c r="F570" s="5">
        <f>ROUND(Source!AS553,O570)</f>
        <v>706201</v>
      </c>
      <c r="G570" s="5" t="s">
        <v>178</v>
      </c>
      <c r="H570" s="5" t="s">
        <v>179</v>
      </c>
      <c r="I570" s="5"/>
      <c r="J570" s="5"/>
      <c r="K570" s="5">
        <v>214</v>
      </c>
      <c r="L570" s="5">
        <v>16</v>
      </c>
      <c r="M570" s="5">
        <v>3</v>
      </c>
      <c r="N570" s="5" t="s">
        <v>3</v>
      </c>
      <c r="O570" s="5">
        <v>0</v>
      </c>
      <c r="P570" s="5">
        <f>ROUND(Source!EK553,O570)</f>
        <v>4774021</v>
      </c>
      <c r="Q570" s="5"/>
      <c r="R570" s="5"/>
      <c r="S570" s="5"/>
      <c r="T570" s="5"/>
      <c r="U570" s="5"/>
      <c r="V570" s="5"/>
      <c r="W570" s="5">
        <v>706201</v>
      </c>
      <c r="X570" s="5">
        <v>1</v>
      </c>
      <c r="Y570" s="5">
        <v>706201</v>
      </c>
      <c r="Z570" s="5">
        <v>4774021</v>
      </c>
      <c r="AA570" s="5">
        <v>1</v>
      </c>
      <c r="AB570" s="5">
        <v>4774021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215</v>
      </c>
      <c r="F571" s="5">
        <f>ROUND(Source!AT553,O571)</f>
        <v>66307</v>
      </c>
      <c r="G571" s="5" t="s">
        <v>180</v>
      </c>
      <c r="H571" s="5" t="s">
        <v>181</v>
      </c>
      <c r="I571" s="5"/>
      <c r="J571" s="5"/>
      <c r="K571" s="5">
        <v>215</v>
      </c>
      <c r="L571" s="5">
        <v>17</v>
      </c>
      <c r="M571" s="5">
        <v>3</v>
      </c>
      <c r="N571" s="5" t="s">
        <v>3</v>
      </c>
      <c r="O571" s="5">
        <v>0</v>
      </c>
      <c r="P571" s="5">
        <f>ROUND(Source!EL553,O571)</f>
        <v>404470</v>
      </c>
      <c r="Q571" s="5"/>
      <c r="R571" s="5"/>
      <c r="S571" s="5"/>
      <c r="T571" s="5"/>
      <c r="U571" s="5"/>
      <c r="V571" s="5"/>
      <c r="W571" s="5">
        <v>66307</v>
      </c>
      <c r="X571" s="5">
        <v>1</v>
      </c>
      <c r="Y571" s="5">
        <v>66307</v>
      </c>
      <c r="Z571" s="5">
        <v>404470</v>
      </c>
      <c r="AA571" s="5">
        <v>1</v>
      </c>
      <c r="AB571" s="5">
        <v>404470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217</v>
      </c>
      <c r="F572" s="5">
        <f>ROUND(Source!AU553,O572)</f>
        <v>0</v>
      </c>
      <c r="G572" s="5" t="s">
        <v>182</v>
      </c>
      <c r="H572" s="5" t="s">
        <v>183</v>
      </c>
      <c r="I572" s="5"/>
      <c r="J572" s="5"/>
      <c r="K572" s="5">
        <v>217</v>
      </c>
      <c r="L572" s="5">
        <v>18</v>
      </c>
      <c r="M572" s="5">
        <v>3</v>
      </c>
      <c r="N572" s="5" t="s">
        <v>3</v>
      </c>
      <c r="O572" s="5">
        <v>0</v>
      </c>
      <c r="P572" s="5">
        <f>ROUND(Source!EM553,O572)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">
      <c r="A573" s="5">
        <v>50</v>
      </c>
      <c r="B573" s="5">
        <v>0</v>
      </c>
      <c r="C573" s="5">
        <v>0</v>
      </c>
      <c r="D573" s="5">
        <v>1</v>
      </c>
      <c r="E573" s="5">
        <v>230</v>
      </c>
      <c r="F573" s="5">
        <f>ROUND(Source!BA553,O573)</f>
        <v>0</v>
      </c>
      <c r="G573" s="5" t="s">
        <v>184</v>
      </c>
      <c r="H573" s="5" t="s">
        <v>185</v>
      </c>
      <c r="I573" s="5"/>
      <c r="J573" s="5"/>
      <c r="K573" s="5">
        <v>230</v>
      </c>
      <c r="L573" s="5">
        <v>19</v>
      </c>
      <c r="M573" s="5">
        <v>3</v>
      </c>
      <c r="N573" s="5" t="s">
        <v>3</v>
      </c>
      <c r="O573" s="5">
        <v>0</v>
      </c>
      <c r="P573" s="5">
        <f>ROUND(Source!ES553,O573)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">
      <c r="A574" s="5">
        <v>50</v>
      </c>
      <c r="B574" s="5">
        <v>0</v>
      </c>
      <c r="C574" s="5">
        <v>0</v>
      </c>
      <c r="D574" s="5">
        <v>1</v>
      </c>
      <c r="E574" s="5">
        <v>206</v>
      </c>
      <c r="F574" s="5">
        <f>ROUND(Source!T553,O574)</f>
        <v>0</v>
      </c>
      <c r="G574" s="5" t="s">
        <v>186</v>
      </c>
      <c r="H574" s="5" t="s">
        <v>187</v>
      </c>
      <c r="I574" s="5"/>
      <c r="J574" s="5"/>
      <c r="K574" s="5">
        <v>206</v>
      </c>
      <c r="L574" s="5">
        <v>20</v>
      </c>
      <c r="M574" s="5">
        <v>3</v>
      </c>
      <c r="N574" s="5" t="s">
        <v>3</v>
      </c>
      <c r="O574" s="5">
        <v>0</v>
      </c>
      <c r="P574" s="5">
        <f>ROUND(Source!DL553,O574)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">
      <c r="A575" s="5">
        <v>50</v>
      </c>
      <c r="B575" s="5">
        <v>0</v>
      </c>
      <c r="C575" s="5">
        <v>0</v>
      </c>
      <c r="D575" s="5">
        <v>1</v>
      </c>
      <c r="E575" s="5">
        <v>207</v>
      </c>
      <c r="F575" s="5">
        <f>ROUND(Source!U553,O575)</f>
        <v>219.255</v>
      </c>
      <c r="G575" s="5" t="s">
        <v>188</v>
      </c>
      <c r="H575" s="5" t="s">
        <v>189</v>
      </c>
      <c r="I575" s="5"/>
      <c r="J575" s="5"/>
      <c r="K575" s="5">
        <v>207</v>
      </c>
      <c r="L575" s="5">
        <v>21</v>
      </c>
      <c r="M575" s="5">
        <v>3</v>
      </c>
      <c r="N575" s="5" t="s">
        <v>3</v>
      </c>
      <c r="O575" s="5">
        <v>7</v>
      </c>
      <c r="P575" s="5">
        <f>ROUND(Source!DM553,O575)</f>
        <v>219.255</v>
      </c>
      <c r="Q575" s="5"/>
      <c r="R575" s="5"/>
      <c r="S575" s="5"/>
      <c r="T575" s="5"/>
      <c r="U575" s="5"/>
      <c r="V575" s="5"/>
      <c r="W575" s="5">
        <v>219.255</v>
      </c>
      <c r="X575" s="5">
        <v>1</v>
      </c>
      <c r="Y575" s="5">
        <v>219.255</v>
      </c>
      <c r="Z575" s="5">
        <v>219.255</v>
      </c>
      <c r="AA575" s="5">
        <v>1</v>
      </c>
      <c r="AB575" s="5">
        <v>219.255</v>
      </c>
    </row>
    <row r="576" spans="1:28" x14ac:dyDescent="0.2">
      <c r="A576" s="5">
        <v>50</v>
      </c>
      <c r="B576" s="5">
        <v>0</v>
      </c>
      <c r="C576" s="5">
        <v>0</v>
      </c>
      <c r="D576" s="5">
        <v>1</v>
      </c>
      <c r="E576" s="5">
        <v>208</v>
      </c>
      <c r="F576" s="5">
        <f>ROUND(Source!V553,O576)</f>
        <v>457.69499999999999</v>
      </c>
      <c r="G576" s="5" t="s">
        <v>190</v>
      </c>
      <c r="H576" s="5" t="s">
        <v>191</v>
      </c>
      <c r="I576" s="5"/>
      <c r="J576" s="5"/>
      <c r="K576" s="5">
        <v>208</v>
      </c>
      <c r="L576" s="5">
        <v>22</v>
      </c>
      <c r="M576" s="5">
        <v>3</v>
      </c>
      <c r="N576" s="5" t="s">
        <v>3</v>
      </c>
      <c r="O576" s="5">
        <v>7</v>
      </c>
      <c r="P576" s="5">
        <f>ROUND(Source!DN553,O576)</f>
        <v>457.69499999999999</v>
      </c>
      <c r="Q576" s="5"/>
      <c r="R576" s="5"/>
      <c r="S576" s="5"/>
      <c r="T576" s="5"/>
      <c r="U576" s="5"/>
      <c r="V576" s="5"/>
      <c r="W576" s="5">
        <v>457.69499999999999</v>
      </c>
      <c r="X576" s="5">
        <v>1</v>
      </c>
      <c r="Y576" s="5">
        <v>457.69499999999999</v>
      </c>
      <c r="Z576" s="5">
        <v>457.69499999999999</v>
      </c>
      <c r="AA576" s="5">
        <v>1</v>
      </c>
      <c r="AB576" s="5">
        <v>457.69499999999999</v>
      </c>
    </row>
    <row r="577" spans="1:255" x14ac:dyDescent="0.2">
      <c r="A577" s="5">
        <v>50</v>
      </c>
      <c r="B577" s="5">
        <v>0</v>
      </c>
      <c r="C577" s="5">
        <v>0</v>
      </c>
      <c r="D577" s="5">
        <v>1</v>
      </c>
      <c r="E577" s="5">
        <v>209</v>
      </c>
      <c r="F577" s="5">
        <f>ROUND(Source!W553,O577)</f>
        <v>1000</v>
      </c>
      <c r="G577" s="5" t="s">
        <v>192</v>
      </c>
      <c r="H577" s="5" t="s">
        <v>193</v>
      </c>
      <c r="I577" s="5"/>
      <c r="J577" s="5"/>
      <c r="K577" s="5">
        <v>209</v>
      </c>
      <c r="L577" s="5">
        <v>23</v>
      </c>
      <c r="M577" s="5">
        <v>3</v>
      </c>
      <c r="N577" s="5" t="s">
        <v>3</v>
      </c>
      <c r="O577" s="5">
        <v>0</v>
      </c>
      <c r="P577" s="5">
        <f>ROUND(Source!DO553,O577)</f>
        <v>1000</v>
      </c>
      <c r="Q577" s="5"/>
      <c r="R577" s="5"/>
      <c r="S577" s="5"/>
      <c r="T577" s="5"/>
      <c r="U577" s="5"/>
      <c r="V577" s="5"/>
      <c r="W577" s="5">
        <v>1000</v>
      </c>
      <c r="X577" s="5">
        <v>1</v>
      </c>
      <c r="Y577" s="5">
        <v>1000</v>
      </c>
      <c r="Z577" s="5">
        <v>1000</v>
      </c>
      <c r="AA577" s="5">
        <v>1</v>
      </c>
      <c r="AB577" s="5">
        <v>1000</v>
      </c>
    </row>
    <row r="578" spans="1:255" x14ac:dyDescent="0.2">
      <c r="A578" s="5">
        <v>50</v>
      </c>
      <c r="B578" s="5">
        <v>0</v>
      </c>
      <c r="C578" s="5">
        <v>0</v>
      </c>
      <c r="D578" s="5">
        <v>1</v>
      </c>
      <c r="E578" s="5">
        <v>233</v>
      </c>
      <c r="F578" s="5">
        <f>ROUND(Source!BD553,O578)</f>
        <v>0</v>
      </c>
      <c r="G578" s="5" t="s">
        <v>194</v>
      </c>
      <c r="H578" s="5" t="s">
        <v>195</v>
      </c>
      <c r="I578" s="5"/>
      <c r="J578" s="5"/>
      <c r="K578" s="5">
        <v>233</v>
      </c>
      <c r="L578" s="5">
        <v>24</v>
      </c>
      <c r="M578" s="5">
        <v>3</v>
      </c>
      <c r="N578" s="5" t="s">
        <v>3</v>
      </c>
      <c r="O578" s="5">
        <v>0</v>
      </c>
      <c r="P578" s="5">
        <f>ROUND(Source!EV553,O578)</f>
        <v>0</v>
      </c>
      <c r="Q578" s="5"/>
      <c r="R578" s="5"/>
      <c r="S578" s="5"/>
      <c r="T578" s="5"/>
      <c r="U578" s="5"/>
      <c r="V578" s="5"/>
      <c r="W578" s="5">
        <v>0</v>
      </c>
      <c r="X578" s="5">
        <v>1</v>
      </c>
      <c r="Y578" s="5">
        <v>0</v>
      </c>
      <c r="Z578" s="5">
        <v>0</v>
      </c>
      <c r="AA578" s="5">
        <v>1</v>
      </c>
      <c r="AB578" s="5">
        <v>0</v>
      </c>
    </row>
    <row r="579" spans="1:255" x14ac:dyDescent="0.2">
      <c r="A579" s="5">
        <v>50</v>
      </c>
      <c r="B579" s="5">
        <v>0</v>
      </c>
      <c r="C579" s="5">
        <v>0</v>
      </c>
      <c r="D579" s="5">
        <v>1</v>
      </c>
      <c r="E579" s="5">
        <v>210</v>
      </c>
      <c r="F579" s="5">
        <f>ROUND(Source!X553,O579)</f>
        <v>9033</v>
      </c>
      <c r="G579" s="5" t="s">
        <v>196</v>
      </c>
      <c r="H579" s="5" t="s">
        <v>197</v>
      </c>
      <c r="I579" s="5"/>
      <c r="J579" s="5"/>
      <c r="K579" s="5">
        <v>210</v>
      </c>
      <c r="L579" s="5">
        <v>25</v>
      </c>
      <c r="M579" s="5">
        <v>3</v>
      </c>
      <c r="N579" s="5" t="s">
        <v>3</v>
      </c>
      <c r="O579" s="5">
        <v>0</v>
      </c>
      <c r="P579" s="5">
        <f>ROUND(Source!DP553,O579)</f>
        <v>460008</v>
      </c>
      <c r="Q579" s="5"/>
      <c r="R579" s="5"/>
      <c r="S579" s="5"/>
      <c r="T579" s="5"/>
      <c r="U579" s="5"/>
      <c r="V579" s="5"/>
      <c r="W579" s="5">
        <v>9033</v>
      </c>
      <c r="X579" s="5">
        <v>1</v>
      </c>
      <c r="Y579" s="5">
        <v>9033</v>
      </c>
      <c r="Z579" s="5">
        <v>460008</v>
      </c>
      <c r="AA579" s="5">
        <v>1</v>
      </c>
      <c r="AB579" s="5">
        <v>460008</v>
      </c>
    </row>
    <row r="580" spans="1:255" x14ac:dyDescent="0.2">
      <c r="A580" s="5">
        <v>50</v>
      </c>
      <c r="B580" s="5">
        <v>0</v>
      </c>
      <c r="C580" s="5">
        <v>0</v>
      </c>
      <c r="D580" s="5">
        <v>1</v>
      </c>
      <c r="E580" s="5">
        <v>211</v>
      </c>
      <c r="F580" s="5">
        <f>ROUND(Source!Y553,O580)</f>
        <v>3836</v>
      </c>
      <c r="G580" s="5" t="s">
        <v>198</v>
      </c>
      <c r="H580" s="5" t="s">
        <v>199</v>
      </c>
      <c r="I580" s="5"/>
      <c r="J580" s="5"/>
      <c r="K580" s="5">
        <v>211</v>
      </c>
      <c r="L580" s="5">
        <v>26</v>
      </c>
      <c r="M580" s="5">
        <v>3</v>
      </c>
      <c r="N580" s="5" t="s">
        <v>3</v>
      </c>
      <c r="O580" s="5">
        <v>0</v>
      </c>
      <c r="P580" s="5">
        <f>ROUND(Source!DQ553,O580)</f>
        <v>195412</v>
      </c>
      <c r="Q580" s="5"/>
      <c r="R580" s="5"/>
      <c r="S580" s="5"/>
      <c r="T580" s="5"/>
      <c r="U580" s="5"/>
      <c r="V580" s="5"/>
      <c r="W580" s="5">
        <v>3836</v>
      </c>
      <c r="X580" s="5">
        <v>1</v>
      </c>
      <c r="Y580" s="5">
        <v>3836</v>
      </c>
      <c r="Z580" s="5">
        <v>195412</v>
      </c>
      <c r="AA580" s="5">
        <v>1</v>
      </c>
      <c r="AB580" s="5">
        <v>195412</v>
      </c>
    </row>
    <row r="581" spans="1:255" x14ac:dyDescent="0.2">
      <c r="A581" s="5">
        <v>50</v>
      </c>
      <c r="B581" s="5">
        <v>0</v>
      </c>
      <c r="C581" s="5">
        <v>0</v>
      </c>
      <c r="D581" s="5">
        <v>1</v>
      </c>
      <c r="E581" s="5">
        <v>224</v>
      </c>
      <c r="F581" s="5">
        <f>ROUND(Source!AR553,O581)</f>
        <v>772508</v>
      </c>
      <c r="G581" s="5" t="s">
        <v>200</v>
      </c>
      <c r="H581" s="5" t="s">
        <v>201</v>
      </c>
      <c r="I581" s="5"/>
      <c r="J581" s="5"/>
      <c r="K581" s="5">
        <v>224</v>
      </c>
      <c r="L581" s="5">
        <v>27</v>
      </c>
      <c r="M581" s="5">
        <v>3</v>
      </c>
      <c r="N581" s="5" t="s">
        <v>3</v>
      </c>
      <c r="O581" s="5">
        <v>0</v>
      </c>
      <c r="P581" s="5">
        <f>ROUND(Source!EJ553,O581)</f>
        <v>5178491</v>
      </c>
      <c r="Q581" s="5"/>
      <c r="R581" s="5"/>
      <c r="S581" s="5"/>
      <c r="T581" s="5"/>
      <c r="U581" s="5"/>
      <c r="V581" s="5"/>
      <c r="W581" s="5">
        <v>772508</v>
      </c>
      <c r="X581" s="5">
        <v>1</v>
      </c>
      <c r="Y581" s="5">
        <v>772508</v>
      </c>
      <c r="Z581" s="5">
        <v>5178491</v>
      </c>
      <c r="AA581" s="5">
        <v>1</v>
      </c>
      <c r="AB581" s="5">
        <v>5178491</v>
      </c>
    </row>
    <row r="583" spans="1:255" x14ac:dyDescent="0.2">
      <c r="A583" s="1">
        <v>4</v>
      </c>
      <c r="B583" s="1">
        <v>1</v>
      </c>
      <c r="C583" s="1"/>
      <c r="D583" s="1">
        <f>ROW(A632)</f>
        <v>632</v>
      </c>
      <c r="E583" s="1"/>
      <c r="F583" s="1" t="s">
        <v>3</v>
      </c>
      <c r="G583" s="1" t="s">
        <v>293</v>
      </c>
      <c r="H583" s="1" t="s">
        <v>3</v>
      </c>
      <c r="I583" s="1">
        <v>0</v>
      </c>
      <c r="J583" s="1"/>
      <c r="K583" s="1">
        <v>-1</v>
      </c>
      <c r="L583" s="1"/>
      <c r="M583" s="1" t="s">
        <v>3</v>
      </c>
      <c r="N583" s="1"/>
      <c r="O583" s="1"/>
      <c r="P583" s="1"/>
      <c r="Q583" s="1"/>
      <c r="R583" s="1"/>
      <c r="S583" s="1">
        <v>0</v>
      </c>
      <c r="T583" s="1">
        <v>0</v>
      </c>
      <c r="U583" s="1" t="s">
        <v>3</v>
      </c>
      <c r="V583" s="1">
        <v>2</v>
      </c>
      <c r="W583" s="1"/>
      <c r="X583" s="1"/>
      <c r="Y583" s="1"/>
      <c r="Z583" s="1"/>
      <c r="AA583" s="1"/>
      <c r="AB583" s="1" t="s">
        <v>3</v>
      </c>
      <c r="AC583" s="1" t="s">
        <v>3</v>
      </c>
      <c r="AD583" s="1" t="s">
        <v>3</v>
      </c>
      <c r="AE583" s="1" t="s">
        <v>3</v>
      </c>
      <c r="AF583" s="1" t="s">
        <v>3</v>
      </c>
      <c r="AG583" s="1" t="s">
        <v>3</v>
      </c>
      <c r="AH583" s="1"/>
      <c r="AI583" s="1"/>
      <c r="AJ583" s="1"/>
      <c r="AK583" s="1"/>
      <c r="AL583" s="1"/>
      <c r="AM583" s="1"/>
      <c r="AN583" s="1"/>
      <c r="AO583" s="1"/>
      <c r="AP583" s="1" t="s">
        <v>3</v>
      </c>
      <c r="AQ583" s="1" t="s">
        <v>3</v>
      </c>
      <c r="AR583" s="1" t="s">
        <v>3</v>
      </c>
      <c r="AS583" s="1"/>
      <c r="AT583" s="1"/>
      <c r="AU583" s="1"/>
      <c r="AV583" s="1"/>
      <c r="AW583" s="1"/>
      <c r="AX583" s="1"/>
      <c r="AY583" s="1"/>
      <c r="AZ583" s="1" t="s">
        <v>3</v>
      </c>
      <c r="BA583" s="1"/>
      <c r="BB583" s="1" t="s">
        <v>3</v>
      </c>
      <c r="BC583" s="1" t="s">
        <v>3</v>
      </c>
      <c r="BD583" s="1" t="s">
        <v>3</v>
      </c>
      <c r="BE583" s="1" t="s">
        <v>3</v>
      </c>
      <c r="BF583" s="1" t="s">
        <v>3</v>
      </c>
      <c r="BG583" s="1" t="s">
        <v>3</v>
      </c>
      <c r="BH583" s="1" t="s">
        <v>3</v>
      </c>
      <c r="BI583" s="1" t="s">
        <v>3</v>
      </c>
      <c r="BJ583" s="1" t="s">
        <v>3</v>
      </c>
      <c r="BK583" s="1" t="s">
        <v>3</v>
      </c>
      <c r="BL583" s="1" t="s">
        <v>3</v>
      </c>
      <c r="BM583" s="1" t="s">
        <v>3</v>
      </c>
      <c r="BN583" s="1" t="s">
        <v>3</v>
      </c>
      <c r="BO583" s="1" t="s">
        <v>3</v>
      </c>
      <c r="BP583" s="1" t="s">
        <v>3</v>
      </c>
      <c r="BQ583" s="1"/>
      <c r="BR583" s="1"/>
      <c r="BS583" s="1"/>
      <c r="BT583" s="1"/>
      <c r="BU583" s="1"/>
      <c r="BV583" s="1"/>
      <c r="BW583" s="1"/>
      <c r="BX583" s="1">
        <v>0</v>
      </c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>
        <v>0</v>
      </c>
    </row>
    <row r="585" spans="1:255" x14ac:dyDescent="0.2">
      <c r="A585" s="3">
        <v>52</v>
      </c>
      <c r="B585" s="3">
        <f t="shared" ref="B585:G585" si="455">B632</f>
        <v>1</v>
      </c>
      <c r="C585" s="3">
        <f t="shared" si="455"/>
        <v>4</v>
      </c>
      <c r="D585" s="3">
        <f t="shared" si="455"/>
        <v>583</v>
      </c>
      <c r="E585" s="3">
        <f t="shared" si="455"/>
        <v>0</v>
      </c>
      <c r="F585" s="3" t="str">
        <f t="shared" si="455"/>
        <v/>
      </c>
      <c r="G585" s="3" t="str">
        <f t="shared" si="455"/>
        <v>Закрытый переход №8</v>
      </c>
      <c r="H585" s="3"/>
      <c r="I585" s="3"/>
      <c r="J585" s="3"/>
      <c r="K585" s="3"/>
      <c r="L585" s="3"/>
      <c r="M585" s="3"/>
      <c r="N585" s="3"/>
      <c r="O585" s="3">
        <f t="shared" ref="O585:AT585" si="456">O632</f>
        <v>1427792</v>
      </c>
      <c r="P585" s="3">
        <f t="shared" si="456"/>
        <v>768879</v>
      </c>
      <c r="Q585" s="3">
        <f t="shared" si="456"/>
        <v>654707</v>
      </c>
      <c r="R585" s="3">
        <f t="shared" si="456"/>
        <v>11888</v>
      </c>
      <c r="S585" s="3">
        <f t="shared" si="456"/>
        <v>4206</v>
      </c>
      <c r="T585" s="3">
        <f t="shared" si="456"/>
        <v>0</v>
      </c>
      <c r="U585" s="3">
        <f t="shared" si="456"/>
        <v>412.56299999999993</v>
      </c>
      <c r="V585" s="3">
        <f t="shared" si="456"/>
        <v>864.84299999999996</v>
      </c>
      <c r="W585" s="3">
        <f t="shared" si="456"/>
        <v>1894</v>
      </c>
      <c r="X585" s="3">
        <f t="shared" si="456"/>
        <v>17054</v>
      </c>
      <c r="Y585" s="3">
        <f t="shared" si="456"/>
        <v>7242</v>
      </c>
      <c r="Z585" s="3">
        <f t="shared" si="456"/>
        <v>0</v>
      </c>
      <c r="AA585" s="3">
        <f t="shared" si="456"/>
        <v>0</v>
      </c>
      <c r="AB585" s="3">
        <f t="shared" si="456"/>
        <v>1427792</v>
      </c>
      <c r="AC585" s="3">
        <f t="shared" si="456"/>
        <v>768879</v>
      </c>
      <c r="AD585" s="3">
        <f t="shared" si="456"/>
        <v>654707</v>
      </c>
      <c r="AE585" s="3">
        <f t="shared" si="456"/>
        <v>11888</v>
      </c>
      <c r="AF585" s="3">
        <f t="shared" si="456"/>
        <v>4206</v>
      </c>
      <c r="AG585" s="3">
        <f t="shared" si="456"/>
        <v>0</v>
      </c>
      <c r="AH585" s="3">
        <f t="shared" si="456"/>
        <v>412.56299999999993</v>
      </c>
      <c r="AI585" s="3">
        <f t="shared" si="456"/>
        <v>864.84299999999996</v>
      </c>
      <c r="AJ585" s="3">
        <f t="shared" si="456"/>
        <v>1894</v>
      </c>
      <c r="AK585" s="3">
        <f t="shared" si="456"/>
        <v>17054</v>
      </c>
      <c r="AL585" s="3">
        <f t="shared" si="456"/>
        <v>7242</v>
      </c>
      <c r="AM585" s="3">
        <f t="shared" si="456"/>
        <v>0</v>
      </c>
      <c r="AN585" s="3">
        <f t="shared" si="456"/>
        <v>0</v>
      </c>
      <c r="AO585" s="3">
        <f t="shared" si="456"/>
        <v>0</v>
      </c>
      <c r="AP585" s="3">
        <f t="shared" si="456"/>
        <v>0</v>
      </c>
      <c r="AQ585" s="3">
        <f t="shared" si="456"/>
        <v>0</v>
      </c>
      <c r="AR585" s="3">
        <f t="shared" si="456"/>
        <v>1452088</v>
      </c>
      <c r="AS585" s="3">
        <f t="shared" si="456"/>
        <v>1356130</v>
      </c>
      <c r="AT585" s="3">
        <f t="shared" si="456"/>
        <v>95958</v>
      </c>
      <c r="AU585" s="3">
        <f t="shared" ref="AU585:BZ585" si="457">AU632</f>
        <v>0</v>
      </c>
      <c r="AV585" s="3">
        <f t="shared" si="457"/>
        <v>768879</v>
      </c>
      <c r="AW585" s="3">
        <f t="shared" si="457"/>
        <v>768879</v>
      </c>
      <c r="AX585" s="3">
        <f t="shared" si="457"/>
        <v>0</v>
      </c>
      <c r="AY585" s="3">
        <f t="shared" si="457"/>
        <v>768879</v>
      </c>
      <c r="AZ585" s="3">
        <f t="shared" si="457"/>
        <v>0</v>
      </c>
      <c r="BA585" s="3">
        <f t="shared" si="457"/>
        <v>0</v>
      </c>
      <c r="BB585" s="3">
        <f t="shared" si="457"/>
        <v>0</v>
      </c>
      <c r="BC585" s="3">
        <f t="shared" si="457"/>
        <v>0</v>
      </c>
      <c r="BD585" s="3">
        <f t="shared" si="457"/>
        <v>0</v>
      </c>
      <c r="BE585" s="3">
        <f t="shared" si="457"/>
        <v>0</v>
      </c>
      <c r="BF585" s="3">
        <f t="shared" si="457"/>
        <v>0</v>
      </c>
      <c r="BG585" s="3">
        <f t="shared" si="457"/>
        <v>0</v>
      </c>
      <c r="BH585" s="3">
        <f t="shared" si="457"/>
        <v>0</v>
      </c>
      <c r="BI585" s="3">
        <f t="shared" si="457"/>
        <v>0</v>
      </c>
      <c r="BJ585" s="3">
        <f t="shared" si="457"/>
        <v>0</v>
      </c>
      <c r="BK585" s="3">
        <f t="shared" si="457"/>
        <v>0</v>
      </c>
      <c r="BL585" s="3">
        <f t="shared" si="457"/>
        <v>0</v>
      </c>
      <c r="BM585" s="3">
        <f t="shared" si="457"/>
        <v>0</v>
      </c>
      <c r="BN585" s="3">
        <f t="shared" si="457"/>
        <v>0</v>
      </c>
      <c r="BO585" s="3">
        <f t="shared" si="457"/>
        <v>0</v>
      </c>
      <c r="BP585" s="3">
        <f t="shared" si="457"/>
        <v>0</v>
      </c>
      <c r="BQ585" s="3">
        <f t="shared" si="457"/>
        <v>0</v>
      </c>
      <c r="BR585" s="3">
        <f t="shared" si="457"/>
        <v>0</v>
      </c>
      <c r="BS585" s="3">
        <f t="shared" si="457"/>
        <v>0</v>
      </c>
      <c r="BT585" s="3">
        <f t="shared" si="457"/>
        <v>0</v>
      </c>
      <c r="BU585" s="3">
        <f t="shared" si="457"/>
        <v>0</v>
      </c>
      <c r="BV585" s="3">
        <f t="shared" si="457"/>
        <v>0</v>
      </c>
      <c r="BW585" s="3">
        <f t="shared" si="457"/>
        <v>0</v>
      </c>
      <c r="BX585" s="3">
        <f t="shared" si="457"/>
        <v>0</v>
      </c>
      <c r="BY585" s="3">
        <f t="shared" si="457"/>
        <v>0</v>
      </c>
      <c r="BZ585" s="3">
        <f t="shared" si="457"/>
        <v>0</v>
      </c>
      <c r="CA585" s="3">
        <f t="shared" ref="CA585:DF585" si="458">CA632</f>
        <v>1452088</v>
      </c>
      <c r="CB585" s="3">
        <f t="shared" si="458"/>
        <v>1356130</v>
      </c>
      <c r="CC585" s="3">
        <f t="shared" si="458"/>
        <v>95958</v>
      </c>
      <c r="CD585" s="3">
        <f t="shared" si="458"/>
        <v>0</v>
      </c>
      <c r="CE585" s="3">
        <f t="shared" si="458"/>
        <v>768879</v>
      </c>
      <c r="CF585" s="3">
        <f t="shared" si="458"/>
        <v>768879</v>
      </c>
      <c r="CG585" s="3">
        <f t="shared" si="458"/>
        <v>0</v>
      </c>
      <c r="CH585" s="3">
        <f t="shared" si="458"/>
        <v>768879</v>
      </c>
      <c r="CI585" s="3">
        <f t="shared" si="458"/>
        <v>0</v>
      </c>
      <c r="CJ585" s="3">
        <f t="shared" si="458"/>
        <v>0</v>
      </c>
      <c r="CK585" s="3">
        <f t="shared" si="458"/>
        <v>0</v>
      </c>
      <c r="CL585" s="3">
        <f t="shared" si="458"/>
        <v>0</v>
      </c>
      <c r="CM585" s="3">
        <f t="shared" si="458"/>
        <v>0</v>
      </c>
      <c r="CN585" s="3">
        <f t="shared" si="458"/>
        <v>0</v>
      </c>
      <c r="CO585" s="3">
        <f t="shared" si="458"/>
        <v>0</v>
      </c>
      <c r="CP585" s="3">
        <f t="shared" si="458"/>
        <v>0</v>
      </c>
      <c r="CQ585" s="3">
        <f t="shared" si="458"/>
        <v>0</v>
      </c>
      <c r="CR585" s="3">
        <f t="shared" si="458"/>
        <v>0</v>
      </c>
      <c r="CS585" s="3">
        <f t="shared" si="458"/>
        <v>0</v>
      </c>
      <c r="CT585" s="3">
        <f t="shared" si="458"/>
        <v>0</v>
      </c>
      <c r="CU585" s="3">
        <f t="shared" si="458"/>
        <v>0</v>
      </c>
      <c r="CV585" s="3">
        <f t="shared" si="458"/>
        <v>0</v>
      </c>
      <c r="CW585" s="3">
        <f t="shared" si="458"/>
        <v>0</v>
      </c>
      <c r="CX585" s="3">
        <f t="shared" si="458"/>
        <v>0</v>
      </c>
      <c r="CY585" s="3">
        <f t="shared" si="458"/>
        <v>0</v>
      </c>
      <c r="CZ585" s="3">
        <f t="shared" si="458"/>
        <v>0</v>
      </c>
      <c r="DA585" s="3">
        <f t="shared" si="458"/>
        <v>0</v>
      </c>
      <c r="DB585" s="3">
        <f t="shared" si="458"/>
        <v>0</v>
      </c>
      <c r="DC585" s="3">
        <f t="shared" si="458"/>
        <v>0</v>
      </c>
      <c r="DD585" s="3">
        <f t="shared" si="458"/>
        <v>0</v>
      </c>
      <c r="DE585" s="3">
        <f t="shared" si="458"/>
        <v>0</v>
      </c>
      <c r="DF585" s="3">
        <f t="shared" si="458"/>
        <v>0</v>
      </c>
      <c r="DG585" s="4">
        <f t="shared" ref="DG585:EL585" si="459">DG632</f>
        <v>8499169</v>
      </c>
      <c r="DH585" s="4">
        <f t="shared" si="459"/>
        <v>4661132</v>
      </c>
      <c r="DI585" s="4">
        <f t="shared" si="459"/>
        <v>3623751</v>
      </c>
      <c r="DJ585" s="4">
        <f t="shared" si="459"/>
        <v>605470</v>
      </c>
      <c r="DK585" s="4">
        <f t="shared" si="459"/>
        <v>214286</v>
      </c>
      <c r="DL585" s="4">
        <f t="shared" si="459"/>
        <v>0</v>
      </c>
      <c r="DM585" s="4">
        <f t="shared" si="459"/>
        <v>412.56299999999993</v>
      </c>
      <c r="DN585" s="4">
        <f t="shared" si="459"/>
        <v>864.84299999999996</v>
      </c>
      <c r="DO585" s="4">
        <f t="shared" si="459"/>
        <v>1894</v>
      </c>
      <c r="DP585" s="4">
        <f t="shared" si="459"/>
        <v>868608</v>
      </c>
      <c r="DQ585" s="4">
        <f t="shared" si="459"/>
        <v>368912</v>
      </c>
      <c r="DR585" s="4">
        <f t="shared" si="459"/>
        <v>0</v>
      </c>
      <c r="DS585" s="4">
        <f t="shared" si="459"/>
        <v>0</v>
      </c>
      <c r="DT585" s="4">
        <f t="shared" si="459"/>
        <v>8499169</v>
      </c>
      <c r="DU585" s="4">
        <f t="shared" si="459"/>
        <v>4661132</v>
      </c>
      <c r="DV585" s="4">
        <f t="shared" si="459"/>
        <v>3623751</v>
      </c>
      <c r="DW585" s="4">
        <f t="shared" si="459"/>
        <v>605470</v>
      </c>
      <c r="DX585" s="4">
        <f t="shared" si="459"/>
        <v>214286</v>
      </c>
      <c r="DY585" s="4">
        <f t="shared" si="459"/>
        <v>0</v>
      </c>
      <c r="DZ585" s="4">
        <f t="shared" si="459"/>
        <v>412.56299999999993</v>
      </c>
      <c r="EA585" s="4">
        <f t="shared" si="459"/>
        <v>864.84299999999996</v>
      </c>
      <c r="EB585" s="4">
        <f t="shared" si="459"/>
        <v>1894</v>
      </c>
      <c r="EC585" s="4">
        <f t="shared" si="459"/>
        <v>868608</v>
      </c>
      <c r="ED585" s="4">
        <f t="shared" si="459"/>
        <v>368912</v>
      </c>
      <c r="EE585" s="4">
        <f t="shared" si="459"/>
        <v>0</v>
      </c>
      <c r="EF585" s="4">
        <f t="shared" si="459"/>
        <v>0</v>
      </c>
      <c r="EG585" s="4">
        <f t="shared" si="459"/>
        <v>0</v>
      </c>
      <c r="EH585" s="4">
        <f t="shared" si="459"/>
        <v>0</v>
      </c>
      <c r="EI585" s="4">
        <f t="shared" si="459"/>
        <v>0</v>
      </c>
      <c r="EJ585" s="4">
        <f t="shared" si="459"/>
        <v>9736689</v>
      </c>
      <c r="EK585" s="4">
        <f t="shared" si="459"/>
        <v>9236792</v>
      </c>
      <c r="EL585" s="4">
        <f t="shared" si="459"/>
        <v>499897</v>
      </c>
      <c r="EM585" s="4">
        <f t="shared" ref="EM585:FR585" si="460">EM632</f>
        <v>0</v>
      </c>
      <c r="EN585" s="4">
        <f t="shared" si="460"/>
        <v>4661132</v>
      </c>
      <c r="EO585" s="4">
        <f t="shared" si="460"/>
        <v>4661132</v>
      </c>
      <c r="EP585" s="4">
        <f t="shared" si="460"/>
        <v>0</v>
      </c>
      <c r="EQ585" s="4">
        <f t="shared" si="460"/>
        <v>4661132</v>
      </c>
      <c r="ER585" s="4">
        <f t="shared" si="460"/>
        <v>0</v>
      </c>
      <c r="ES585" s="4">
        <f t="shared" si="460"/>
        <v>0</v>
      </c>
      <c r="ET585" s="4">
        <f t="shared" si="460"/>
        <v>0</v>
      </c>
      <c r="EU585" s="4">
        <f t="shared" si="460"/>
        <v>0</v>
      </c>
      <c r="EV585" s="4">
        <f t="shared" si="460"/>
        <v>0</v>
      </c>
      <c r="EW585" s="4">
        <f t="shared" si="460"/>
        <v>0</v>
      </c>
      <c r="EX585" s="4">
        <f t="shared" si="460"/>
        <v>0</v>
      </c>
      <c r="EY585" s="4">
        <f t="shared" si="460"/>
        <v>0</v>
      </c>
      <c r="EZ585" s="4">
        <f t="shared" si="460"/>
        <v>0</v>
      </c>
      <c r="FA585" s="4">
        <f t="shared" si="460"/>
        <v>0</v>
      </c>
      <c r="FB585" s="4">
        <f t="shared" si="460"/>
        <v>0</v>
      </c>
      <c r="FC585" s="4">
        <f t="shared" si="460"/>
        <v>0</v>
      </c>
      <c r="FD585" s="4">
        <f t="shared" si="460"/>
        <v>0</v>
      </c>
      <c r="FE585" s="4">
        <f t="shared" si="460"/>
        <v>0</v>
      </c>
      <c r="FF585" s="4">
        <f t="shared" si="460"/>
        <v>0</v>
      </c>
      <c r="FG585" s="4">
        <f t="shared" si="460"/>
        <v>0</v>
      </c>
      <c r="FH585" s="4">
        <f t="shared" si="460"/>
        <v>0</v>
      </c>
      <c r="FI585" s="4">
        <f t="shared" si="460"/>
        <v>0</v>
      </c>
      <c r="FJ585" s="4">
        <f t="shared" si="460"/>
        <v>0</v>
      </c>
      <c r="FK585" s="4">
        <f t="shared" si="460"/>
        <v>0</v>
      </c>
      <c r="FL585" s="4">
        <f t="shared" si="460"/>
        <v>0</v>
      </c>
      <c r="FM585" s="4">
        <f t="shared" si="460"/>
        <v>0</v>
      </c>
      <c r="FN585" s="4">
        <f t="shared" si="460"/>
        <v>0</v>
      </c>
      <c r="FO585" s="4">
        <f t="shared" si="460"/>
        <v>0</v>
      </c>
      <c r="FP585" s="4">
        <f t="shared" si="460"/>
        <v>0</v>
      </c>
      <c r="FQ585" s="4">
        <f t="shared" si="460"/>
        <v>0</v>
      </c>
      <c r="FR585" s="4">
        <f t="shared" si="460"/>
        <v>0</v>
      </c>
      <c r="FS585" s="4">
        <f t="shared" ref="FS585:GX585" si="461">FS632</f>
        <v>9736689</v>
      </c>
      <c r="FT585" s="4">
        <f t="shared" si="461"/>
        <v>9236792</v>
      </c>
      <c r="FU585" s="4">
        <f t="shared" si="461"/>
        <v>499897</v>
      </c>
      <c r="FV585" s="4">
        <f t="shared" si="461"/>
        <v>0</v>
      </c>
      <c r="FW585" s="4">
        <f t="shared" si="461"/>
        <v>4661132</v>
      </c>
      <c r="FX585" s="4">
        <f t="shared" si="461"/>
        <v>4661132</v>
      </c>
      <c r="FY585" s="4">
        <f t="shared" si="461"/>
        <v>0</v>
      </c>
      <c r="FZ585" s="4">
        <f t="shared" si="461"/>
        <v>4661132</v>
      </c>
      <c r="GA585" s="4">
        <f t="shared" si="461"/>
        <v>0</v>
      </c>
      <c r="GB585" s="4">
        <f t="shared" si="461"/>
        <v>0</v>
      </c>
      <c r="GC585" s="4">
        <f t="shared" si="461"/>
        <v>0</v>
      </c>
      <c r="GD585" s="4">
        <f t="shared" si="461"/>
        <v>0</v>
      </c>
      <c r="GE585" s="4">
        <f t="shared" si="461"/>
        <v>0</v>
      </c>
      <c r="GF585" s="4">
        <f t="shared" si="461"/>
        <v>0</v>
      </c>
      <c r="GG585" s="4">
        <f t="shared" si="461"/>
        <v>0</v>
      </c>
      <c r="GH585" s="4">
        <f t="shared" si="461"/>
        <v>0</v>
      </c>
      <c r="GI585" s="4">
        <f t="shared" si="461"/>
        <v>0</v>
      </c>
      <c r="GJ585" s="4">
        <f t="shared" si="461"/>
        <v>0</v>
      </c>
      <c r="GK585" s="4">
        <f t="shared" si="461"/>
        <v>0</v>
      </c>
      <c r="GL585" s="4">
        <f t="shared" si="461"/>
        <v>0</v>
      </c>
      <c r="GM585" s="4">
        <f t="shared" si="461"/>
        <v>0</v>
      </c>
      <c r="GN585" s="4">
        <f t="shared" si="461"/>
        <v>0</v>
      </c>
      <c r="GO585" s="4">
        <f t="shared" si="461"/>
        <v>0</v>
      </c>
      <c r="GP585" s="4">
        <f t="shared" si="461"/>
        <v>0</v>
      </c>
      <c r="GQ585" s="4">
        <f t="shared" si="461"/>
        <v>0</v>
      </c>
      <c r="GR585" s="4">
        <f t="shared" si="461"/>
        <v>0</v>
      </c>
      <c r="GS585" s="4">
        <f t="shared" si="461"/>
        <v>0</v>
      </c>
      <c r="GT585" s="4">
        <f t="shared" si="461"/>
        <v>0</v>
      </c>
      <c r="GU585" s="4">
        <f t="shared" si="461"/>
        <v>0</v>
      </c>
      <c r="GV585" s="4">
        <f t="shared" si="461"/>
        <v>0</v>
      </c>
      <c r="GW585" s="4">
        <f t="shared" si="461"/>
        <v>0</v>
      </c>
      <c r="GX585" s="4">
        <f t="shared" si="461"/>
        <v>0</v>
      </c>
    </row>
    <row r="587" spans="1:255" x14ac:dyDescent="0.2">
      <c r="A587" s="2">
        <v>17</v>
      </c>
      <c r="B587" s="2">
        <v>1</v>
      </c>
      <c r="C587" s="2">
        <f>ROW(SmtRes!A986)</f>
        <v>986</v>
      </c>
      <c r="D587" s="2">
        <f>ROW(EtalonRes!A1016)</f>
        <v>1016</v>
      </c>
      <c r="E587" s="2" t="s">
        <v>292</v>
      </c>
      <c r="F587" s="2" t="s">
        <v>22</v>
      </c>
      <c r="G587" s="2" t="s">
        <v>23</v>
      </c>
      <c r="H587" s="2" t="s">
        <v>24</v>
      </c>
      <c r="I587" s="2">
        <f>ROUND(ROUND(1,4),7)</f>
        <v>1</v>
      </c>
      <c r="J587" s="2">
        <v>0</v>
      </c>
      <c r="K587" s="2">
        <f>ROUND(ROUND(1,4),7)</f>
        <v>1</v>
      </c>
      <c r="L587" s="2"/>
      <c r="M587" s="2"/>
      <c r="N587" s="2"/>
      <c r="O587" s="2">
        <f t="shared" ref="O587:O630" si="462">ROUND(CP587,0)</f>
        <v>3133</v>
      </c>
      <c r="P587" s="2">
        <f t="shared" ref="P587:P600" si="463">ROUND(CQ587*I587,0)</f>
        <v>0</v>
      </c>
      <c r="Q587" s="2">
        <f t="shared" ref="Q587:Q630" si="464">ROUND(CR587*I587,0)</f>
        <v>3125</v>
      </c>
      <c r="R587" s="2">
        <f t="shared" ref="R587:R630" si="465">ROUND(CS587*I587,0)</f>
        <v>34</v>
      </c>
      <c r="S587" s="2">
        <f t="shared" ref="S587:S630" si="466">ROUND(CT587*I587,0)</f>
        <v>8</v>
      </c>
      <c r="T587" s="2">
        <f t="shared" ref="T587:T630" si="467">ROUND(CU587*I587,0)</f>
        <v>0</v>
      </c>
      <c r="U587" s="2">
        <f t="shared" ref="U587:U630" si="468">ROUND(CV587*I587,7)</f>
        <v>0.88</v>
      </c>
      <c r="V587" s="2">
        <f t="shared" ref="V587:V630" si="469">ROUND(CW587*I587,7)</f>
        <v>2.59</v>
      </c>
      <c r="W587" s="2">
        <f t="shared" ref="W587:W630" si="470">ROUND(CX587*I587,0)</f>
        <v>0</v>
      </c>
      <c r="X587" s="2">
        <f t="shared" ref="X587:X630" si="471">ROUND(CY587,0)</f>
        <v>45</v>
      </c>
      <c r="Y587" s="2">
        <f t="shared" ref="Y587:Y630" si="472">ROUND(CZ587,0)</f>
        <v>19</v>
      </c>
      <c r="Z587" s="2"/>
      <c r="AA587" s="2">
        <v>64984089</v>
      </c>
      <c r="AB587" s="2">
        <f t="shared" ref="AB587:AB630" si="473">ROUND((AC587+AD587+AF587),2)</f>
        <v>3133.92</v>
      </c>
      <c r="AC587" s="2">
        <f t="shared" ref="AC587:AC630" si="474">ROUND((ES587),2)</f>
        <v>0</v>
      </c>
      <c r="AD587" s="2">
        <f t="shared" ref="AD587:AD630" si="475">ROUND((((ET587)-(EU587))+AE587),2)</f>
        <v>3125.45</v>
      </c>
      <c r="AE587" s="2">
        <f t="shared" ref="AE587:AE630" si="476">ROUND((EU587),2)</f>
        <v>34.130000000000003</v>
      </c>
      <c r="AF587" s="2">
        <f t="shared" ref="AF587:AF630" si="477">ROUND((EV587),2)</f>
        <v>8.4700000000000006</v>
      </c>
      <c r="AG587" s="2">
        <f t="shared" ref="AG587:AG630" si="478">ROUND((AP587),2)</f>
        <v>0</v>
      </c>
      <c r="AH587" s="2">
        <f t="shared" ref="AH587:AH630" si="479">(EW587)</f>
        <v>0.88</v>
      </c>
      <c r="AI587" s="2">
        <f t="shared" ref="AI587:AI630" si="480">(EX587)</f>
        <v>2.59</v>
      </c>
      <c r="AJ587" s="2">
        <f t="shared" ref="AJ587:AJ630" si="481">(AS587)</f>
        <v>0</v>
      </c>
      <c r="AK587" s="2">
        <v>3133.92</v>
      </c>
      <c r="AL587" s="2">
        <v>0</v>
      </c>
      <c r="AM587" s="2">
        <v>3125.45</v>
      </c>
      <c r="AN587" s="2">
        <v>34.130000000000003</v>
      </c>
      <c r="AO587" s="2">
        <v>8.4700000000000006</v>
      </c>
      <c r="AP587" s="2">
        <v>0</v>
      </c>
      <c r="AQ587" s="2">
        <v>0.88</v>
      </c>
      <c r="AR587" s="2">
        <v>2.59</v>
      </c>
      <c r="AS587" s="2">
        <v>0</v>
      </c>
      <c r="AT587" s="2">
        <v>106</v>
      </c>
      <c r="AU587" s="2">
        <v>45</v>
      </c>
      <c r="AV587" s="2">
        <v>1</v>
      </c>
      <c r="AW587" s="2">
        <v>1</v>
      </c>
      <c r="AX587" s="2"/>
      <c r="AY587" s="2"/>
      <c r="AZ587" s="2">
        <v>1</v>
      </c>
      <c r="BA587" s="2">
        <v>1</v>
      </c>
      <c r="BB587" s="2">
        <v>1</v>
      </c>
      <c r="BC587" s="2">
        <v>1</v>
      </c>
      <c r="BD587" s="2" t="s">
        <v>3</v>
      </c>
      <c r="BE587" s="2" t="s">
        <v>3</v>
      </c>
      <c r="BF587" s="2" t="s">
        <v>3</v>
      </c>
      <c r="BG587" s="2" t="s">
        <v>3</v>
      </c>
      <c r="BH587" s="2">
        <v>0</v>
      </c>
      <c r="BI587" s="2">
        <v>1</v>
      </c>
      <c r="BJ587" s="2" t="s">
        <v>25</v>
      </c>
      <c r="BK587" s="2"/>
      <c r="BL587" s="2"/>
      <c r="BM587" s="2">
        <v>4001</v>
      </c>
      <c r="BN587" s="2">
        <v>0</v>
      </c>
      <c r="BO587" s="2" t="s">
        <v>3</v>
      </c>
      <c r="BP587" s="2">
        <v>0</v>
      </c>
      <c r="BQ587" s="2">
        <v>2</v>
      </c>
      <c r="BR587" s="2">
        <v>0</v>
      </c>
      <c r="BS587" s="2">
        <v>1</v>
      </c>
      <c r="BT587" s="2">
        <v>1</v>
      </c>
      <c r="BU587" s="2">
        <v>1</v>
      </c>
      <c r="BV587" s="2">
        <v>1</v>
      </c>
      <c r="BW587" s="2">
        <v>1</v>
      </c>
      <c r="BX587" s="2">
        <v>1</v>
      </c>
      <c r="BY587" s="2" t="s">
        <v>3</v>
      </c>
      <c r="BZ587" s="2">
        <v>106</v>
      </c>
      <c r="CA587" s="2">
        <v>45</v>
      </c>
      <c r="CB587" s="2" t="s">
        <v>3</v>
      </c>
      <c r="CC587" s="2"/>
      <c r="CD587" s="2"/>
      <c r="CE587" s="2">
        <v>0</v>
      </c>
      <c r="CF587" s="2">
        <v>0</v>
      </c>
      <c r="CG587" s="2">
        <v>0</v>
      </c>
      <c r="CH587" s="2"/>
      <c r="CI587" s="2"/>
      <c r="CJ587" s="2"/>
      <c r="CK587" s="2"/>
      <c r="CL587" s="2"/>
      <c r="CM587" s="2">
        <v>0</v>
      </c>
      <c r="CN587" s="2" t="s">
        <v>3</v>
      </c>
      <c r="CO587" s="2">
        <v>0</v>
      </c>
      <c r="CP587" s="2">
        <f t="shared" ref="CP587:CP630" si="482">(P587+Q587+S587)</f>
        <v>3133</v>
      </c>
      <c r="CQ587" s="2">
        <f t="shared" ref="CQ587:CQ600" si="483">AC587*BC587</f>
        <v>0</v>
      </c>
      <c r="CR587" s="2">
        <f t="shared" ref="CR587:CR600" si="484">(((ET587)*BB587-(EU587)*BS587)+AE587*BS587)</f>
        <v>3125.45</v>
      </c>
      <c r="CS587" s="2">
        <f t="shared" ref="CS587:CS630" si="485">AE587*BS587</f>
        <v>34.130000000000003</v>
      </c>
      <c r="CT587" s="2">
        <f t="shared" ref="CT587:CT630" si="486">AF587*BA587</f>
        <v>8.4700000000000006</v>
      </c>
      <c r="CU587" s="2">
        <f t="shared" ref="CU587:CU630" si="487">AG587</f>
        <v>0</v>
      </c>
      <c r="CV587" s="2">
        <f t="shared" ref="CV587:CV630" si="488">AH587</f>
        <v>0.88</v>
      </c>
      <c r="CW587" s="2">
        <f t="shared" ref="CW587:CW630" si="489">AI587</f>
        <v>2.59</v>
      </c>
      <c r="CX587" s="2">
        <f t="shared" ref="CX587:CX630" si="490">AJ587</f>
        <v>0</v>
      </c>
      <c r="CY587" s="2">
        <f t="shared" ref="CY587:CY600" si="491">(((S587+R587)*AT587)/100)</f>
        <v>44.52</v>
      </c>
      <c r="CZ587" s="2">
        <f t="shared" ref="CZ587:CZ600" si="492">(((S587+R587)*AU587)/100)</f>
        <v>18.899999999999999</v>
      </c>
      <c r="DA587" s="2"/>
      <c r="DB587" s="2"/>
      <c r="DC587" s="2" t="s">
        <v>3</v>
      </c>
      <c r="DD587" s="2" t="s">
        <v>3</v>
      </c>
      <c r="DE587" s="2" t="s">
        <v>3</v>
      </c>
      <c r="DF587" s="2" t="s">
        <v>3</v>
      </c>
      <c r="DG587" s="2" t="s">
        <v>3</v>
      </c>
      <c r="DH587" s="2" t="s">
        <v>3</v>
      </c>
      <c r="DI587" s="2" t="s">
        <v>3</v>
      </c>
      <c r="DJ587" s="2" t="s">
        <v>3</v>
      </c>
      <c r="DK587" s="2" t="s">
        <v>3</v>
      </c>
      <c r="DL587" s="2" t="s">
        <v>3</v>
      </c>
      <c r="DM587" s="2" t="s">
        <v>3</v>
      </c>
      <c r="DN587" s="2">
        <v>0</v>
      </c>
      <c r="DO587" s="2">
        <v>0</v>
      </c>
      <c r="DP587" s="2">
        <v>1</v>
      </c>
      <c r="DQ587" s="2">
        <v>1</v>
      </c>
      <c r="DR587" s="2"/>
      <c r="DS587" s="2"/>
      <c r="DT587" s="2"/>
      <c r="DU587" s="2">
        <v>1013</v>
      </c>
      <c r="DV587" s="2" t="s">
        <v>24</v>
      </c>
      <c r="DW587" s="2" t="s">
        <v>24</v>
      </c>
      <c r="DX587" s="2">
        <v>1</v>
      </c>
      <c r="DY587" s="2"/>
      <c r="DZ587" s="2" t="s">
        <v>3</v>
      </c>
      <c r="EA587" s="2" t="s">
        <v>3</v>
      </c>
      <c r="EB587" s="2" t="s">
        <v>3</v>
      </c>
      <c r="EC587" s="2" t="s">
        <v>3</v>
      </c>
      <c r="ED587" s="2"/>
      <c r="EE587" s="2">
        <v>49994164</v>
      </c>
      <c r="EF587" s="2">
        <v>2</v>
      </c>
      <c r="EG587" s="2" t="s">
        <v>26</v>
      </c>
      <c r="EH587" s="2">
        <v>4</v>
      </c>
      <c r="EI587" s="2" t="s">
        <v>27</v>
      </c>
      <c r="EJ587" s="2">
        <v>1</v>
      </c>
      <c r="EK587" s="2">
        <v>4001</v>
      </c>
      <c r="EL587" s="2" t="s">
        <v>27</v>
      </c>
      <c r="EM587" s="2" t="s">
        <v>28</v>
      </c>
      <c r="EN587" s="2"/>
      <c r="EO587" s="2" t="s">
        <v>3</v>
      </c>
      <c r="EP587" s="2"/>
      <c r="EQ587" s="2">
        <v>131072</v>
      </c>
      <c r="ER587" s="2">
        <v>3133.92</v>
      </c>
      <c r="ES587" s="2">
        <v>0</v>
      </c>
      <c r="ET587" s="2">
        <v>3125.45</v>
      </c>
      <c r="EU587" s="2">
        <v>34.130000000000003</v>
      </c>
      <c r="EV587" s="2">
        <v>8.4700000000000006</v>
      </c>
      <c r="EW587" s="2">
        <v>0.88</v>
      </c>
      <c r="EX587" s="2">
        <v>2.59</v>
      </c>
      <c r="EY587" s="2">
        <v>0</v>
      </c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>
        <v>0</v>
      </c>
      <c r="FR587" s="2">
        <v>0</v>
      </c>
      <c r="FS587" s="2">
        <v>0</v>
      </c>
      <c r="FT587" s="2"/>
      <c r="FU587" s="2"/>
      <c r="FV587" s="2"/>
      <c r="FW587" s="2"/>
      <c r="FX587" s="2">
        <v>106</v>
      </c>
      <c r="FY587" s="2">
        <v>45</v>
      </c>
      <c r="FZ587" s="2"/>
      <c r="GA587" s="2" t="s">
        <v>3</v>
      </c>
      <c r="GB587" s="2"/>
      <c r="GC587" s="2"/>
      <c r="GD587" s="2">
        <v>1</v>
      </c>
      <c r="GE587" s="2"/>
      <c r="GF587" s="2">
        <v>2024578501</v>
      </c>
      <c r="GG587" s="2">
        <v>2</v>
      </c>
      <c r="GH587" s="2">
        <v>1</v>
      </c>
      <c r="GI587" s="2">
        <v>-2</v>
      </c>
      <c r="GJ587" s="2">
        <v>0</v>
      </c>
      <c r="GK587" s="2">
        <v>0</v>
      </c>
      <c r="GL587" s="2">
        <f t="shared" ref="GL587:GL630" si="493">ROUND(IF(AND(BH587=3,BI587=3,FS587&lt;&gt;0),P587,0),0)</f>
        <v>0</v>
      </c>
      <c r="GM587" s="2">
        <f t="shared" ref="GM587:GM630" si="494">ROUND(O587+X587+Y587,0)+GX587</f>
        <v>3197</v>
      </c>
      <c r="GN587" s="2">
        <f t="shared" ref="GN587:GN630" si="495">IF(OR(BI587=0,BI587=1),GM587-GX587,0)</f>
        <v>3197</v>
      </c>
      <c r="GO587" s="2">
        <f t="shared" ref="GO587:GO630" si="496">IF(BI587=2,GM587-GX587,0)</f>
        <v>0</v>
      </c>
      <c r="GP587" s="2">
        <f t="shared" ref="GP587:GP630" si="497">IF(BI587=4,GM587-GX587,0)</f>
        <v>0</v>
      </c>
      <c r="GQ587" s="2"/>
      <c r="GR587" s="2">
        <v>0</v>
      </c>
      <c r="GS587" s="2">
        <v>3</v>
      </c>
      <c r="GT587" s="2">
        <v>0</v>
      </c>
      <c r="GU587" s="2" t="s">
        <v>3</v>
      </c>
      <c r="GV587" s="2">
        <f t="shared" ref="GV587:GV630" si="498">ROUND((GT587),2)</f>
        <v>0</v>
      </c>
      <c r="GW587" s="2">
        <v>1</v>
      </c>
      <c r="GX587" s="2">
        <f t="shared" ref="GX587:GX630" si="499">ROUND(HC587*I587,0)</f>
        <v>0</v>
      </c>
      <c r="GY587" s="2"/>
      <c r="GZ587" s="2"/>
      <c r="HA587" s="2">
        <v>0</v>
      </c>
      <c r="HB587" s="2">
        <v>0</v>
      </c>
      <c r="HC587" s="2">
        <f t="shared" ref="HC587:HC630" si="500">GV587*GW587</f>
        <v>0</v>
      </c>
      <c r="HD587" s="2"/>
      <c r="HE587" s="2" t="s">
        <v>3</v>
      </c>
      <c r="HF587" s="2" t="s">
        <v>3</v>
      </c>
      <c r="HG587" s="2"/>
      <c r="HH587" s="2"/>
      <c r="HI587" s="2"/>
      <c r="HJ587" s="2"/>
      <c r="HK587" s="2"/>
      <c r="HL587" s="2"/>
      <c r="HM587" s="2" t="s">
        <v>3</v>
      </c>
      <c r="HN587" s="2" t="s">
        <v>29</v>
      </c>
      <c r="HO587" s="2" t="s">
        <v>30</v>
      </c>
      <c r="HP587" s="2" t="s">
        <v>27</v>
      </c>
      <c r="HQ587" s="2" t="s">
        <v>27</v>
      </c>
      <c r="HR587" s="2"/>
      <c r="HS587" s="2">
        <v>0</v>
      </c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>
        <v>0</v>
      </c>
      <c r="IL587" s="2"/>
      <c r="IM587" s="2"/>
      <c r="IN587" s="2"/>
      <c r="IO587" s="2"/>
      <c r="IP587" s="2"/>
      <c r="IQ587" s="2"/>
      <c r="IR587" s="2"/>
      <c r="IS587" s="2"/>
      <c r="IT587" s="2"/>
      <c r="IU587" s="2"/>
    </row>
    <row r="588" spans="1:255" x14ac:dyDescent="0.2">
      <c r="A588">
        <v>17</v>
      </c>
      <c r="B588">
        <v>1</v>
      </c>
      <c r="C588">
        <f>ROW(SmtRes!A990)</f>
        <v>990</v>
      </c>
      <c r="D588">
        <f>ROW(EtalonRes!A1020)</f>
        <v>1020</v>
      </c>
      <c r="E588" t="s">
        <v>292</v>
      </c>
      <c r="F588" t="s">
        <v>22</v>
      </c>
      <c r="G588" t="s">
        <v>23</v>
      </c>
      <c r="H588" t="s">
        <v>24</v>
      </c>
      <c r="I588">
        <f>ROUND(ROUND(1,4),7)</f>
        <v>1</v>
      </c>
      <c r="J588">
        <v>0</v>
      </c>
      <c r="K588">
        <f>ROUND(ROUND(1,4),7)</f>
        <v>1</v>
      </c>
      <c r="O588">
        <f t="shared" si="462"/>
        <v>15339</v>
      </c>
      <c r="P588">
        <f t="shared" si="463"/>
        <v>0</v>
      </c>
      <c r="Q588">
        <f t="shared" si="464"/>
        <v>14908</v>
      </c>
      <c r="R588">
        <f t="shared" si="465"/>
        <v>1738</v>
      </c>
      <c r="S588">
        <f t="shared" si="466"/>
        <v>431</v>
      </c>
      <c r="T588">
        <f t="shared" si="467"/>
        <v>0</v>
      </c>
      <c r="U588">
        <f t="shared" si="468"/>
        <v>0.88</v>
      </c>
      <c r="V588">
        <f t="shared" si="469"/>
        <v>2.59</v>
      </c>
      <c r="W588">
        <f t="shared" si="470"/>
        <v>0</v>
      </c>
      <c r="X588">
        <f t="shared" si="471"/>
        <v>2299</v>
      </c>
      <c r="Y588">
        <f t="shared" si="472"/>
        <v>976</v>
      </c>
      <c r="AA588">
        <v>64984090</v>
      </c>
      <c r="AB588">
        <f t="shared" si="473"/>
        <v>3133.92</v>
      </c>
      <c r="AC588">
        <f t="shared" si="474"/>
        <v>0</v>
      </c>
      <c r="AD588">
        <f t="shared" si="475"/>
        <v>3125.45</v>
      </c>
      <c r="AE588">
        <f t="shared" si="476"/>
        <v>34.130000000000003</v>
      </c>
      <c r="AF588">
        <f t="shared" si="477"/>
        <v>8.4700000000000006</v>
      </c>
      <c r="AG588">
        <f t="shared" si="478"/>
        <v>0</v>
      </c>
      <c r="AH588">
        <f t="shared" si="479"/>
        <v>0.88</v>
      </c>
      <c r="AI588">
        <f t="shared" si="480"/>
        <v>2.59</v>
      </c>
      <c r="AJ588">
        <f t="shared" si="481"/>
        <v>0</v>
      </c>
      <c r="AK588">
        <v>3133.92</v>
      </c>
      <c r="AL588">
        <v>0</v>
      </c>
      <c r="AM588">
        <v>3125.45</v>
      </c>
      <c r="AN588">
        <v>34.130000000000003</v>
      </c>
      <c r="AO588">
        <v>8.4700000000000006</v>
      </c>
      <c r="AP588">
        <v>0</v>
      </c>
      <c r="AQ588">
        <v>0.88</v>
      </c>
      <c r="AR588">
        <v>2.59</v>
      </c>
      <c r="AS588">
        <v>0</v>
      </c>
      <c r="AT588">
        <v>106</v>
      </c>
      <c r="AU588">
        <v>45</v>
      </c>
      <c r="AV588">
        <v>1</v>
      </c>
      <c r="AW588">
        <v>1</v>
      </c>
      <c r="AZ588">
        <v>1</v>
      </c>
      <c r="BA588">
        <v>50.93</v>
      </c>
      <c r="BB588">
        <v>4.7699999999999996</v>
      </c>
      <c r="BC588">
        <v>1</v>
      </c>
      <c r="BD588" t="s">
        <v>3</v>
      </c>
      <c r="BE588" t="s">
        <v>3</v>
      </c>
      <c r="BF588" t="s">
        <v>3</v>
      </c>
      <c r="BG588" t="s">
        <v>3</v>
      </c>
      <c r="BH588">
        <v>0</v>
      </c>
      <c r="BI588">
        <v>1</v>
      </c>
      <c r="BJ588" t="s">
        <v>25</v>
      </c>
      <c r="BM588">
        <v>4001</v>
      </c>
      <c r="BN588">
        <v>0</v>
      </c>
      <c r="BO588" t="s">
        <v>22</v>
      </c>
      <c r="BP588">
        <v>1</v>
      </c>
      <c r="BQ588">
        <v>2</v>
      </c>
      <c r="BR588">
        <v>0</v>
      </c>
      <c r="BS588">
        <v>50.93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106</v>
      </c>
      <c r="CA588">
        <v>45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482"/>
        <v>15339</v>
      </c>
      <c r="CQ588">
        <f t="shared" si="483"/>
        <v>0</v>
      </c>
      <c r="CR588">
        <f t="shared" si="484"/>
        <v>14908.396499999997</v>
      </c>
      <c r="CS588">
        <f t="shared" si="485"/>
        <v>1738.2409</v>
      </c>
      <c r="CT588">
        <f t="shared" si="486"/>
        <v>431.37710000000004</v>
      </c>
      <c r="CU588">
        <f t="shared" si="487"/>
        <v>0</v>
      </c>
      <c r="CV588">
        <f t="shared" si="488"/>
        <v>0.88</v>
      </c>
      <c r="CW588">
        <f t="shared" si="489"/>
        <v>2.59</v>
      </c>
      <c r="CX588">
        <f t="shared" si="490"/>
        <v>0</v>
      </c>
      <c r="CY588">
        <f t="shared" si="491"/>
        <v>2299.14</v>
      </c>
      <c r="CZ588">
        <f t="shared" si="492"/>
        <v>976.05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24</v>
      </c>
      <c r="DW588" t="s">
        <v>24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49994164</v>
      </c>
      <c r="EF588">
        <v>2</v>
      </c>
      <c r="EG588" t="s">
        <v>26</v>
      </c>
      <c r="EH588">
        <v>4</v>
      </c>
      <c r="EI588" t="s">
        <v>27</v>
      </c>
      <c r="EJ588">
        <v>1</v>
      </c>
      <c r="EK588">
        <v>4001</v>
      </c>
      <c r="EL588" t="s">
        <v>27</v>
      </c>
      <c r="EM588" t="s">
        <v>28</v>
      </c>
      <c r="EO588" t="s">
        <v>3</v>
      </c>
      <c r="EQ588">
        <v>131072</v>
      </c>
      <c r="ER588">
        <v>3133.92</v>
      </c>
      <c r="ES588">
        <v>0</v>
      </c>
      <c r="ET588">
        <v>3125.45</v>
      </c>
      <c r="EU588">
        <v>34.130000000000003</v>
      </c>
      <c r="EV588">
        <v>8.4700000000000006</v>
      </c>
      <c r="EW588">
        <v>0.88</v>
      </c>
      <c r="EX588">
        <v>2.59</v>
      </c>
      <c r="EY588">
        <v>0</v>
      </c>
      <c r="FQ588">
        <v>0</v>
      </c>
      <c r="FR588">
        <v>0</v>
      </c>
      <c r="FS588">
        <v>0</v>
      </c>
      <c r="FX588">
        <v>106</v>
      </c>
      <c r="FY588">
        <v>45</v>
      </c>
      <c r="GA588" t="s">
        <v>3</v>
      </c>
      <c r="GD588">
        <v>1</v>
      </c>
      <c r="GF588">
        <v>2024578501</v>
      </c>
      <c r="GG588">
        <v>2</v>
      </c>
      <c r="GH588">
        <v>1</v>
      </c>
      <c r="GI588">
        <v>2</v>
      </c>
      <c r="GJ588">
        <v>0</v>
      </c>
      <c r="GK588">
        <v>0</v>
      </c>
      <c r="GL588">
        <f t="shared" si="493"/>
        <v>0</v>
      </c>
      <c r="GM588">
        <f t="shared" si="494"/>
        <v>18614</v>
      </c>
      <c r="GN588">
        <f t="shared" si="495"/>
        <v>18614</v>
      </c>
      <c r="GO588">
        <f t="shared" si="496"/>
        <v>0</v>
      </c>
      <c r="GP588">
        <f t="shared" si="497"/>
        <v>0</v>
      </c>
      <c r="GR588">
        <v>0</v>
      </c>
      <c r="GS588">
        <v>3</v>
      </c>
      <c r="GT588">
        <v>0</v>
      </c>
      <c r="GU588" t="s">
        <v>3</v>
      </c>
      <c r="GV588">
        <f t="shared" si="498"/>
        <v>0</v>
      </c>
      <c r="GW588">
        <v>1</v>
      </c>
      <c r="GX588">
        <f t="shared" si="499"/>
        <v>0</v>
      </c>
      <c r="HA588">
        <v>0</v>
      </c>
      <c r="HB588">
        <v>0</v>
      </c>
      <c r="HC588">
        <f t="shared" si="500"/>
        <v>0</v>
      </c>
      <c r="HE588" t="s">
        <v>3</v>
      </c>
      <c r="HF588" t="s">
        <v>3</v>
      </c>
      <c r="HM588" t="s">
        <v>3</v>
      </c>
      <c r="HN588" t="s">
        <v>29</v>
      </c>
      <c r="HO588" t="s">
        <v>30</v>
      </c>
      <c r="HP588" t="s">
        <v>27</v>
      </c>
      <c r="HQ588" t="s">
        <v>27</v>
      </c>
      <c r="HS588">
        <v>0</v>
      </c>
      <c r="IK588">
        <v>0</v>
      </c>
    </row>
    <row r="589" spans="1:255" x14ac:dyDescent="0.2">
      <c r="A589" s="2">
        <v>17</v>
      </c>
      <c r="B589" s="2">
        <v>1</v>
      </c>
      <c r="C589" s="2">
        <f>ROW(SmtRes!A1004)</f>
        <v>1004</v>
      </c>
      <c r="D589" s="2">
        <f>ROW(EtalonRes!A1034)</f>
        <v>1034</v>
      </c>
      <c r="E589" s="2" t="s">
        <v>294</v>
      </c>
      <c r="F589" s="2" t="s">
        <v>32</v>
      </c>
      <c r="G589" s="2" t="s">
        <v>33</v>
      </c>
      <c r="H589" s="2" t="s">
        <v>34</v>
      </c>
      <c r="I589" s="2">
        <v>110.9</v>
      </c>
      <c r="J589" s="2">
        <v>0</v>
      </c>
      <c r="K589" s="2">
        <v>110.9</v>
      </c>
      <c r="L589" s="2"/>
      <c r="M589" s="2"/>
      <c r="N589" s="2"/>
      <c r="O589" s="2">
        <f t="shared" si="462"/>
        <v>657812</v>
      </c>
      <c r="P589" s="2">
        <f t="shared" si="463"/>
        <v>3043</v>
      </c>
      <c r="Q589" s="2">
        <f t="shared" si="464"/>
        <v>650614</v>
      </c>
      <c r="R589" s="2">
        <f t="shared" si="465"/>
        <v>11846</v>
      </c>
      <c r="S589" s="2">
        <f t="shared" si="466"/>
        <v>4155</v>
      </c>
      <c r="T589" s="2">
        <f t="shared" si="467"/>
        <v>0</v>
      </c>
      <c r="U589" s="2">
        <f t="shared" si="468"/>
        <v>407.00299999999999</v>
      </c>
      <c r="V589" s="2">
        <f t="shared" si="469"/>
        <v>861.69299999999998</v>
      </c>
      <c r="W589" s="2">
        <f t="shared" si="470"/>
        <v>0</v>
      </c>
      <c r="X589" s="2">
        <f t="shared" si="471"/>
        <v>16961</v>
      </c>
      <c r="Y589" s="2">
        <f t="shared" si="472"/>
        <v>7200</v>
      </c>
      <c r="Z589" s="2"/>
      <c r="AA589" s="2">
        <v>64984089</v>
      </c>
      <c r="AB589" s="2">
        <f t="shared" si="473"/>
        <v>5931.58</v>
      </c>
      <c r="AC589" s="2">
        <f t="shared" si="474"/>
        <v>27.44</v>
      </c>
      <c r="AD589" s="2">
        <f t="shared" si="475"/>
        <v>5866.67</v>
      </c>
      <c r="AE589" s="2">
        <f t="shared" si="476"/>
        <v>106.82</v>
      </c>
      <c r="AF589" s="2">
        <f t="shared" si="477"/>
        <v>37.47</v>
      </c>
      <c r="AG589" s="2">
        <f t="shared" si="478"/>
        <v>0</v>
      </c>
      <c r="AH589" s="2">
        <f t="shared" si="479"/>
        <v>3.67</v>
      </c>
      <c r="AI589" s="2">
        <f t="shared" si="480"/>
        <v>7.77</v>
      </c>
      <c r="AJ589" s="2">
        <f t="shared" si="481"/>
        <v>0</v>
      </c>
      <c r="AK589" s="2">
        <v>5931.58</v>
      </c>
      <c r="AL589" s="2">
        <v>27.44</v>
      </c>
      <c r="AM589" s="2">
        <v>5866.67</v>
      </c>
      <c r="AN589" s="2">
        <v>106.82</v>
      </c>
      <c r="AO589" s="2">
        <v>37.47</v>
      </c>
      <c r="AP589" s="2">
        <v>0</v>
      </c>
      <c r="AQ589" s="2">
        <v>3.67</v>
      </c>
      <c r="AR589" s="2">
        <v>7.77</v>
      </c>
      <c r="AS589" s="2">
        <v>0</v>
      </c>
      <c r="AT589" s="2">
        <v>106</v>
      </c>
      <c r="AU589" s="2">
        <v>45</v>
      </c>
      <c r="AV589" s="2">
        <v>1</v>
      </c>
      <c r="AW589" s="2">
        <v>1</v>
      </c>
      <c r="AX589" s="2"/>
      <c r="AY589" s="2"/>
      <c r="AZ589" s="2">
        <v>1</v>
      </c>
      <c r="BA589" s="2">
        <v>1</v>
      </c>
      <c r="BB589" s="2">
        <v>1</v>
      </c>
      <c r="BC589" s="2">
        <v>1</v>
      </c>
      <c r="BD589" s="2" t="s">
        <v>3</v>
      </c>
      <c r="BE589" s="2" t="s">
        <v>3</v>
      </c>
      <c r="BF589" s="2" t="s">
        <v>3</v>
      </c>
      <c r="BG589" s="2" t="s">
        <v>3</v>
      </c>
      <c r="BH589" s="2">
        <v>0</v>
      </c>
      <c r="BI589" s="2">
        <v>1</v>
      </c>
      <c r="BJ589" s="2" t="s">
        <v>35</v>
      </c>
      <c r="BK589" s="2"/>
      <c r="BL589" s="2"/>
      <c r="BM589" s="2">
        <v>4001</v>
      </c>
      <c r="BN589" s="2">
        <v>0</v>
      </c>
      <c r="BO589" s="2" t="s">
        <v>3</v>
      </c>
      <c r="BP589" s="2">
        <v>0</v>
      </c>
      <c r="BQ589" s="2">
        <v>2</v>
      </c>
      <c r="BR589" s="2">
        <v>0</v>
      </c>
      <c r="BS589" s="2">
        <v>1</v>
      </c>
      <c r="BT589" s="2">
        <v>1</v>
      </c>
      <c r="BU589" s="2">
        <v>1</v>
      </c>
      <c r="BV589" s="2">
        <v>1</v>
      </c>
      <c r="BW589" s="2">
        <v>1</v>
      </c>
      <c r="BX589" s="2">
        <v>1</v>
      </c>
      <c r="BY589" s="2" t="s">
        <v>3</v>
      </c>
      <c r="BZ589" s="2">
        <v>106</v>
      </c>
      <c r="CA589" s="2">
        <v>45</v>
      </c>
      <c r="CB589" s="2" t="s">
        <v>3</v>
      </c>
      <c r="CC589" s="2"/>
      <c r="CD589" s="2"/>
      <c r="CE589" s="2">
        <v>0</v>
      </c>
      <c r="CF589" s="2">
        <v>0</v>
      </c>
      <c r="CG589" s="2">
        <v>0</v>
      </c>
      <c r="CH589" s="2"/>
      <c r="CI589" s="2"/>
      <c r="CJ589" s="2"/>
      <c r="CK589" s="2"/>
      <c r="CL589" s="2"/>
      <c r="CM589" s="2">
        <v>0</v>
      </c>
      <c r="CN589" s="2" t="s">
        <v>3</v>
      </c>
      <c r="CO589" s="2">
        <v>0</v>
      </c>
      <c r="CP589" s="2">
        <f t="shared" si="482"/>
        <v>657812</v>
      </c>
      <c r="CQ589" s="2">
        <f t="shared" si="483"/>
        <v>27.44</v>
      </c>
      <c r="CR589" s="2">
        <f t="shared" si="484"/>
        <v>5866.67</v>
      </c>
      <c r="CS589" s="2">
        <f t="shared" si="485"/>
        <v>106.82</v>
      </c>
      <c r="CT589" s="2">
        <f t="shared" si="486"/>
        <v>37.47</v>
      </c>
      <c r="CU589" s="2">
        <f t="shared" si="487"/>
        <v>0</v>
      </c>
      <c r="CV589" s="2">
        <f t="shared" si="488"/>
        <v>3.67</v>
      </c>
      <c r="CW589" s="2">
        <f t="shared" si="489"/>
        <v>7.77</v>
      </c>
      <c r="CX589" s="2">
        <f t="shared" si="490"/>
        <v>0</v>
      </c>
      <c r="CY589" s="2">
        <f t="shared" si="491"/>
        <v>16961.060000000001</v>
      </c>
      <c r="CZ589" s="2">
        <f t="shared" si="492"/>
        <v>7200.45</v>
      </c>
      <c r="DA589" s="2"/>
      <c r="DB589" s="2"/>
      <c r="DC589" s="2" t="s">
        <v>3</v>
      </c>
      <c r="DD589" s="2" t="s">
        <v>3</v>
      </c>
      <c r="DE589" s="2" t="s">
        <v>3</v>
      </c>
      <c r="DF589" s="2" t="s">
        <v>3</v>
      </c>
      <c r="DG589" s="2" t="s">
        <v>3</v>
      </c>
      <c r="DH589" s="2" t="s">
        <v>3</v>
      </c>
      <c r="DI589" s="2" t="s">
        <v>3</v>
      </c>
      <c r="DJ589" s="2" t="s">
        <v>3</v>
      </c>
      <c r="DK589" s="2" t="s">
        <v>3</v>
      </c>
      <c r="DL589" s="2" t="s">
        <v>3</v>
      </c>
      <c r="DM589" s="2" t="s">
        <v>3</v>
      </c>
      <c r="DN589" s="2">
        <v>0</v>
      </c>
      <c r="DO589" s="2">
        <v>0</v>
      </c>
      <c r="DP589" s="2">
        <v>1</v>
      </c>
      <c r="DQ589" s="2">
        <v>1</v>
      </c>
      <c r="DR589" s="2"/>
      <c r="DS589" s="2"/>
      <c r="DT589" s="2"/>
      <c r="DU589" s="2">
        <v>1003</v>
      </c>
      <c r="DV589" s="2" t="s">
        <v>34</v>
      </c>
      <c r="DW589" s="2" t="s">
        <v>34</v>
      </c>
      <c r="DX589" s="2">
        <v>1</v>
      </c>
      <c r="DY589" s="2"/>
      <c r="DZ589" s="2" t="s">
        <v>3</v>
      </c>
      <c r="EA589" s="2" t="s">
        <v>3</v>
      </c>
      <c r="EB589" s="2" t="s">
        <v>3</v>
      </c>
      <c r="EC589" s="2" t="s">
        <v>3</v>
      </c>
      <c r="ED589" s="2"/>
      <c r="EE589" s="2">
        <v>49994164</v>
      </c>
      <c r="EF589" s="2">
        <v>2</v>
      </c>
      <c r="EG589" s="2" t="s">
        <v>26</v>
      </c>
      <c r="EH589" s="2">
        <v>4</v>
      </c>
      <c r="EI589" s="2" t="s">
        <v>27</v>
      </c>
      <c r="EJ589" s="2">
        <v>1</v>
      </c>
      <c r="EK589" s="2">
        <v>4001</v>
      </c>
      <c r="EL589" s="2" t="s">
        <v>27</v>
      </c>
      <c r="EM589" s="2" t="s">
        <v>28</v>
      </c>
      <c r="EN589" s="2"/>
      <c r="EO589" s="2" t="s">
        <v>3</v>
      </c>
      <c r="EP589" s="2"/>
      <c r="EQ589" s="2">
        <v>0</v>
      </c>
      <c r="ER589" s="2">
        <v>5931.58</v>
      </c>
      <c r="ES589" s="2">
        <v>27.44</v>
      </c>
      <c r="ET589" s="2">
        <v>5866.67</v>
      </c>
      <c r="EU589" s="2">
        <v>106.82</v>
      </c>
      <c r="EV589" s="2">
        <v>37.47</v>
      </c>
      <c r="EW589" s="2">
        <v>3.67</v>
      </c>
      <c r="EX589" s="2">
        <v>7.77</v>
      </c>
      <c r="EY589" s="2">
        <v>0</v>
      </c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>
        <v>0</v>
      </c>
      <c r="FR589" s="2">
        <v>0</v>
      </c>
      <c r="FS589" s="2">
        <v>0</v>
      </c>
      <c r="FT589" s="2"/>
      <c r="FU589" s="2"/>
      <c r="FV589" s="2"/>
      <c r="FW589" s="2"/>
      <c r="FX589" s="2">
        <v>106</v>
      </c>
      <c r="FY589" s="2">
        <v>45</v>
      </c>
      <c r="FZ589" s="2"/>
      <c r="GA589" s="2" t="s">
        <v>3</v>
      </c>
      <c r="GB589" s="2"/>
      <c r="GC589" s="2"/>
      <c r="GD589" s="2">
        <v>1</v>
      </c>
      <c r="GE589" s="2"/>
      <c r="GF589" s="2">
        <v>-1843024603</v>
      </c>
      <c r="GG589" s="2">
        <v>2</v>
      </c>
      <c r="GH589" s="2">
        <v>1</v>
      </c>
      <c r="GI589" s="2">
        <v>-2</v>
      </c>
      <c r="GJ589" s="2">
        <v>0</v>
      </c>
      <c r="GK589" s="2">
        <v>0</v>
      </c>
      <c r="GL589" s="2">
        <f t="shared" si="493"/>
        <v>0</v>
      </c>
      <c r="GM589" s="2">
        <f t="shared" si="494"/>
        <v>681973</v>
      </c>
      <c r="GN589" s="2">
        <f t="shared" si="495"/>
        <v>681973</v>
      </c>
      <c r="GO589" s="2">
        <f t="shared" si="496"/>
        <v>0</v>
      </c>
      <c r="GP589" s="2">
        <f t="shared" si="497"/>
        <v>0</v>
      </c>
      <c r="GQ589" s="2"/>
      <c r="GR589" s="2">
        <v>0</v>
      </c>
      <c r="GS589" s="2">
        <v>3</v>
      </c>
      <c r="GT589" s="2">
        <v>0</v>
      </c>
      <c r="GU589" s="2" t="s">
        <v>3</v>
      </c>
      <c r="GV589" s="2">
        <f t="shared" si="498"/>
        <v>0</v>
      </c>
      <c r="GW589" s="2">
        <v>1</v>
      </c>
      <c r="GX589" s="2">
        <f t="shared" si="499"/>
        <v>0</v>
      </c>
      <c r="GY589" s="2"/>
      <c r="GZ589" s="2"/>
      <c r="HA589" s="2">
        <v>0</v>
      </c>
      <c r="HB589" s="2">
        <v>0</v>
      </c>
      <c r="HC589" s="2">
        <f t="shared" si="500"/>
        <v>0</v>
      </c>
      <c r="HD589" s="2"/>
      <c r="HE589" s="2" t="s">
        <v>3</v>
      </c>
      <c r="HF589" s="2" t="s">
        <v>3</v>
      </c>
      <c r="HG589" s="2"/>
      <c r="HH589" s="2"/>
      <c r="HI589" s="2"/>
      <c r="HJ589" s="2"/>
      <c r="HK589" s="2"/>
      <c r="HL589" s="2"/>
      <c r="HM589" s="2" t="s">
        <v>3</v>
      </c>
      <c r="HN589" s="2" t="s">
        <v>29</v>
      </c>
      <c r="HO589" s="2" t="s">
        <v>30</v>
      </c>
      <c r="HP589" s="2" t="s">
        <v>27</v>
      </c>
      <c r="HQ589" s="2" t="s">
        <v>27</v>
      </c>
      <c r="HR589" s="2"/>
      <c r="HS589" s="2">
        <v>0</v>
      </c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>
        <v>0</v>
      </c>
      <c r="IL589" s="2"/>
      <c r="IM589" s="2"/>
      <c r="IN589" s="2"/>
      <c r="IO589" s="2"/>
      <c r="IP589" s="2"/>
      <c r="IQ589" s="2"/>
      <c r="IR589" s="2"/>
      <c r="IS589" s="2"/>
      <c r="IT589" s="2"/>
      <c r="IU589" s="2"/>
    </row>
    <row r="590" spans="1:255" x14ac:dyDescent="0.2">
      <c r="A590">
        <v>17</v>
      </c>
      <c r="B590">
        <v>1</v>
      </c>
      <c r="C590">
        <f>ROW(SmtRes!A1018)</f>
        <v>1018</v>
      </c>
      <c r="D590">
        <f>ROW(EtalonRes!A1048)</f>
        <v>1048</v>
      </c>
      <c r="E590" t="s">
        <v>294</v>
      </c>
      <c r="F590" t="s">
        <v>32</v>
      </c>
      <c r="G590" t="s">
        <v>33</v>
      </c>
      <c r="H590" t="s">
        <v>34</v>
      </c>
      <c r="I590">
        <v>110.9</v>
      </c>
      <c r="J590">
        <v>0</v>
      </c>
      <c r="K590">
        <v>110.9</v>
      </c>
      <c r="O590">
        <f t="shared" si="462"/>
        <v>3863965</v>
      </c>
      <c r="P590">
        <f t="shared" si="463"/>
        <v>47929</v>
      </c>
      <c r="Q590">
        <f t="shared" si="464"/>
        <v>3604400</v>
      </c>
      <c r="R590">
        <f t="shared" si="465"/>
        <v>603334</v>
      </c>
      <c r="S590">
        <f t="shared" si="466"/>
        <v>211636</v>
      </c>
      <c r="T590">
        <f t="shared" si="467"/>
        <v>0</v>
      </c>
      <c r="U590">
        <f t="shared" si="468"/>
        <v>407.00299999999999</v>
      </c>
      <c r="V590">
        <f t="shared" si="469"/>
        <v>861.69299999999998</v>
      </c>
      <c r="W590">
        <f t="shared" si="470"/>
        <v>0</v>
      </c>
      <c r="X590">
        <f t="shared" si="471"/>
        <v>863868</v>
      </c>
      <c r="Y590">
        <f t="shared" si="472"/>
        <v>366737</v>
      </c>
      <c r="AA590">
        <v>64984090</v>
      </c>
      <c r="AB590">
        <f t="shared" si="473"/>
        <v>5931.58</v>
      </c>
      <c r="AC590">
        <f t="shared" si="474"/>
        <v>27.44</v>
      </c>
      <c r="AD590">
        <f t="shared" si="475"/>
        <v>5866.67</v>
      </c>
      <c r="AE590">
        <f t="shared" si="476"/>
        <v>106.82</v>
      </c>
      <c r="AF590">
        <f t="shared" si="477"/>
        <v>37.47</v>
      </c>
      <c r="AG590">
        <f t="shared" si="478"/>
        <v>0</v>
      </c>
      <c r="AH590">
        <f t="shared" si="479"/>
        <v>3.67</v>
      </c>
      <c r="AI590">
        <f t="shared" si="480"/>
        <v>7.77</v>
      </c>
      <c r="AJ590">
        <f t="shared" si="481"/>
        <v>0</v>
      </c>
      <c r="AK590">
        <v>5931.58</v>
      </c>
      <c r="AL590">
        <v>27.44</v>
      </c>
      <c r="AM590">
        <v>5866.67</v>
      </c>
      <c r="AN590">
        <v>106.82</v>
      </c>
      <c r="AO590">
        <v>37.47</v>
      </c>
      <c r="AP590">
        <v>0</v>
      </c>
      <c r="AQ590">
        <v>3.67</v>
      </c>
      <c r="AR590">
        <v>7.77</v>
      </c>
      <c r="AS590">
        <v>0</v>
      </c>
      <c r="AT590">
        <v>106</v>
      </c>
      <c r="AU590">
        <v>45</v>
      </c>
      <c r="AV590">
        <v>1</v>
      </c>
      <c r="AW590">
        <v>1</v>
      </c>
      <c r="AZ590">
        <v>1</v>
      </c>
      <c r="BA590">
        <v>50.93</v>
      </c>
      <c r="BB590">
        <v>5.54</v>
      </c>
      <c r="BC590">
        <v>15.75</v>
      </c>
      <c r="BD590" t="s">
        <v>3</v>
      </c>
      <c r="BE590" t="s">
        <v>3</v>
      </c>
      <c r="BF590" t="s">
        <v>3</v>
      </c>
      <c r="BG590" t="s">
        <v>3</v>
      </c>
      <c r="BH590">
        <v>0</v>
      </c>
      <c r="BI590">
        <v>1</v>
      </c>
      <c r="BJ590" t="s">
        <v>35</v>
      </c>
      <c r="BM590">
        <v>4001</v>
      </c>
      <c r="BN590">
        <v>0</v>
      </c>
      <c r="BO590" t="s">
        <v>32</v>
      </c>
      <c r="BP590">
        <v>1</v>
      </c>
      <c r="BQ590">
        <v>2</v>
      </c>
      <c r="BR590">
        <v>0</v>
      </c>
      <c r="BS590">
        <v>50.93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106</v>
      </c>
      <c r="CA590">
        <v>45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482"/>
        <v>3863965</v>
      </c>
      <c r="CQ590">
        <f t="shared" si="483"/>
        <v>432.18</v>
      </c>
      <c r="CR590">
        <f t="shared" si="484"/>
        <v>32501.3518</v>
      </c>
      <c r="CS590">
        <f t="shared" si="485"/>
        <v>5440.3425999999999</v>
      </c>
      <c r="CT590">
        <f t="shared" si="486"/>
        <v>1908.3471</v>
      </c>
      <c r="CU590">
        <f t="shared" si="487"/>
        <v>0</v>
      </c>
      <c r="CV590">
        <f t="shared" si="488"/>
        <v>3.67</v>
      </c>
      <c r="CW590">
        <f t="shared" si="489"/>
        <v>7.77</v>
      </c>
      <c r="CX590">
        <f t="shared" si="490"/>
        <v>0</v>
      </c>
      <c r="CY590">
        <f t="shared" si="491"/>
        <v>863868.2</v>
      </c>
      <c r="CZ590">
        <f t="shared" si="492"/>
        <v>366736.5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1003</v>
      </c>
      <c r="DV590" t="s">
        <v>34</v>
      </c>
      <c r="DW590" t="s">
        <v>34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49994164</v>
      </c>
      <c r="EF590">
        <v>2</v>
      </c>
      <c r="EG590" t="s">
        <v>26</v>
      </c>
      <c r="EH590">
        <v>4</v>
      </c>
      <c r="EI590" t="s">
        <v>27</v>
      </c>
      <c r="EJ590">
        <v>1</v>
      </c>
      <c r="EK590">
        <v>4001</v>
      </c>
      <c r="EL590" t="s">
        <v>27</v>
      </c>
      <c r="EM590" t="s">
        <v>28</v>
      </c>
      <c r="EO590" t="s">
        <v>3</v>
      </c>
      <c r="EQ590">
        <v>0</v>
      </c>
      <c r="ER590">
        <v>5931.58</v>
      </c>
      <c r="ES590">
        <v>27.44</v>
      </c>
      <c r="ET590">
        <v>5866.67</v>
      </c>
      <c r="EU590">
        <v>106.82</v>
      </c>
      <c r="EV590">
        <v>37.47</v>
      </c>
      <c r="EW590">
        <v>3.67</v>
      </c>
      <c r="EX590">
        <v>7.77</v>
      </c>
      <c r="EY590">
        <v>0</v>
      </c>
      <c r="FQ590">
        <v>0</v>
      </c>
      <c r="FR590">
        <v>0</v>
      </c>
      <c r="FS590">
        <v>0</v>
      </c>
      <c r="FX590">
        <v>106</v>
      </c>
      <c r="FY590">
        <v>45</v>
      </c>
      <c r="GA590" t="s">
        <v>3</v>
      </c>
      <c r="GD590">
        <v>1</v>
      </c>
      <c r="GF590">
        <v>-1843024603</v>
      </c>
      <c r="GG590">
        <v>2</v>
      </c>
      <c r="GH590">
        <v>1</v>
      </c>
      <c r="GI590">
        <v>2</v>
      </c>
      <c r="GJ590">
        <v>0</v>
      </c>
      <c r="GK590">
        <v>0</v>
      </c>
      <c r="GL590">
        <f t="shared" si="493"/>
        <v>0</v>
      </c>
      <c r="GM590">
        <f t="shared" si="494"/>
        <v>5094570</v>
      </c>
      <c r="GN590">
        <f t="shared" si="495"/>
        <v>5094570</v>
      </c>
      <c r="GO590">
        <f t="shared" si="496"/>
        <v>0</v>
      </c>
      <c r="GP590">
        <f t="shared" si="497"/>
        <v>0</v>
      </c>
      <c r="GR590">
        <v>0</v>
      </c>
      <c r="GS590">
        <v>3</v>
      </c>
      <c r="GT590">
        <v>0</v>
      </c>
      <c r="GU590" t="s">
        <v>3</v>
      </c>
      <c r="GV590">
        <f t="shared" si="498"/>
        <v>0</v>
      </c>
      <c r="GW590">
        <v>1</v>
      </c>
      <c r="GX590">
        <f t="shared" si="499"/>
        <v>0</v>
      </c>
      <c r="HA590">
        <v>0</v>
      </c>
      <c r="HB590">
        <v>0</v>
      </c>
      <c r="HC590">
        <f t="shared" si="500"/>
        <v>0</v>
      </c>
      <c r="HE590" t="s">
        <v>3</v>
      </c>
      <c r="HF590" t="s">
        <v>3</v>
      </c>
      <c r="HM590" t="s">
        <v>3</v>
      </c>
      <c r="HN590" t="s">
        <v>29</v>
      </c>
      <c r="HO590" t="s">
        <v>30</v>
      </c>
      <c r="HP590" t="s">
        <v>27</v>
      </c>
      <c r="HQ590" t="s">
        <v>27</v>
      </c>
      <c r="HS590">
        <v>0</v>
      </c>
      <c r="IK590">
        <v>0</v>
      </c>
    </row>
    <row r="591" spans="1:255" x14ac:dyDescent="0.2">
      <c r="A591" s="2">
        <v>18</v>
      </c>
      <c r="B591" s="2">
        <v>1</v>
      </c>
      <c r="C591" s="2">
        <v>1003</v>
      </c>
      <c r="D591" s="2"/>
      <c r="E591" s="2" t="s">
        <v>295</v>
      </c>
      <c r="F591" s="2" t="s">
        <v>37</v>
      </c>
      <c r="G591" s="2" t="s">
        <v>38</v>
      </c>
      <c r="H591" s="2" t="s">
        <v>39</v>
      </c>
      <c r="I591" s="2">
        <f>I589*J591</f>
        <v>2.27345</v>
      </c>
      <c r="J591" s="2">
        <v>2.0499999999999997E-2</v>
      </c>
      <c r="K591" s="2">
        <v>2.0500000000000001E-2</v>
      </c>
      <c r="L591" s="2"/>
      <c r="M591" s="2"/>
      <c r="N591" s="2"/>
      <c r="O591" s="2">
        <f t="shared" si="462"/>
        <v>153578</v>
      </c>
      <c r="P591" s="2">
        <f t="shared" si="463"/>
        <v>153578</v>
      </c>
      <c r="Q591" s="2">
        <f t="shared" si="464"/>
        <v>0</v>
      </c>
      <c r="R591" s="2">
        <f t="shared" si="465"/>
        <v>0</v>
      </c>
      <c r="S591" s="2">
        <f t="shared" si="466"/>
        <v>0</v>
      </c>
      <c r="T591" s="2">
        <f t="shared" si="467"/>
        <v>0</v>
      </c>
      <c r="U591" s="2">
        <f t="shared" si="468"/>
        <v>0</v>
      </c>
      <c r="V591" s="2">
        <f t="shared" si="469"/>
        <v>0</v>
      </c>
      <c r="W591" s="2">
        <f t="shared" si="470"/>
        <v>86</v>
      </c>
      <c r="X591" s="2">
        <f t="shared" si="471"/>
        <v>0</v>
      </c>
      <c r="Y591" s="2">
        <f t="shared" si="472"/>
        <v>0</v>
      </c>
      <c r="Z591" s="2"/>
      <c r="AA591" s="2">
        <v>64984089</v>
      </c>
      <c r="AB591" s="2">
        <f t="shared" si="473"/>
        <v>67552.77</v>
      </c>
      <c r="AC591" s="2">
        <f t="shared" si="474"/>
        <v>67552.77</v>
      </c>
      <c r="AD591" s="2">
        <f t="shared" si="475"/>
        <v>0</v>
      </c>
      <c r="AE591" s="2">
        <f t="shared" si="476"/>
        <v>0</v>
      </c>
      <c r="AF591" s="2">
        <f t="shared" si="477"/>
        <v>0</v>
      </c>
      <c r="AG591" s="2">
        <f t="shared" si="478"/>
        <v>0</v>
      </c>
      <c r="AH591" s="2">
        <f t="shared" si="479"/>
        <v>0</v>
      </c>
      <c r="AI591" s="2">
        <f t="shared" si="480"/>
        <v>0</v>
      </c>
      <c r="AJ591" s="2">
        <f t="shared" si="481"/>
        <v>37.93</v>
      </c>
      <c r="AK591" s="2">
        <v>67552.77</v>
      </c>
      <c r="AL591" s="2">
        <v>67552.77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37.93</v>
      </c>
      <c r="AT591" s="2">
        <v>106</v>
      </c>
      <c r="AU591" s="2">
        <v>45</v>
      </c>
      <c r="AV591" s="2">
        <v>1</v>
      </c>
      <c r="AW591" s="2">
        <v>1</v>
      </c>
      <c r="AX591" s="2"/>
      <c r="AY591" s="2"/>
      <c r="AZ591" s="2">
        <v>1</v>
      </c>
      <c r="BA591" s="2">
        <v>1</v>
      </c>
      <c r="BB591" s="2">
        <v>1</v>
      </c>
      <c r="BC591" s="2">
        <v>1</v>
      </c>
      <c r="BD591" s="2" t="s">
        <v>3</v>
      </c>
      <c r="BE591" s="2" t="s">
        <v>3</v>
      </c>
      <c r="BF591" s="2" t="s">
        <v>3</v>
      </c>
      <c r="BG591" s="2" t="s">
        <v>3</v>
      </c>
      <c r="BH591" s="2">
        <v>3</v>
      </c>
      <c r="BI591" s="2">
        <v>1</v>
      </c>
      <c r="BJ591" s="2" t="s">
        <v>40</v>
      </c>
      <c r="BK591" s="2"/>
      <c r="BL591" s="2"/>
      <c r="BM591" s="2">
        <v>4001</v>
      </c>
      <c r="BN591" s="2">
        <v>0</v>
      </c>
      <c r="BO591" s="2" t="s">
        <v>3</v>
      </c>
      <c r="BP591" s="2">
        <v>0</v>
      </c>
      <c r="BQ591" s="2">
        <v>2</v>
      </c>
      <c r="BR591" s="2">
        <v>0</v>
      </c>
      <c r="BS591" s="2">
        <v>1</v>
      </c>
      <c r="BT591" s="2">
        <v>1</v>
      </c>
      <c r="BU591" s="2">
        <v>1</v>
      </c>
      <c r="BV591" s="2">
        <v>1</v>
      </c>
      <c r="BW591" s="2">
        <v>1</v>
      </c>
      <c r="BX591" s="2">
        <v>1</v>
      </c>
      <c r="BY591" s="2" t="s">
        <v>3</v>
      </c>
      <c r="BZ591" s="2">
        <v>106</v>
      </c>
      <c r="CA591" s="2">
        <v>45</v>
      </c>
      <c r="CB591" s="2" t="s">
        <v>3</v>
      </c>
      <c r="CC591" s="2"/>
      <c r="CD591" s="2"/>
      <c r="CE591" s="2">
        <v>0</v>
      </c>
      <c r="CF591" s="2">
        <v>0</v>
      </c>
      <c r="CG591" s="2">
        <v>0</v>
      </c>
      <c r="CH591" s="2"/>
      <c r="CI591" s="2"/>
      <c r="CJ591" s="2"/>
      <c r="CK591" s="2"/>
      <c r="CL591" s="2"/>
      <c r="CM591" s="2">
        <v>0</v>
      </c>
      <c r="CN591" s="2" t="s">
        <v>3</v>
      </c>
      <c r="CO591" s="2">
        <v>0</v>
      </c>
      <c r="CP591" s="2">
        <f t="shared" si="482"/>
        <v>153578</v>
      </c>
      <c r="CQ591" s="2">
        <f t="shared" si="483"/>
        <v>67552.77</v>
      </c>
      <c r="CR591" s="2">
        <f t="shared" si="484"/>
        <v>0</v>
      </c>
      <c r="CS591" s="2">
        <f t="shared" si="485"/>
        <v>0</v>
      </c>
      <c r="CT591" s="2">
        <f t="shared" si="486"/>
        <v>0</v>
      </c>
      <c r="CU591" s="2">
        <f t="shared" si="487"/>
        <v>0</v>
      </c>
      <c r="CV591" s="2">
        <f t="shared" si="488"/>
        <v>0</v>
      </c>
      <c r="CW591" s="2">
        <f t="shared" si="489"/>
        <v>0</v>
      </c>
      <c r="CX591" s="2">
        <f t="shared" si="490"/>
        <v>37.93</v>
      </c>
      <c r="CY591" s="2">
        <f t="shared" si="491"/>
        <v>0</v>
      </c>
      <c r="CZ591" s="2">
        <f t="shared" si="492"/>
        <v>0</v>
      </c>
      <c r="DA591" s="2"/>
      <c r="DB591" s="2"/>
      <c r="DC591" s="2" t="s">
        <v>3</v>
      </c>
      <c r="DD591" s="2" t="s">
        <v>3</v>
      </c>
      <c r="DE591" s="2" t="s">
        <v>3</v>
      </c>
      <c r="DF591" s="2" t="s">
        <v>3</v>
      </c>
      <c r="DG591" s="2" t="s">
        <v>3</v>
      </c>
      <c r="DH591" s="2" t="s">
        <v>3</v>
      </c>
      <c r="DI591" s="2" t="s">
        <v>3</v>
      </c>
      <c r="DJ591" s="2" t="s">
        <v>3</v>
      </c>
      <c r="DK591" s="2" t="s">
        <v>3</v>
      </c>
      <c r="DL591" s="2" t="s">
        <v>3</v>
      </c>
      <c r="DM591" s="2" t="s">
        <v>3</v>
      </c>
      <c r="DN591" s="2">
        <v>0</v>
      </c>
      <c r="DO591" s="2">
        <v>0</v>
      </c>
      <c r="DP591" s="2">
        <v>1</v>
      </c>
      <c r="DQ591" s="2">
        <v>1</v>
      </c>
      <c r="DR591" s="2"/>
      <c r="DS591" s="2"/>
      <c r="DT591" s="2"/>
      <c r="DU591" s="2">
        <v>1009</v>
      </c>
      <c r="DV591" s="2" t="s">
        <v>39</v>
      </c>
      <c r="DW591" s="2" t="s">
        <v>39</v>
      </c>
      <c r="DX591" s="2">
        <v>1000</v>
      </c>
      <c r="DY591" s="2"/>
      <c r="DZ591" s="2" t="s">
        <v>3</v>
      </c>
      <c r="EA591" s="2" t="s">
        <v>3</v>
      </c>
      <c r="EB591" s="2" t="s">
        <v>3</v>
      </c>
      <c r="EC591" s="2" t="s">
        <v>3</v>
      </c>
      <c r="ED591" s="2"/>
      <c r="EE591" s="2">
        <v>49994164</v>
      </c>
      <c r="EF591" s="2">
        <v>2</v>
      </c>
      <c r="EG591" s="2" t="s">
        <v>26</v>
      </c>
      <c r="EH591" s="2">
        <v>4</v>
      </c>
      <c r="EI591" s="2" t="s">
        <v>27</v>
      </c>
      <c r="EJ591" s="2">
        <v>1</v>
      </c>
      <c r="EK591" s="2">
        <v>4001</v>
      </c>
      <c r="EL591" s="2" t="s">
        <v>27</v>
      </c>
      <c r="EM591" s="2" t="s">
        <v>28</v>
      </c>
      <c r="EN591" s="2"/>
      <c r="EO591" s="2" t="s">
        <v>3</v>
      </c>
      <c r="EP591" s="2"/>
      <c r="EQ591" s="2">
        <v>0</v>
      </c>
      <c r="ER591" s="2">
        <v>67552.77</v>
      </c>
      <c r="ES591" s="2">
        <v>67552.77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>
        <v>0</v>
      </c>
      <c r="FR591" s="2">
        <v>0</v>
      </c>
      <c r="FS591" s="2">
        <v>0</v>
      </c>
      <c r="FT591" s="2"/>
      <c r="FU591" s="2"/>
      <c r="FV591" s="2"/>
      <c r="FW591" s="2"/>
      <c r="FX591" s="2">
        <v>106</v>
      </c>
      <c r="FY591" s="2">
        <v>45</v>
      </c>
      <c r="FZ591" s="2"/>
      <c r="GA591" s="2" t="s">
        <v>3</v>
      </c>
      <c r="GB591" s="2"/>
      <c r="GC591" s="2"/>
      <c r="GD591" s="2">
        <v>1</v>
      </c>
      <c r="GE591" s="2"/>
      <c r="GF591" s="2">
        <v>-884004090</v>
      </c>
      <c r="GG591" s="2">
        <v>2</v>
      </c>
      <c r="GH591" s="2">
        <v>1</v>
      </c>
      <c r="GI591" s="2">
        <v>-2</v>
      </c>
      <c r="GJ591" s="2">
        <v>0</v>
      </c>
      <c r="GK591" s="2">
        <v>0</v>
      </c>
      <c r="GL591" s="2">
        <f t="shared" si="493"/>
        <v>0</v>
      </c>
      <c r="GM591" s="2">
        <f t="shared" si="494"/>
        <v>153578</v>
      </c>
      <c r="GN591" s="2">
        <f t="shared" si="495"/>
        <v>153578</v>
      </c>
      <c r="GO591" s="2">
        <f t="shared" si="496"/>
        <v>0</v>
      </c>
      <c r="GP591" s="2">
        <f t="shared" si="497"/>
        <v>0</v>
      </c>
      <c r="GQ591" s="2"/>
      <c r="GR591" s="2">
        <v>0</v>
      </c>
      <c r="GS591" s="2">
        <v>3</v>
      </c>
      <c r="GT591" s="2">
        <v>0</v>
      </c>
      <c r="GU591" s="2" t="s">
        <v>3</v>
      </c>
      <c r="GV591" s="2">
        <f t="shared" si="498"/>
        <v>0</v>
      </c>
      <c r="GW591" s="2">
        <v>1</v>
      </c>
      <c r="GX591" s="2">
        <f t="shared" si="499"/>
        <v>0</v>
      </c>
      <c r="GY591" s="2"/>
      <c r="GZ591" s="2"/>
      <c r="HA591" s="2">
        <v>0</v>
      </c>
      <c r="HB591" s="2">
        <v>0</v>
      </c>
      <c r="HC591" s="2">
        <f t="shared" si="500"/>
        <v>0</v>
      </c>
      <c r="HD591" s="2"/>
      <c r="HE591" s="2" t="s">
        <v>3</v>
      </c>
      <c r="HF591" s="2" t="s">
        <v>3</v>
      </c>
      <c r="HG591" s="2"/>
      <c r="HH591" s="2"/>
      <c r="HI591" s="2"/>
      <c r="HJ591" s="2"/>
      <c r="HK591" s="2"/>
      <c r="HL591" s="2"/>
      <c r="HM591" s="2" t="s">
        <v>3</v>
      </c>
      <c r="HN591" s="2" t="s">
        <v>29</v>
      </c>
      <c r="HO591" s="2" t="s">
        <v>30</v>
      </c>
      <c r="HP591" s="2" t="s">
        <v>27</v>
      </c>
      <c r="HQ591" s="2" t="s">
        <v>27</v>
      </c>
      <c r="HR591" s="2"/>
      <c r="HS591" s="2">
        <v>0</v>
      </c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>
        <v>0</v>
      </c>
      <c r="IL591" s="2"/>
      <c r="IM591" s="2"/>
      <c r="IN591" s="2"/>
      <c r="IO591" s="2"/>
      <c r="IP591" s="2"/>
      <c r="IQ591" s="2"/>
      <c r="IR591" s="2"/>
      <c r="IS591" s="2"/>
      <c r="IT591" s="2"/>
      <c r="IU591" s="2"/>
    </row>
    <row r="592" spans="1:255" x14ac:dyDescent="0.2">
      <c r="A592">
        <v>18</v>
      </c>
      <c r="B592">
        <v>1</v>
      </c>
      <c r="C592">
        <v>1017</v>
      </c>
      <c r="E592" t="s">
        <v>295</v>
      </c>
      <c r="F592" t="s">
        <v>37</v>
      </c>
      <c r="G592" t="s">
        <v>38</v>
      </c>
      <c r="H592" t="s">
        <v>39</v>
      </c>
      <c r="I592">
        <f>I590*J592</f>
        <v>2.27345</v>
      </c>
      <c r="J592">
        <v>2.0499999999999997E-2</v>
      </c>
      <c r="K592">
        <v>2.0500000000000001E-2</v>
      </c>
      <c r="O592">
        <f t="shared" si="462"/>
        <v>984434</v>
      </c>
      <c r="P592">
        <f t="shared" si="463"/>
        <v>984434</v>
      </c>
      <c r="Q592">
        <f t="shared" si="464"/>
        <v>0</v>
      </c>
      <c r="R592">
        <f t="shared" si="465"/>
        <v>0</v>
      </c>
      <c r="S592">
        <f t="shared" si="466"/>
        <v>0</v>
      </c>
      <c r="T592">
        <f t="shared" si="467"/>
        <v>0</v>
      </c>
      <c r="U592">
        <f t="shared" si="468"/>
        <v>0</v>
      </c>
      <c r="V592">
        <f t="shared" si="469"/>
        <v>0</v>
      </c>
      <c r="W592">
        <f t="shared" si="470"/>
        <v>86</v>
      </c>
      <c r="X592">
        <f t="shared" si="471"/>
        <v>0</v>
      </c>
      <c r="Y592">
        <f t="shared" si="472"/>
        <v>0</v>
      </c>
      <c r="AA592">
        <v>64984090</v>
      </c>
      <c r="AB592">
        <f t="shared" si="473"/>
        <v>67552.77</v>
      </c>
      <c r="AC592">
        <f t="shared" si="474"/>
        <v>67552.77</v>
      </c>
      <c r="AD592">
        <f t="shared" si="475"/>
        <v>0</v>
      </c>
      <c r="AE592">
        <f t="shared" si="476"/>
        <v>0</v>
      </c>
      <c r="AF592">
        <f t="shared" si="477"/>
        <v>0</v>
      </c>
      <c r="AG592">
        <f t="shared" si="478"/>
        <v>0</v>
      </c>
      <c r="AH592">
        <f t="shared" si="479"/>
        <v>0</v>
      </c>
      <c r="AI592">
        <f t="shared" si="480"/>
        <v>0</v>
      </c>
      <c r="AJ592">
        <f t="shared" si="481"/>
        <v>37.93</v>
      </c>
      <c r="AK592">
        <v>67552.77</v>
      </c>
      <c r="AL592">
        <v>67552.77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37.93</v>
      </c>
      <c r="AT592">
        <v>106</v>
      </c>
      <c r="AU592">
        <v>45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6.41</v>
      </c>
      <c r="BD592" t="s">
        <v>3</v>
      </c>
      <c r="BE592" t="s">
        <v>3</v>
      </c>
      <c r="BF592" t="s">
        <v>3</v>
      </c>
      <c r="BG592" t="s">
        <v>3</v>
      </c>
      <c r="BH592">
        <v>3</v>
      </c>
      <c r="BI592">
        <v>1</v>
      </c>
      <c r="BJ592" t="s">
        <v>40</v>
      </c>
      <c r="BM592">
        <v>4001</v>
      </c>
      <c r="BN592">
        <v>0</v>
      </c>
      <c r="BO592" t="s">
        <v>37</v>
      </c>
      <c r="BP592">
        <v>1</v>
      </c>
      <c r="BQ592">
        <v>2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3</v>
      </c>
      <c r="BZ592">
        <v>106</v>
      </c>
      <c r="CA592">
        <v>45</v>
      </c>
      <c r="CB592" t="s">
        <v>3</v>
      </c>
      <c r="CE592">
        <v>0</v>
      </c>
      <c r="CF592">
        <v>0</v>
      </c>
      <c r="CG592">
        <v>0</v>
      </c>
      <c r="CM592">
        <v>0</v>
      </c>
      <c r="CN592" t="s">
        <v>3</v>
      </c>
      <c r="CO592">
        <v>0</v>
      </c>
      <c r="CP592">
        <f t="shared" si="482"/>
        <v>984434</v>
      </c>
      <c r="CQ592">
        <f t="shared" si="483"/>
        <v>433013.25570000004</v>
      </c>
      <c r="CR592">
        <f t="shared" si="484"/>
        <v>0</v>
      </c>
      <c r="CS592">
        <f t="shared" si="485"/>
        <v>0</v>
      </c>
      <c r="CT592">
        <f t="shared" si="486"/>
        <v>0</v>
      </c>
      <c r="CU592">
        <f t="shared" si="487"/>
        <v>0</v>
      </c>
      <c r="CV592">
        <f t="shared" si="488"/>
        <v>0</v>
      </c>
      <c r="CW592">
        <f t="shared" si="489"/>
        <v>0</v>
      </c>
      <c r="CX592">
        <f t="shared" si="490"/>
        <v>37.93</v>
      </c>
      <c r="CY592">
        <f t="shared" si="491"/>
        <v>0</v>
      </c>
      <c r="CZ592">
        <f t="shared" si="492"/>
        <v>0</v>
      </c>
      <c r="DC592" t="s">
        <v>3</v>
      </c>
      <c r="DD592" t="s">
        <v>3</v>
      </c>
      <c r="DE592" t="s">
        <v>3</v>
      </c>
      <c r="DF592" t="s">
        <v>3</v>
      </c>
      <c r="DG592" t="s">
        <v>3</v>
      </c>
      <c r="DH592" t="s">
        <v>3</v>
      </c>
      <c r="DI592" t="s">
        <v>3</v>
      </c>
      <c r="DJ592" t="s">
        <v>3</v>
      </c>
      <c r="DK592" t="s">
        <v>3</v>
      </c>
      <c r="DL592" t="s">
        <v>3</v>
      </c>
      <c r="DM592" t="s">
        <v>3</v>
      </c>
      <c r="DN592">
        <v>0</v>
      </c>
      <c r="DO592">
        <v>0</v>
      </c>
      <c r="DP592">
        <v>1</v>
      </c>
      <c r="DQ592">
        <v>1</v>
      </c>
      <c r="DU592">
        <v>1009</v>
      </c>
      <c r="DV592" t="s">
        <v>39</v>
      </c>
      <c r="DW592" t="s">
        <v>39</v>
      </c>
      <c r="DX592">
        <v>1000</v>
      </c>
      <c r="DZ592" t="s">
        <v>3</v>
      </c>
      <c r="EA592" t="s">
        <v>3</v>
      </c>
      <c r="EB592" t="s">
        <v>3</v>
      </c>
      <c r="EC592" t="s">
        <v>3</v>
      </c>
      <c r="EE592">
        <v>49994164</v>
      </c>
      <c r="EF592">
        <v>2</v>
      </c>
      <c r="EG592" t="s">
        <v>26</v>
      </c>
      <c r="EH592">
        <v>4</v>
      </c>
      <c r="EI592" t="s">
        <v>27</v>
      </c>
      <c r="EJ592">
        <v>1</v>
      </c>
      <c r="EK592">
        <v>4001</v>
      </c>
      <c r="EL592" t="s">
        <v>27</v>
      </c>
      <c r="EM592" t="s">
        <v>28</v>
      </c>
      <c r="EO592" t="s">
        <v>3</v>
      </c>
      <c r="EQ592">
        <v>0</v>
      </c>
      <c r="ER592">
        <v>67552.77</v>
      </c>
      <c r="ES592">
        <v>67552.77</v>
      </c>
      <c r="ET592">
        <v>0</v>
      </c>
      <c r="EU592">
        <v>0</v>
      </c>
      <c r="EV592">
        <v>0</v>
      </c>
      <c r="EW592">
        <v>0</v>
      </c>
      <c r="EX592">
        <v>0</v>
      </c>
      <c r="FQ592">
        <v>0</v>
      </c>
      <c r="FR592">
        <v>0</v>
      </c>
      <c r="FS592">
        <v>0</v>
      </c>
      <c r="FX592">
        <v>106</v>
      </c>
      <c r="FY592">
        <v>45</v>
      </c>
      <c r="GA592" t="s">
        <v>3</v>
      </c>
      <c r="GD592">
        <v>1</v>
      </c>
      <c r="GF592">
        <v>-884004090</v>
      </c>
      <c r="GG592">
        <v>2</v>
      </c>
      <c r="GH592">
        <v>1</v>
      </c>
      <c r="GI592">
        <v>2</v>
      </c>
      <c r="GJ592">
        <v>0</v>
      </c>
      <c r="GK592">
        <v>0</v>
      </c>
      <c r="GL592">
        <f t="shared" si="493"/>
        <v>0</v>
      </c>
      <c r="GM592">
        <f t="shared" si="494"/>
        <v>984434</v>
      </c>
      <c r="GN592">
        <f t="shared" si="495"/>
        <v>984434</v>
      </c>
      <c r="GO592">
        <f t="shared" si="496"/>
        <v>0</v>
      </c>
      <c r="GP592">
        <f t="shared" si="497"/>
        <v>0</v>
      </c>
      <c r="GR592">
        <v>0</v>
      </c>
      <c r="GS592">
        <v>3</v>
      </c>
      <c r="GT592">
        <v>0</v>
      </c>
      <c r="GU592" t="s">
        <v>3</v>
      </c>
      <c r="GV592">
        <f t="shared" si="498"/>
        <v>0</v>
      </c>
      <c r="GW592">
        <v>1</v>
      </c>
      <c r="GX592">
        <f t="shared" si="499"/>
        <v>0</v>
      </c>
      <c r="HA592">
        <v>0</v>
      </c>
      <c r="HB592">
        <v>0</v>
      </c>
      <c r="HC592">
        <f t="shared" si="500"/>
        <v>0</v>
      </c>
      <c r="HE592" t="s">
        <v>3</v>
      </c>
      <c r="HF592" t="s">
        <v>3</v>
      </c>
      <c r="HM592" t="s">
        <v>3</v>
      </c>
      <c r="HN592" t="s">
        <v>29</v>
      </c>
      <c r="HO592" t="s">
        <v>30</v>
      </c>
      <c r="HP592" t="s">
        <v>27</v>
      </c>
      <c r="HQ592" t="s">
        <v>27</v>
      </c>
      <c r="HS592">
        <v>0</v>
      </c>
      <c r="IK592">
        <v>0</v>
      </c>
    </row>
    <row r="593" spans="1:255" x14ac:dyDescent="0.2">
      <c r="A593" s="2">
        <v>18</v>
      </c>
      <c r="B593" s="2">
        <v>1</v>
      </c>
      <c r="C593" s="2">
        <v>1002</v>
      </c>
      <c r="D593" s="2"/>
      <c r="E593" s="2" t="s">
        <v>296</v>
      </c>
      <c r="F593" s="2" t="s">
        <v>42</v>
      </c>
      <c r="G593" s="2" t="s">
        <v>43</v>
      </c>
      <c r="H593" s="2" t="s">
        <v>44</v>
      </c>
      <c r="I593" s="2">
        <f>I589*J593</f>
        <v>44104.93</v>
      </c>
      <c r="J593" s="2">
        <v>397.7</v>
      </c>
      <c r="K593" s="2">
        <v>397.7</v>
      </c>
      <c r="L593" s="2"/>
      <c r="M593" s="2"/>
      <c r="N593" s="2"/>
      <c r="O593" s="2">
        <f t="shared" si="462"/>
        <v>392975</v>
      </c>
      <c r="P593" s="2">
        <f t="shared" si="463"/>
        <v>392975</v>
      </c>
      <c r="Q593" s="2">
        <f t="shared" si="464"/>
        <v>0</v>
      </c>
      <c r="R593" s="2">
        <f t="shared" si="465"/>
        <v>0</v>
      </c>
      <c r="S593" s="2">
        <f t="shared" si="466"/>
        <v>0</v>
      </c>
      <c r="T593" s="2">
        <f t="shared" si="467"/>
        <v>0</v>
      </c>
      <c r="U593" s="2">
        <f t="shared" si="468"/>
        <v>0</v>
      </c>
      <c r="V593" s="2">
        <f t="shared" si="469"/>
        <v>0</v>
      </c>
      <c r="W593" s="2">
        <f t="shared" si="470"/>
        <v>1764</v>
      </c>
      <c r="X593" s="2">
        <f t="shared" si="471"/>
        <v>0</v>
      </c>
      <c r="Y593" s="2">
        <f t="shared" si="472"/>
        <v>0</v>
      </c>
      <c r="Z593" s="2"/>
      <c r="AA593" s="2">
        <v>64984089</v>
      </c>
      <c r="AB593" s="2">
        <f t="shared" si="473"/>
        <v>8.91</v>
      </c>
      <c r="AC593" s="2">
        <f t="shared" si="474"/>
        <v>8.91</v>
      </c>
      <c r="AD593" s="2">
        <f t="shared" si="475"/>
        <v>0</v>
      </c>
      <c r="AE593" s="2">
        <f t="shared" si="476"/>
        <v>0</v>
      </c>
      <c r="AF593" s="2">
        <f t="shared" si="477"/>
        <v>0</v>
      </c>
      <c r="AG593" s="2">
        <f t="shared" si="478"/>
        <v>0</v>
      </c>
      <c r="AH593" s="2">
        <f t="shared" si="479"/>
        <v>0</v>
      </c>
      <c r="AI593" s="2">
        <f t="shared" si="480"/>
        <v>0</v>
      </c>
      <c r="AJ593" s="2">
        <f t="shared" si="481"/>
        <v>0.04</v>
      </c>
      <c r="AK593" s="2">
        <v>8.91</v>
      </c>
      <c r="AL593" s="2">
        <v>8.91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0.04</v>
      </c>
      <c r="AT593" s="2">
        <v>106</v>
      </c>
      <c r="AU593" s="2">
        <v>45</v>
      </c>
      <c r="AV593" s="2">
        <v>1</v>
      </c>
      <c r="AW593" s="2">
        <v>1</v>
      </c>
      <c r="AX593" s="2"/>
      <c r="AY593" s="2"/>
      <c r="AZ593" s="2">
        <v>1</v>
      </c>
      <c r="BA593" s="2">
        <v>1</v>
      </c>
      <c r="BB593" s="2">
        <v>1</v>
      </c>
      <c r="BC593" s="2">
        <v>1</v>
      </c>
      <c r="BD593" s="2" t="s">
        <v>3</v>
      </c>
      <c r="BE593" s="2" t="s">
        <v>3</v>
      </c>
      <c r="BF593" s="2" t="s">
        <v>3</v>
      </c>
      <c r="BG593" s="2" t="s">
        <v>3</v>
      </c>
      <c r="BH593" s="2">
        <v>3</v>
      </c>
      <c r="BI593" s="2">
        <v>1</v>
      </c>
      <c r="BJ593" s="2" t="s">
        <v>45</v>
      </c>
      <c r="BK593" s="2"/>
      <c r="BL593" s="2"/>
      <c r="BM593" s="2">
        <v>4001</v>
      </c>
      <c r="BN593" s="2">
        <v>0</v>
      </c>
      <c r="BO593" s="2" t="s">
        <v>3</v>
      </c>
      <c r="BP593" s="2">
        <v>0</v>
      </c>
      <c r="BQ593" s="2">
        <v>2</v>
      </c>
      <c r="BR593" s="2">
        <v>0</v>
      </c>
      <c r="BS593" s="2">
        <v>1</v>
      </c>
      <c r="BT593" s="2">
        <v>1</v>
      </c>
      <c r="BU593" s="2">
        <v>1</v>
      </c>
      <c r="BV593" s="2">
        <v>1</v>
      </c>
      <c r="BW593" s="2">
        <v>1</v>
      </c>
      <c r="BX593" s="2">
        <v>1</v>
      </c>
      <c r="BY593" s="2" t="s">
        <v>3</v>
      </c>
      <c r="BZ593" s="2">
        <v>106</v>
      </c>
      <c r="CA593" s="2">
        <v>45</v>
      </c>
      <c r="CB593" s="2" t="s">
        <v>3</v>
      </c>
      <c r="CC593" s="2"/>
      <c r="CD593" s="2"/>
      <c r="CE593" s="2">
        <v>0</v>
      </c>
      <c r="CF593" s="2">
        <v>0</v>
      </c>
      <c r="CG593" s="2">
        <v>0</v>
      </c>
      <c r="CH593" s="2"/>
      <c r="CI593" s="2"/>
      <c r="CJ593" s="2"/>
      <c r="CK593" s="2"/>
      <c r="CL593" s="2"/>
      <c r="CM593" s="2">
        <v>0</v>
      </c>
      <c r="CN593" s="2" t="s">
        <v>3</v>
      </c>
      <c r="CO593" s="2">
        <v>0</v>
      </c>
      <c r="CP593" s="2">
        <f t="shared" si="482"/>
        <v>392975</v>
      </c>
      <c r="CQ593" s="2">
        <f t="shared" si="483"/>
        <v>8.91</v>
      </c>
      <c r="CR593" s="2">
        <f t="shared" si="484"/>
        <v>0</v>
      </c>
      <c r="CS593" s="2">
        <f t="shared" si="485"/>
        <v>0</v>
      </c>
      <c r="CT593" s="2">
        <f t="shared" si="486"/>
        <v>0</v>
      </c>
      <c r="CU593" s="2">
        <f t="shared" si="487"/>
        <v>0</v>
      </c>
      <c r="CV593" s="2">
        <f t="shared" si="488"/>
        <v>0</v>
      </c>
      <c r="CW593" s="2">
        <f t="shared" si="489"/>
        <v>0</v>
      </c>
      <c r="CX593" s="2">
        <f t="shared" si="490"/>
        <v>0.04</v>
      </c>
      <c r="CY593" s="2">
        <f t="shared" si="491"/>
        <v>0</v>
      </c>
      <c r="CZ593" s="2">
        <f t="shared" si="492"/>
        <v>0</v>
      </c>
      <c r="DA593" s="2"/>
      <c r="DB593" s="2"/>
      <c r="DC593" s="2" t="s">
        <v>3</v>
      </c>
      <c r="DD593" s="2" t="s">
        <v>3</v>
      </c>
      <c r="DE593" s="2" t="s">
        <v>3</v>
      </c>
      <c r="DF593" s="2" t="s">
        <v>3</v>
      </c>
      <c r="DG593" s="2" t="s">
        <v>3</v>
      </c>
      <c r="DH593" s="2" t="s">
        <v>3</v>
      </c>
      <c r="DI593" s="2" t="s">
        <v>3</v>
      </c>
      <c r="DJ593" s="2" t="s">
        <v>3</v>
      </c>
      <c r="DK593" s="2" t="s">
        <v>3</v>
      </c>
      <c r="DL593" s="2" t="s">
        <v>3</v>
      </c>
      <c r="DM593" s="2" t="s">
        <v>3</v>
      </c>
      <c r="DN593" s="2">
        <v>0</v>
      </c>
      <c r="DO593" s="2">
        <v>0</v>
      </c>
      <c r="DP593" s="2">
        <v>1</v>
      </c>
      <c r="DQ593" s="2">
        <v>1</v>
      </c>
      <c r="DR593" s="2"/>
      <c r="DS593" s="2"/>
      <c r="DT593" s="2"/>
      <c r="DU593" s="2">
        <v>1009</v>
      </c>
      <c r="DV593" s="2" t="s">
        <v>44</v>
      </c>
      <c r="DW593" s="2" t="s">
        <v>44</v>
      </c>
      <c r="DX593" s="2">
        <v>1</v>
      </c>
      <c r="DY593" s="2"/>
      <c r="DZ593" s="2" t="s">
        <v>3</v>
      </c>
      <c r="EA593" s="2" t="s">
        <v>3</v>
      </c>
      <c r="EB593" s="2" t="s">
        <v>3</v>
      </c>
      <c r="EC593" s="2" t="s">
        <v>3</v>
      </c>
      <c r="ED593" s="2"/>
      <c r="EE593" s="2">
        <v>49994164</v>
      </c>
      <c r="EF593" s="2">
        <v>2</v>
      </c>
      <c r="EG593" s="2" t="s">
        <v>26</v>
      </c>
      <c r="EH593" s="2">
        <v>4</v>
      </c>
      <c r="EI593" s="2" t="s">
        <v>27</v>
      </c>
      <c r="EJ593" s="2">
        <v>1</v>
      </c>
      <c r="EK593" s="2">
        <v>4001</v>
      </c>
      <c r="EL593" s="2" t="s">
        <v>27</v>
      </c>
      <c r="EM593" s="2" t="s">
        <v>28</v>
      </c>
      <c r="EN593" s="2"/>
      <c r="EO593" s="2" t="s">
        <v>3</v>
      </c>
      <c r="EP593" s="2"/>
      <c r="EQ593" s="2">
        <v>0</v>
      </c>
      <c r="ER593" s="2">
        <v>8.91</v>
      </c>
      <c r="ES593" s="2">
        <v>8.91</v>
      </c>
      <c r="ET593" s="2">
        <v>0</v>
      </c>
      <c r="EU593" s="2">
        <v>0</v>
      </c>
      <c r="EV593" s="2">
        <v>0</v>
      </c>
      <c r="EW593" s="2">
        <v>0</v>
      </c>
      <c r="EX593" s="2">
        <v>0</v>
      </c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>
        <v>0</v>
      </c>
      <c r="FR593" s="2">
        <v>0</v>
      </c>
      <c r="FS593" s="2">
        <v>0</v>
      </c>
      <c r="FT593" s="2"/>
      <c r="FU593" s="2"/>
      <c r="FV593" s="2"/>
      <c r="FW593" s="2"/>
      <c r="FX593" s="2">
        <v>106</v>
      </c>
      <c r="FY593" s="2">
        <v>45</v>
      </c>
      <c r="FZ593" s="2"/>
      <c r="GA593" s="2" t="s">
        <v>3</v>
      </c>
      <c r="GB593" s="2"/>
      <c r="GC593" s="2"/>
      <c r="GD593" s="2">
        <v>1</v>
      </c>
      <c r="GE593" s="2"/>
      <c r="GF593" s="2">
        <v>-2092902032</v>
      </c>
      <c r="GG593" s="2">
        <v>2</v>
      </c>
      <c r="GH593" s="2">
        <v>1</v>
      </c>
      <c r="GI593" s="2">
        <v>-2</v>
      </c>
      <c r="GJ593" s="2">
        <v>0</v>
      </c>
      <c r="GK593" s="2">
        <v>0</v>
      </c>
      <c r="GL593" s="2">
        <f t="shared" si="493"/>
        <v>0</v>
      </c>
      <c r="GM593" s="2">
        <f t="shared" si="494"/>
        <v>392975</v>
      </c>
      <c r="GN593" s="2">
        <f t="shared" si="495"/>
        <v>392975</v>
      </c>
      <c r="GO593" s="2">
        <f t="shared" si="496"/>
        <v>0</v>
      </c>
      <c r="GP593" s="2">
        <f t="shared" si="497"/>
        <v>0</v>
      </c>
      <c r="GQ593" s="2"/>
      <c r="GR593" s="2">
        <v>0</v>
      </c>
      <c r="GS593" s="2">
        <v>3</v>
      </c>
      <c r="GT593" s="2">
        <v>0</v>
      </c>
      <c r="GU593" s="2" t="s">
        <v>3</v>
      </c>
      <c r="GV593" s="2">
        <f t="shared" si="498"/>
        <v>0</v>
      </c>
      <c r="GW593" s="2">
        <v>1</v>
      </c>
      <c r="GX593" s="2">
        <f t="shared" si="499"/>
        <v>0</v>
      </c>
      <c r="GY593" s="2"/>
      <c r="GZ593" s="2"/>
      <c r="HA593" s="2">
        <v>0</v>
      </c>
      <c r="HB593" s="2">
        <v>0</v>
      </c>
      <c r="HC593" s="2">
        <f t="shared" si="500"/>
        <v>0</v>
      </c>
      <c r="HD593" s="2"/>
      <c r="HE593" s="2" t="s">
        <v>3</v>
      </c>
      <c r="HF593" s="2" t="s">
        <v>3</v>
      </c>
      <c r="HG593" s="2"/>
      <c r="HH593" s="2"/>
      <c r="HI593" s="2"/>
      <c r="HJ593" s="2"/>
      <c r="HK593" s="2"/>
      <c r="HL593" s="2"/>
      <c r="HM593" s="2" t="s">
        <v>3</v>
      </c>
      <c r="HN593" s="2" t="s">
        <v>29</v>
      </c>
      <c r="HO593" s="2" t="s">
        <v>30</v>
      </c>
      <c r="HP593" s="2" t="s">
        <v>27</v>
      </c>
      <c r="HQ593" s="2" t="s">
        <v>27</v>
      </c>
      <c r="HR593" s="2"/>
      <c r="HS593" s="2">
        <v>0</v>
      </c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>
        <v>0</v>
      </c>
      <c r="IL593" s="2"/>
      <c r="IM593" s="2"/>
      <c r="IN593" s="2"/>
      <c r="IO593" s="2"/>
      <c r="IP593" s="2"/>
      <c r="IQ593" s="2"/>
      <c r="IR593" s="2"/>
      <c r="IS593" s="2"/>
      <c r="IT593" s="2"/>
      <c r="IU593" s="2"/>
    </row>
    <row r="594" spans="1:255" x14ac:dyDescent="0.2">
      <c r="A594">
        <v>18</v>
      </c>
      <c r="B594">
        <v>1</v>
      </c>
      <c r="C594">
        <v>1016</v>
      </c>
      <c r="E594" t="s">
        <v>296</v>
      </c>
      <c r="F594" t="s">
        <v>42</v>
      </c>
      <c r="G594" t="s">
        <v>43</v>
      </c>
      <c r="H594" t="s">
        <v>44</v>
      </c>
      <c r="I594">
        <f>I590*J594</f>
        <v>44104.93</v>
      </c>
      <c r="J594">
        <v>397.7</v>
      </c>
      <c r="K594">
        <v>397.7</v>
      </c>
      <c r="O594">
        <f t="shared" si="462"/>
        <v>1917718</v>
      </c>
      <c r="P594">
        <f t="shared" si="463"/>
        <v>1917718</v>
      </c>
      <c r="Q594">
        <f t="shared" si="464"/>
        <v>0</v>
      </c>
      <c r="R594">
        <f t="shared" si="465"/>
        <v>0</v>
      </c>
      <c r="S594">
        <f t="shared" si="466"/>
        <v>0</v>
      </c>
      <c r="T594">
        <f t="shared" si="467"/>
        <v>0</v>
      </c>
      <c r="U594">
        <f t="shared" si="468"/>
        <v>0</v>
      </c>
      <c r="V594">
        <f t="shared" si="469"/>
        <v>0</v>
      </c>
      <c r="W594">
        <f t="shared" si="470"/>
        <v>1764</v>
      </c>
      <c r="X594">
        <f t="shared" si="471"/>
        <v>0</v>
      </c>
      <c r="Y594">
        <f t="shared" si="472"/>
        <v>0</v>
      </c>
      <c r="AA594">
        <v>64984090</v>
      </c>
      <c r="AB594">
        <f t="shared" si="473"/>
        <v>8.91</v>
      </c>
      <c r="AC594">
        <f t="shared" si="474"/>
        <v>8.91</v>
      </c>
      <c r="AD594">
        <f t="shared" si="475"/>
        <v>0</v>
      </c>
      <c r="AE594">
        <f t="shared" si="476"/>
        <v>0</v>
      </c>
      <c r="AF594">
        <f t="shared" si="477"/>
        <v>0</v>
      </c>
      <c r="AG594">
        <f t="shared" si="478"/>
        <v>0</v>
      </c>
      <c r="AH594">
        <f t="shared" si="479"/>
        <v>0</v>
      </c>
      <c r="AI594">
        <f t="shared" si="480"/>
        <v>0</v>
      </c>
      <c r="AJ594">
        <f t="shared" si="481"/>
        <v>0.04</v>
      </c>
      <c r="AK594">
        <v>8.91</v>
      </c>
      <c r="AL594">
        <v>8.91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0.04</v>
      </c>
      <c r="AT594">
        <v>106</v>
      </c>
      <c r="AU594">
        <v>45</v>
      </c>
      <c r="AV594">
        <v>1</v>
      </c>
      <c r="AW594">
        <v>1</v>
      </c>
      <c r="AZ594">
        <v>1</v>
      </c>
      <c r="BA594">
        <v>1</v>
      </c>
      <c r="BB594">
        <v>1</v>
      </c>
      <c r="BC594">
        <v>4.88</v>
      </c>
      <c r="BD594" t="s">
        <v>3</v>
      </c>
      <c r="BE594" t="s">
        <v>3</v>
      </c>
      <c r="BF594" t="s">
        <v>3</v>
      </c>
      <c r="BG594" t="s">
        <v>3</v>
      </c>
      <c r="BH594">
        <v>3</v>
      </c>
      <c r="BI594">
        <v>1</v>
      </c>
      <c r="BJ594" t="s">
        <v>45</v>
      </c>
      <c r="BM594">
        <v>4001</v>
      </c>
      <c r="BN594">
        <v>0</v>
      </c>
      <c r="BO594" t="s">
        <v>42</v>
      </c>
      <c r="BP594">
        <v>1</v>
      </c>
      <c r="BQ594">
        <v>2</v>
      </c>
      <c r="BR594">
        <v>0</v>
      </c>
      <c r="BS594">
        <v>1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3</v>
      </c>
      <c r="BZ594">
        <v>106</v>
      </c>
      <c r="CA594">
        <v>45</v>
      </c>
      <c r="CB594" t="s">
        <v>3</v>
      </c>
      <c r="CE594">
        <v>0</v>
      </c>
      <c r="CF594">
        <v>0</v>
      </c>
      <c r="CG594">
        <v>0</v>
      </c>
      <c r="CM594">
        <v>0</v>
      </c>
      <c r="CN594" t="s">
        <v>3</v>
      </c>
      <c r="CO594">
        <v>0</v>
      </c>
      <c r="CP594">
        <f t="shared" si="482"/>
        <v>1917718</v>
      </c>
      <c r="CQ594">
        <f t="shared" si="483"/>
        <v>43.480800000000002</v>
      </c>
      <c r="CR594">
        <f t="shared" si="484"/>
        <v>0</v>
      </c>
      <c r="CS594">
        <f t="shared" si="485"/>
        <v>0</v>
      </c>
      <c r="CT594">
        <f t="shared" si="486"/>
        <v>0</v>
      </c>
      <c r="CU594">
        <f t="shared" si="487"/>
        <v>0</v>
      </c>
      <c r="CV594">
        <f t="shared" si="488"/>
        <v>0</v>
      </c>
      <c r="CW594">
        <f t="shared" si="489"/>
        <v>0</v>
      </c>
      <c r="CX594">
        <f t="shared" si="490"/>
        <v>0.04</v>
      </c>
      <c r="CY594">
        <f t="shared" si="491"/>
        <v>0</v>
      </c>
      <c r="CZ594">
        <f t="shared" si="492"/>
        <v>0</v>
      </c>
      <c r="DC594" t="s">
        <v>3</v>
      </c>
      <c r="DD594" t="s">
        <v>3</v>
      </c>
      <c r="DE594" t="s">
        <v>3</v>
      </c>
      <c r="DF594" t="s">
        <v>3</v>
      </c>
      <c r="DG594" t="s">
        <v>3</v>
      </c>
      <c r="DH594" t="s">
        <v>3</v>
      </c>
      <c r="DI594" t="s">
        <v>3</v>
      </c>
      <c r="DJ594" t="s">
        <v>3</v>
      </c>
      <c r="DK594" t="s">
        <v>3</v>
      </c>
      <c r="DL594" t="s">
        <v>3</v>
      </c>
      <c r="DM594" t="s">
        <v>3</v>
      </c>
      <c r="DN594">
        <v>0</v>
      </c>
      <c r="DO594">
        <v>0</v>
      </c>
      <c r="DP594">
        <v>1</v>
      </c>
      <c r="DQ594">
        <v>1</v>
      </c>
      <c r="DU594">
        <v>1009</v>
      </c>
      <c r="DV594" t="s">
        <v>44</v>
      </c>
      <c r="DW594" t="s">
        <v>44</v>
      </c>
      <c r="DX594">
        <v>1</v>
      </c>
      <c r="DZ594" t="s">
        <v>3</v>
      </c>
      <c r="EA594" t="s">
        <v>3</v>
      </c>
      <c r="EB594" t="s">
        <v>3</v>
      </c>
      <c r="EC594" t="s">
        <v>3</v>
      </c>
      <c r="EE594">
        <v>49994164</v>
      </c>
      <c r="EF594">
        <v>2</v>
      </c>
      <c r="EG594" t="s">
        <v>26</v>
      </c>
      <c r="EH594">
        <v>4</v>
      </c>
      <c r="EI594" t="s">
        <v>27</v>
      </c>
      <c r="EJ594">
        <v>1</v>
      </c>
      <c r="EK594">
        <v>4001</v>
      </c>
      <c r="EL594" t="s">
        <v>27</v>
      </c>
      <c r="EM594" t="s">
        <v>28</v>
      </c>
      <c r="EO594" t="s">
        <v>3</v>
      </c>
      <c r="EQ594">
        <v>0</v>
      </c>
      <c r="ER594">
        <v>8.91</v>
      </c>
      <c r="ES594">
        <v>8.91</v>
      </c>
      <c r="ET594">
        <v>0</v>
      </c>
      <c r="EU594">
        <v>0</v>
      </c>
      <c r="EV594">
        <v>0</v>
      </c>
      <c r="EW594">
        <v>0</v>
      </c>
      <c r="EX594">
        <v>0</v>
      </c>
      <c r="FQ594">
        <v>0</v>
      </c>
      <c r="FR594">
        <v>0</v>
      </c>
      <c r="FS594">
        <v>0</v>
      </c>
      <c r="FX594">
        <v>106</v>
      </c>
      <c r="FY594">
        <v>45</v>
      </c>
      <c r="GA594" t="s">
        <v>3</v>
      </c>
      <c r="GD594">
        <v>1</v>
      </c>
      <c r="GF594">
        <v>-2092902032</v>
      </c>
      <c r="GG594">
        <v>2</v>
      </c>
      <c r="GH594">
        <v>1</v>
      </c>
      <c r="GI594">
        <v>2</v>
      </c>
      <c r="GJ594">
        <v>0</v>
      </c>
      <c r="GK594">
        <v>0</v>
      </c>
      <c r="GL594">
        <f t="shared" si="493"/>
        <v>0</v>
      </c>
      <c r="GM594">
        <f t="shared" si="494"/>
        <v>1917718</v>
      </c>
      <c r="GN594">
        <f t="shared" si="495"/>
        <v>1917718</v>
      </c>
      <c r="GO594">
        <f t="shared" si="496"/>
        <v>0</v>
      </c>
      <c r="GP594">
        <f t="shared" si="497"/>
        <v>0</v>
      </c>
      <c r="GR594">
        <v>0</v>
      </c>
      <c r="GS594">
        <v>3</v>
      </c>
      <c r="GT594">
        <v>0</v>
      </c>
      <c r="GU594" t="s">
        <v>3</v>
      </c>
      <c r="GV594">
        <f t="shared" si="498"/>
        <v>0</v>
      </c>
      <c r="GW594">
        <v>1</v>
      </c>
      <c r="GX594">
        <f t="shared" si="499"/>
        <v>0</v>
      </c>
      <c r="HA594">
        <v>0</v>
      </c>
      <c r="HB594">
        <v>0</v>
      </c>
      <c r="HC594">
        <f t="shared" si="500"/>
        <v>0</v>
      </c>
      <c r="HE594" t="s">
        <v>3</v>
      </c>
      <c r="HF594" t="s">
        <v>3</v>
      </c>
      <c r="HM594" t="s">
        <v>3</v>
      </c>
      <c r="HN594" t="s">
        <v>29</v>
      </c>
      <c r="HO594" t="s">
        <v>30</v>
      </c>
      <c r="HP594" t="s">
        <v>27</v>
      </c>
      <c r="HQ594" t="s">
        <v>27</v>
      </c>
      <c r="HS594">
        <v>0</v>
      </c>
      <c r="IK594">
        <v>0</v>
      </c>
    </row>
    <row r="595" spans="1:255" x14ac:dyDescent="0.2">
      <c r="A595" s="2">
        <v>17</v>
      </c>
      <c r="B595" s="2">
        <v>1</v>
      </c>
      <c r="C595" s="2">
        <f>ROW(SmtRes!A1032)</f>
        <v>1032</v>
      </c>
      <c r="D595" s="2">
        <f>ROW(EtalonRes!A1062)</f>
        <v>1062</v>
      </c>
      <c r="E595" s="2" t="s">
        <v>3</v>
      </c>
      <c r="F595" s="2" t="s">
        <v>46</v>
      </c>
      <c r="G595" s="2" t="s">
        <v>47</v>
      </c>
      <c r="H595" s="2" t="s">
        <v>34</v>
      </c>
      <c r="I595" s="2">
        <v>110.9</v>
      </c>
      <c r="J595" s="2">
        <v>0</v>
      </c>
      <c r="K595" s="2">
        <v>110.9</v>
      </c>
      <c r="L595" s="2"/>
      <c r="M595" s="2"/>
      <c r="N595" s="2"/>
      <c r="O595" s="2">
        <f t="shared" si="462"/>
        <v>889296</v>
      </c>
      <c r="P595" s="2">
        <f t="shared" si="463"/>
        <v>4841</v>
      </c>
      <c r="Q595" s="2">
        <f t="shared" si="464"/>
        <v>878676</v>
      </c>
      <c r="R595" s="2">
        <f t="shared" si="465"/>
        <v>16139</v>
      </c>
      <c r="S595" s="2">
        <f t="shared" si="466"/>
        <v>5779</v>
      </c>
      <c r="T595" s="2">
        <f t="shared" si="467"/>
        <v>0</v>
      </c>
      <c r="U595" s="2">
        <f t="shared" si="468"/>
        <v>574.46199999999999</v>
      </c>
      <c r="V595" s="2">
        <f t="shared" si="469"/>
        <v>1173.3219999999999</v>
      </c>
      <c r="W595" s="2">
        <f t="shared" si="470"/>
        <v>0</v>
      </c>
      <c r="X595" s="2">
        <f t="shared" si="471"/>
        <v>23233</v>
      </c>
      <c r="Y595" s="2">
        <f t="shared" si="472"/>
        <v>9863</v>
      </c>
      <c r="Z595" s="2"/>
      <c r="AA595" s="2">
        <v>-1</v>
      </c>
      <c r="AB595" s="2">
        <f t="shared" si="473"/>
        <v>8018.9</v>
      </c>
      <c r="AC595" s="2">
        <f t="shared" si="474"/>
        <v>43.65</v>
      </c>
      <c r="AD595" s="2">
        <f t="shared" si="475"/>
        <v>7923.14</v>
      </c>
      <c r="AE595" s="2">
        <f t="shared" si="476"/>
        <v>145.53</v>
      </c>
      <c r="AF595" s="2">
        <f t="shared" si="477"/>
        <v>52.11</v>
      </c>
      <c r="AG595" s="2">
        <f t="shared" si="478"/>
        <v>0</v>
      </c>
      <c r="AH595" s="2">
        <f t="shared" si="479"/>
        <v>5.18</v>
      </c>
      <c r="AI595" s="2">
        <f t="shared" si="480"/>
        <v>10.58</v>
      </c>
      <c r="AJ595" s="2">
        <f t="shared" si="481"/>
        <v>0</v>
      </c>
      <c r="AK595" s="2">
        <v>8018.9</v>
      </c>
      <c r="AL595" s="2">
        <v>43.65</v>
      </c>
      <c r="AM595" s="2">
        <v>7923.14</v>
      </c>
      <c r="AN595" s="2">
        <v>145.53</v>
      </c>
      <c r="AO595" s="2">
        <v>52.11</v>
      </c>
      <c r="AP595" s="2">
        <v>0</v>
      </c>
      <c r="AQ595" s="2">
        <v>5.18</v>
      </c>
      <c r="AR595" s="2">
        <v>10.58</v>
      </c>
      <c r="AS595" s="2">
        <v>0</v>
      </c>
      <c r="AT595" s="2">
        <v>106</v>
      </c>
      <c r="AU595" s="2">
        <v>45</v>
      </c>
      <c r="AV595" s="2">
        <v>1</v>
      </c>
      <c r="AW595" s="2">
        <v>1</v>
      </c>
      <c r="AX595" s="2"/>
      <c r="AY595" s="2"/>
      <c r="AZ595" s="2">
        <v>1</v>
      </c>
      <c r="BA595" s="2">
        <v>1</v>
      </c>
      <c r="BB595" s="2">
        <v>1</v>
      </c>
      <c r="BC595" s="2">
        <v>1</v>
      </c>
      <c r="BD595" s="2" t="s">
        <v>3</v>
      </c>
      <c r="BE595" s="2" t="s">
        <v>3</v>
      </c>
      <c r="BF595" s="2" t="s">
        <v>3</v>
      </c>
      <c r="BG595" s="2" t="s">
        <v>3</v>
      </c>
      <c r="BH595" s="2">
        <v>0</v>
      </c>
      <c r="BI595" s="2">
        <v>1</v>
      </c>
      <c r="BJ595" s="2" t="s">
        <v>48</v>
      </c>
      <c r="BK595" s="2"/>
      <c r="BL595" s="2"/>
      <c r="BM595" s="2">
        <v>4001</v>
      </c>
      <c r="BN595" s="2">
        <v>0</v>
      </c>
      <c r="BO595" s="2" t="s">
        <v>3</v>
      </c>
      <c r="BP595" s="2">
        <v>0</v>
      </c>
      <c r="BQ595" s="2">
        <v>2</v>
      </c>
      <c r="BR595" s="2">
        <v>0</v>
      </c>
      <c r="BS595" s="2">
        <v>1</v>
      </c>
      <c r="BT595" s="2">
        <v>1</v>
      </c>
      <c r="BU595" s="2">
        <v>1</v>
      </c>
      <c r="BV595" s="2">
        <v>1</v>
      </c>
      <c r="BW595" s="2">
        <v>1</v>
      </c>
      <c r="BX595" s="2">
        <v>1</v>
      </c>
      <c r="BY595" s="2" t="s">
        <v>3</v>
      </c>
      <c r="BZ595" s="2">
        <v>106</v>
      </c>
      <c r="CA595" s="2">
        <v>45</v>
      </c>
      <c r="CB595" s="2" t="s">
        <v>3</v>
      </c>
      <c r="CC595" s="2"/>
      <c r="CD595" s="2"/>
      <c r="CE595" s="2">
        <v>0</v>
      </c>
      <c r="CF595" s="2">
        <v>0</v>
      </c>
      <c r="CG595" s="2">
        <v>0</v>
      </c>
      <c r="CH595" s="2"/>
      <c r="CI595" s="2"/>
      <c r="CJ595" s="2"/>
      <c r="CK595" s="2"/>
      <c r="CL595" s="2"/>
      <c r="CM595" s="2">
        <v>0</v>
      </c>
      <c r="CN595" s="2" t="s">
        <v>3</v>
      </c>
      <c r="CO595" s="2">
        <v>0</v>
      </c>
      <c r="CP595" s="2">
        <f t="shared" si="482"/>
        <v>889296</v>
      </c>
      <c r="CQ595" s="2">
        <f t="shared" si="483"/>
        <v>43.65</v>
      </c>
      <c r="CR595" s="2">
        <f t="shared" si="484"/>
        <v>7923.14</v>
      </c>
      <c r="CS595" s="2">
        <f t="shared" si="485"/>
        <v>145.53</v>
      </c>
      <c r="CT595" s="2">
        <f t="shared" si="486"/>
        <v>52.11</v>
      </c>
      <c r="CU595" s="2">
        <f t="shared" si="487"/>
        <v>0</v>
      </c>
      <c r="CV595" s="2">
        <f t="shared" si="488"/>
        <v>5.18</v>
      </c>
      <c r="CW595" s="2">
        <f t="shared" si="489"/>
        <v>10.58</v>
      </c>
      <c r="CX595" s="2">
        <f t="shared" si="490"/>
        <v>0</v>
      </c>
      <c r="CY595" s="2">
        <f t="shared" si="491"/>
        <v>23233.08</v>
      </c>
      <c r="CZ595" s="2">
        <f t="shared" si="492"/>
        <v>9863.1</v>
      </c>
      <c r="DA595" s="2"/>
      <c r="DB595" s="2"/>
      <c r="DC595" s="2" t="s">
        <v>3</v>
      </c>
      <c r="DD595" s="2" t="s">
        <v>3</v>
      </c>
      <c r="DE595" s="2" t="s">
        <v>3</v>
      </c>
      <c r="DF595" s="2" t="s">
        <v>3</v>
      </c>
      <c r="DG595" s="2" t="s">
        <v>3</v>
      </c>
      <c r="DH595" s="2" t="s">
        <v>3</v>
      </c>
      <c r="DI595" s="2" t="s">
        <v>3</v>
      </c>
      <c r="DJ595" s="2" t="s">
        <v>3</v>
      </c>
      <c r="DK595" s="2" t="s">
        <v>3</v>
      </c>
      <c r="DL595" s="2" t="s">
        <v>3</v>
      </c>
      <c r="DM595" s="2" t="s">
        <v>3</v>
      </c>
      <c r="DN595" s="2">
        <v>0</v>
      </c>
      <c r="DO595" s="2">
        <v>0</v>
      </c>
      <c r="DP595" s="2">
        <v>1</v>
      </c>
      <c r="DQ595" s="2">
        <v>1</v>
      </c>
      <c r="DR595" s="2"/>
      <c r="DS595" s="2"/>
      <c r="DT595" s="2"/>
      <c r="DU595" s="2">
        <v>1003</v>
      </c>
      <c r="DV595" s="2" t="s">
        <v>34</v>
      </c>
      <c r="DW595" s="2" t="s">
        <v>34</v>
      </c>
      <c r="DX595" s="2">
        <v>1</v>
      </c>
      <c r="DY595" s="2"/>
      <c r="DZ595" s="2" t="s">
        <v>3</v>
      </c>
      <c r="EA595" s="2" t="s">
        <v>3</v>
      </c>
      <c r="EB595" s="2" t="s">
        <v>3</v>
      </c>
      <c r="EC595" s="2" t="s">
        <v>3</v>
      </c>
      <c r="ED595" s="2"/>
      <c r="EE595" s="2">
        <v>49994164</v>
      </c>
      <c r="EF595" s="2">
        <v>2</v>
      </c>
      <c r="EG595" s="2" t="s">
        <v>26</v>
      </c>
      <c r="EH595" s="2">
        <v>4</v>
      </c>
      <c r="EI595" s="2" t="s">
        <v>27</v>
      </c>
      <c r="EJ595" s="2">
        <v>1</v>
      </c>
      <c r="EK595" s="2">
        <v>4001</v>
      </c>
      <c r="EL595" s="2" t="s">
        <v>27</v>
      </c>
      <c r="EM595" s="2" t="s">
        <v>28</v>
      </c>
      <c r="EN595" s="2"/>
      <c r="EO595" s="2" t="s">
        <v>3</v>
      </c>
      <c r="EP595" s="2"/>
      <c r="EQ595" s="2">
        <v>132096</v>
      </c>
      <c r="ER595" s="2">
        <v>8018.9</v>
      </c>
      <c r="ES595" s="2">
        <v>43.65</v>
      </c>
      <c r="ET595" s="2">
        <v>7923.14</v>
      </c>
      <c r="EU595" s="2">
        <v>145.53</v>
      </c>
      <c r="EV595" s="2">
        <v>52.11</v>
      </c>
      <c r="EW595" s="2">
        <v>5.18</v>
      </c>
      <c r="EX595" s="2">
        <v>10.58</v>
      </c>
      <c r="EY595" s="2">
        <v>0</v>
      </c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>
        <v>0</v>
      </c>
      <c r="FR595" s="2">
        <v>0</v>
      </c>
      <c r="FS595" s="2">
        <v>0</v>
      </c>
      <c r="FT595" s="2"/>
      <c r="FU595" s="2"/>
      <c r="FV595" s="2"/>
      <c r="FW595" s="2"/>
      <c r="FX595" s="2">
        <v>106</v>
      </c>
      <c r="FY595" s="2">
        <v>45</v>
      </c>
      <c r="FZ595" s="2"/>
      <c r="GA595" s="2" t="s">
        <v>3</v>
      </c>
      <c r="GB595" s="2"/>
      <c r="GC595" s="2"/>
      <c r="GD595" s="2">
        <v>1</v>
      </c>
      <c r="GE595" s="2"/>
      <c r="GF595" s="2">
        <v>-1228065565</v>
      </c>
      <c r="GG595" s="2">
        <v>2</v>
      </c>
      <c r="GH595" s="2">
        <v>1</v>
      </c>
      <c r="GI595" s="2">
        <v>-2</v>
      </c>
      <c r="GJ595" s="2">
        <v>0</v>
      </c>
      <c r="GK595" s="2">
        <v>0</v>
      </c>
      <c r="GL595" s="2">
        <f t="shared" si="493"/>
        <v>0</v>
      </c>
      <c r="GM595" s="2">
        <f t="shared" si="494"/>
        <v>922392</v>
      </c>
      <c r="GN595" s="2">
        <f t="shared" si="495"/>
        <v>922392</v>
      </c>
      <c r="GO595" s="2">
        <f t="shared" si="496"/>
        <v>0</v>
      </c>
      <c r="GP595" s="2">
        <f t="shared" si="497"/>
        <v>0</v>
      </c>
      <c r="GQ595" s="2"/>
      <c r="GR595" s="2">
        <v>0</v>
      </c>
      <c r="GS595" s="2">
        <v>3</v>
      </c>
      <c r="GT595" s="2">
        <v>0</v>
      </c>
      <c r="GU595" s="2" t="s">
        <v>3</v>
      </c>
      <c r="GV595" s="2">
        <f t="shared" si="498"/>
        <v>0</v>
      </c>
      <c r="GW595" s="2">
        <v>1</v>
      </c>
      <c r="GX595" s="2">
        <f t="shared" si="499"/>
        <v>0</v>
      </c>
      <c r="GY595" s="2"/>
      <c r="GZ595" s="2"/>
      <c r="HA595" s="2">
        <v>0</v>
      </c>
      <c r="HB595" s="2">
        <v>0</v>
      </c>
      <c r="HC595" s="2">
        <f t="shared" si="500"/>
        <v>0</v>
      </c>
      <c r="HD595" s="2"/>
      <c r="HE595" s="2" t="s">
        <v>3</v>
      </c>
      <c r="HF595" s="2" t="s">
        <v>3</v>
      </c>
      <c r="HG595" s="2"/>
      <c r="HH595" s="2"/>
      <c r="HI595" s="2"/>
      <c r="HJ595" s="2"/>
      <c r="HK595" s="2"/>
      <c r="HL595" s="2"/>
      <c r="HM595" s="2" t="s">
        <v>3</v>
      </c>
      <c r="HN595" s="2" t="s">
        <v>29</v>
      </c>
      <c r="HO595" s="2" t="s">
        <v>30</v>
      </c>
      <c r="HP595" s="2" t="s">
        <v>27</v>
      </c>
      <c r="HQ595" s="2" t="s">
        <v>27</v>
      </c>
      <c r="HR595" s="2"/>
      <c r="HS595" s="2">
        <v>0</v>
      </c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>
        <v>0</v>
      </c>
      <c r="IL595" s="2"/>
      <c r="IM595" s="2"/>
      <c r="IN595" s="2"/>
      <c r="IO595" s="2"/>
      <c r="IP595" s="2"/>
      <c r="IQ595" s="2"/>
      <c r="IR595" s="2"/>
      <c r="IS595" s="2"/>
      <c r="IT595" s="2"/>
      <c r="IU595" s="2"/>
    </row>
    <row r="596" spans="1:255" x14ac:dyDescent="0.2">
      <c r="A596">
        <v>17</v>
      </c>
      <c r="B596">
        <v>1</v>
      </c>
      <c r="C596">
        <f>ROW(SmtRes!A1046)</f>
        <v>1046</v>
      </c>
      <c r="D596">
        <f>ROW(EtalonRes!A1076)</f>
        <v>1076</v>
      </c>
      <c r="E596" t="s">
        <v>3</v>
      </c>
      <c r="F596" t="s">
        <v>46</v>
      </c>
      <c r="G596" t="s">
        <v>47</v>
      </c>
      <c r="H596" t="s">
        <v>34</v>
      </c>
      <c r="I596">
        <v>110.9</v>
      </c>
      <c r="J596">
        <v>0</v>
      </c>
      <c r="K596">
        <v>110.9</v>
      </c>
      <c r="O596">
        <f t="shared" si="462"/>
        <v>5315819</v>
      </c>
      <c r="P596">
        <f t="shared" si="463"/>
        <v>74548</v>
      </c>
      <c r="Q596">
        <f t="shared" si="464"/>
        <v>4946947</v>
      </c>
      <c r="R596">
        <f t="shared" si="465"/>
        <v>821973</v>
      </c>
      <c r="S596">
        <f t="shared" si="466"/>
        <v>294324</v>
      </c>
      <c r="T596">
        <f t="shared" si="467"/>
        <v>0</v>
      </c>
      <c r="U596">
        <f t="shared" si="468"/>
        <v>574.46199999999999</v>
      </c>
      <c r="V596">
        <f t="shared" si="469"/>
        <v>1173.3219999999999</v>
      </c>
      <c r="W596">
        <f t="shared" si="470"/>
        <v>0</v>
      </c>
      <c r="X596">
        <f t="shared" si="471"/>
        <v>1183275</v>
      </c>
      <c r="Y596">
        <f t="shared" si="472"/>
        <v>502334</v>
      </c>
      <c r="AA596">
        <v>-1</v>
      </c>
      <c r="AB596">
        <f t="shared" si="473"/>
        <v>8018.9</v>
      </c>
      <c r="AC596">
        <f t="shared" si="474"/>
        <v>43.65</v>
      </c>
      <c r="AD596">
        <f t="shared" si="475"/>
        <v>7923.14</v>
      </c>
      <c r="AE596">
        <f t="shared" si="476"/>
        <v>145.53</v>
      </c>
      <c r="AF596">
        <f t="shared" si="477"/>
        <v>52.11</v>
      </c>
      <c r="AG596">
        <f t="shared" si="478"/>
        <v>0</v>
      </c>
      <c r="AH596">
        <f t="shared" si="479"/>
        <v>5.18</v>
      </c>
      <c r="AI596">
        <f t="shared" si="480"/>
        <v>10.58</v>
      </c>
      <c r="AJ596">
        <f t="shared" si="481"/>
        <v>0</v>
      </c>
      <c r="AK596">
        <v>8018.9</v>
      </c>
      <c r="AL596">
        <v>43.65</v>
      </c>
      <c r="AM596">
        <v>7923.14</v>
      </c>
      <c r="AN596">
        <v>145.53</v>
      </c>
      <c r="AO596">
        <v>52.11</v>
      </c>
      <c r="AP596">
        <v>0</v>
      </c>
      <c r="AQ596">
        <v>5.18</v>
      </c>
      <c r="AR596">
        <v>10.58</v>
      </c>
      <c r="AS596">
        <v>0</v>
      </c>
      <c r="AT596">
        <v>106</v>
      </c>
      <c r="AU596">
        <v>45</v>
      </c>
      <c r="AV596">
        <v>1</v>
      </c>
      <c r="AW596">
        <v>1</v>
      </c>
      <c r="AZ596">
        <v>1</v>
      </c>
      <c r="BA596">
        <v>50.93</v>
      </c>
      <c r="BB596">
        <v>5.63</v>
      </c>
      <c r="BC596">
        <v>15.4</v>
      </c>
      <c r="BD596" t="s">
        <v>3</v>
      </c>
      <c r="BE596" t="s">
        <v>3</v>
      </c>
      <c r="BF596" t="s">
        <v>3</v>
      </c>
      <c r="BG596" t="s">
        <v>3</v>
      </c>
      <c r="BH596">
        <v>0</v>
      </c>
      <c r="BI596">
        <v>1</v>
      </c>
      <c r="BJ596" t="s">
        <v>48</v>
      </c>
      <c r="BM596">
        <v>4001</v>
      </c>
      <c r="BN596">
        <v>0</v>
      </c>
      <c r="BO596" t="s">
        <v>46</v>
      </c>
      <c r="BP596">
        <v>1</v>
      </c>
      <c r="BQ596">
        <v>2</v>
      </c>
      <c r="BR596">
        <v>0</v>
      </c>
      <c r="BS596">
        <v>50.93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106</v>
      </c>
      <c r="CA596">
        <v>45</v>
      </c>
      <c r="CB596" t="s">
        <v>3</v>
      </c>
      <c r="CE596">
        <v>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 t="shared" si="482"/>
        <v>5315819</v>
      </c>
      <c r="CQ596">
        <f t="shared" si="483"/>
        <v>672.21</v>
      </c>
      <c r="CR596">
        <f t="shared" si="484"/>
        <v>44607.278200000001</v>
      </c>
      <c r="CS596">
        <f t="shared" si="485"/>
        <v>7411.8428999999996</v>
      </c>
      <c r="CT596">
        <f t="shared" si="486"/>
        <v>2653.9623000000001</v>
      </c>
      <c r="CU596">
        <f t="shared" si="487"/>
        <v>0</v>
      </c>
      <c r="CV596">
        <f t="shared" si="488"/>
        <v>5.18</v>
      </c>
      <c r="CW596">
        <f t="shared" si="489"/>
        <v>10.58</v>
      </c>
      <c r="CX596">
        <f t="shared" si="490"/>
        <v>0</v>
      </c>
      <c r="CY596">
        <f t="shared" si="491"/>
        <v>1183274.82</v>
      </c>
      <c r="CZ596">
        <f t="shared" si="492"/>
        <v>502333.65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1003</v>
      </c>
      <c r="DV596" t="s">
        <v>34</v>
      </c>
      <c r="DW596" t="s">
        <v>34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49994164</v>
      </c>
      <c r="EF596">
        <v>2</v>
      </c>
      <c r="EG596" t="s">
        <v>26</v>
      </c>
      <c r="EH596">
        <v>4</v>
      </c>
      <c r="EI596" t="s">
        <v>27</v>
      </c>
      <c r="EJ596">
        <v>1</v>
      </c>
      <c r="EK596">
        <v>4001</v>
      </c>
      <c r="EL596" t="s">
        <v>27</v>
      </c>
      <c r="EM596" t="s">
        <v>28</v>
      </c>
      <c r="EO596" t="s">
        <v>3</v>
      </c>
      <c r="EQ596">
        <v>132096</v>
      </c>
      <c r="ER596">
        <v>8018.9</v>
      </c>
      <c r="ES596">
        <v>43.65</v>
      </c>
      <c r="ET596">
        <v>7923.14</v>
      </c>
      <c r="EU596">
        <v>145.53</v>
      </c>
      <c r="EV596">
        <v>52.11</v>
      </c>
      <c r="EW596">
        <v>5.18</v>
      </c>
      <c r="EX596">
        <v>10.58</v>
      </c>
      <c r="EY596">
        <v>0</v>
      </c>
      <c r="FQ596">
        <v>0</v>
      </c>
      <c r="FR596">
        <v>0</v>
      </c>
      <c r="FS596">
        <v>0</v>
      </c>
      <c r="FX596">
        <v>106</v>
      </c>
      <c r="FY596">
        <v>45</v>
      </c>
      <c r="GA596" t="s">
        <v>3</v>
      </c>
      <c r="GD596">
        <v>1</v>
      </c>
      <c r="GF596">
        <v>-1228065565</v>
      </c>
      <c r="GG596">
        <v>2</v>
      </c>
      <c r="GH596">
        <v>1</v>
      </c>
      <c r="GI596">
        <v>2</v>
      </c>
      <c r="GJ596">
        <v>0</v>
      </c>
      <c r="GK596">
        <v>0</v>
      </c>
      <c r="GL596">
        <f t="shared" si="493"/>
        <v>0</v>
      </c>
      <c r="GM596">
        <f t="shared" si="494"/>
        <v>7001428</v>
      </c>
      <c r="GN596">
        <f t="shared" si="495"/>
        <v>7001428</v>
      </c>
      <c r="GO596">
        <f t="shared" si="496"/>
        <v>0</v>
      </c>
      <c r="GP596">
        <f t="shared" si="497"/>
        <v>0</v>
      </c>
      <c r="GR596">
        <v>0</v>
      </c>
      <c r="GS596">
        <v>3</v>
      </c>
      <c r="GT596">
        <v>0</v>
      </c>
      <c r="GU596" t="s">
        <v>3</v>
      </c>
      <c r="GV596">
        <f t="shared" si="498"/>
        <v>0</v>
      </c>
      <c r="GW596">
        <v>1</v>
      </c>
      <c r="GX596">
        <f t="shared" si="499"/>
        <v>0</v>
      </c>
      <c r="HA596">
        <v>0</v>
      </c>
      <c r="HB596">
        <v>0</v>
      </c>
      <c r="HC596">
        <f t="shared" si="500"/>
        <v>0</v>
      </c>
      <c r="HE596" t="s">
        <v>3</v>
      </c>
      <c r="HF596" t="s">
        <v>3</v>
      </c>
      <c r="HM596" t="s">
        <v>3</v>
      </c>
      <c r="HN596" t="s">
        <v>29</v>
      </c>
      <c r="HO596" t="s">
        <v>30</v>
      </c>
      <c r="HP596" t="s">
        <v>27</v>
      </c>
      <c r="HQ596" t="s">
        <v>27</v>
      </c>
      <c r="HS596">
        <v>0</v>
      </c>
      <c r="IK596">
        <v>0</v>
      </c>
    </row>
    <row r="597" spans="1:255" x14ac:dyDescent="0.2">
      <c r="A597" s="2">
        <v>18</v>
      </c>
      <c r="B597" s="2">
        <v>1</v>
      </c>
      <c r="C597" s="2">
        <v>1031</v>
      </c>
      <c r="D597" s="2"/>
      <c r="E597" s="2" t="s">
        <v>3</v>
      </c>
      <c r="F597" s="2" t="s">
        <v>49</v>
      </c>
      <c r="G597" s="2" t="s">
        <v>50</v>
      </c>
      <c r="H597" s="2" t="s">
        <v>39</v>
      </c>
      <c r="I597" s="2">
        <f>I595*J597</f>
        <v>3.7151499999999995</v>
      </c>
      <c r="J597" s="2">
        <v>3.3499999999999995E-2</v>
      </c>
      <c r="K597" s="2">
        <v>3.3500000000000002E-2</v>
      </c>
      <c r="L597" s="2"/>
      <c r="M597" s="2"/>
      <c r="N597" s="2"/>
      <c r="O597" s="2">
        <f t="shared" si="462"/>
        <v>114023</v>
      </c>
      <c r="P597" s="2">
        <f t="shared" si="463"/>
        <v>114023</v>
      </c>
      <c r="Q597" s="2">
        <f t="shared" si="464"/>
        <v>0</v>
      </c>
      <c r="R597" s="2">
        <f t="shared" si="465"/>
        <v>0</v>
      </c>
      <c r="S597" s="2">
        <f t="shared" si="466"/>
        <v>0</v>
      </c>
      <c r="T597" s="2">
        <f t="shared" si="467"/>
        <v>0</v>
      </c>
      <c r="U597" s="2">
        <f t="shared" si="468"/>
        <v>0</v>
      </c>
      <c r="V597" s="2">
        <f t="shared" si="469"/>
        <v>0</v>
      </c>
      <c r="W597" s="2">
        <f t="shared" si="470"/>
        <v>141</v>
      </c>
      <c r="X597" s="2">
        <f t="shared" si="471"/>
        <v>0</v>
      </c>
      <c r="Y597" s="2">
        <f t="shared" si="472"/>
        <v>0</v>
      </c>
      <c r="Z597" s="2"/>
      <c r="AA597" s="2">
        <v>-1</v>
      </c>
      <c r="AB597" s="2">
        <f t="shared" si="473"/>
        <v>30691.33</v>
      </c>
      <c r="AC597" s="2">
        <f t="shared" si="474"/>
        <v>30691.33</v>
      </c>
      <c r="AD597" s="2">
        <f t="shared" si="475"/>
        <v>0</v>
      </c>
      <c r="AE597" s="2">
        <f t="shared" si="476"/>
        <v>0</v>
      </c>
      <c r="AF597" s="2">
        <f t="shared" si="477"/>
        <v>0</v>
      </c>
      <c r="AG597" s="2">
        <f t="shared" si="478"/>
        <v>0</v>
      </c>
      <c r="AH597" s="2">
        <f t="shared" si="479"/>
        <v>0</v>
      </c>
      <c r="AI597" s="2">
        <f t="shared" si="480"/>
        <v>0</v>
      </c>
      <c r="AJ597" s="2">
        <f t="shared" si="481"/>
        <v>37.93</v>
      </c>
      <c r="AK597" s="2">
        <v>30691.33</v>
      </c>
      <c r="AL597" s="2">
        <v>30691.33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37.93</v>
      </c>
      <c r="AT597" s="2">
        <v>106</v>
      </c>
      <c r="AU597" s="2">
        <v>45</v>
      </c>
      <c r="AV597" s="2">
        <v>1</v>
      </c>
      <c r="AW597" s="2">
        <v>1</v>
      </c>
      <c r="AX597" s="2"/>
      <c r="AY597" s="2"/>
      <c r="AZ597" s="2">
        <v>1</v>
      </c>
      <c r="BA597" s="2">
        <v>1</v>
      </c>
      <c r="BB597" s="2">
        <v>1</v>
      </c>
      <c r="BC597" s="2">
        <v>1</v>
      </c>
      <c r="BD597" s="2" t="s">
        <v>3</v>
      </c>
      <c r="BE597" s="2" t="s">
        <v>3</v>
      </c>
      <c r="BF597" s="2" t="s">
        <v>3</v>
      </c>
      <c r="BG597" s="2" t="s">
        <v>3</v>
      </c>
      <c r="BH597" s="2">
        <v>3</v>
      </c>
      <c r="BI597" s="2">
        <v>1</v>
      </c>
      <c r="BJ597" s="2" t="s">
        <v>51</v>
      </c>
      <c r="BK597" s="2"/>
      <c r="BL597" s="2"/>
      <c r="BM597" s="2">
        <v>4001</v>
      </c>
      <c r="BN597" s="2">
        <v>0</v>
      </c>
      <c r="BO597" s="2" t="s">
        <v>3</v>
      </c>
      <c r="BP597" s="2">
        <v>0</v>
      </c>
      <c r="BQ597" s="2">
        <v>2</v>
      </c>
      <c r="BR597" s="2">
        <v>0</v>
      </c>
      <c r="BS597" s="2">
        <v>1</v>
      </c>
      <c r="BT597" s="2">
        <v>1</v>
      </c>
      <c r="BU597" s="2">
        <v>1</v>
      </c>
      <c r="BV597" s="2">
        <v>1</v>
      </c>
      <c r="BW597" s="2">
        <v>1</v>
      </c>
      <c r="BX597" s="2">
        <v>1</v>
      </c>
      <c r="BY597" s="2" t="s">
        <v>3</v>
      </c>
      <c r="BZ597" s="2">
        <v>106</v>
      </c>
      <c r="CA597" s="2">
        <v>45</v>
      </c>
      <c r="CB597" s="2" t="s">
        <v>3</v>
      </c>
      <c r="CC597" s="2"/>
      <c r="CD597" s="2"/>
      <c r="CE597" s="2">
        <v>0</v>
      </c>
      <c r="CF597" s="2">
        <v>0</v>
      </c>
      <c r="CG597" s="2">
        <v>0</v>
      </c>
      <c r="CH597" s="2"/>
      <c r="CI597" s="2"/>
      <c r="CJ597" s="2"/>
      <c r="CK597" s="2"/>
      <c r="CL597" s="2"/>
      <c r="CM597" s="2">
        <v>0</v>
      </c>
      <c r="CN597" s="2" t="s">
        <v>3</v>
      </c>
      <c r="CO597" s="2">
        <v>0</v>
      </c>
      <c r="CP597" s="2">
        <f t="shared" si="482"/>
        <v>114023</v>
      </c>
      <c r="CQ597" s="2">
        <f t="shared" si="483"/>
        <v>30691.33</v>
      </c>
      <c r="CR597" s="2">
        <f t="shared" si="484"/>
        <v>0</v>
      </c>
      <c r="CS597" s="2">
        <f t="shared" si="485"/>
        <v>0</v>
      </c>
      <c r="CT597" s="2">
        <f t="shared" si="486"/>
        <v>0</v>
      </c>
      <c r="CU597" s="2">
        <f t="shared" si="487"/>
        <v>0</v>
      </c>
      <c r="CV597" s="2">
        <f t="shared" si="488"/>
        <v>0</v>
      </c>
      <c r="CW597" s="2">
        <f t="shared" si="489"/>
        <v>0</v>
      </c>
      <c r="CX597" s="2">
        <f t="shared" si="490"/>
        <v>37.93</v>
      </c>
      <c r="CY597" s="2">
        <f t="shared" si="491"/>
        <v>0</v>
      </c>
      <c r="CZ597" s="2">
        <f t="shared" si="492"/>
        <v>0</v>
      </c>
      <c r="DA597" s="2"/>
      <c r="DB597" s="2"/>
      <c r="DC597" s="2" t="s">
        <v>3</v>
      </c>
      <c r="DD597" s="2" t="s">
        <v>3</v>
      </c>
      <c r="DE597" s="2" t="s">
        <v>3</v>
      </c>
      <c r="DF597" s="2" t="s">
        <v>3</v>
      </c>
      <c r="DG597" s="2" t="s">
        <v>3</v>
      </c>
      <c r="DH597" s="2" t="s">
        <v>3</v>
      </c>
      <c r="DI597" s="2" t="s">
        <v>3</v>
      </c>
      <c r="DJ597" s="2" t="s">
        <v>3</v>
      </c>
      <c r="DK597" s="2" t="s">
        <v>3</v>
      </c>
      <c r="DL597" s="2" t="s">
        <v>3</v>
      </c>
      <c r="DM597" s="2" t="s">
        <v>3</v>
      </c>
      <c r="DN597" s="2">
        <v>0</v>
      </c>
      <c r="DO597" s="2">
        <v>0</v>
      </c>
      <c r="DP597" s="2">
        <v>1</v>
      </c>
      <c r="DQ597" s="2">
        <v>1</v>
      </c>
      <c r="DR597" s="2"/>
      <c r="DS597" s="2"/>
      <c r="DT597" s="2"/>
      <c r="DU597" s="2">
        <v>1009</v>
      </c>
      <c r="DV597" s="2" t="s">
        <v>39</v>
      </c>
      <c r="DW597" s="2" t="s">
        <v>39</v>
      </c>
      <c r="DX597" s="2">
        <v>1000</v>
      </c>
      <c r="DY597" s="2"/>
      <c r="DZ597" s="2" t="s">
        <v>3</v>
      </c>
      <c r="EA597" s="2" t="s">
        <v>3</v>
      </c>
      <c r="EB597" s="2" t="s">
        <v>3</v>
      </c>
      <c r="EC597" s="2" t="s">
        <v>3</v>
      </c>
      <c r="ED597" s="2"/>
      <c r="EE597" s="2">
        <v>49994164</v>
      </c>
      <c r="EF597" s="2">
        <v>2</v>
      </c>
      <c r="EG597" s="2" t="s">
        <v>26</v>
      </c>
      <c r="EH597" s="2">
        <v>4</v>
      </c>
      <c r="EI597" s="2" t="s">
        <v>27</v>
      </c>
      <c r="EJ597" s="2">
        <v>1</v>
      </c>
      <c r="EK597" s="2">
        <v>4001</v>
      </c>
      <c r="EL597" s="2" t="s">
        <v>27</v>
      </c>
      <c r="EM597" s="2" t="s">
        <v>28</v>
      </c>
      <c r="EN597" s="2"/>
      <c r="EO597" s="2" t="s">
        <v>3</v>
      </c>
      <c r="EP597" s="2"/>
      <c r="EQ597" s="2">
        <v>1024</v>
      </c>
      <c r="ER597" s="2">
        <v>30691.33</v>
      </c>
      <c r="ES597" s="2">
        <v>30691.33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>
        <v>0</v>
      </c>
      <c r="FR597" s="2">
        <v>0</v>
      </c>
      <c r="FS597" s="2">
        <v>0</v>
      </c>
      <c r="FT597" s="2"/>
      <c r="FU597" s="2"/>
      <c r="FV597" s="2"/>
      <c r="FW597" s="2"/>
      <c r="FX597" s="2">
        <v>106</v>
      </c>
      <c r="FY597" s="2">
        <v>45</v>
      </c>
      <c r="FZ597" s="2"/>
      <c r="GA597" s="2" t="s">
        <v>3</v>
      </c>
      <c r="GB597" s="2"/>
      <c r="GC597" s="2"/>
      <c r="GD597" s="2">
        <v>1</v>
      </c>
      <c r="GE597" s="2"/>
      <c r="GF597" s="2">
        <v>-330339129</v>
      </c>
      <c r="GG597" s="2">
        <v>2</v>
      </c>
      <c r="GH597" s="2">
        <v>1</v>
      </c>
      <c r="GI597" s="2">
        <v>-2</v>
      </c>
      <c r="GJ597" s="2">
        <v>0</v>
      </c>
      <c r="GK597" s="2">
        <v>0</v>
      </c>
      <c r="GL597" s="2">
        <f t="shared" si="493"/>
        <v>0</v>
      </c>
      <c r="GM597" s="2">
        <f t="shared" si="494"/>
        <v>114023</v>
      </c>
      <c r="GN597" s="2">
        <f t="shared" si="495"/>
        <v>114023</v>
      </c>
      <c r="GO597" s="2">
        <f t="shared" si="496"/>
        <v>0</v>
      </c>
      <c r="GP597" s="2">
        <f t="shared" si="497"/>
        <v>0</v>
      </c>
      <c r="GQ597" s="2"/>
      <c r="GR597" s="2">
        <v>0</v>
      </c>
      <c r="GS597" s="2">
        <v>3</v>
      </c>
      <c r="GT597" s="2">
        <v>0</v>
      </c>
      <c r="GU597" s="2" t="s">
        <v>3</v>
      </c>
      <c r="GV597" s="2">
        <f t="shared" si="498"/>
        <v>0</v>
      </c>
      <c r="GW597" s="2">
        <v>1</v>
      </c>
      <c r="GX597" s="2">
        <f t="shared" si="499"/>
        <v>0</v>
      </c>
      <c r="GY597" s="2"/>
      <c r="GZ597" s="2"/>
      <c r="HA597" s="2">
        <v>0</v>
      </c>
      <c r="HB597" s="2">
        <v>0</v>
      </c>
      <c r="HC597" s="2">
        <f t="shared" si="500"/>
        <v>0</v>
      </c>
      <c r="HD597" s="2"/>
      <c r="HE597" s="2" t="s">
        <v>3</v>
      </c>
      <c r="HF597" s="2" t="s">
        <v>3</v>
      </c>
      <c r="HG597" s="2"/>
      <c r="HH597" s="2"/>
      <c r="HI597" s="2"/>
      <c r="HJ597" s="2"/>
      <c r="HK597" s="2"/>
      <c r="HL597" s="2"/>
      <c r="HM597" s="2" t="s">
        <v>3</v>
      </c>
      <c r="HN597" s="2" t="s">
        <v>29</v>
      </c>
      <c r="HO597" s="2" t="s">
        <v>30</v>
      </c>
      <c r="HP597" s="2" t="s">
        <v>27</v>
      </c>
      <c r="HQ597" s="2" t="s">
        <v>27</v>
      </c>
      <c r="HR597" s="2"/>
      <c r="HS597" s="2">
        <v>0</v>
      </c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>
        <v>0</v>
      </c>
      <c r="IL597" s="2"/>
      <c r="IM597" s="2"/>
      <c r="IN597" s="2"/>
      <c r="IO597" s="2"/>
      <c r="IP597" s="2"/>
      <c r="IQ597" s="2"/>
      <c r="IR597" s="2"/>
      <c r="IS597" s="2"/>
      <c r="IT597" s="2"/>
      <c r="IU597" s="2"/>
    </row>
    <row r="598" spans="1:255" x14ac:dyDescent="0.2">
      <c r="A598">
        <v>18</v>
      </c>
      <c r="B598">
        <v>1</v>
      </c>
      <c r="C598">
        <v>1045</v>
      </c>
      <c r="E598" t="s">
        <v>3</v>
      </c>
      <c r="F598" t="s">
        <v>49</v>
      </c>
      <c r="G598" t="s">
        <v>50</v>
      </c>
      <c r="H598" t="s">
        <v>39</v>
      </c>
      <c r="I598">
        <f>I596*J598</f>
        <v>3.7151499999999995</v>
      </c>
      <c r="J598">
        <v>3.3499999999999995E-2</v>
      </c>
      <c r="K598">
        <v>3.3500000000000002E-2</v>
      </c>
      <c r="O598">
        <f t="shared" si="462"/>
        <v>1238289</v>
      </c>
      <c r="P598">
        <f t="shared" si="463"/>
        <v>1238289</v>
      </c>
      <c r="Q598">
        <f t="shared" si="464"/>
        <v>0</v>
      </c>
      <c r="R598">
        <f t="shared" si="465"/>
        <v>0</v>
      </c>
      <c r="S598">
        <f t="shared" si="466"/>
        <v>0</v>
      </c>
      <c r="T598">
        <f t="shared" si="467"/>
        <v>0</v>
      </c>
      <c r="U598">
        <f t="shared" si="468"/>
        <v>0</v>
      </c>
      <c r="V598">
        <f t="shared" si="469"/>
        <v>0</v>
      </c>
      <c r="W598">
        <f t="shared" si="470"/>
        <v>141</v>
      </c>
      <c r="X598">
        <f t="shared" si="471"/>
        <v>0</v>
      </c>
      <c r="Y598">
        <f t="shared" si="472"/>
        <v>0</v>
      </c>
      <c r="AA598">
        <v>-1</v>
      </c>
      <c r="AB598">
        <f t="shared" si="473"/>
        <v>30691.33</v>
      </c>
      <c r="AC598">
        <f t="shared" si="474"/>
        <v>30691.33</v>
      </c>
      <c r="AD598">
        <f t="shared" si="475"/>
        <v>0</v>
      </c>
      <c r="AE598">
        <f t="shared" si="476"/>
        <v>0</v>
      </c>
      <c r="AF598">
        <f t="shared" si="477"/>
        <v>0</v>
      </c>
      <c r="AG598">
        <f t="shared" si="478"/>
        <v>0</v>
      </c>
      <c r="AH598">
        <f t="shared" si="479"/>
        <v>0</v>
      </c>
      <c r="AI598">
        <f t="shared" si="480"/>
        <v>0</v>
      </c>
      <c r="AJ598">
        <f t="shared" si="481"/>
        <v>37.93</v>
      </c>
      <c r="AK598">
        <v>30691.33</v>
      </c>
      <c r="AL598">
        <v>30691.33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37.93</v>
      </c>
      <c r="AT598">
        <v>106</v>
      </c>
      <c r="AU598">
        <v>45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10.86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51</v>
      </c>
      <c r="BM598">
        <v>4001</v>
      </c>
      <c r="BN598">
        <v>0</v>
      </c>
      <c r="BO598" t="s">
        <v>49</v>
      </c>
      <c r="BP598">
        <v>1</v>
      </c>
      <c r="BQ598">
        <v>2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106</v>
      </c>
      <c r="CA598">
        <v>45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 t="shared" si="482"/>
        <v>1238289</v>
      </c>
      <c r="CQ598">
        <f t="shared" si="483"/>
        <v>333307.84379999997</v>
      </c>
      <c r="CR598">
        <f t="shared" si="484"/>
        <v>0</v>
      </c>
      <c r="CS598">
        <f t="shared" si="485"/>
        <v>0</v>
      </c>
      <c r="CT598">
        <f t="shared" si="486"/>
        <v>0</v>
      </c>
      <c r="CU598">
        <f t="shared" si="487"/>
        <v>0</v>
      </c>
      <c r="CV598">
        <f t="shared" si="488"/>
        <v>0</v>
      </c>
      <c r="CW598">
        <f t="shared" si="489"/>
        <v>0</v>
      </c>
      <c r="CX598">
        <f t="shared" si="490"/>
        <v>37.93</v>
      </c>
      <c r="CY598">
        <f t="shared" si="491"/>
        <v>0</v>
      </c>
      <c r="CZ598">
        <f t="shared" si="492"/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1009</v>
      </c>
      <c r="DV598" t="s">
        <v>39</v>
      </c>
      <c r="DW598" t="s">
        <v>39</v>
      </c>
      <c r="DX598">
        <v>1000</v>
      </c>
      <c r="DZ598" t="s">
        <v>3</v>
      </c>
      <c r="EA598" t="s">
        <v>3</v>
      </c>
      <c r="EB598" t="s">
        <v>3</v>
      </c>
      <c r="EC598" t="s">
        <v>3</v>
      </c>
      <c r="EE598">
        <v>49994164</v>
      </c>
      <c r="EF598">
        <v>2</v>
      </c>
      <c r="EG598" t="s">
        <v>26</v>
      </c>
      <c r="EH598">
        <v>4</v>
      </c>
      <c r="EI598" t="s">
        <v>27</v>
      </c>
      <c r="EJ598">
        <v>1</v>
      </c>
      <c r="EK598">
        <v>4001</v>
      </c>
      <c r="EL598" t="s">
        <v>27</v>
      </c>
      <c r="EM598" t="s">
        <v>28</v>
      </c>
      <c r="EO598" t="s">
        <v>3</v>
      </c>
      <c r="EQ598">
        <v>1024</v>
      </c>
      <c r="ER598">
        <v>30691.33</v>
      </c>
      <c r="ES598">
        <v>30691.33</v>
      </c>
      <c r="ET598">
        <v>0</v>
      </c>
      <c r="EU598">
        <v>0</v>
      </c>
      <c r="EV598">
        <v>0</v>
      </c>
      <c r="EW598">
        <v>0</v>
      </c>
      <c r="EX598">
        <v>0</v>
      </c>
      <c r="FQ598">
        <v>0</v>
      </c>
      <c r="FR598">
        <v>0</v>
      </c>
      <c r="FS598">
        <v>0</v>
      </c>
      <c r="FX598">
        <v>106</v>
      </c>
      <c r="FY598">
        <v>45</v>
      </c>
      <c r="GA598" t="s">
        <v>3</v>
      </c>
      <c r="GD598">
        <v>1</v>
      </c>
      <c r="GF598">
        <v>-330339129</v>
      </c>
      <c r="GG598">
        <v>2</v>
      </c>
      <c r="GH598">
        <v>1</v>
      </c>
      <c r="GI598">
        <v>2</v>
      </c>
      <c r="GJ598">
        <v>0</v>
      </c>
      <c r="GK598">
        <v>0</v>
      </c>
      <c r="GL598">
        <f t="shared" si="493"/>
        <v>0</v>
      </c>
      <c r="GM598">
        <f t="shared" si="494"/>
        <v>1238289</v>
      </c>
      <c r="GN598">
        <f t="shared" si="495"/>
        <v>1238289</v>
      </c>
      <c r="GO598">
        <f t="shared" si="496"/>
        <v>0</v>
      </c>
      <c r="GP598">
        <f t="shared" si="497"/>
        <v>0</v>
      </c>
      <c r="GR598">
        <v>0</v>
      </c>
      <c r="GS598">
        <v>3</v>
      </c>
      <c r="GT598">
        <v>0</v>
      </c>
      <c r="GU598" t="s">
        <v>3</v>
      </c>
      <c r="GV598">
        <f t="shared" si="498"/>
        <v>0</v>
      </c>
      <c r="GW598">
        <v>1</v>
      </c>
      <c r="GX598">
        <f t="shared" si="499"/>
        <v>0</v>
      </c>
      <c r="HA598">
        <v>0</v>
      </c>
      <c r="HB598">
        <v>0</v>
      </c>
      <c r="HC598">
        <f t="shared" si="500"/>
        <v>0</v>
      </c>
      <c r="HE598" t="s">
        <v>3</v>
      </c>
      <c r="HF598" t="s">
        <v>3</v>
      </c>
      <c r="HM598" t="s">
        <v>3</v>
      </c>
      <c r="HN598" t="s">
        <v>29</v>
      </c>
      <c r="HO598" t="s">
        <v>30</v>
      </c>
      <c r="HP598" t="s">
        <v>27</v>
      </c>
      <c r="HQ598" t="s">
        <v>27</v>
      </c>
      <c r="HS598">
        <v>0</v>
      </c>
      <c r="IK598">
        <v>0</v>
      </c>
    </row>
    <row r="599" spans="1:255" x14ac:dyDescent="0.2">
      <c r="A599" s="2">
        <v>18</v>
      </c>
      <c r="B599" s="2">
        <v>1</v>
      </c>
      <c r="C599" s="2">
        <v>1030</v>
      </c>
      <c r="D599" s="2"/>
      <c r="E599" s="2" t="s">
        <v>3</v>
      </c>
      <c r="F599" s="2" t="s">
        <v>42</v>
      </c>
      <c r="G599" s="2" t="s">
        <v>43</v>
      </c>
      <c r="H599" s="2" t="s">
        <v>44</v>
      </c>
      <c r="I599" s="2">
        <f>I595*J599</f>
        <v>72883.48</v>
      </c>
      <c r="J599" s="2">
        <v>657.19999999999993</v>
      </c>
      <c r="K599" s="2">
        <v>657.2</v>
      </c>
      <c r="L599" s="2"/>
      <c r="M599" s="2"/>
      <c r="N599" s="2"/>
      <c r="O599" s="2">
        <f t="shared" si="462"/>
        <v>649392</v>
      </c>
      <c r="P599" s="2">
        <f t="shared" si="463"/>
        <v>649392</v>
      </c>
      <c r="Q599" s="2">
        <f t="shared" si="464"/>
        <v>0</v>
      </c>
      <c r="R599" s="2">
        <f t="shared" si="465"/>
        <v>0</v>
      </c>
      <c r="S599" s="2">
        <f t="shared" si="466"/>
        <v>0</v>
      </c>
      <c r="T599" s="2">
        <f t="shared" si="467"/>
        <v>0</v>
      </c>
      <c r="U599" s="2">
        <f t="shared" si="468"/>
        <v>0</v>
      </c>
      <c r="V599" s="2">
        <f t="shared" si="469"/>
        <v>0</v>
      </c>
      <c r="W599" s="2">
        <f t="shared" si="470"/>
        <v>2915</v>
      </c>
      <c r="X599" s="2">
        <f t="shared" si="471"/>
        <v>0</v>
      </c>
      <c r="Y599" s="2">
        <f t="shared" si="472"/>
        <v>0</v>
      </c>
      <c r="Z599" s="2"/>
      <c r="AA599" s="2">
        <v>-1</v>
      </c>
      <c r="AB599" s="2">
        <f t="shared" si="473"/>
        <v>8.91</v>
      </c>
      <c r="AC599" s="2">
        <f t="shared" si="474"/>
        <v>8.91</v>
      </c>
      <c r="AD599" s="2">
        <f t="shared" si="475"/>
        <v>0</v>
      </c>
      <c r="AE599" s="2">
        <f t="shared" si="476"/>
        <v>0</v>
      </c>
      <c r="AF599" s="2">
        <f t="shared" si="477"/>
        <v>0</v>
      </c>
      <c r="AG599" s="2">
        <f t="shared" si="478"/>
        <v>0</v>
      </c>
      <c r="AH599" s="2">
        <f t="shared" si="479"/>
        <v>0</v>
      </c>
      <c r="AI599" s="2">
        <f t="shared" si="480"/>
        <v>0</v>
      </c>
      <c r="AJ599" s="2">
        <f t="shared" si="481"/>
        <v>0.04</v>
      </c>
      <c r="AK599" s="2">
        <v>8.91</v>
      </c>
      <c r="AL599" s="2">
        <v>8.91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0.04</v>
      </c>
      <c r="AT599" s="2">
        <v>106</v>
      </c>
      <c r="AU599" s="2">
        <v>45</v>
      </c>
      <c r="AV599" s="2">
        <v>1</v>
      </c>
      <c r="AW599" s="2">
        <v>1</v>
      </c>
      <c r="AX599" s="2"/>
      <c r="AY599" s="2"/>
      <c r="AZ599" s="2">
        <v>1</v>
      </c>
      <c r="BA599" s="2">
        <v>1</v>
      </c>
      <c r="BB599" s="2">
        <v>1</v>
      </c>
      <c r="BC599" s="2">
        <v>1</v>
      </c>
      <c r="BD599" s="2" t="s">
        <v>3</v>
      </c>
      <c r="BE599" s="2" t="s">
        <v>3</v>
      </c>
      <c r="BF599" s="2" t="s">
        <v>3</v>
      </c>
      <c r="BG599" s="2" t="s">
        <v>3</v>
      </c>
      <c r="BH599" s="2">
        <v>3</v>
      </c>
      <c r="BI599" s="2">
        <v>1</v>
      </c>
      <c r="BJ599" s="2" t="s">
        <v>45</v>
      </c>
      <c r="BK599" s="2"/>
      <c r="BL599" s="2"/>
      <c r="BM599" s="2">
        <v>4001</v>
      </c>
      <c r="BN599" s="2">
        <v>0</v>
      </c>
      <c r="BO599" s="2" t="s">
        <v>3</v>
      </c>
      <c r="BP599" s="2">
        <v>0</v>
      </c>
      <c r="BQ599" s="2">
        <v>2</v>
      </c>
      <c r="BR599" s="2">
        <v>0</v>
      </c>
      <c r="BS599" s="2">
        <v>1</v>
      </c>
      <c r="BT599" s="2">
        <v>1</v>
      </c>
      <c r="BU599" s="2">
        <v>1</v>
      </c>
      <c r="BV599" s="2">
        <v>1</v>
      </c>
      <c r="BW599" s="2">
        <v>1</v>
      </c>
      <c r="BX599" s="2">
        <v>1</v>
      </c>
      <c r="BY599" s="2" t="s">
        <v>3</v>
      </c>
      <c r="BZ599" s="2">
        <v>106</v>
      </c>
      <c r="CA599" s="2">
        <v>45</v>
      </c>
      <c r="CB599" s="2" t="s">
        <v>3</v>
      </c>
      <c r="CC599" s="2"/>
      <c r="CD599" s="2"/>
      <c r="CE599" s="2">
        <v>0</v>
      </c>
      <c r="CF599" s="2">
        <v>0</v>
      </c>
      <c r="CG599" s="2">
        <v>0</v>
      </c>
      <c r="CH599" s="2"/>
      <c r="CI599" s="2"/>
      <c r="CJ599" s="2"/>
      <c r="CK599" s="2"/>
      <c r="CL599" s="2"/>
      <c r="CM599" s="2">
        <v>0</v>
      </c>
      <c r="CN599" s="2" t="s">
        <v>3</v>
      </c>
      <c r="CO599" s="2">
        <v>0</v>
      </c>
      <c r="CP599" s="2">
        <f t="shared" si="482"/>
        <v>649392</v>
      </c>
      <c r="CQ599" s="2">
        <f t="shared" si="483"/>
        <v>8.91</v>
      </c>
      <c r="CR599" s="2">
        <f t="shared" si="484"/>
        <v>0</v>
      </c>
      <c r="CS599" s="2">
        <f t="shared" si="485"/>
        <v>0</v>
      </c>
      <c r="CT599" s="2">
        <f t="shared" si="486"/>
        <v>0</v>
      </c>
      <c r="CU599" s="2">
        <f t="shared" si="487"/>
        <v>0</v>
      </c>
      <c r="CV599" s="2">
        <f t="shared" si="488"/>
        <v>0</v>
      </c>
      <c r="CW599" s="2">
        <f t="shared" si="489"/>
        <v>0</v>
      </c>
      <c r="CX599" s="2">
        <f t="shared" si="490"/>
        <v>0.04</v>
      </c>
      <c r="CY599" s="2">
        <f t="shared" si="491"/>
        <v>0</v>
      </c>
      <c r="CZ599" s="2">
        <f t="shared" si="492"/>
        <v>0</v>
      </c>
      <c r="DA599" s="2"/>
      <c r="DB599" s="2"/>
      <c r="DC599" s="2" t="s">
        <v>3</v>
      </c>
      <c r="DD599" s="2" t="s">
        <v>3</v>
      </c>
      <c r="DE599" s="2" t="s">
        <v>3</v>
      </c>
      <c r="DF599" s="2" t="s">
        <v>3</v>
      </c>
      <c r="DG599" s="2" t="s">
        <v>3</v>
      </c>
      <c r="DH599" s="2" t="s">
        <v>3</v>
      </c>
      <c r="DI599" s="2" t="s">
        <v>3</v>
      </c>
      <c r="DJ599" s="2" t="s">
        <v>3</v>
      </c>
      <c r="DK599" s="2" t="s">
        <v>3</v>
      </c>
      <c r="DL599" s="2" t="s">
        <v>3</v>
      </c>
      <c r="DM599" s="2" t="s">
        <v>3</v>
      </c>
      <c r="DN599" s="2">
        <v>0</v>
      </c>
      <c r="DO599" s="2">
        <v>0</v>
      </c>
      <c r="DP599" s="2">
        <v>1</v>
      </c>
      <c r="DQ599" s="2">
        <v>1</v>
      </c>
      <c r="DR599" s="2"/>
      <c r="DS599" s="2"/>
      <c r="DT599" s="2"/>
      <c r="DU599" s="2">
        <v>1009</v>
      </c>
      <c r="DV599" s="2" t="s">
        <v>44</v>
      </c>
      <c r="DW599" s="2" t="s">
        <v>44</v>
      </c>
      <c r="DX599" s="2">
        <v>1</v>
      </c>
      <c r="DY599" s="2"/>
      <c r="DZ599" s="2" t="s">
        <v>3</v>
      </c>
      <c r="EA599" s="2" t="s">
        <v>3</v>
      </c>
      <c r="EB599" s="2" t="s">
        <v>3</v>
      </c>
      <c r="EC599" s="2" t="s">
        <v>3</v>
      </c>
      <c r="ED599" s="2"/>
      <c r="EE599" s="2">
        <v>49994164</v>
      </c>
      <c r="EF599" s="2">
        <v>2</v>
      </c>
      <c r="EG599" s="2" t="s">
        <v>26</v>
      </c>
      <c r="EH599" s="2">
        <v>4</v>
      </c>
      <c r="EI599" s="2" t="s">
        <v>27</v>
      </c>
      <c r="EJ599" s="2">
        <v>1</v>
      </c>
      <c r="EK599" s="2">
        <v>4001</v>
      </c>
      <c r="EL599" s="2" t="s">
        <v>27</v>
      </c>
      <c r="EM599" s="2" t="s">
        <v>28</v>
      </c>
      <c r="EN599" s="2"/>
      <c r="EO599" s="2" t="s">
        <v>3</v>
      </c>
      <c r="EP599" s="2"/>
      <c r="EQ599" s="2">
        <v>1024</v>
      </c>
      <c r="ER599" s="2">
        <v>8.91</v>
      </c>
      <c r="ES599" s="2">
        <v>8.91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>
        <v>0</v>
      </c>
      <c r="FR599" s="2">
        <v>0</v>
      </c>
      <c r="FS599" s="2">
        <v>0</v>
      </c>
      <c r="FT599" s="2"/>
      <c r="FU599" s="2"/>
      <c r="FV599" s="2"/>
      <c r="FW599" s="2"/>
      <c r="FX599" s="2">
        <v>106</v>
      </c>
      <c r="FY599" s="2">
        <v>45</v>
      </c>
      <c r="FZ599" s="2"/>
      <c r="GA599" s="2" t="s">
        <v>3</v>
      </c>
      <c r="GB599" s="2"/>
      <c r="GC599" s="2"/>
      <c r="GD599" s="2">
        <v>1</v>
      </c>
      <c r="GE599" s="2"/>
      <c r="GF599" s="2">
        <v>-2092902032</v>
      </c>
      <c r="GG599" s="2">
        <v>2</v>
      </c>
      <c r="GH599" s="2">
        <v>1</v>
      </c>
      <c r="GI599" s="2">
        <v>-2</v>
      </c>
      <c r="GJ599" s="2">
        <v>0</v>
      </c>
      <c r="GK599" s="2">
        <v>0</v>
      </c>
      <c r="GL599" s="2">
        <f t="shared" si="493"/>
        <v>0</v>
      </c>
      <c r="GM599" s="2">
        <f t="shared" si="494"/>
        <v>649392</v>
      </c>
      <c r="GN599" s="2">
        <f t="shared" si="495"/>
        <v>649392</v>
      </c>
      <c r="GO599" s="2">
        <f t="shared" si="496"/>
        <v>0</v>
      </c>
      <c r="GP599" s="2">
        <f t="shared" si="497"/>
        <v>0</v>
      </c>
      <c r="GQ599" s="2"/>
      <c r="GR599" s="2">
        <v>0</v>
      </c>
      <c r="GS599" s="2">
        <v>3</v>
      </c>
      <c r="GT599" s="2">
        <v>0</v>
      </c>
      <c r="GU599" s="2" t="s">
        <v>3</v>
      </c>
      <c r="GV599" s="2">
        <f t="shared" si="498"/>
        <v>0</v>
      </c>
      <c r="GW599" s="2">
        <v>1</v>
      </c>
      <c r="GX599" s="2">
        <f t="shared" si="499"/>
        <v>0</v>
      </c>
      <c r="GY599" s="2"/>
      <c r="GZ599" s="2"/>
      <c r="HA599" s="2">
        <v>0</v>
      </c>
      <c r="HB599" s="2">
        <v>0</v>
      </c>
      <c r="HC599" s="2">
        <f t="shared" si="500"/>
        <v>0</v>
      </c>
      <c r="HD599" s="2"/>
      <c r="HE599" s="2" t="s">
        <v>3</v>
      </c>
      <c r="HF599" s="2" t="s">
        <v>3</v>
      </c>
      <c r="HG599" s="2"/>
      <c r="HH599" s="2"/>
      <c r="HI599" s="2"/>
      <c r="HJ599" s="2"/>
      <c r="HK599" s="2"/>
      <c r="HL599" s="2"/>
      <c r="HM599" s="2" t="s">
        <v>3</v>
      </c>
      <c r="HN599" s="2" t="s">
        <v>29</v>
      </c>
      <c r="HO599" s="2" t="s">
        <v>30</v>
      </c>
      <c r="HP599" s="2" t="s">
        <v>27</v>
      </c>
      <c r="HQ599" s="2" t="s">
        <v>27</v>
      </c>
      <c r="HR599" s="2"/>
      <c r="HS599" s="2">
        <v>0</v>
      </c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>
        <v>0</v>
      </c>
      <c r="IL599" s="2"/>
      <c r="IM599" s="2"/>
      <c r="IN599" s="2"/>
      <c r="IO599" s="2"/>
      <c r="IP599" s="2"/>
      <c r="IQ599" s="2"/>
      <c r="IR599" s="2"/>
      <c r="IS599" s="2"/>
      <c r="IT599" s="2"/>
      <c r="IU599" s="2"/>
    </row>
    <row r="600" spans="1:255" x14ac:dyDescent="0.2">
      <c r="A600">
        <v>18</v>
      </c>
      <c r="B600">
        <v>1</v>
      </c>
      <c r="C600">
        <v>1044</v>
      </c>
      <c r="E600" t="s">
        <v>3</v>
      </c>
      <c r="F600" t="s">
        <v>42</v>
      </c>
      <c r="G600" t="s">
        <v>43</v>
      </c>
      <c r="H600" t="s">
        <v>44</v>
      </c>
      <c r="I600">
        <f>I596*J600</f>
        <v>72883.48</v>
      </c>
      <c r="J600">
        <v>657.19999999999993</v>
      </c>
      <c r="K600">
        <v>657.2</v>
      </c>
      <c r="O600">
        <f t="shared" si="462"/>
        <v>3169032</v>
      </c>
      <c r="P600">
        <f t="shared" si="463"/>
        <v>3169032</v>
      </c>
      <c r="Q600">
        <f t="shared" si="464"/>
        <v>0</v>
      </c>
      <c r="R600">
        <f t="shared" si="465"/>
        <v>0</v>
      </c>
      <c r="S600">
        <f t="shared" si="466"/>
        <v>0</v>
      </c>
      <c r="T600">
        <f t="shared" si="467"/>
        <v>0</v>
      </c>
      <c r="U600">
        <f t="shared" si="468"/>
        <v>0</v>
      </c>
      <c r="V600">
        <f t="shared" si="469"/>
        <v>0</v>
      </c>
      <c r="W600">
        <f t="shared" si="470"/>
        <v>2915</v>
      </c>
      <c r="X600">
        <f t="shared" si="471"/>
        <v>0</v>
      </c>
      <c r="Y600">
        <f t="shared" si="472"/>
        <v>0</v>
      </c>
      <c r="AA600">
        <v>-1</v>
      </c>
      <c r="AB600">
        <f t="shared" si="473"/>
        <v>8.91</v>
      </c>
      <c r="AC600">
        <f t="shared" si="474"/>
        <v>8.91</v>
      </c>
      <c r="AD600">
        <f t="shared" si="475"/>
        <v>0</v>
      </c>
      <c r="AE600">
        <f t="shared" si="476"/>
        <v>0</v>
      </c>
      <c r="AF600">
        <f t="shared" si="477"/>
        <v>0</v>
      </c>
      <c r="AG600">
        <f t="shared" si="478"/>
        <v>0</v>
      </c>
      <c r="AH600">
        <f t="shared" si="479"/>
        <v>0</v>
      </c>
      <c r="AI600">
        <f t="shared" si="480"/>
        <v>0</v>
      </c>
      <c r="AJ600">
        <f t="shared" si="481"/>
        <v>0.04</v>
      </c>
      <c r="AK600">
        <v>8.91</v>
      </c>
      <c r="AL600">
        <v>8.91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0.04</v>
      </c>
      <c r="AT600">
        <v>106</v>
      </c>
      <c r="AU600">
        <v>45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4.88</v>
      </c>
      <c r="BD600" t="s">
        <v>3</v>
      </c>
      <c r="BE600" t="s">
        <v>3</v>
      </c>
      <c r="BF600" t="s">
        <v>3</v>
      </c>
      <c r="BG600" t="s">
        <v>3</v>
      </c>
      <c r="BH600">
        <v>3</v>
      </c>
      <c r="BI600">
        <v>1</v>
      </c>
      <c r="BJ600" t="s">
        <v>45</v>
      </c>
      <c r="BM600">
        <v>4001</v>
      </c>
      <c r="BN600">
        <v>0</v>
      </c>
      <c r="BO600" t="s">
        <v>42</v>
      </c>
      <c r="BP600">
        <v>1</v>
      </c>
      <c r="BQ600">
        <v>2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106</v>
      </c>
      <c r="CA600">
        <v>45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 t="shared" si="482"/>
        <v>3169032</v>
      </c>
      <c r="CQ600">
        <f t="shared" si="483"/>
        <v>43.480800000000002</v>
      </c>
      <c r="CR600">
        <f t="shared" si="484"/>
        <v>0</v>
      </c>
      <c r="CS600">
        <f t="shared" si="485"/>
        <v>0</v>
      </c>
      <c r="CT600">
        <f t="shared" si="486"/>
        <v>0</v>
      </c>
      <c r="CU600">
        <f t="shared" si="487"/>
        <v>0</v>
      </c>
      <c r="CV600">
        <f t="shared" si="488"/>
        <v>0</v>
      </c>
      <c r="CW600">
        <f t="shared" si="489"/>
        <v>0</v>
      </c>
      <c r="CX600">
        <f t="shared" si="490"/>
        <v>0.04</v>
      </c>
      <c r="CY600">
        <f t="shared" si="491"/>
        <v>0</v>
      </c>
      <c r="CZ600">
        <f t="shared" si="492"/>
        <v>0</v>
      </c>
      <c r="DC600" t="s">
        <v>3</v>
      </c>
      <c r="DD600" t="s">
        <v>3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1009</v>
      </c>
      <c r="DV600" t="s">
        <v>44</v>
      </c>
      <c r="DW600" t="s">
        <v>44</v>
      </c>
      <c r="DX600">
        <v>1</v>
      </c>
      <c r="DZ600" t="s">
        <v>3</v>
      </c>
      <c r="EA600" t="s">
        <v>3</v>
      </c>
      <c r="EB600" t="s">
        <v>3</v>
      </c>
      <c r="EC600" t="s">
        <v>3</v>
      </c>
      <c r="EE600">
        <v>49994164</v>
      </c>
      <c r="EF600">
        <v>2</v>
      </c>
      <c r="EG600" t="s">
        <v>26</v>
      </c>
      <c r="EH600">
        <v>4</v>
      </c>
      <c r="EI600" t="s">
        <v>27</v>
      </c>
      <c r="EJ600">
        <v>1</v>
      </c>
      <c r="EK600">
        <v>4001</v>
      </c>
      <c r="EL600" t="s">
        <v>27</v>
      </c>
      <c r="EM600" t="s">
        <v>28</v>
      </c>
      <c r="EO600" t="s">
        <v>3</v>
      </c>
      <c r="EQ600">
        <v>1024</v>
      </c>
      <c r="ER600">
        <v>8.91</v>
      </c>
      <c r="ES600">
        <v>8.91</v>
      </c>
      <c r="ET600">
        <v>0</v>
      </c>
      <c r="EU600">
        <v>0</v>
      </c>
      <c r="EV600">
        <v>0</v>
      </c>
      <c r="EW600">
        <v>0</v>
      </c>
      <c r="EX600">
        <v>0</v>
      </c>
      <c r="FQ600">
        <v>0</v>
      </c>
      <c r="FR600">
        <v>0</v>
      </c>
      <c r="FS600">
        <v>0</v>
      </c>
      <c r="FX600">
        <v>106</v>
      </c>
      <c r="FY600">
        <v>45</v>
      </c>
      <c r="GA600" t="s">
        <v>3</v>
      </c>
      <c r="GD600">
        <v>1</v>
      </c>
      <c r="GF600">
        <v>-2092902032</v>
      </c>
      <c r="GG600">
        <v>2</v>
      </c>
      <c r="GH600">
        <v>1</v>
      </c>
      <c r="GI600">
        <v>2</v>
      </c>
      <c r="GJ600">
        <v>0</v>
      </c>
      <c r="GK600">
        <v>0</v>
      </c>
      <c r="GL600">
        <f t="shared" si="493"/>
        <v>0</v>
      </c>
      <c r="GM600">
        <f t="shared" si="494"/>
        <v>3169032</v>
      </c>
      <c r="GN600">
        <f t="shared" si="495"/>
        <v>3169032</v>
      </c>
      <c r="GO600">
        <f t="shared" si="496"/>
        <v>0</v>
      </c>
      <c r="GP600">
        <f t="shared" si="497"/>
        <v>0</v>
      </c>
      <c r="GR600">
        <v>0</v>
      </c>
      <c r="GS600">
        <v>3</v>
      </c>
      <c r="GT600">
        <v>0</v>
      </c>
      <c r="GU600" t="s">
        <v>3</v>
      </c>
      <c r="GV600">
        <f t="shared" si="498"/>
        <v>0</v>
      </c>
      <c r="GW600">
        <v>1</v>
      </c>
      <c r="GX600">
        <f t="shared" si="499"/>
        <v>0</v>
      </c>
      <c r="HA600">
        <v>0</v>
      </c>
      <c r="HB600">
        <v>0</v>
      </c>
      <c r="HC600">
        <f t="shared" si="500"/>
        <v>0</v>
      </c>
      <c r="HE600" t="s">
        <v>3</v>
      </c>
      <c r="HF600" t="s">
        <v>3</v>
      </c>
      <c r="HM600" t="s">
        <v>3</v>
      </c>
      <c r="HN600" t="s">
        <v>29</v>
      </c>
      <c r="HO600" t="s">
        <v>30</v>
      </c>
      <c r="HP600" t="s">
        <v>27</v>
      </c>
      <c r="HQ600" t="s">
        <v>27</v>
      </c>
      <c r="HS600">
        <v>0</v>
      </c>
      <c r="IK600">
        <v>0</v>
      </c>
    </row>
    <row r="601" spans="1:255" x14ac:dyDescent="0.2">
      <c r="A601" s="2">
        <v>17</v>
      </c>
      <c r="B601" s="2">
        <v>1</v>
      </c>
      <c r="C601" s="2"/>
      <c r="D601" s="2"/>
      <c r="E601" s="2" t="s">
        <v>297</v>
      </c>
      <c r="F601" s="2" t="s">
        <v>57</v>
      </c>
      <c r="G601" s="2" t="s">
        <v>58</v>
      </c>
      <c r="H601" s="2" t="s">
        <v>34</v>
      </c>
      <c r="I601" s="2">
        <f>ROUND(ROUND(I595*4+4*2,1),7)</f>
        <v>451.6</v>
      </c>
      <c r="J601" s="2">
        <v>0</v>
      </c>
      <c r="K601" s="2">
        <f>ROUND(ROUND(I595*4+4*2,1),7)</f>
        <v>451.6</v>
      </c>
      <c r="L601" s="2"/>
      <c r="M601" s="2"/>
      <c r="N601" s="2"/>
      <c r="O601" s="2">
        <f t="shared" si="462"/>
        <v>123419</v>
      </c>
      <c r="P601" s="2">
        <f>ROUND(ROUND(CQ601*I601,0)/BC601,0)</f>
        <v>123419</v>
      </c>
      <c r="Q601" s="2">
        <f t="shared" si="464"/>
        <v>0</v>
      </c>
      <c r="R601" s="2">
        <f t="shared" si="465"/>
        <v>0</v>
      </c>
      <c r="S601" s="2">
        <f t="shared" si="466"/>
        <v>0</v>
      </c>
      <c r="T601" s="2">
        <f t="shared" si="467"/>
        <v>0</v>
      </c>
      <c r="U601" s="2">
        <f t="shared" si="468"/>
        <v>0</v>
      </c>
      <c r="V601" s="2">
        <f t="shared" si="469"/>
        <v>0</v>
      </c>
      <c r="W601" s="2">
        <f t="shared" si="470"/>
        <v>0</v>
      </c>
      <c r="X601" s="2">
        <f t="shared" si="471"/>
        <v>0</v>
      </c>
      <c r="Y601" s="2">
        <f t="shared" si="472"/>
        <v>0</v>
      </c>
      <c r="Z601" s="2"/>
      <c r="AA601" s="2">
        <v>64984089</v>
      </c>
      <c r="AB601" s="2">
        <f t="shared" si="473"/>
        <v>2640</v>
      </c>
      <c r="AC601" s="2">
        <f t="shared" si="474"/>
        <v>2640</v>
      </c>
      <c r="AD601" s="2">
        <f t="shared" si="475"/>
        <v>0</v>
      </c>
      <c r="AE601" s="2">
        <f t="shared" si="476"/>
        <v>0</v>
      </c>
      <c r="AF601" s="2">
        <f t="shared" si="477"/>
        <v>0</v>
      </c>
      <c r="AG601" s="2">
        <f t="shared" si="478"/>
        <v>0</v>
      </c>
      <c r="AH601" s="2">
        <f t="shared" si="479"/>
        <v>0</v>
      </c>
      <c r="AI601" s="2">
        <f t="shared" si="480"/>
        <v>0</v>
      </c>
      <c r="AJ601" s="2">
        <f t="shared" si="481"/>
        <v>0</v>
      </c>
      <c r="AK601" s="2">
        <v>2640</v>
      </c>
      <c r="AL601" s="2">
        <v>2640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1</v>
      </c>
      <c r="AW601" s="2">
        <v>1</v>
      </c>
      <c r="AX601" s="2"/>
      <c r="AY601" s="2"/>
      <c r="AZ601" s="2">
        <v>1</v>
      </c>
      <c r="BA601" s="2">
        <v>1</v>
      </c>
      <c r="BB601" s="2">
        <v>1</v>
      </c>
      <c r="BC601" s="2">
        <v>9.66</v>
      </c>
      <c r="BD601" s="2" t="s">
        <v>3</v>
      </c>
      <c r="BE601" s="2" t="s">
        <v>3</v>
      </c>
      <c r="BF601" s="2" t="s">
        <v>3</v>
      </c>
      <c r="BG601" s="2" t="s">
        <v>3</v>
      </c>
      <c r="BH601" s="2">
        <v>3</v>
      </c>
      <c r="BI601" s="2">
        <v>1</v>
      </c>
      <c r="BJ601" s="2" t="s">
        <v>3</v>
      </c>
      <c r="BK601" s="2"/>
      <c r="BL601" s="2"/>
      <c r="BM601" s="2">
        <v>500003</v>
      </c>
      <c r="BN601" s="2">
        <v>0</v>
      </c>
      <c r="BO601" s="2" t="s">
        <v>3</v>
      </c>
      <c r="BP601" s="2">
        <v>0</v>
      </c>
      <c r="BQ601" s="2">
        <v>13</v>
      </c>
      <c r="BR601" s="2">
        <v>0</v>
      </c>
      <c r="BS601" s="2">
        <v>1</v>
      </c>
      <c r="BT601" s="2">
        <v>1</v>
      </c>
      <c r="BU601" s="2">
        <v>1</v>
      </c>
      <c r="BV601" s="2">
        <v>1</v>
      </c>
      <c r="BW601" s="2">
        <v>1</v>
      </c>
      <c r="BX601" s="2">
        <v>1</v>
      </c>
      <c r="BY601" s="2" t="s">
        <v>3</v>
      </c>
      <c r="BZ601" s="2">
        <v>0</v>
      </c>
      <c r="CA601" s="2">
        <v>0</v>
      </c>
      <c r="CB601" s="2" t="s">
        <v>3</v>
      </c>
      <c r="CC601" s="2"/>
      <c r="CD601" s="2"/>
      <c r="CE601" s="2">
        <v>0</v>
      </c>
      <c r="CF601" s="2">
        <v>0</v>
      </c>
      <c r="CG601" s="2">
        <v>0</v>
      </c>
      <c r="CH601" s="2"/>
      <c r="CI601" s="2"/>
      <c r="CJ601" s="2"/>
      <c r="CK601" s="2"/>
      <c r="CL601" s="2"/>
      <c r="CM601" s="2">
        <v>0</v>
      </c>
      <c r="CN601" s="2" t="s">
        <v>3</v>
      </c>
      <c r="CO601" s="2">
        <v>0</v>
      </c>
      <c r="CP601" s="2">
        <f t="shared" si="482"/>
        <v>123419</v>
      </c>
      <c r="CQ601" s="2">
        <f>AC601</f>
        <v>2640</v>
      </c>
      <c r="CR601" s="2">
        <f>(((ET601)-(EU601)*BS601)+AE601*BS601)</f>
        <v>0</v>
      </c>
      <c r="CS601" s="2">
        <f t="shared" si="485"/>
        <v>0</v>
      </c>
      <c r="CT601" s="2">
        <f t="shared" si="486"/>
        <v>0</v>
      </c>
      <c r="CU601" s="2">
        <f t="shared" si="487"/>
        <v>0</v>
      </c>
      <c r="CV601" s="2">
        <f t="shared" si="488"/>
        <v>0</v>
      </c>
      <c r="CW601" s="2">
        <f t="shared" si="489"/>
        <v>0</v>
      </c>
      <c r="CX601" s="2">
        <f t="shared" si="490"/>
        <v>0</v>
      </c>
      <c r="CY601" s="2">
        <f>0</f>
        <v>0</v>
      </c>
      <c r="CZ601" s="2">
        <f>0</f>
        <v>0</v>
      </c>
      <c r="DA601" s="2"/>
      <c r="DB601" s="2"/>
      <c r="DC601" s="2" t="s">
        <v>3</v>
      </c>
      <c r="DD601" s="2" t="s">
        <v>3</v>
      </c>
      <c r="DE601" s="2" t="s">
        <v>3</v>
      </c>
      <c r="DF601" s="2" t="s">
        <v>3</v>
      </c>
      <c r="DG601" s="2" t="s">
        <v>3</v>
      </c>
      <c r="DH601" s="2" t="s">
        <v>3</v>
      </c>
      <c r="DI601" s="2" t="s">
        <v>3</v>
      </c>
      <c r="DJ601" s="2" t="s">
        <v>3</v>
      </c>
      <c r="DK601" s="2" t="s">
        <v>3</v>
      </c>
      <c r="DL601" s="2" t="s">
        <v>3</v>
      </c>
      <c r="DM601" s="2" t="s">
        <v>3</v>
      </c>
      <c r="DN601" s="2">
        <v>0</v>
      </c>
      <c r="DO601" s="2">
        <v>0</v>
      </c>
      <c r="DP601" s="2">
        <v>1</v>
      </c>
      <c r="DQ601" s="2">
        <v>1</v>
      </c>
      <c r="DR601" s="2"/>
      <c r="DS601" s="2"/>
      <c r="DT601" s="2"/>
      <c r="DU601" s="2">
        <v>1003</v>
      </c>
      <c r="DV601" s="2" t="s">
        <v>34</v>
      </c>
      <c r="DW601" s="2" t="s">
        <v>34</v>
      </c>
      <c r="DX601" s="2">
        <v>1</v>
      </c>
      <c r="DY601" s="2"/>
      <c r="DZ601" s="2" t="s">
        <v>3</v>
      </c>
      <c r="EA601" s="2" t="s">
        <v>3</v>
      </c>
      <c r="EB601" s="2" t="s">
        <v>3</v>
      </c>
      <c r="EC601" s="2" t="s">
        <v>3</v>
      </c>
      <c r="ED601" s="2"/>
      <c r="EE601" s="2">
        <v>49994392</v>
      </c>
      <c r="EF601" s="2">
        <v>13</v>
      </c>
      <c r="EG601" s="2" t="s">
        <v>59</v>
      </c>
      <c r="EH601" s="2">
        <v>0</v>
      </c>
      <c r="EI601" s="2" t="s">
        <v>3</v>
      </c>
      <c r="EJ601" s="2">
        <v>1</v>
      </c>
      <c r="EK601" s="2">
        <v>500003</v>
      </c>
      <c r="EL601" s="2" t="s">
        <v>60</v>
      </c>
      <c r="EM601" s="2" t="s">
        <v>61</v>
      </c>
      <c r="EN601" s="2"/>
      <c r="EO601" s="2" t="s">
        <v>3</v>
      </c>
      <c r="EP601" s="2"/>
      <c r="EQ601" s="2">
        <v>131072</v>
      </c>
      <c r="ER601" s="2">
        <v>0</v>
      </c>
      <c r="ES601" s="2">
        <v>2640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>
        <v>0</v>
      </c>
      <c r="EZ601" s="2">
        <v>5</v>
      </c>
      <c r="FA601" s="2"/>
      <c r="FB601" s="2"/>
      <c r="FC601" s="2">
        <v>0</v>
      </c>
      <c r="FD601" s="2">
        <v>18</v>
      </c>
      <c r="FE601" s="2"/>
      <c r="FF601" s="2">
        <v>2640</v>
      </c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>
        <v>0</v>
      </c>
      <c r="FR601" s="2">
        <v>0</v>
      </c>
      <c r="FS601" s="2">
        <v>0</v>
      </c>
      <c r="FT601" s="2"/>
      <c r="FU601" s="2"/>
      <c r="FV601" s="2"/>
      <c r="FW601" s="2"/>
      <c r="FX601" s="2">
        <v>0</v>
      </c>
      <c r="FY601" s="2">
        <v>0</v>
      </c>
      <c r="FZ601" s="2"/>
      <c r="GA601" s="2" t="s">
        <v>3</v>
      </c>
      <c r="GB601" s="2"/>
      <c r="GC601" s="2"/>
      <c r="GD601" s="2">
        <v>1</v>
      </c>
      <c r="GE601" s="2"/>
      <c r="GF601" s="2">
        <v>854914632</v>
      </c>
      <c r="GG601" s="2">
        <v>2</v>
      </c>
      <c r="GH601" s="2">
        <v>3</v>
      </c>
      <c r="GI601" s="2">
        <v>3</v>
      </c>
      <c r="GJ601" s="2">
        <v>0</v>
      </c>
      <c r="GK601" s="2">
        <v>0</v>
      </c>
      <c r="GL601" s="2">
        <f t="shared" si="493"/>
        <v>0</v>
      </c>
      <c r="GM601" s="2">
        <f t="shared" si="494"/>
        <v>123419</v>
      </c>
      <c r="GN601" s="2">
        <f t="shared" si="495"/>
        <v>123419</v>
      </c>
      <c r="GO601" s="2">
        <f t="shared" si="496"/>
        <v>0</v>
      </c>
      <c r="GP601" s="2">
        <f t="shared" si="497"/>
        <v>0</v>
      </c>
      <c r="GQ601" s="2"/>
      <c r="GR601" s="2">
        <v>1</v>
      </c>
      <c r="GS601" s="2">
        <v>1</v>
      </c>
      <c r="GT601" s="2">
        <v>0</v>
      </c>
      <c r="GU601" s="2" t="s">
        <v>3</v>
      </c>
      <c r="GV601" s="2">
        <f t="shared" si="498"/>
        <v>0</v>
      </c>
      <c r="GW601" s="2">
        <v>1</v>
      </c>
      <c r="GX601" s="2">
        <f t="shared" si="499"/>
        <v>0</v>
      </c>
      <c r="GY601" s="2"/>
      <c r="GZ601" s="2"/>
      <c r="HA601" s="2">
        <v>0</v>
      </c>
      <c r="HB601" s="2">
        <v>0</v>
      </c>
      <c r="HC601" s="2">
        <f t="shared" si="500"/>
        <v>0</v>
      </c>
      <c r="HD601" s="2"/>
      <c r="HE601" s="2" t="s">
        <v>3</v>
      </c>
      <c r="HF601" s="2" t="s">
        <v>3</v>
      </c>
      <c r="HG601" s="2">
        <f>ROUND(AC601*I601,0)</f>
        <v>1192224</v>
      </c>
      <c r="HH601" s="2"/>
      <c r="HI601" s="2"/>
      <c r="HJ601" s="2"/>
      <c r="HK601" s="2"/>
      <c r="HL601" s="2"/>
      <c r="HM601" s="2" t="s">
        <v>3</v>
      </c>
      <c r="HN601" s="2" t="s">
        <v>3</v>
      </c>
      <c r="HO601" s="2" t="s">
        <v>3</v>
      </c>
      <c r="HP601" s="2" t="s">
        <v>3</v>
      </c>
      <c r="HQ601" s="2" t="s">
        <v>3</v>
      </c>
      <c r="HR601" s="2"/>
      <c r="HS601" s="2">
        <v>0</v>
      </c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>
        <v>0</v>
      </c>
      <c r="IL601" s="2"/>
      <c r="IM601" s="2"/>
      <c r="IN601" s="2"/>
      <c r="IO601" s="2"/>
      <c r="IP601" s="2"/>
      <c r="IQ601" s="2"/>
      <c r="IR601" s="2"/>
      <c r="IS601" s="2"/>
      <c r="IT601" s="2"/>
      <c r="IU601" s="2"/>
    </row>
    <row r="602" spans="1:255" x14ac:dyDescent="0.2">
      <c r="A602">
        <v>17</v>
      </c>
      <c r="B602">
        <v>1</v>
      </c>
      <c r="E602" t="s">
        <v>297</v>
      </c>
      <c r="F602" t="s">
        <v>57</v>
      </c>
      <c r="G602" t="s">
        <v>58</v>
      </c>
      <c r="H602" t="s">
        <v>34</v>
      </c>
      <c r="I602">
        <f>ROUND(ROUND(I596*4+4*2,1),7)</f>
        <v>451.6</v>
      </c>
      <c r="J602">
        <v>0</v>
      </c>
      <c r="K602">
        <f>ROUND(ROUND(I596*4+4*2,1),7)</f>
        <v>451.6</v>
      </c>
      <c r="O602">
        <f t="shared" si="462"/>
        <v>1216068</v>
      </c>
      <c r="P602">
        <f t="shared" ref="P602:P616" si="501">ROUND(CQ602*I602,0)</f>
        <v>1216068</v>
      </c>
      <c r="Q602">
        <f t="shared" si="464"/>
        <v>0</v>
      </c>
      <c r="R602">
        <f t="shared" si="465"/>
        <v>0</v>
      </c>
      <c r="S602">
        <f t="shared" si="466"/>
        <v>0</v>
      </c>
      <c r="T602">
        <f t="shared" si="467"/>
        <v>0</v>
      </c>
      <c r="U602">
        <f t="shared" si="468"/>
        <v>0</v>
      </c>
      <c r="V602">
        <f t="shared" si="469"/>
        <v>0</v>
      </c>
      <c r="W602">
        <f t="shared" si="470"/>
        <v>0</v>
      </c>
      <c r="X602">
        <f t="shared" si="471"/>
        <v>0</v>
      </c>
      <c r="Y602">
        <f t="shared" si="472"/>
        <v>0</v>
      </c>
      <c r="AA602">
        <v>64984090</v>
      </c>
      <c r="AB602">
        <f t="shared" si="473"/>
        <v>2692.8</v>
      </c>
      <c r="AC602">
        <f t="shared" si="474"/>
        <v>2692.8</v>
      </c>
      <c r="AD602">
        <f t="shared" si="475"/>
        <v>0</v>
      </c>
      <c r="AE602">
        <f t="shared" si="476"/>
        <v>0</v>
      </c>
      <c r="AF602">
        <f t="shared" si="477"/>
        <v>0</v>
      </c>
      <c r="AG602">
        <f t="shared" si="478"/>
        <v>0</v>
      </c>
      <c r="AH602">
        <f t="shared" si="479"/>
        <v>0</v>
      </c>
      <c r="AI602">
        <f t="shared" si="480"/>
        <v>0</v>
      </c>
      <c r="AJ602">
        <f t="shared" si="481"/>
        <v>0</v>
      </c>
      <c r="AK602">
        <v>2692.8</v>
      </c>
      <c r="AL602">
        <v>2692.8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9.66</v>
      </c>
      <c r="BD602" t="s">
        <v>3</v>
      </c>
      <c r="BE602" t="s">
        <v>3</v>
      </c>
      <c r="BF602" t="s">
        <v>3</v>
      </c>
      <c r="BG602" t="s">
        <v>3</v>
      </c>
      <c r="BH602">
        <v>3</v>
      </c>
      <c r="BI602">
        <v>1</v>
      </c>
      <c r="BJ602" t="s">
        <v>3</v>
      </c>
      <c r="BM602">
        <v>500003</v>
      </c>
      <c r="BN602">
        <v>0</v>
      </c>
      <c r="BO602" t="s">
        <v>3</v>
      </c>
      <c r="BP602">
        <v>0</v>
      </c>
      <c r="BQ602">
        <v>13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3</v>
      </c>
      <c r="BZ602">
        <v>0</v>
      </c>
      <c r="CA602">
        <v>0</v>
      </c>
      <c r="CB602" t="s">
        <v>3</v>
      </c>
      <c r="CE602">
        <v>0</v>
      </c>
      <c r="CF602">
        <v>0</v>
      </c>
      <c r="CG602">
        <v>0</v>
      </c>
      <c r="CM602">
        <v>0</v>
      </c>
      <c r="CN602" t="s">
        <v>3</v>
      </c>
      <c r="CO602">
        <v>0</v>
      </c>
      <c r="CP602">
        <f t="shared" si="482"/>
        <v>1216068</v>
      </c>
      <c r="CQ602">
        <f>AC602</f>
        <v>2692.8</v>
      </c>
      <c r="CR602">
        <f>(((ET602)-(EU602)*BS602)+AE602*BS602)</f>
        <v>0</v>
      </c>
      <c r="CS602">
        <f t="shared" si="485"/>
        <v>0</v>
      </c>
      <c r="CT602">
        <f t="shared" si="486"/>
        <v>0</v>
      </c>
      <c r="CU602">
        <f t="shared" si="487"/>
        <v>0</v>
      </c>
      <c r="CV602">
        <f t="shared" si="488"/>
        <v>0</v>
      </c>
      <c r="CW602">
        <f t="shared" si="489"/>
        <v>0</v>
      </c>
      <c r="CX602">
        <f t="shared" si="490"/>
        <v>0</v>
      </c>
      <c r="CY602">
        <f>0</f>
        <v>0</v>
      </c>
      <c r="CZ602">
        <f>0</f>
        <v>0</v>
      </c>
      <c r="DC602" t="s">
        <v>3</v>
      </c>
      <c r="DD602" t="s">
        <v>3</v>
      </c>
      <c r="DE602" t="s">
        <v>3</v>
      </c>
      <c r="DF602" t="s">
        <v>3</v>
      </c>
      <c r="DG602" t="s">
        <v>3</v>
      </c>
      <c r="DH602" t="s">
        <v>3</v>
      </c>
      <c r="DI602" t="s">
        <v>3</v>
      </c>
      <c r="DJ602" t="s">
        <v>3</v>
      </c>
      <c r="DK602" t="s">
        <v>3</v>
      </c>
      <c r="DL602" t="s">
        <v>3</v>
      </c>
      <c r="DM602" t="s">
        <v>3</v>
      </c>
      <c r="DN602">
        <v>0</v>
      </c>
      <c r="DO602">
        <v>0</v>
      </c>
      <c r="DP602">
        <v>1</v>
      </c>
      <c r="DQ602">
        <v>1</v>
      </c>
      <c r="DU602">
        <v>1003</v>
      </c>
      <c r="DV602" t="s">
        <v>34</v>
      </c>
      <c r="DW602" t="s">
        <v>34</v>
      </c>
      <c r="DX602">
        <v>1</v>
      </c>
      <c r="DZ602" t="s">
        <v>3</v>
      </c>
      <c r="EA602" t="s">
        <v>3</v>
      </c>
      <c r="EB602" t="s">
        <v>3</v>
      </c>
      <c r="EC602" t="s">
        <v>3</v>
      </c>
      <c r="EE602">
        <v>49994392</v>
      </c>
      <c r="EF602">
        <v>13</v>
      </c>
      <c r="EG602" t="s">
        <v>59</v>
      </c>
      <c r="EH602">
        <v>0</v>
      </c>
      <c r="EI602" t="s">
        <v>3</v>
      </c>
      <c r="EJ602">
        <v>1</v>
      </c>
      <c r="EK602">
        <v>500003</v>
      </c>
      <c r="EL602" t="s">
        <v>60</v>
      </c>
      <c r="EM602" t="s">
        <v>61</v>
      </c>
      <c r="EO602" t="s">
        <v>3</v>
      </c>
      <c r="EQ602">
        <v>131072</v>
      </c>
      <c r="ER602">
        <v>2692.8</v>
      </c>
      <c r="ES602">
        <v>2692.8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5</v>
      </c>
      <c r="FC602">
        <v>0</v>
      </c>
      <c r="FD602">
        <v>18</v>
      </c>
      <c r="FF602">
        <v>2640</v>
      </c>
      <c r="FQ602">
        <v>0</v>
      </c>
      <c r="FR602">
        <v>0</v>
      </c>
      <c r="FS602">
        <v>0</v>
      </c>
      <c r="FX602">
        <v>0</v>
      </c>
      <c r="FY602">
        <v>0</v>
      </c>
      <c r="GA602" t="s">
        <v>62</v>
      </c>
      <c r="GD602">
        <v>1</v>
      </c>
      <c r="GF602">
        <v>854914632</v>
      </c>
      <c r="GG602">
        <v>2</v>
      </c>
      <c r="GH602">
        <v>3</v>
      </c>
      <c r="GI602">
        <v>5</v>
      </c>
      <c r="GJ602">
        <v>0</v>
      </c>
      <c r="GK602">
        <v>0</v>
      </c>
      <c r="GL602">
        <f t="shared" si="493"/>
        <v>0</v>
      </c>
      <c r="GM602">
        <f t="shared" si="494"/>
        <v>1216068</v>
      </c>
      <c r="GN602">
        <f t="shared" si="495"/>
        <v>1216068</v>
      </c>
      <c r="GO602">
        <f t="shared" si="496"/>
        <v>0</v>
      </c>
      <c r="GP602">
        <f t="shared" si="497"/>
        <v>0</v>
      </c>
      <c r="GR602">
        <v>1</v>
      </c>
      <c r="GS602">
        <v>1</v>
      </c>
      <c r="GT602">
        <v>0</v>
      </c>
      <c r="GU602" t="s">
        <v>3</v>
      </c>
      <c r="GV602">
        <f t="shared" si="498"/>
        <v>0</v>
      </c>
      <c r="GW602">
        <v>1</v>
      </c>
      <c r="GX602">
        <f t="shared" si="499"/>
        <v>0</v>
      </c>
      <c r="HA602">
        <v>0</v>
      </c>
      <c r="HB602">
        <v>0</v>
      </c>
      <c r="HC602">
        <f t="shared" si="500"/>
        <v>0</v>
      </c>
      <c r="HE602" t="s">
        <v>63</v>
      </c>
      <c r="HF602" t="s">
        <v>31</v>
      </c>
      <c r="HG602">
        <f>ROUND(AC602*I602,0)</f>
        <v>1216068</v>
      </c>
      <c r="HM602" t="s">
        <v>3</v>
      </c>
      <c r="HN602" t="s">
        <v>3</v>
      </c>
      <c r="HO602" t="s">
        <v>3</v>
      </c>
      <c r="HP602" t="s">
        <v>3</v>
      </c>
      <c r="HQ602" t="s">
        <v>3</v>
      </c>
      <c r="HS602">
        <v>0</v>
      </c>
      <c r="IK602">
        <v>0</v>
      </c>
    </row>
    <row r="603" spans="1:255" x14ac:dyDescent="0.2">
      <c r="A603" s="2">
        <v>17</v>
      </c>
      <c r="B603" s="2">
        <v>1</v>
      </c>
      <c r="C603" s="2"/>
      <c r="D603" s="2"/>
      <c r="E603" s="2" t="s">
        <v>298</v>
      </c>
      <c r="F603" s="2" t="s">
        <v>65</v>
      </c>
      <c r="G603" s="2" t="s">
        <v>66</v>
      </c>
      <c r="H603" s="2" t="s">
        <v>34</v>
      </c>
      <c r="I603" s="2">
        <f>ROUND(ROUND(I595*3+3*2,1),7)</f>
        <v>338.7</v>
      </c>
      <c r="J603" s="2">
        <v>0</v>
      </c>
      <c r="K603" s="2">
        <f>ROUND(ROUND(I595*3+3*2,1),7)</f>
        <v>338.7</v>
      </c>
      <c r="L603" s="2"/>
      <c r="M603" s="2"/>
      <c r="N603" s="2"/>
      <c r="O603" s="2">
        <f t="shared" si="462"/>
        <v>64153</v>
      </c>
      <c r="P603" s="2">
        <f t="shared" si="501"/>
        <v>64153</v>
      </c>
      <c r="Q603" s="2">
        <f t="shared" si="464"/>
        <v>0</v>
      </c>
      <c r="R603" s="2">
        <f t="shared" si="465"/>
        <v>0</v>
      </c>
      <c r="S603" s="2">
        <f t="shared" si="466"/>
        <v>0</v>
      </c>
      <c r="T603" s="2">
        <f t="shared" si="467"/>
        <v>0</v>
      </c>
      <c r="U603" s="2">
        <f t="shared" si="468"/>
        <v>0</v>
      </c>
      <c r="V603" s="2">
        <f t="shared" si="469"/>
        <v>0</v>
      </c>
      <c r="W603" s="2">
        <f t="shared" si="470"/>
        <v>44</v>
      </c>
      <c r="X603" s="2">
        <f t="shared" si="471"/>
        <v>0</v>
      </c>
      <c r="Y603" s="2">
        <f t="shared" si="472"/>
        <v>0</v>
      </c>
      <c r="Z603" s="2"/>
      <c r="AA603" s="2">
        <v>64984089</v>
      </c>
      <c r="AB603" s="2">
        <f t="shared" si="473"/>
        <v>189.41</v>
      </c>
      <c r="AC603" s="2">
        <f t="shared" si="474"/>
        <v>189.41</v>
      </c>
      <c r="AD603" s="2">
        <f t="shared" si="475"/>
        <v>0</v>
      </c>
      <c r="AE603" s="2">
        <f t="shared" si="476"/>
        <v>0</v>
      </c>
      <c r="AF603" s="2">
        <f t="shared" si="477"/>
        <v>0</v>
      </c>
      <c r="AG603" s="2">
        <f t="shared" si="478"/>
        <v>0</v>
      </c>
      <c r="AH603" s="2">
        <f t="shared" si="479"/>
        <v>0</v>
      </c>
      <c r="AI603" s="2">
        <f t="shared" si="480"/>
        <v>0</v>
      </c>
      <c r="AJ603" s="2">
        <f t="shared" si="481"/>
        <v>0.13</v>
      </c>
      <c r="AK603" s="2">
        <v>189.41</v>
      </c>
      <c r="AL603" s="2">
        <v>189.41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0.13</v>
      </c>
      <c r="AT603" s="2">
        <v>0</v>
      </c>
      <c r="AU603" s="2">
        <v>0</v>
      </c>
      <c r="AV603" s="2">
        <v>1</v>
      </c>
      <c r="AW603" s="2">
        <v>1</v>
      </c>
      <c r="AX603" s="2"/>
      <c r="AY603" s="2"/>
      <c r="AZ603" s="2">
        <v>1</v>
      </c>
      <c r="BA603" s="2">
        <v>1</v>
      </c>
      <c r="BB603" s="2">
        <v>1</v>
      </c>
      <c r="BC603" s="2">
        <v>1</v>
      </c>
      <c r="BD603" s="2" t="s">
        <v>3</v>
      </c>
      <c r="BE603" s="2" t="s">
        <v>3</v>
      </c>
      <c r="BF603" s="2" t="s">
        <v>3</v>
      </c>
      <c r="BG603" s="2" t="s">
        <v>3</v>
      </c>
      <c r="BH603" s="2">
        <v>3</v>
      </c>
      <c r="BI603" s="2">
        <v>2</v>
      </c>
      <c r="BJ603" s="2" t="s">
        <v>67</v>
      </c>
      <c r="BK603" s="2"/>
      <c r="BL603" s="2"/>
      <c r="BM603" s="2">
        <v>500002</v>
      </c>
      <c r="BN603" s="2">
        <v>0</v>
      </c>
      <c r="BO603" s="2" t="s">
        <v>3</v>
      </c>
      <c r="BP603" s="2">
        <v>0</v>
      </c>
      <c r="BQ603" s="2">
        <v>12</v>
      </c>
      <c r="BR603" s="2">
        <v>0</v>
      </c>
      <c r="BS603" s="2">
        <v>1</v>
      </c>
      <c r="BT603" s="2">
        <v>1</v>
      </c>
      <c r="BU603" s="2">
        <v>1</v>
      </c>
      <c r="BV603" s="2">
        <v>1</v>
      </c>
      <c r="BW603" s="2">
        <v>1</v>
      </c>
      <c r="BX603" s="2">
        <v>1</v>
      </c>
      <c r="BY603" s="2" t="s">
        <v>3</v>
      </c>
      <c r="BZ603" s="2">
        <v>0</v>
      </c>
      <c r="CA603" s="2">
        <v>0</v>
      </c>
      <c r="CB603" s="2" t="s">
        <v>3</v>
      </c>
      <c r="CC603" s="2"/>
      <c r="CD603" s="2"/>
      <c r="CE603" s="2">
        <v>0</v>
      </c>
      <c r="CF603" s="2">
        <v>0</v>
      </c>
      <c r="CG603" s="2">
        <v>0</v>
      </c>
      <c r="CH603" s="2"/>
      <c r="CI603" s="2"/>
      <c r="CJ603" s="2"/>
      <c r="CK603" s="2"/>
      <c r="CL603" s="2"/>
      <c r="CM603" s="2">
        <v>0</v>
      </c>
      <c r="CN603" s="2" t="s">
        <v>3</v>
      </c>
      <c r="CO603" s="2">
        <v>0</v>
      </c>
      <c r="CP603" s="2">
        <f t="shared" si="482"/>
        <v>64153</v>
      </c>
      <c r="CQ603" s="2">
        <f t="shared" ref="CQ603:CQ616" si="502">AC603*BC603</f>
        <v>189.41</v>
      </c>
      <c r="CR603" s="2">
        <f t="shared" ref="CR603:CR616" si="503">(((ET603)*BB603-(EU603)*BS603)+AE603*BS603)</f>
        <v>0</v>
      </c>
      <c r="CS603" s="2">
        <f t="shared" si="485"/>
        <v>0</v>
      </c>
      <c r="CT603" s="2">
        <f t="shared" si="486"/>
        <v>0</v>
      </c>
      <c r="CU603" s="2">
        <f t="shared" si="487"/>
        <v>0</v>
      </c>
      <c r="CV603" s="2">
        <f t="shared" si="488"/>
        <v>0</v>
      </c>
      <c r="CW603" s="2">
        <f t="shared" si="489"/>
        <v>0</v>
      </c>
      <c r="CX603" s="2">
        <f t="shared" si="490"/>
        <v>0.13</v>
      </c>
      <c r="CY603" s="2">
        <f>0</f>
        <v>0</v>
      </c>
      <c r="CZ603" s="2">
        <f>0</f>
        <v>0</v>
      </c>
      <c r="DA603" s="2"/>
      <c r="DB603" s="2"/>
      <c r="DC603" s="2" t="s">
        <v>3</v>
      </c>
      <c r="DD603" s="2" t="s">
        <v>3</v>
      </c>
      <c r="DE603" s="2" t="s">
        <v>3</v>
      </c>
      <c r="DF603" s="2" t="s">
        <v>3</v>
      </c>
      <c r="DG603" s="2" t="s">
        <v>3</v>
      </c>
      <c r="DH603" s="2" t="s">
        <v>3</v>
      </c>
      <c r="DI603" s="2" t="s">
        <v>3</v>
      </c>
      <c r="DJ603" s="2" t="s">
        <v>3</v>
      </c>
      <c r="DK603" s="2" t="s">
        <v>3</v>
      </c>
      <c r="DL603" s="2" t="s">
        <v>3</v>
      </c>
      <c r="DM603" s="2" t="s">
        <v>3</v>
      </c>
      <c r="DN603" s="2">
        <v>0</v>
      </c>
      <c r="DO603" s="2">
        <v>0</v>
      </c>
      <c r="DP603" s="2">
        <v>1</v>
      </c>
      <c r="DQ603" s="2">
        <v>1</v>
      </c>
      <c r="DR603" s="2"/>
      <c r="DS603" s="2"/>
      <c r="DT603" s="2"/>
      <c r="DU603" s="2">
        <v>1003</v>
      </c>
      <c r="DV603" s="2" t="s">
        <v>34</v>
      </c>
      <c r="DW603" s="2" t="s">
        <v>34</v>
      </c>
      <c r="DX603" s="2">
        <v>1</v>
      </c>
      <c r="DY603" s="2"/>
      <c r="DZ603" s="2" t="s">
        <v>3</v>
      </c>
      <c r="EA603" s="2" t="s">
        <v>3</v>
      </c>
      <c r="EB603" s="2" t="s">
        <v>3</v>
      </c>
      <c r="EC603" s="2" t="s">
        <v>3</v>
      </c>
      <c r="ED603" s="2"/>
      <c r="EE603" s="2">
        <v>49994106</v>
      </c>
      <c r="EF603" s="2">
        <v>12</v>
      </c>
      <c r="EG603" s="2" t="s">
        <v>68</v>
      </c>
      <c r="EH603" s="2">
        <v>0</v>
      </c>
      <c r="EI603" s="2" t="s">
        <v>3</v>
      </c>
      <c r="EJ603" s="2">
        <v>2</v>
      </c>
      <c r="EK603" s="2">
        <v>500002</v>
      </c>
      <c r="EL603" s="2" t="s">
        <v>69</v>
      </c>
      <c r="EM603" s="2" t="s">
        <v>70</v>
      </c>
      <c r="EN603" s="2"/>
      <c r="EO603" s="2" t="s">
        <v>3</v>
      </c>
      <c r="EP603" s="2"/>
      <c r="EQ603" s="2">
        <v>131072</v>
      </c>
      <c r="ER603" s="2">
        <v>189.41</v>
      </c>
      <c r="ES603" s="2">
        <v>189.41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>
        <v>0</v>
      </c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>
        <v>0</v>
      </c>
      <c r="FR603" s="2">
        <v>0</v>
      </c>
      <c r="FS603" s="2">
        <v>0</v>
      </c>
      <c r="FT603" s="2"/>
      <c r="FU603" s="2"/>
      <c r="FV603" s="2"/>
      <c r="FW603" s="2"/>
      <c r="FX603" s="2">
        <v>0</v>
      </c>
      <c r="FY603" s="2">
        <v>0</v>
      </c>
      <c r="FZ603" s="2"/>
      <c r="GA603" s="2" t="s">
        <v>3</v>
      </c>
      <c r="GB603" s="2"/>
      <c r="GC603" s="2"/>
      <c r="GD603" s="2">
        <v>1</v>
      </c>
      <c r="GE603" s="2"/>
      <c r="GF603" s="2">
        <v>848209078</v>
      </c>
      <c r="GG603" s="2">
        <v>2</v>
      </c>
      <c r="GH603" s="2">
        <v>1</v>
      </c>
      <c r="GI603" s="2">
        <v>-2</v>
      </c>
      <c r="GJ603" s="2">
        <v>0</v>
      </c>
      <c r="GK603" s="2">
        <v>0</v>
      </c>
      <c r="GL603" s="2">
        <f t="shared" si="493"/>
        <v>0</v>
      </c>
      <c r="GM603" s="2">
        <f t="shared" si="494"/>
        <v>64153</v>
      </c>
      <c r="GN603" s="2">
        <f t="shared" si="495"/>
        <v>0</v>
      </c>
      <c r="GO603" s="2">
        <f t="shared" si="496"/>
        <v>64153</v>
      </c>
      <c r="GP603" s="2">
        <f t="shared" si="497"/>
        <v>0</v>
      </c>
      <c r="GQ603" s="2"/>
      <c r="GR603" s="2">
        <v>0</v>
      </c>
      <c r="GS603" s="2">
        <v>3</v>
      </c>
      <c r="GT603" s="2">
        <v>0</v>
      </c>
      <c r="GU603" s="2" t="s">
        <v>3</v>
      </c>
      <c r="GV603" s="2">
        <f t="shared" si="498"/>
        <v>0</v>
      </c>
      <c r="GW603" s="2">
        <v>1</v>
      </c>
      <c r="GX603" s="2">
        <f t="shared" si="499"/>
        <v>0</v>
      </c>
      <c r="GY603" s="2"/>
      <c r="GZ603" s="2"/>
      <c r="HA603" s="2">
        <v>0</v>
      </c>
      <c r="HB603" s="2">
        <v>0</v>
      </c>
      <c r="HC603" s="2">
        <f t="shared" si="500"/>
        <v>0</v>
      </c>
      <c r="HD603" s="2"/>
      <c r="HE603" s="2" t="s">
        <v>3</v>
      </c>
      <c r="HF603" s="2" t="s">
        <v>3</v>
      </c>
      <c r="HG603" s="2"/>
      <c r="HH603" s="2"/>
      <c r="HI603" s="2"/>
      <c r="HJ603" s="2"/>
      <c r="HK603" s="2"/>
      <c r="HL603" s="2"/>
      <c r="HM603" s="2" t="s">
        <v>3</v>
      </c>
      <c r="HN603" s="2" t="s">
        <v>3</v>
      </c>
      <c r="HO603" s="2" t="s">
        <v>3</v>
      </c>
      <c r="HP603" s="2" t="s">
        <v>3</v>
      </c>
      <c r="HQ603" s="2" t="s">
        <v>3</v>
      </c>
      <c r="HR603" s="2"/>
      <c r="HS603" s="2">
        <v>0</v>
      </c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>
        <v>0</v>
      </c>
      <c r="IL603" s="2"/>
      <c r="IM603" s="2"/>
      <c r="IN603" s="2"/>
      <c r="IO603" s="2"/>
      <c r="IP603" s="2"/>
      <c r="IQ603" s="2"/>
      <c r="IR603" s="2"/>
      <c r="IS603" s="2"/>
      <c r="IT603" s="2"/>
      <c r="IU603" s="2"/>
    </row>
    <row r="604" spans="1:255" x14ac:dyDescent="0.2">
      <c r="A604">
        <v>17</v>
      </c>
      <c r="B604">
        <v>1</v>
      </c>
      <c r="E604" t="s">
        <v>298</v>
      </c>
      <c r="F604" t="s">
        <v>65</v>
      </c>
      <c r="G604" t="s">
        <v>66</v>
      </c>
      <c r="H604" t="s">
        <v>34</v>
      </c>
      <c r="I604">
        <f>ROUND(ROUND(I596*3+3*2,1),7)</f>
        <v>338.7</v>
      </c>
      <c r="J604">
        <v>0</v>
      </c>
      <c r="K604">
        <f>ROUND(ROUND(I596*3+3*2,1),7)</f>
        <v>338.7</v>
      </c>
      <c r="O604">
        <f t="shared" si="462"/>
        <v>189893</v>
      </c>
      <c r="P604">
        <f t="shared" si="501"/>
        <v>189893</v>
      </c>
      <c r="Q604">
        <f t="shared" si="464"/>
        <v>0</v>
      </c>
      <c r="R604">
        <f t="shared" si="465"/>
        <v>0</v>
      </c>
      <c r="S604">
        <f t="shared" si="466"/>
        <v>0</v>
      </c>
      <c r="T604">
        <f t="shared" si="467"/>
        <v>0</v>
      </c>
      <c r="U604">
        <f t="shared" si="468"/>
        <v>0</v>
      </c>
      <c r="V604">
        <f t="shared" si="469"/>
        <v>0</v>
      </c>
      <c r="W604">
        <f t="shared" si="470"/>
        <v>44</v>
      </c>
      <c r="X604">
        <f t="shared" si="471"/>
        <v>0</v>
      </c>
      <c r="Y604">
        <f t="shared" si="472"/>
        <v>0</v>
      </c>
      <c r="AA604">
        <v>64984090</v>
      </c>
      <c r="AB604">
        <f t="shared" si="473"/>
        <v>189.41</v>
      </c>
      <c r="AC604">
        <f t="shared" si="474"/>
        <v>189.41</v>
      </c>
      <c r="AD604">
        <f t="shared" si="475"/>
        <v>0</v>
      </c>
      <c r="AE604">
        <f t="shared" si="476"/>
        <v>0</v>
      </c>
      <c r="AF604">
        <f t="shared" si="477"/>
        <v>0</v>
      </c>
      <c r="AG604">
        <f t="shared" si="478"/>
        <v>0</v>
      </c>
      <c r="AH604">
        <f t="shared" si="479"/>
        <v>0</v>
      </c>
      <c r="AI604">
        <f t="shared" si="480"/>
        <v>0</v>
      </c>
      <c r="AJ604">
        <f t="shared" si="481"/>
        <v>0.13</v>
      </c>
      <c r="AK604">
        <v>189.41</v>
      </c>
      <c r="AL604">
        <v>189.41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0.13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2.96</v>
      </c>
      <c r="BD604" t="s">
        <v>3</v>
      </c>
      <c r="BE604" t="s">
        <v>3</v>
      </c>
      <c r="BF604" t="s">
        <v>3</v>
      </c>
      <c r="BG604" t="s">
        <v>3</v>
      </c>
      <c r="BH604">
        <v>3</v>
      </c>
      <c r="BI604">
        <v>2</v>
      </c>
      <c r="BJ604" t="s">
        <v>67</v>
      </c>
      <c r="BM604">
        <v>500002</v>
      </c>
      <c r="BN604">
        <v>0</v>
      </c>
      <c r="BO604" t="s">
        <v>65</v>
      </c>
      <c r="BP604">
        <v>1</v>
      </c>
      <c r="BQ604">
        <v>12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3</v>
      </c>
      <c r="BZ604">
        <v>0</v>
      </c>
      <c r="CA604">
        <v>0</v>
      </c>
      <c r="CB604" t="s">
        <v>3</v>
      </c>
      <c r="CE604">
        <v>0</v>
      </c>
      <c r="CF604">
        <v>0</v>
      </c>
      <c r="CG604">
        <v>0</v>
      </c>
      <c r="CM604">
        <v>0</v>
      </c>
      <c r="CN604" t="s">
        <v>3</v>
      </c>
      <c r="CO604">
        <v>0</v>
      </c>
      <c r="CP604">
        <f t="shared" si="482"/>
        <v>189893</v>
      </c>
      <c r="CQ604">
        <f t="shared" si="502"/>
        <v>560.65359999999998</v>
      </c>
      <c r="CR604">
        <f t="shared" si="503"/>
        <v>0</v>
      </c>
      <c r="CS604">
        <f t="shared" si="485"/>
        <v>0</v>
      </c>
      <c r="CT604">
        <f t="shared" si="486"/>
        <v>0</v>
      </c>
      <c r="CU604">
        <f t="shared" si="487"/>
        <v>0</v>
      </c>
      <c r="CV604">
        <f t="shared" si="488"/>
        <v>0</v>
      </c>
      <c r="CW604">
        <f t="shared" si="489"/>
        <v>0</v>
      </c>
      <c r="CX604">
        <f t="shared" si="490"/>
        <v>0.13</v>
      </c>
      <c r="CY604">
        <f>0</f>
        <v>0</v>
      </c>
      <c r="CZ604">
        <f>0</f>
        <v>0</v>
      </c>
      <c r="DC604" t="s">
        <v>3</v>
      </c>
      <c r="DD604" t="s">
        <v>3</v>
      </c>
      <c r="DE604" t="s">
        <v>3</v>
      </c>
      <c r="DF604" t="s">
        <v>3</v>
      </c>
      <c r="DG604" t="s">
        <v>3</v>
      </c>
      <c r="DH604" t="s">
        <v>3</v>
      </c>
      <c r="DI604" t="s">
        <v>3</v>
      </c>
      <c r="DJ604" t="s">
        <v>3</v>
      </c>
      <c r="DK604" t="s">
        <v>3</v>
      </c>
      <c r="DL604" t="s">
        <v>3</v>
      </c>
      <c r="DM604" t="s">
        <v>3</v>
      </c>
      <c r="DN604">
        <v>0</v>
      </c>
      <c r="DO604">
        <v>0</v>
      </c>
      <c r="DP604">
        <v>1</v>
      </c>
      <c r="DQ604">
        <v>1</v>
      </c>
      <c r="DU604">
        <v>1003</v>
      </c>
      <c r="DV604" t="s">
        <v>34</v>
      </c>
      <c r="DW604" t="s">
        <v>34</v>
      </c>
      <c r="DX604">
        <v>1</v>
      </c>
      <c r="DZ604" t="s">
        <v>3</v>
      </c>
      <c r="EA604" t="s">
        <v>3</v>
      </c>
      <c r="EB604" t="s">
        <v>3</v>
      </c>
      <c r="EC604" t="s">
        <v>3</v>
      </c>
      <c r="EE604">
        <v>49994106</v>
      </c>
      <c r="EF604">
        <v>12</v>
      </c>
      <c r="EG604" t="s">
        <v>68</v>
      </c>
      <c r="EH604">
        <v>0</v>
      </c>
      <c r="EI604" t="s">
        <v>3</v>
      </c>
      <c r="EJ604">
        <v>2</v>
      </c>
      <c r="EK604">
        <v>500002</v>
      </c>
      <c r="EL604" t="s">
        <v>69</v>
      </c>
      <c r="EM604" t="s">
        <v>70</v>
      </c>
      <c r="EO604" t="s">
        <v>3</v>
      </c>
      <c r="EQ604">
        <v>131072</v>
      </c>
      <c r="ER604">
        <v>189.41</v>
      </c>
      <c r="ES604">
        <v>189.41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FQ604">
        <v>0</v>
      </c>
      <c r="FR604">
        <v>0</v>
      </c>
      <c r="FS604">
        <v>0</v>
      </c>
      <c r="FX604">
        <v>0</v>
      </c>
      <c r="FY604">
        <v>0</v>
      </c>
      <c r="GA604" t="s">
        <v>3</v>
      </c>
      <c r="GD604">
        <v>1</v>
      </c>
      <c r="GF604">
        <v>848209078</v>
      </c>
      <c r="GG604">
        <v>2</v>
      </c>
      <c r="GH604">
        <v>1</v>
      </c>
      <c r="GI604">
        <v>2</v>
      </c>
      <c r="GJ604">
        <v>0</v>
      </c>
      <c r="GK604">
        <v>0</v>
      </c>
      <c r="GL604">
        <f t="shared" si="493"/>
        <v>0</v>
      </c>
      <c r="GM604">
        <f t="shared" si="494"/>
        <v>189893</v>
      </c>
      <c r="GN604">
        <f t="shared" si="495"/>
        <v>0</v>
      </c>
      <c r="GO604">
        <f t="shared" si="496"/>
        <v>189893</v>
      </c>
      <c r="GP604">
        <f t="shared" si="497"/>
        <v>0</v>
      </c>
      <c r="GR604">
        <v>0</v>
      </c>
      <c r="GS604">
        <v>3</v>
      </c>
      <c r="GT604">
        <v>0</v>
      </c>
      <c r="GU604" t="s">
        <v>3</v>
      </c>
      <c r="GV604">
        <f t="shared" si="498"/>
        <v>0</v>
      </c>
      <c r="GW604">
        <v>1</v>
      </c>
      <c r="GX604">
        <f t="shared" si="499"/>
        <v>0</v>
      </c>
      <c r="HA604">
        <v>0</v>
      </c>
      <c r="HB604">
        <v>0</v>
      </c>
      <c r="HC604">
        <f t="shared" si="500"/>
        <v>0</v>
      </c>
      <c r="HE604" t="s">
        <v>3</v>
      </c>
      <c r="HF604" t="s">
        <v>3</v>
      </c>
      <c r="HM604" t="s">
        <v>3</v>
      </c>
      <c r="HN604" t="s">
        <v>3</v>
      </c>
      <c r="HO604" t="s">
        <v>3</v>
      </c>
      <c r="HP604" t="s">
        <v>3</v>
      </c>
      <c r="HQ604" t="s">
        <v>3</v>
      </c>
      <c r="HS604">
        <v>0</v>
      </c>
      <c r="IK604">
        <v>0</v>
      </c>
    </row>
    <row r="605" spans="1:255" x14ac:dyDescent="0.2">
      <c r="A605" s="2">
        <v>17</v>
      </c>
      <c r="B605" s="2">
        <v>1</v>
      </c>
      <c r="C605" s="2">
        <f>ROW(SmtRes!A1053)</f>
        <v>1053</v>
      </c>
      <c r="D605" s="2">
        <f>ROW(EtalonRes!A1084)</f>
        <v>1084</v>
      </c>
      <c r="E605" s="2" t="s">
        <v>3</v>
      </c>
      <c r="F605" s="2" t="s">
        <v>77</v>
      </c>
      <c r="G605" s="2" t="s">
        <v>78</v>
      </c>
      <c r="H605" s="2" t="s">
        <v>79</v>
      </c>
      <c r="I605" s="2">
        <f>ROUND((I601)/100,7)</f>
        <v>4.516</v>
      </c>
      <c r="J605" s="2">
        <v>0</v>
      </c>
      <c r="K605" s="2">
        <f>ROUND((I601)/100,7)</f>
        <v>4.516</v>
      </c>
      <c r="L605" s="2"/>
      <c r="M605" s="2"/>
      <c r="N605" s="2"/>
      <c r="O605" s="2">
        <f t="shared" si="462"/>
        <v>21913</v>
      </c>
      <c r="P605" s="2">
        <f t="shared" si="501"/>
        <v>54</v>
      </c>
      <c r="Q605" s="2">
        <f t="shared" si="464"/>
        <v>20217</v>
      </c>
      <c r="R605" s="2">
        <f t="shared" si="465"/>
        <v>1119</v>
      </c>
      <c r="S605" s="2">
        <f t="shared" si="466"/>
        <v>1642</v>
      </c>
      <c r="T605" s="2">
        <f t="shared" si="467"/>
        <v>0</v>
      </c>
      <c r="U605" s="2">
        <f t="shared" si="468"/>
        <v>174.63372000000001</v>
      </c>
      <c r="V605" s="2">
        <f t="shared" si="469"/>
        <v>77.810680000000005</v>
      </c>
      <c r="W605" s="2">
        <f t="shared" si="470"/>
        <v>0</v>
      </c>
      <c r="X605" s="2">
        <f t="shared" si="471"/>
        <v>3230</v>
      </c>
      <c r="Y605" s="2">
        <f t="shared" si="472"/>
        <v>2043</v>
      </c>
      <c r="Z605" s="2"/>
      <c r="AA605" s="2">
        <v>-1</v>
      </c>
      <c r="AB605" s="2">
        <f t="shared" si="473"/>
        <v>4852.1899999999996</v>
      </c>
      <c r="AC605" s="2">
        <f t="shared" si="474"/>
        <v>11.96</v>
      </c>
      <c r="AD605" s="2">
        <f t="shared" si="475"/>
        <v>4476.7299999999996</v>
      </c>
      <c r="AE605" s="2">
        <f t="shared" si="476"/>
        <v>247.77</v>
      </c>
      <c r="AF605" s="2">
        <f t="shared" si="477"/>
        <v>363.5</v>
      </c>
      <c r="AG605" s="2">
        <f t="shared" si="478"/>
        <v>0</v>
      </c>
      <c r="AH605" s="2">
        <f t="shared" si="479"/>
        <v>38.67</v>
      </c>
      <c r="AI605" s="2">
        <f t="shared" si="480"/>
        <v>17.23</v>
      </c>
      <c r="AJ605" s="2">
        <f t="shared" si="481"/>
        <v>0</v>
      </c>
      <c r="AK605" s="2">
        <v>4852.1899999999996</v>
      </c>
      <c r="AL605" s="2">
        <v>11.96</v>
      </c>
      <c r="AM605" s="2">
        <v>4476.7299999999996</v>
      </c>
      <c r="AN605" s="2">
        <v>247.77</v>
      </c>
      <c r="AO605" s="2">
        <v>363.5</v>
      </c>
      <c r="AP605" s="2">
        <v>0</v>
      </c>
      <c r="AQ605" s="2">
        <v>38.67</v>
      </c>
      <c r="AR605" s="2">
        <v>17.23</v>
      </c>
      <c r="AS605" s="2">
        <v>0</v>
      </c>
      <c r="AT605" s="2">
        <v>117</v>
      </c>
      <c r="AU605" s="2">
        <v>74</v>
      </c>
      <c r="AV605" s="2">
        <v>1</v>
      </c>
      <c r="AW605" s="2">
        <v>1</v>
      </c>
      <c r="AX605" s="2"/>
      <c r="AY605" s="2"/>
      <c r="AZ605" s="2">
        <v>1</v>
      </c>
      <c r="BA605" s="2">
        <v>1</v>
      </c>
      <c r="BB605" s="2">
        <v>1</v>
      </c>
      <c r="BC605" s="2">
        <v>1</v>
      </c>
      <c r="BD605" s="2" t="s">
        <v>3</v>
      </c>
      <c r="BE605" s="2" t="s">
        <v>3</v>
      </c>
      <c r="BF605" s="2" t="s">
        <v>3</v>
      </c>
      <c r="BG605" s="2" t="s">
        <v>3</v>
      </c>
      <c r="BH605" s="2">
        <v>0</v>
      </c>
      <c r="BI605" s="2">
        <v>1</v>
      </c>
      <c r="BJ605" s="2" t="s">
        <v>80</v>
      </c>
      <c r="BK605" s="2"/>
      <c r="BL605" s="2"/>
      <c r="BM605" s="2">
        <v>23001</v>
      </c>
      <c r="BN605" s="2">
        <v>0</v>
      </c>
      <c r="BO605" s="2" t="s">
        <v>3</v>
      </c>
      <c r="BP605" s="2">
        <v>0</v>
      </c>
      <c r="BQ605" s="2">
        <v>2</v>
      </c>
      <c r="BR605" s="2">
        <v>0</v>
      </c>
      <c r="BS605" s="2">
        <v>1</v>
      </c>
      <c r="BT605" s="2">
        <v>1</v>
      </c>
      <c r="BU605" s="2">
        <v>1</v>
      </c>
      <c r="BV605" s="2">
        <v>1</v>
      </c>
      <c r="BW605" s="2">
        <v>1</v>
      </c>
      <c r="BX605" s="2">
        <v>1</v>
      </c>
      <c r="BY605" s="2" t="s">
        <v>3</v>
      </c>
      <c r="BZ605" s="2">
        <v>117</v>
      </c>
      <c r="CA605" s="2">
        <v>74</v>
      </c>
      <c r="CB605" s="2" t="s">
        <v>3</v>
      </c>
      <c r="CC605" s="2"/>
      <c r="CD605" s="2"/>
      <c r="CE605" s="2">
        <v>0</v>
      </c>
      <c r="CF605" s="2">
        <v>0</v>
      </c>
      <c r="CG605" s="2">
        <v>0</v>
      </c>
      <c r="CH605" s="2"/>
      <c r="CI605" s="2"/>
      <c r="CJ605" s="2"/>
      <c r="CK605" s="2"/>
      <c r="CL605" s="2"/>
      <c r="CM605" s="2">
        <v>0</v>
      </c>
      <c r="CN605" s="2" t="s">
        <v>3</v>
      </c>
      <c r="CO605" s="2">
        <v>0</v>
      </c>
      <c r="CP605" s="2">
        <f t="shared" si="482"/>
        <v>21913</v>
      </c>
      <c r="CQ605" s="2">
        <f t="shared" si="502"/>
        <v>11.96</v>
      </c>
      <c r="CR605" s="2">
        <f t="shared" si="503"/>
        <v>4476.7299999999996</v>
      </c>
      <c r="CS605" s="2">
        <f t="shared" si="485"/>
        <v>247.77</v>
      </c>
      <c r="CT605" s="2">
        <f t="shared" si="486"/>
        <v>363.5</v>
      </c>
      <c r="CU605" s="2">
        <f t="shared" si="487"/>
        <v>0</v>
      </c>
      <c r="CV605" s="2">
        <f t="shared" si="488"/>
        <v>38.67</v>
      </c>
      <c r="CW605" s="2">
        <f t="shared" si="489"/>
        <v>17.23</v>
      </c>
      <c r="CX605" s="2">
        <f t="shared" si="490"/>
        <v>0</v>
      </c>
      <c r="CY605" s="2">
        <f t="shared" ref="CY605:CY610" si="504">(((S605+R605)*AT605)/100)</f>
        <v>3230.37</v>
      </c>
      <c r="CZ605" s="2">
        <f t="shared" ref="CZ605:CZ610" si="505">(((S605+R605)*AU605)/100)</f>
        <v>2043.14</v>
      </c>
      <c r="DA605" s="2"/>
      <c r="DB605" s="2"/>
      <c r="DC605" s="2" t="s">
        <v>3</v>
      </c>
      <c r="DD605" s="2" t="s">
        <v>3</v>
      </c>
      <c r="DE605" s="2" t="s">
        <v>3</v>
      </c>
      <c r="DF605" s="2" t="s">
        <v>3</v>
      </c>
      <c r="DG605" s="2" t="s">
        <v>3</v>
      </c>
      <c r="DH605" s="2" t="s">
        <v>3</v>
      </c>
      <c r="DI605" s="2" t="s">
        <v>3</v>
      </c>
      <c r="DJ605" s="2" t="s">
        <v>3</v>
      </c>
      <c r="DK605" s="2" t="s">
        <v>3</v>
      </c>
      <c r="DL605" s="2" t="s">
        <v>3</v>
      </c>
      <c r="DM605" s="2" t="s">
        <v>3</v>
      </c>
      <c r="DN605" s="2">
        <v>0</v>
      </c>
      <c r="DO605" s="2">
        <v>0</v>
      </c>
      <c r="DP605" s="2">
        <v>1</v>
      </c>
      <c r="DQ605" s="2">
        <v>1</v>
      </c>
      <c r="DR605" s="2"/>
      <c r="DS605" s="2"/>
      <c r="DT605" s="2"/>
      <c r="DU605" s="2">
        <v>1003</v>
      </c>
      <c r="DV605" s="2" t="s">
        <v>79</v>
      </c>
      <c r="DW605" s="2" t="s">
        <v>79</v>
      </c>
      <c r="DX605" s="2">
        <v>100</v>
      </c>
      <c r="DY605" s="2"/>
      <c r="DZ605" s="2" t="s">
        <v>3</v>
      </c>
      <c r="EA605" s="2" t="s">
        <v>3</v>
      </c>
      <c r="EB605" s="2" t="s">
        <v>3</v>
      </c>
      <c r="EC605" s="2" t="s">
        <v>3</v>
      </c>
      <c r="ED605" s="2"/>
      <c r="EE605" s="2">
        <v>49994236</v>
      </c>
      <c r="EF605" s="2">
        <v>2</v>
      </c>
      <c r="EG605" s="2" t="s">
        <v>26</v>
      </c>
      <c r="EH605" s="2">
        <v>18</v>
      </c>
      <c r="EI605" s="2" t="s">
        <v>81</v>
      </c>
      <c r="EJ605" s="2">
        <v>1</v>
      </c>
      <c r="EK605" s="2">
        <v>23001</v>
      </c>
      <c r="EL605" s="2" t="s">
        <v>81</v>
      </c>
      <c r="EM605" s="2" t="s">
        <v>82</v>
      </c>
      <c r="EN605" s="2"/>
      <c r="EO605" s="2" t="s">
        <v>3</v>
      </c>
      <c r="EP605" s="2"/>
      <c r="EQ605" s="2">
        <v>132096</v>
      </c>
      <c r="ER605" s="2">
        <v>4852.1899999999996</v>
      </c>
      <c r="ES605" s="2">
        <v>11.96</v>
      </c>
      <c r="ET605" s="2">
        <v>4476.7299999999996</v>
      </c>
      <c r="EU605" s="2">
        <v>247.77</v>
      </c>
      <c r="EV605" s="2">
        <v>363.5</v>
      </c>
      <c r="EW605" s="2">
        <v>38.67</v>
      </c>
      <c r="EX605" s="2">
        <v>17.23</v>
      </c>
      <c r="EY605" s="2">
        <v>0</v>
      </c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>
        <v>0</v>
      </c>
      <c r="FR605" s="2">
        <v>0</v>
      </c>
      <c r="FS605" s="2">
        <v>0</v>
      </c>
      <c r="FT605" s="2"/>
      <c r="FU605" s="2"/>
      <c r="FV605" s="2"/>
      <c r="FW605" s="2"/>
      <c r="FX605" s="2">
        <v>117</v>
      </c>
      <c r="FY605" s="2">
        <v>74</v>
      </c>
      <c r="FZ605" s="2"/>
      <c r="GA605" s="2" t="s">
        <v>3</v>
      </c>
      <c r="GB605" s="2"/>
      <c r="GC605" s="2"/>
      <c r="GD605" s="2">
        <v>1</v>
      </c>
      <c r="GE605" s="2"/>
      <c r="GF605" s="2">
        <v>-804497664</v>
      </c>
      <c r="GG605" s="2">
        <v>2</v>
      </c>
      <c r="GH605" s="2">
        <v>1</v>
      </c>
      <c r="GI605" s="2">
        <v>-2</v>
      </c>
      <c r="GJ605" s="2">
        <v>0</v>
      </c>
      <c r="GK605" s="2">
        <v>0</v>
      </c>
      <c r="GL605" s="2">
        <f t="shared" si="493"/>
        <v>0</v>
      </c>
      <c r="GM605" s="2">
        <f t="shared" si="494"/>
        <v>27186</v>
      </c>
      <c r="GN605" s="2">
        <f t="shared" si="495"/>
        <v>27186</v>
      </c>
      <c r="GO605" s="2">
        <f t="shared" si="496"/>
        <v>0</v>
      </c>
      <c r="GP605" s="2">
        <f t="shared" si="497"/>
        <v>0</v>
      </c>
      <c r="GQ605" s="2"/>
      <c r="GR605" s="2">
        <v>0</v>
      </c>
      <c r="GS605" s="2">
        <v>3</v>
      </c>
      <c r="GT605" s="2">
        <v>0</v>
      </c>
      <c r="GU605" s="2" t="s">
        <v>3</v>
      </c>
      <c r="GV605" s="2">
        <f t="shared" si="498"/>
        <v>0</v>
      </c>
      <c r="GW605" s="2">
        <v>1</v>
      </c>
      <c r="GX605" s="2">
        <f t="shared" si="499"/>
        <v>0</v>
      </c>
      <c r="GY605" s="2"/>
      <c r="GZ605" s="2"/>
      <c r="HA605" s="2">
        <v>0</v>
      </c>
      <c r="HB605" s="2">
        <v>0</v>
      </c>
      <c r="HC605" s="2">
        <f t="shared" si="500"/>
        <v>0</v>
      </c>
      <c r="HD605" s="2"/>
      <c r="HE605" s="2" t="s">
        <v>3</v>
      </c>
      <c r="HF605" s="2" t="s">
        <v>3</v>
      </c>
      <c r="HG605" s="2"/>
      <c r="HH605" s="2"/>
      <c r="HI605" s="2"/>
      <c r="HJ605" s="2"/>
      <c r="HK605" s="2"/>
      <c r="HL605" s="2"/>
      <c r="HM605" s="2" t="s">
        <v>3</v>
      </c>
      <c r="HN605" s="2" t="s">
        <v>83</v>
      </c>
      <c r="HO605" s="2" t="s">
        <v>84</v>
      </c>
      <c r="HP605" s="2" t="s">
        <v>81</v>
      </c>
      <c r="HQ605" s="2" t="s">
        <v>81</v>
      </c>
      <c r="HR605" s="2"/>
      <c r="HS605" s="2">
        <v>0</v>
      </c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>
        <v>0</v>
      </c>
      <c r="IL605" s="2"/>
      <c r="IM605" s="2"/>
      <c r="IN605" s="2"/>
      <c r="IO605" s="2"/>
      <c r="IP605" s="2"/>
      <c r="IQ605" s="2"/>
      <c r="IR605" s="2"/>
      <c r="IS605" s="2"/>
      <c r="IT605" s="2"/>
      <c r="IU605" s="2"/>
    </row>
    <row r="606" spans="1:255" x14ac:dyDescent="0.2">
      <c r="A606">
        <v>17</v>
      </c>
      <c r="B606">
        <v>1</v>
      </c>
      <c r="C606">
        <f>ROW(SmtRes!A1060)</f>
        <v>1060</v>
      </c>
      <c r="D606">
        <f>ROW(EtalonRes!A1092)</f>
        <v>1092</v>
      </c>
      <c r="E606" t="s">
        <v>3</v>
      </c>
      <c r="F606" t="s">
        <v>77</v>
      </c>
      <c r="G606" t="s">
        <v>78</v>
      </c>
      <c r="H606" t="s">
        <v>79</v>
      </c>
      <c r="I606">
        <f>ROUND((I602)/100,7)</f>
        <v>4.516</v>
      </c>
      <c r="J606">
        <v>0</v>
      </c>
      <c r="K606">
        <f>ROUND((I602)/100,7)</f>
        <v>4.516</v>
      </c>
      <c r="O606">
        <f t="shared" si="462"/>
        <v>208631</v>
      </c>
      <c r="P606">
        <f t="shared" si="501"/>
        <v>692</v>
      </c>
      <c r="Q606">
        <f t="shared" si="464"/>
        <v>124334</v>
      </c>
      <c r="R606">
        <f t="shared" si="465"/>
        <v>56987</v>
      </c>
      <c r="S606">
        <f t="shared" si="466"/>
        <v>83605</v>
      </c>
      <c r="T606">
        <f t="shared" si="467"/>
        <v>0</v>
      </c>
      <c r="U606">
        <f t="shared" si="468"/>
        <v>174.63372000000001</v>
      </c>
      <c r="V606">
        <f t="shared" si="469"/>
        <v>77.810680000000005</v>
      </c>
      <c r="W606">
        <f t="shared" si="470"/>
        <v>0</v>
      </c>
      <c r="X606">
        <f t="shared" si="471"/>
        <v>164493</v>
      </c>
      <c r="Y606">
        <f t="shared" si="472"/>
        <v>104038</v>
      </c>
      <c r="AA606">
        <v>-1</v>
      </c>
      <c r="AB606">
        <f t="shared" si="473"/>
        <v>4852.1899999999996</v>
      </c>
      <c r="AC606">
        <f t="shared" si="474"/>
        <v>11.96</v>
      </c>
      <c r="AD606">
        <f t="shared" si="475"/>
        <v>4476.7299999999996</v>
      </c>
      <c r="AE606">
        <f t="shared" si="476"/>
        <v>247.77</v>
      </c>
      <c r="AF606">
        <f t="shared" si="477"/>
        <v>363.5</v>
      </c>
      <c r="AG606">
        <f t="shared" si="478"/>
        <v>0</v>
      </c>
      <c r="AH606">
        <f t="shared" si="479"/>
        <v>38.67</v>
      </c>
      <c r="AI606">
        <f t="shared" si="480"/>
        <v>17.23</v>
      </c>
      <c r="AJ606">
        <f t="shared" si="481"/>
        <v>0</v>
      </c>
      <c r="AK606">
        <v>4852.1899999999996</v>
      </c>
      <c r="AL606">
        <v>11.96</v>
      </c>
      <c r="AM606">
        <v>4476.7299999999996</v>
      </c>
      <c r="AN606">
        <v>247.77</v>
      </c>
      <c r="AO606">
        <v>363.5</v>
      </c>
      <c r="AP606">
        <v>0</v>
      </c>
      <c r="AQ606">
        <v>38.67</v>
      </c>
      <c r="AR606">
        <v>17.23</v>
      </c>
      <c r="AS606">
        <v>0</v>
      </c>
      <c r="AT606">
        <v>117</v>
      </c>
      <c r="AU606">
        <v>74</v>
      </c>
      <c r="AV606">
        <v>1</v>
      </c>
      <c r="AW606">
        <v>1</v>
      </c>
      <c r="AZ606">
        <v>1</v>
      </c>
      <c r="BA606">
        <v>50.93</v>
      </c>
      <c r="BB606">
        <v>6.15</v>
      </c>
      <c r="BC606">
        <v>12.82</v>
      </c>
      <c r="BD606" t="s">
        <v>3</v>
      </c>
      <c r="BE606" t="s">
        <v>3</v>
      </c>
      <c r="BF606" t="s">
        <v>3</v>
      </c>
      <c r="BG606" t="s">
        <v>3</v>
      </c>
      <c r="BH606">
        <v>0</v>
      </c>
      <c r="BI606">
        <v>1</v>
      </c>
      <c r="BJ606" t="s">
        <v>80</v>
      </c>
      <c r="BM606">
        <v>23001</v>
      </c>
      <c r="BN606">
        <v>0</v>
      </c>
      <c r="BO606" t="s">
        <v>77</v>
      </c>
      <c r="BP606">
        <v>1</v>
      </c>
      <c r="BQ606">
        <v>2</v>
      </c>
      <c r="BR606">
        <v>0</v>
      </c>
      <c r="BS606">
        <v>50.93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3</v>
      </c>
      <c r="BZ606">
        <v>117</v>
      </c>
      <c r="CA606">
        <v>74</v>
      </c>
      <c r="CB606" t="s">
        <v>3</v>
      </c>
      <c r="CE606">
        <v>0</v>
      </c>
      <c r="CF606">
        <v>0</v>
      </c>
      <c r="CG606">
        <v>0</v>
      </c>
      <c r="CM606">
        <v>0</v>
      </c>
      <c r="CN606" t="s">
        <v>3</v>
      </c>
      <c r="CO606">
        <v>0</v>
      </c>
      <c r="CP606">
        <f t="shared" si="482"/>
        <v>208631</v>
      </c>
      <c r="CQ606">
        <f t="shared" si="502"/>
        <v>153.3272</v>
      </c>
      <c r="CR606">
        <f t="shared" si="503"/>
        <v>27531.889499999997</v>
      </c>
      <c r="CS606">
        <f t="shared" si="485"/>
        <v>12618.926100000001</v>
      </c>
      <c r="CT606">
        <f t="shared" si="486"/>
        <v>18513.055</v>
      </c>
      <c r="CU606">
        <f t="shared" si="487"/>
        <v>0</v>
      </c>
      <c r="CV606">
        <f t="shared" si="488"/>
        <v>38.67</v>
      </c>
      <c r="CW606">
        <f t="shared" si="489"/>
        <v>17.23</v>
      </c>
      <c r="CX606">
        <f t="shared" si="490"/>
        <v>0</v>
      </c>
      <c r="CY606">
        <f t="shared" si="504"/>
        <v>164492.64000000001</v>
      </c>
      <c r="CZ606">
        <f t="shared" si="505"/>
        <v>104038.08</v>
      </c>
      <c r="DC606" t="s">
        <v>3</v>
      </c>
      <c r="DD606" t="s">
        <v>3</v>
      </c>
      <c r="DE606" t="s">
        <v>3</v>
      </c>
      <c r="DF606" t="s">
        <v>3</v>
      </c>
      <c r="DG606" t="s">
        <v>3</v>
      </c>
      <c r="DH606" t="s">
        <v>3</v>
      </c>
      <c r="DI606" t="s">
        <v>3</v>
      </c>
      <c r="DJ606" t="s">
        <v>3</v>
      </c>
      <c r="DK606" t="s">
        <v>3</v>
      </c>
      <c r="DL606" t="s">
        <v>3</v>
      </c>
      <c r="DM606" t="s">
        <v>3</v>
      </c>
      <c r="DN606">
        <v>0</v>
      </c>
      <c r="DO606">
        <v>0</v>
      </c>
      <c r="DP606">
        <v>1</v>
      </c>
      <c r="DQ606">
        <v>1</v>
      </c>
      <c r="DU606">
        <v>1003</v>
      </c>
      <c r="DV606" t="s">
        <v>79</v>
      </c>
      <c r="DW606" t="s">
        <v>79</v>
      </c>
      <c r="DX606">
        <v>100</v>
      </c>
      <c r="DZ606" t="s">
        <v>3</v>
      </c>
      <c r="EA606" t="s">
        <v>3</v>
      </c>
      <c r="EB606" t="s">
        <v>3</v>
      </c>
      <c r="EC606" t="s">
        <v>3</v>
      </c>
      <c r="EE606">
        <v>49994236</v>
      </c>
      <c r="EF606">
        <v>2</v>
      </c>
      <c r="EG606" t="s">
        <v>26</v>
      </c>
      <c r="EH606">
        <v>18</v>
      </c>
      <c r="EI606" t="s">
        <v>81</v>
      </c>
      <c r="EJ606">
        <v>1</v>
      </c>
      <c r="EK606">
        <v>23001</v>
      </c>
      <c r="EL606" t="s">
        <v>81</v>
      </c>
      <c r="EM606" t="s">
        <v>82</v>
      </c>
      <c r="EO606" t="s">
        <v>3</v>
      </c>
      <c r="EQ606">
        <v>132096</v>
      </c>
      <c r="ER606">
        <v>4852.1899999999996</v>
      </c>
      <c r="ES606">
        <v>11.96</v>
      </c>
      <c r="ET606">
        <v>4476.7299999999996</v>
      </c>
      <c r="EU606">
        <v>247.77</v>
      </c>
      <c r="EV606">
        <v>363.5</v>
      </c>
      <c r="EW606">
        <v>38.67</v>
      </c>
      <c r="EX606">
        <v>17.23</v>
      </c>
      <c r="EY606">
        <v>0</v>
      </c>
      <c r="FQ606">
        <v>0</v>
      </c>
      <c r="FR606">
        <v>0</v>
      </c>
      <c r="FS606">
        <v>0</v>
      </c>
      <c r="FX606">
        <v>117</v>
      </c>
      <c r="FY606">
        <v>74</v>
      </c>
      <c r="GA606" t="s">
        <v>3</v>
      </c>
      <c r="GD606">
        <v>1</v>
      </c>
      <c r="GF606">
        <v>-804497664</v>
      </c>
      <c r="GG606">
        <v>2</v>
      </c>
      <c r="GH606">
        <v>1</v>
      </c>
      <c r="GI606">
        <v>2</v>
      </c>
      <c r="GJ606">
        <v>0</v>
      </c>
      <c r="GK606">
        <v>0</v>
      </c>
      <c r="GL606">
        <f t="shared" si="493"/>
        <v>0</v>
      </c>
      <c r="GM606">
        <f t="shared" si="494"/>
        <v>477162</v>
      </c>
      <c r="GN606">
        <f t="shared" si="495"/>
        <v>477162</v>
      </c>
      <c r="GO606">
        <f t="shared" si="496"/>
        <v>0</v>
      </c>
      <c r="GP606">
        <f t="shared" si="497"/>
        <v>0</v>
      </c>
      <c r="GR606">
        <v>0</v>
      </c>
      <c r="GS606">
        <v>3</v>
      </c>
      <c r="GT606">
        <v>0</v>
      </c>
      <c r="GU606" t="s">
        <v>3</v>
      </c>
      <c r="GV606">
        <f t="shared" si="498"/>
        <v>0</v>
      </c>
      <c r="GW606">
        <v>1</v>
      </c>
      <c r="GX606">
        <f t="shared" si="499"/>
        <v>0</v>
      </c>
      <c r="HA606">
        <v>0</v>
      </c>
      <c r="HB606">
        <v>0</v>
      </c>
      <c r="HC606">
        <f t="shared" si="500"/>
        <v>0</v>
      </c>
      <c r="HE606" t="s">
        <v>3</v>
      </c>
      <c r="HF606" t="s">
        <v>3</v>
      </c>
      <c r="HM606" t="s">
        <v>3</v>
      </c>
      <c r="HN606" t="s">
        <v>83</v>
      </c>
      <c r="HO606" t="s">
        <v>84</v>
      </c>
      <c r="HP606" t="s">
        <v>81</v>
      </c>
      <c r="HQ606" t="s">
        <v>81</v>
      </c>
      <c r="HS606">
        <v>0</v>
      </c>
      <c r="IK606">
        <v>0</v>
      </c>
    </row>
    <row r="607" spans="1:255" x14ac:dyDescent="0.2">
      <c r="A607" s="2">
        <v>17</v>
      </c>
      <c r="B607" s="2">
        <v>1</v>
      </c>
      <c r="C607" s="2">
        <f>ROW(SmtRes!A1067)</f>
        <v>1067</v>
      </c>
      <c r="D607" s="2">
        <f>ROW(EtalonRes!A1100)</f>
        <v>1100</v>
      </c>
      <c r="E607" s="2" t="s">
        <v>3</v>
      </c>
      <c r="F607" s="2" t="s">
        <v>85</v>
      </c>
      <c r="G607" s="2" t="s">
        <v>86</v>
      </c>
      <c r="H607" s="2" t="s">
        <v>79</v>
      </c>
      <c r="I607" s="2">
        <f>ROUND((I603)/100,7)</f>
        <v>3.387</v>
      </c>
      <c r="J607" s="2">
        <v>0</v>
      </c>
      <c r="K607" s="2">
        <f>ROUND((I603)/100,7)</f>
        <v>3.387</v>
      </c>
      <c r="L607" s="2"/>
      <c r="M607" s="2"/>
      <c r="N607" s="2"/>
      <c r="O607" s="2">
        <f t="shared" si="462"/>
        <v>13560</v>
      </c>
      <c r="P607" s="2">
        <f t="shared" si="501"/>
        <v>26</v>
      </c>
      <c r="Q607" s="2">
        <f t="shared" si="464"/>
        <v>12435</v>
      </c>
      <c r="R607" s="2">
        <f t="shared" si="465"/>
        <v>682</v>
      </c>
      <c r="S607" s="2">
        <f t="shared" si="466"/>
        <v>1099</v>
      </c>
      <c r="T607" s="2">
        <f t="shared" si="467"/>
        <v>0</v>
      </c>
      <c r="U607" s="2">
        <f t="shared" si="468"/>
        <v>116.95311</v>
      </c>
      <c r="V607" s="2">
        <f t="shared" si="469"/>
        <v>47.45187</v>
      </c>
      <c r="W607" s="2">
        <f t="shared" si="470"/>
        <v>0</v>
      </c>
      <c r="X607" s="2">
        <f t="shared" si="471"/>
        <v>2084</v>
      </c>
      <c r="Y607" s="2">
        <f t="shared" si="472"/>
        <v>1318</v>
      </c>
      <c r="Z607" s="2"/>
      <c r="AA607" s="2">
        <v>-1</v>
      </c>
      <c r="AB607" s="2">
        <f t="shared" si="473"/>
        <v>4003.62</v>
      </c>
      <c r="AC607" s="2">
        <f t="shared" si="474"/>
        <v>7.56</v>
      </c>
      <c r="AD607" s="2">
        <f t="shared" si="475"/>
        <v>3671.48</v>
      </c>
      <c r="AE607" s="2">
        <f t="shared" si="476"/>
        <v>201.46</v>
      </c>
      <c r="AF607" s="2">
        <f t="shared" si="477"/>
        <v>324.58</v>
      </c>
      <c r="AG607" s="2">
        <f t="shared" si="478"/>
        <v>0</v>
      </c>
      <c r="AH607" s="2">
        <f t="shared" si="479"/>
        <v>34.53</v>
      </c>
      <c r="AI607" s="2">
        <f t="shared" si="480"/>
        <v>14.01</v>
      </c>
      <c r="AJ607" s="2">
        <f t="shared" si="481"/>
        <v>0</v>
      </c>
      <c r="AK607" s="2">
        <v>4003.62</v>
      </c>
      <c r="AL607" s="2">
        <v>7.56</v>
      </c>
      <c r="AM607" s="2">
        <v>3671.48</v>
      </c>
      <c r="AN607" s="2">
        <v>201.46</v>
      </c>
      <c r="AO607" s="2">
        <v>324.58</v>
      </c>
      <c r="AP607" s="2">
        <v>0</v>
      </c>
      <c r="AQ607" s="2">
        <v>34.53</v>
      </c>
      <c r="AR607" s="2">
        <v>14.01</v>
      </c>
      <c r="AS607" s="2">
        <v>0</v>
      </c>
      <c r="AT607" s="2">
        <v>117</v>
      </c>
      <c r="AU607" s="2">
        <v>74</v>
      </c>
      <c r="AV607" s="2">
        <v>1</v>
      </c>
      <c r="AW607" s="2">
        <v>1</v>
      </c>
      <c r="AX607" s="2"/>
      <c r="AY607" s="2"/>
      <c r="AZ607" s="2">
        <v>1</v>
      </c>
      <c r="BA607" s="2">
        <v>1</v>
      </c>
      <c r="BB607" s="2">
        <v>1</v>
      </c>
      <c r="BC607" s="2">
        <v>1</v>
      </c>
      <c r="BD607" s="2" t="s">
        <v>3</v>
      </c>
      <c r="BE607" s="2" t="s">
        <v>3</v>
      </c>
      <c r="BF607" s="2" t="s">
        <v>3</v>
      </c>
      <c r="BG607" s="2" t="s">
        <v>3</v>
      </c>
      <c r="BH607" s="2">
        <v>0</v>
      </c>
      <c r="BI607" s="2">
        <v>1</v>
      </c>
      <c r="BJ607" s="2" t="s">
        <v>87</v>
      </c>
      <c r="BK607" s="2"/>
      <c r="BL607" s="2"/>
      <c r="BM607" s="2">
        <v>23001</v>
      </c>
      <c r="BN607" s="2">
        <v>0</v>
      </c>
      <c r="BO607" s="2" t="s">
        <v>3</v>
      </c>
      <c r="BP607" s="2">
        <v>0</v>
      </c>
      <c r="BQ607" s="2">
        <v>2</v>
      </c>
      <c r="BR607" s="2">
        <v>0</v>
      </c>
      <c r="BS607" s="2">
        <v>1</v>
      </c>
      <c r="BT607" s="2">
        <v>1</v>
      </c>
      <c r="BU607" s="2">
        <v>1</v>
      </c>
      <c r="BV607" s="2">
        <v>1</v>
      </c>
      <c r="BW607" s="2">
        <v>1</v>
      </c>
      <c r="BX607" s="2">
        <v>1</v>
      </c>
      <c r="BY607" s="2" t="s">
        <v>3</v>
      </c>
      <c r="BZ607" s="2">
        <v>117</v>
      </c>
      <c r="CA607" s="2">
        <v>74</v>
      </c>
      <c r="CB607" s="2" t="s">
        <v>3</v>
      </c>
      <c r="CC607" s="2"/>
      <c r="CD607" s="2"/>
      <c r="CE607" s="2">
        <v>0</v>
      </c>
      <c r="CF607" s="2">
        <v>0</v>
      </c>
      <c r="CG607" s="2">
        <v>0</v>
      </c>
      <c r="CH607" s="2"/>
      <c r="CI607" s="2"/>
      <c r="CJ607" s="2"/>
      <c r="CK607" s="2"/>
      <c r="CL607" s="2"/>
      <c r="CM607" s="2">
        <v>0</v>
      </c>
      <c r="CN607" s="2" t="s">
        <v>3</v>
      </c>
      <c r="CO607" s="2">
        <v>0</v>
      </c>
      <c r="CP607" s="2">
        <f t="shared" si="482"/>
        <v>13560</v>
      </c>
      <c r="CQ607" s="2">
        <f t="shared" si="502"/>
        <v>7.56</v>
      </c>
      <c r="CR607" s="2">
        <f t="shared" si="503"/>
        <v>3671.48</v>
      </c>
      <c r="CS607" s="2">
        <f t="shared" si="485"/>
        <v>201.46</v>
      </c>
      <c r="CT607" s="2">
        <f t="shared" si="486"/>
        <v>324.58</v>
      </c>
      <c r="CU607" s="2">
        <f t="shared" si="487"/>
        <v>0</v>
      </c>
      <c r="CV607" s="2">
        <f t="shared" si="488"/>
        <v>34.53</v>
      </c>
      <c r="CW607" s="2">
        <f t="shared" si="489"/>
        <v>14.01</v>
      </c>
      <c r="CX607" s="2">
        <f t="shared" si="490"/>
        <v>0</v>
      </c>
      <c r="CY607" s="2">
        <f t="shared" si="504"/>
        <v>2083.77</v>
      </c>
      <c r="CZ607" s="2">
        <f t="shared" si="505"/>
        <v>1317.94</v>
      </c>
      <c r="DA607" s="2"/>
      <c r="DB607" s="2"/>
      <c r="DC607" s="2" t="s">
        <v>3</v>
      </c>
      <c r="DD607" s="2" t="s">
        <v>3</v>
      </c>
      <c r="DE607" s="2" t="s">
        <v>3</v>
      </c>
      <c r="DF607" s="2" t="s">
        <v>3</v>
      </c>
      <c r="DG607" s="2" t="s">
        <v>3</v>
      </c>
      <c r="DH607" s="2" t="s">
        <v>3</v>
      </c>
      <c r="DI607" s="2" t="s">
        <v>3</v>
      </c>
      <c r="DJ607" s="2" t="s">
        <v>3</v>
      </c>
      <c r="DK607" s="2" t="s">
        <v>3</v>
      </c>
      <c r="DL607" s="2" t="s">
        <v>3</v>
      </c>
      <c r="DM607" s="2" t="s">
        <v>3</v>
      </c>
      <c r="DN607" s="2">
        <v>0</v>
      </c>
      <c r="DO607" s="2">
        <v>0</v>
      </c>
      <c r="DP607" s="2">
        <v>1</v>
      </c>
      <c r="DQ607" s="2">
        <v>1</v>
      </c>
      <c r="DR607" s="2"/>
      <c r="DS607" s="2"/>
      <c r="DT607" s="2"/>
      <c r="DU607" s="2">
        <v>1003</v>
      </c>
      <c r="DV607" s="2" t="s">
        <v>79</v>
      </c>
      <c r="DW607" s="2" t="s">
        <v>79</v>
      </c>
      <c r="DX607" s="2">
        <v>100</v>
      </c>
      <c r="DY607" s="2"/>
      <c r="DZ607" s="2" t="s">
        <v>3</v>
      </c>
      <c r="EA607" s="2" t="s">
        <v>3</v>
      </c>
      <c r="EB607" s="2" t="s">
        <v>3</v>
      </c>
      <c r="EC607" s="2" t="s">
        <v>3</v>
      </c>
      <c r="ED607" s="2"/>
      <c r="EE607" s="2">
        <v>49994236</v>
      </c>
      <c r="EF607" s="2">
        <v>2</v>
      </c>
      <c r="EG607" s="2" t="s">
        <v>26</v>
      </c>
      <c r="EH607" s="2">
        <v>18</v>
      </c>
      <c r="EI607" s="2" t="s">
        <v>81</v>
      </c>
      <c r="EJ607" s="2">
        <v>1</v>
      </c>
      <c r="EK607" s="2">
        <v>23001</v>
      </c>
      <c r="EL607" s="2" t="s">
        <v>81</v>
      </c>
      <c r="EM607" s="2" t="s">
        <v>82</v>
      </c>
      <c r="EN607" s="2"/>
      <c r="EO607" s="2" t="s">
        <v>3</v>
      </c>
      <c r="EP607" s="2"/>
      <c r="EQ607" s="2">
        <v>132096</v>
      </c>
      <c r="ER607" s="2">
        <v>4003.62</v>
      </c>
      <c r="ES607" s="2">
        <v>7.56</v>
      </c>
      <c r="ET607" s="2">
        <v>3671.48</v>
      </c>
      <c r="EU607" s="2">
        <v>201.46</v>
      </c>
      <c r="EV607" s="2">
        <v>324.58</v>
      </c>
      <c r="EW607" s="2">
        <v>34.53</v>
      </c>
      <c r="EX607" s="2">
        <v>14.01</v>
      </c>
      <c r="EY607" s="2">
        <v>0</v>
      </c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>
        <v>0</v>
      </c>
      <c r="FR607" s="2">
        <v>0</v>
      </c>
      <c r="FS607" s="2">
        <v>0</v>
      </c>
      <c r="FT607" s="2"/>
      <c r="FU607" s="2"/>
      <c r="FV607" s="2"/>
      <c r="FW607" s="2"/>
      <c r="FX607" s="2">
        <v>117</v>
      </c>
      <c r="FY607" s="2">
        <v>74</v>
      </c>
      <c r="FZ607" s="2"/>
      <c r="GA607" s="2" t="s">
        <v>3</v>
      </c>
      <c r="GB607" s="2"/>
      <c r="GC607" s="2"/>
      <c r="GD607" s="2">
        <v>1</v>
      </c>
      <c r="GE607" s="2"/>
      <c r="GF607" s="2">
        <v>-857388173</v>
      </c>
      <c r="GG607" s="2">
        <v>2</v>
      </c>
      <c r="GH607" s="2">
        <v>1</v>
      </c>
      <c r="GI607" s="2">
        <v>-2</v>
      </c>
      <c r="GJ607" s="2">
        <v>0</v>
      </c>
      <c r="GK607" s="2">
        <v>0</v>
      </c>
      <c r="GL607" s="2">
        <f t="shared" si="493"/>
        <v>0</v>
      </c>
      <c r="GM607" s="2">
        <f t="shared" si="494"/>
        <v>16962</v>
      </c>
      <c r="GN607" s="2">
        <f t="shared" si="495"/>
        <v>16962</v>
      </c>
      <c r="GO607" s="2">
        <f t="shared" si="496"/>
        <v>0</v>
      </c>
      <c r="GP607" s="2">
        <f t="shared" si="497"/>
        <v>0</v>
      </c>
      <c r="GQ607" s="2"/>
      <c r="GR607" s="2">
        <v>0</v>
      </c>
      <c r="GS607" s="2">
        <v>3</v>
      </c>
      <c r="GT607" s="2">
        <v>0</v>
      </c>
      <c r="GU607" s="2" t="s">
        <v>3</v>
      </c>
      <c r="GV607" s="2">
        <f t="shared" si="498"/>
        <v>0</v>
      </c>
      <c r="GW607" s="2">
        <v>1</v>
      </c>
      <c r="GX607" s="2">
        <f t="shared" si="499"/>
        <v>0</v>
      </c>
      <c r="GY607" s="2"/>
      <c r="GZ607" s="2"/>
      <c r="HA607" s="2">
        <v>0</v>
      </c>
      <c r="HB607" s="2">
        <v>0</v>
      </c>
      <c r="HC607" s="2">
        <f t="shared" si="500"/>
        <v>0</v>
      </c>
      <c r="HD607" s="2"/>
      <c r="HE607" s="2" t="s">
        <v>3</v>
      </c>
      <c r="HF607" s="2" t="s">
        <v>3</v>
      </c>
      <c r="HG607" s="2"/>
      <c r="HH607" s="2"/>
      <c r="HI607" s="2"/>
      <c r="HJ607" s="2"/>
      <c r="HK607" s="2"/>
      <c r="HL607" s="2"/>
      <c r="HM607" s="2" t="s">
        <v>3</v>
      </c>
      <c r="HN607" s="2" t="s">
        <v>83</v>
      </c>
      <c r="HO607" s="2" t="s">
        <v>84</v>
      </c>
      <c r="HP607" s="2" t="s">
        <v>81</v>
      </c>
      <c r="HQ607" s="2" t="s">
        <v>81</v>
      </c>
      <c r="HR607" s="2"/>
      <c r="HS607" s="2">
        <v>0</v>
      </c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>
        <v>0</v>
      </c>
      <c r="IL607" s="2"/>
      <c r="IM607" s="2"/>
      <c r="IN607" s="2"/>
      <c r="IO607" s="2"/>
      <c r="IP607" s="2"/>
      <c r="IQ607" s="2"/>
      <c r="IR607" s="2"/>
      <c r="IS607" s="2"/>
      <c r="IT607" s="2"/>
      <c r="IU607" s="2"/>
    </row>
    <row r="608" spans="1:255" x14ac:dyDescent="0.2">
      <c r="A608">
        <v>17</v>
      </c>
      <c r="B608">
        <v>1</v>
      </c>
      <c r="C608">
        <f>ROW(SmtRes!A1074)</f>
        <v>1074</v>
      </c>
      <c r="D608">
        <f>ROW(EtalonRes!A1108)</f>
        <v>1108</v>
      </c>
      <c r="E608" t="s">
        <v>3</v>
      </c>
      <c r="F608" t="s">
        <v>85</v>
      </c>
      <c r="G608" t="s">
        <v>86</v>
      </c>
      <c r="H608" t="s">
        <v>79</v>
      </c>
      <c r="I608">
        <f>ROUND((I604)/100,7)</f>
        <v>3.387</v>
      </c>
      <c r="J608">
        <v>0</v>
      </c>
      <c r="K608">
        <f>ROUND((I604)/100,7)</f>
        <v>3.387</v>
      </c>
      <c r="O608">
        <f t="shared" si="462"/>
        <v>132920</v>
      </c>
      <c r="P608">
        <f t="shared" si="501"/>
        <v>329</v>
      </c>
      <c r="Q608">
        <f t="shared" si="464"/>
        <v>76601</v>
      </c>
      <c r="R608">
        <f t="shared" si="465"/>
        <v>34752</v>
      </c>
      <c r="S608">
        <f t="shared" si="466"/>
        <v>55990</v>
      </c>
      <c r="T608">
        <f t="shared" si="467"/>
        <v>0</v>
      </c>
      <c r="U608">
        <f t="shared" si="468"/>
        <v>116.95311</v>
      </c>
      <c r="V608">
        <f t="shared" si="469"/>
        <v>47.45187</v>
      </c>
      <c r="W608">
        <f t="shared" si="470"/>
        <v>0</v>
      </c>
      <c r="X608">
        <f t="shared" si="471"/>
        <v>106168</v>
      </c>
      <c r="Y608">
        <f t="shared" si="472"/>
        <v>67149</v>
      </c>
      <c r="AA608">
        <v>-1</v>
      </c>
      <c r="AB608">
        <f t="shared" si="473"/>
        <v>4003.62</v>
      </c>
      <c r="AC608">
        <f t="shared" si="474"/>
        <v>7.56</v>
      </c>
      <c r="AD608">
        <f t="shared" si="475"/>
        <v>3671.48</v>
      </c>
      <c r="AE608">
        <f t="shared" si="476"/>
        <v>201.46</v>
      </c>
      <c r="AF608">
        <f t="shared" si="477"/>
        <v>324.58</v>
      </c>
      <c r="AG608">
        <f t="shared" si="478"/>
        <v>0</v>
      </c>
      <c r="AH608">
        <f t="shared" si="479"/>
        <v>34.53</v>
      </c>
      <c r="AI608">
        <f t="shared" si="480"/>
        <v>14.01</v>
      </c>
      <c r="AJ608">
        <f t="shared" si="481"/>
        <v>0</v>
      </c>
      <c r="AK608">
        <v>4003.62</v>
      </c>
      <c r="AL608">
        <v>7.56</v>
      </c>
      <c r="AM608">
        <v>3671.48</v>
      </c>
      <c r="AN608">
        <v>201.46</v>
      </c>
      <c r="AO608">
        <v>324.58</v>
      </c>
      <c r="AP608">
        <v>0</v>
      </c>
      <c r="AQ608">
        <v>34.53</v>
      </c>
      <c r="AR608">
        <v>14.01</v>
      </c>
      <c r="AS608">
        <v>0</v>
      </c>
      <c r="AT608">
        <v>117</v>
      </c>
      <c r="AU608">
        <v>74</v>
      </c>
      <c r="AV608">
        <v>1</v>
      </c>
      <c r="AW608">
        <v>1</v>
      </c>
      <c r="AZ608">
        <v>1</v>
      </c>
      <c r="BA608">
        <v>50.93</v>
      </c>
      <c r="BB608">
        <v>6.16</v>
      </c>
      <c r="BC608">
        <v>12.83</v>
      </c>
      <c r="BD608" t="s">
        <v>3</v>
      </c>
      <c r="BE608" t="s">
        <v>3</v>
      </c>
      <c r="BF608" t="s">
        <v>3</v>
      </c>
      <c r="BG608" t="s">
        <v>3</v>
      </c>
      <c r="BH608">
        <v>0</v>
      </c>
      <c r="BI608">
        <v>1</v>
      </c>
      <c r="BJ608" t="s">
        <v>87</v>
      </c>
      <c r="BM608">
        <v>23001</v>
      </c>
      <c r="BN608">
        <v>0</v>
      </c>
      <c r="BO608" t="s">
        <v>85</v>
      </c>
      <c r="BP608">
        <v>1</v>
      </c>
      <c r="BQ608">
        <v>2</v>
      </c>
      <c r="BR608">
        <v>0</v>
      </c>
      <c r="BS608">
        <v>50.93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3</v>
      </c>
      <c r="BZ608">
        <v>117</v>
      </c>
      <c r="CA608">
        <v>74</v>
      </c>
      <c r="CB608" t="s">
        <v>3</v>
      </c>
      <c r="CE608">
        <v>0</v>
      </c>
      <c r="CF608">
        <v>0</v>
      </c>
      <c r="CG608">
        <v>0</v>
      </c>
      <c r="CM608">
        <v>0</v>
      </c>
      <c r="CN608" t="s">
        <v>3</v>
      </c>
      <c r="CO608">
        <v>0</v>
      </c>
      <c r="CP608">
        <f t="shared" si="482"/>
        <v>132920</v>
      </c>
      <c r="CQ608">
        <f t="shared" si="502"/>
        <v>96.994799999999998</v>
      </c>
      <c r="CR608">
        <f t="shared" si="503"/>
        <v>22616.316800000001</v>
      </c>
      <c r="CS608">
        <f t="shared" si="485"/>
        <v>10260.3578</v>
      </c>
      <c r="CT608">
        <f t="shared" si="486"/>
        <v>16530.859399999998</v>
      </c>
      <c r="CU608">
        <f t="shared" si="487"/>
        <v>0</v>
      </c>
      <c r="CV608">
        <f t="shared" si="488"/>
        <v>34.53</v>
      </c>
      <c r="CW608">
        <f t="shared" si="489"/>
        <v>14.01</v>
      </c>
      <c r="CX608">
        <f t="shared" si="490"/>
        <v>0</v>
      </c>
      <c r="CY608">
        <f t="shared" si="504"/>
        <v>106168.14</v>
      </c>
      <c r="CZ608">
        <f t="shared" si="505"/>
        <v>67149.08</v>
      </c>
      <c r="DC608" t="s">
        <v>3</v>
      </c>
      <c r="DD608" t="s">
        <v>3</v>
      </c>
      <c r="DE608" t="s">
        <v>3</v>
      </c>
      <c r="DF608" t="s">
        <v>3</v>
      </c>
      <c r="DG608" t="s">
        <v>3</v>
      </c>
      <c r="DH608" t="s">
        <v>3</v>
      </c>
      <c r="DI608" t="s">
        <v>3</v>
      </c>
      <c r="DJ608" t="s">
        <v>3</v>
      </c>
      <c r="DK608" t="s">
        <v>3</v>
      </c>
      <c r="DL608" t="s">
        <v>3</v>
      </c>
      <c r="DM608" t="s">
        <v>3</v>
      </c>
      <c r="DN608">
        <v>0</v>
      </c>
      <c r="DO608">
        <v>0</v>
      </c>
      <c r="DP608">
        <v>1</v>
      </c>
      <c r="DQ608">
        <v>1</v>
      </c>
      <c r="DU608">
        <v>1003</v>
      </c>
      <c r="DV608" t="s">
        <v>79</v>
      </c>
      <c r="DW608" t="s">
        <v>79</v>
      </c>
      <c r="DX608">
        <v>100</v>
      </c>
      <c r="DZ608" t="s">
        <v>3</v>
      </c>
      <c r="EA608" t="s">
        <v>3</v>
      </c>
      <c r="EB608" t="s">
        <v>3</v>
      </c>
      <c r="EC608" t="s">
        <v>3</v>
      </c>
      <c r="EE608">
        <v>49994236</v>
      </c>
      <c r="EF608">
        <v>2</v>
      </c>
      <c r="EG608" t="s">
        <v>26</v>
      </c>
      <c r="EH608">
        <v>18</v>
      </c>
      <c r="EI608" t="s">
        <v>81</v>
      </c>
      <c r="EJ608">
        <v>1</v>
      </c>
      <c r="EK608">
        <v>23001</v>
      </c>
      <c r="EL608" t="s">
        <v>81</v>
      </c>
      <c r="EM608" t="s">
        <v>82</v>
      </c>
      <c r="EO608" t="s">
        <v>3</v>
      </c>
      <c r="EQ608">
        <v>132096</v>
      </c>
      <c r="ER608">
        <v>4003.62</v>
      </c>
      <c r="ES608">
        <v>7.56</v>
      </c>
      <c r="ET608">
        <v>3671.48</v>
      </c>
      <c r="EU608">
        <v>201.46</v>
      </c>
      <c r="EV608">
        <v>324.58</v>
      </c>
      <c r="EW608">
        <v>34.53</v>
      </c>
      <c r="EX608">
        <v>14.01</v>
      </c>
      <c r="EY608">
        <v>0</v>
      </c>
      <c r="FQ608">
        <v>0</v>
      </c>
      <c r="FR608">
        <v>0</v>
      </c>
      <c r="FS608">
        <v>0</v>
      </c>
      <c r="FX608">
        <v>117</v>
      </c>
      <c r="FY608">
        <v>74</v>
      </c>
      <c r="GA608" t="s">
        <v>3</v>
      </c>
      <c r="GD608">
        <v>1</v>
      </c>
      <c r="GF608">
        <v>-857388173</v>
      </c>
      <c r="GG608">
        <v>2</v>
      </c>
      <c r="GH608">
        <v>1</v>
      </c>
      <c r="GI608">
        <v>2</v>
      </c>
      <c r="GJ608">
        <v>0</v>
      </c>
      <c r="GK608">
        <v>0</v>
      </c>
      <c r="GL608">
        <f t="shared" si="493"/>
        <v>0</v>
      </c>
      <c r="GM608">
        <f t="shared" si="494"/>
        <v>306237</v>
      </c>
      <c r="GN608">
        <f t="shared" si="495"/>
        <v>306237</v>
      </c>
      <c r="GO608">
        <f t="shared" si="496"/>
        <v>0</v>
      </c>
      <c r="GP608">
        <f t="shared" si="497"/>
        <v>0</v>
      </c>
      <c r="GR608">
        <v>0</v>
      </c>
      <c r="GS608">
        <v>3</v>
      </c>
      <c r="GT608">
        <v>0</v>
      </c>
      <c r="GU608" t="s">
        <v>3</v>
      </c>
      <c r="GV608">
        <f t="shared" si="498"/>
        <v>0</v>
      </c>
      <c r="GW608">
        <v>1</v>
      </c>
      <c r="GX608">
        <f t="shared" si="499"/>
        <v>0</v>
      </c>
      <c r="HA608">
        <v>0</v>
      </c>
      <c r="HB608">
        <v>0</v>
      </c>
      <c r="HC608">
        <f t="shared" si="500"/>
        <v>0</v>
      </c>
      <c r="HE608" t="s">
        <v>3</v>
      </c>
      <c r="HF608" t="s">
        <v>3</v>
      </c>
      <c r="HM608" t="s">
        <v>3</v>
      </c>
      <c r="HN608" t="s">
        <v>83</v>
      </c>
      <c r="HO608" t="s">
        <v>84</v>
      </c>
      <c r="HP608" t="s">
        <v>81</v>
      </c>
      <c r="HQ608" t="s">
        <v>81</v>
      </c>
      <c r="HS608">
        <v>0</v>
      </c>
      <c r="IK608">
        <v>0</v>
      </c>
    </row>
    <row r="609" spans="1:255" x14ac:dyDescent="0.2">
      <c r="A609" s="2">
        <v>17</v>
      </c>
      <c r="B609" s="2">
        <v>1</v>
      </c>
      <c r="C609" s="2">
        <f>ROW(SmtRes!A1077)</f>
        <v>1077</v>
      </c>
      <c r="D609" s="2">
        <f>ROW(EtalonRes!A1111)</f>
        <v>1111</v>
      </c>
      <c r="E609" s="2" t="s">
        <v>3</v>
      </c>
      <c r="F609" s="2" t="s">
        <v>89</v>
      </c>
      <c r="G609" s="2" t="s">
        <v>90</v>
      </c>
      <c r="H609" s="2" t="s">
        <v>91</v>
      </c>
      <c r="I609" s="2">
        <v>0</v>
      </c>
      <c r="J609" s="2">
        <v>0</v>
      </c>
      <c r="K609" s="2">
        <v>0</v>
      </c>
      <c r="L609" s="2"/>
      <c r="M609" s="2"/>
      <c r="N609" s="2"/>
      <c r="O609" s="2">
        <f t="shared" si="462"/>
        <v>0</v>
      </c>
      <c r="P609" s="2">
        <f t="shared" si="501"/>
        <v>0</v>
      </c>
      <c r="Q609" s="2">
        <f t="shared" si="464"/>
        <v>0</v>
      </c>
      <c r="R609" s="2">
        <f t="shared" si="465"/>
        <v>0</v>
      </c>
      <c r="S609" s="2">
        <f t="shared" si="466"/>
        <v>0</v>
      </c>
      <c r="T609" s="2">
        <f t="shared" si="467"/>
        <v>0</v>
      </c>
      <c r="U609" s="2">
        <f t="shared" si="468"/>
        <v>0</v>
      </c>
      <c r="V609" s="2">
        <f t="shared" si="469"/>
        <v>0</v>
      </c>
      <c r="W609" s="2">
        <f t="shared" si="470"/>
        <v>0</v>
      </c>
      <c r="X609" s="2">
        <f t="shared" si="471"/>
        <v>0</v>
      </c>
      <c r="Y609" s="2">
        <f t="shared" si="472"/>
        <v>0</v>
      </c>
      <c r="Z609" s="2"/>
      <c r="AA609" s="2">
        <v>-1</v>
      </c>
      <c r="AB609" s="2">
        <f t="shared" si="473"/>
        <v>134.34</v>
      </c>
      <c r="AC609" s="2">
        <f t="shared" si="474"/>
        <v>133.38</v>
      </c>
      <c r="AD609" s="2">
        <f t="shared" si="475"/>
        <v>0</v>
      </c>
      <c r="AE609" s="2">
        <f t="shared" si="476"/>
        <v>0</v>
      </c>
      <c r="AF609" s="2">
        <f t="shared" si="477"/>
        <v>0.96</v>
      </c>
      <c r="AG609" s="2">
        <f t="shared" si="478"/>
        <v>0</v>
      </c>
      <c r="AH609" s="2">
        <f t="shared" si="479"/>
        <v>0.1</v>
      </c>
      <c r="AI609" s="2">
        <f t="shared" si="480"/>
        <v>0</v>
      </c>
      <c r="AJ609" s="2">
        <f t="shared" si="481"/>
        <v>0</v>
      </c>
      <c r="AK609" s="2">
        <v>134.34</v>
      </c>
      <c r="AL609" s="2">
        <v>133.38</v>
      </c>
      <c r="AM609" s="2">
        <v>0</v>
      </c>
      <c r="AN609" s="2">
        <v>0</v>
      </c>
      <c r="AO609" s="2">
        <v>0.96</v>
      </c>
      <c r="AP609" s="2">
        <v>0</v>
      </c>
      <c r="AQ609" s="2">
        <v>0.1</v>
      </c>
      <c r="AR609" s="2">
        <v>0</v>
      </c>
      <c r="AS609" s="2">
        <v>0</v>
      </c>
      <c r="AT609" s="2">
        <v>90</v>
      </c>
      <c r="AU609" s="2">
        <v>46</v>
      </c>
      <c r="AV609" s="2">
        <v>1</v>
      </c>
      <c r="AW609" s="2">
        <v>1</v>
      </c>
      <c r="AX609" s="2"/>
      <c r="AY609" s="2"/>
      <c r="AZ609" s="2">
        <v>1</v>
      </c>
      <c r="BA609" s="2">
        <v>1</v>
      </c>
      <c r="BB609" s="2">
        <v>1</v>
      </c>
      <c r="BC609" s="2">
        <v>1</v>
      </c>
      <c r="BD609" s="2" t="s">
        <v>3</v>
      </c>
      <c r="BE609" s="2" t="s">
        <v>3</v>
      </c>
      <c r="BF609" s="2" t="s">
        <v>3</v>
      </c>
      <c r="BG609" s="2" t="s">
        <v>3</v>
      </c>
      <c r="BH609" s="2">
        <v>0</v>
      </c>
      <c r="BI609" s="2">
        <v>2</v>
      </c>
      <c r="BJ609" s="2" t="s">
        <v>92</v>
      </c>
      <c r="BK609" s="2"/>
      <c r="BL609" s="2"/>
      <c r="BM609" s="2">
        <v>110006</v>
      </c>
      <c r="BN609" s="2">
        <v>0</v>
      </c>
      <c r="BO609" s="2" t="s">
        <v>3</v>
      </c>
      <c r="BP609" s="2">
        <v>0</v>
      </c>
      <c r="BQ609" s="2">
        <v>3</v>
      </c>
      <c r="BR609" s="2">
        <v>0</v>
      </c>
      <c r="BS609" s="2">
        <v>1</v>
      </c>
      <c r="BT609" s="2">
        <v>1</v>
      </c>
      <c r="BU609" s="2">
        <v>1</v>
      </c>
      <c r="BV609" s="2">
        <v>1</v>
      </c>
      <c r="BW609" s="2">
        <v>1</v>
      </c>
      <c r="BX609" s="2">
        <v>1</v>
      </c>
      <c r="BY609" s="2" t="s">
        <v>3</v>
      </c>
      <c r="BZ609" s="2">
        <v>90</v>
      </c>
      <c r="CA609" s="2">
        <v>46</v>
      </c>
      <c r="CB609" s="2" t="s">
        <v>3</v>
      </c>
      <c r="CC609" s="2"/>
      <c r="CD609" s="2"/>
      <c r="CE609" s="2">
        <v>0</v>
      </c>
      <c r="CF609" s="2">
        <v>0</v>
      </c>
      <c r="CG609" s="2">
        <v>0</v>
      </c>
      <c r="CH609" s="2"/>
      <c r="CI609" s="2"/>
      <c r="CJ609" s="2"/>
      <c r="CK609" s="2"/>
      <c r="CL609" s="2"/>
      <c r="CM609" s="2">
        <v>0</v>
      </c>
      <c r="CN609" s="2" t="s">
        <v>3</v>
      </c>
      <c r="CO609" s="2">
        <v>0</v>
      </c>
      <c r="CP609" s="2">
        <f t="shared" si="482"/>
        <v>0</v>
      </c>
      <c r="CQ609" s="2">
        <f t="shared" si="502"/>
        <v>133.38</v>
      </c>
      <c r="CR609" s="2">
        <f t="shared" si="503"/>
        <v>0</v>
      </c>
      <c r="CS609" s="2">
        <f t="shared" si="485"/>
        <v>0</v>
      </c>
      <c r="CT609" s="2">
        <f t="shared" si="486"/>
        <v>0.96</v>
      </c>
      <c r="CU609" s="2">
        <f t="shared" si="487"/>
        <v>0</v>
      </c>
      <c r="CV609" s="2">
        <f t="shared" si="488"/>
        <v>0.1</v>
      </c>
      <c r="CW609" s="2">
        <f t="shared" si="489"/>
        <v>0</v>
      </c>
      <c r="CX609" s="2">
        <f t="shared" si="490"/>
        <v>0</v>
      </c>
      <c r="CY609" s="2">
        <f t="shared" si="504"/>
        <v>0</v>
      </c>
      <c r="CZ609" s="2">
        <f t="shared" si="505"/>
        <v>0</v>
      </c>
      <c r="DA609" s="2"/>
      <c r="DB609" s="2"/>
      <c r="DC609" s="2" t="s">
        <v>3</v>
      </c>
      <c r="DD609" s="2" t="s">
        <v>3</v>
      </c>
      <c r="DE609" s="2" t="s">
        <v>3</v>
      </c>
      <c r="DF609" s="2" t="s">
        <v>3</v>
      </c>
      <c r="DG609" s="2" t="s">
        <v>3</v>
      </c>
      <c r="DH609" s="2" t="s">
        <v>3</v>
      </c>
      <c r="DI609" s="2" t="s">
        <v>3</v>
      </c>
      <c r="DJ609" s="2" t="s">
        <v>3</v>
      </c>
      <c r="DK609" s="2" t="s">
        <v>3</v>
      </c>
      <c r="DL609" s="2" t="s">
        <v>3</v>
      </c>
      <c r="DM609" s="2" t="s">
        <v>3</v>
      </c>
      <c r="DN609" s="2">
        <v>0</v>
      </c>
      <c r="DO609" s="2">
        <v>0</v>
      </c>
      <c r="DP609" s="2">
        <v>1</v>
      </c>
      <c r="DQ609" s="2">
        <v>1</v>
      </c>
      <c r="DR609" s="2"/>
      <c r="DS609" s="2"/>
      <c r="DT609" s="2"/>
      <c r="DU609" s="2">
        <v>1013</v>
      </c>
      <c r="DV609" s="2" t="s">
        <v>91</v>
      </c>
      <c r="DW609" s="2" t="s">
        <v>91</v>
      </c>
      <c r="DX609" s="2">
        <v>1</v>
      </c>
      <c r="DY609" s="2"/>
      <c r="DZ609" s="2" t="s">
        <v>3</v>
      </c>
      <c r="EA609" s="2" t="s">
        <v>3</v>
      </c>
      <c r="EB609" s="2" t="s">
        <v>3</v>
      </c>
      <c r="EC609" s="2" t="s">
        <v>3</v>
      </c>
      <c r="ED609" s="2"/>
      <c r="EE609" s="2">
        <v>49994097</v>
      </c>
      <c r="EF609" s="2">
        <v>3</v>
      </c>
      <c r="EG609" s="2" t="s">
        <v>93</v>
      </c>
      <c r="EH609" s="2">
        <v>0</v>
      </c>
      <c r="EI609" s="2" t="s">
        <v>3</v>
      </c>
      <c r="EJ609" s="2">
        <v>2</v>
      </c>
      <c r="EK609" s="2">
        <v>110006</v>
      </c>
      <c r="EL609" s="2" t="s">
        <v>94</v>
      </c>
      <c r="EM609" s="2" t="s">
        <v>95</v>
      </c>
      <c r="EN609" s="2"/>
      <c r="EO609" s="2" t="s">
        <v>3</v>
      </c>
      <c r="EP609" s="2"/>
      <c r="EQ609" s="2">
        <v>132096</v>
      </c>
      <c r="ER609" s="2">
        <v>134.34</v>
      </c>
      <c r="ES609" s="2">
        <v>133.38</v>
      </c>
      <c r="ET609" s="2">
        <v>0</v>
      </c>
      <c r="EU609" s="2">
        <v>0</v>
      </c>
      <c r="EV609" s="2">
        <v>0.96</v>
      </c>
      <c r="EW609" s="2">
        <v>0.1</v>
      </c>
      <c r="EX609" s="2">
        <v>0</v>
      </c>
      <c r="EY609" s="2">
        <v>0</v>
      </c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>
        <v>0</v>
      </c>
      <c r="FR609" s="2">
        <v>0</v>
      </c>
      <c r="FS609" s="2">
        <v>0</v>
      </c>
      <c r="FT609" s="2"/>
      <c r="FU609" s="2"/>
      <c r="FV609" s="2"/>
      <c r="FW609" s="2"/>
      <c r="FX609" s="2">
        <v>90</v>
      </c>
      <c r="FY609" s="2">
        <v>46</v>
      </c>
      <c r="FZ609" s="2"/>
      <c r="GA609" s="2" t="s">
        <v>3</v>
      </c>
      <c r="GB609" s="2"/>
      <c r="GC609" s="2"/>
      <c r="GD609" s="2">
        <v>1</v>
      </c>
      <c r="GE609" s="2"/>
      <c r="GF609" s="2">
        <v>-373322999</v>
      </c>
      <c r="GG609" s="2">
        <v>2</v>
      </c>
      <c r="GH609" s="2">
        <v>1</v>
      </c>
      <c r="GI609" s="2">
        <v>-2</v>
      </c>
      <c r="GJ609" s="2">
        <v>0</v>
      </c>
      <c r="GK609" s="2">
        <v>0</v>
      </c>
      <c r="GL609" s="2">
        <f t="shared" si="493"/>
        <v>0</v>
      </c>
      <c r="GM609" s="2">
        <f t="shared" si="494"/>
        <v>0</v>
      </c>
      <c r="GN609" s="2">
        <f t="shared" si="495"/>
        <v>0</v>
      </c>
      <c r="GO609" s="2">
        <f t="shared" si="496"/>
        <v>0</v>
      </c>
      <c r="GP609" s="2">
        <f t="shared" si="497"/>
        <v>0</v>
      </c>
      <c r="GQ609" s="2"/>
      <c r="GR609" s="2">
        <v>0</v>
      </c>
      <c r="GS609" s="2">
        <v>3</v>
      </c>
      <c r="GT609" s="2">
        <v>0</v>
      </c>
      <c r="GU609" s="2" t="s">
        <v>3</v>
      </c>
      <c r="GV609" s="2">
        <f t="shared" si="498"/>
        <v>0</v>
      </c>
      <c r="GW609" s="2">
        <v>1</v>
      </c>
      <c r="GX609" s="2">
        <f t="shared" si="499"/>
        <v>0</v>
      </c>
      <c r="GY609" s="2"/>
      <c r="GZ609" s="2"/>
      <c r="HA609" s="2">
        <v>0</v>
      </c>
      <c r="HB609" s="2">
        <v>0</v>
      </c>
      <c r="HC609" s="2">
        <f t="shared" si="500"/>
        <v>0</v>
      </c>
      <c r="HD609" s="2"/>
      <c r="HE609" s="2" t="s">
        <v>3</v>
      </c>
      <c r="HF609" s="2" t="s">
        <v>3</v>
      </c>
      <c r="HG609" s="2"/>
      <c r="HH609" s="2"/>
      <c r="HI609" s="2"/>
      <c r="HJ609" s="2"/>
      <c r="HK609" s="2"/>
      <c r="HL609" s="2"/>
      <c r="HM609" s="2" t="s">
        <v>3</v>
      </c>
      <c r="HN609" s="2" t="s">
        <v>96</v>
      </c>
      <c r="HO609" s="2" t="s">
        <v>97</v>
      </c>
      <c r="HP609" s="2" t="s">
        <v>94</v>
      </c>
      <c r="HQ609" s="2" t="s">
        <v>94</v>
      </c>
      <c r="HR609" s="2"/>
      <c r="HS609" s="2">
        <v>0</v>
      </c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>
        <v>0</v>
      </c>
      <c r="IL609" s="2"/>
      <c r="IM609" s="2"/>
      <c r="IN609" s="2"/>
      <c r="IO609" s="2"/>
      <c r="IP609" s="2"/>
      <c r="IQ609" s="2"/>
      <c r="IR609" s="2"/>
      <c r="IS609" s="2"/>
      <c r="IT609" s="2"/>
      <c r="IU609" s="2"/>
    </row>
    <row r="610" spans="1:255" x14ac:dyDescent="0.2">
      <c r="A610">
        <v>17</v>
      </c>
      <c r="B610">
        <v>1</v>
      </c>
      <c r="C610">
        <f>ROW(SmtRes!A1080)</f>
        <v>1080</v>
      </c>
      <c r="D610">
        <f>ROW(EtalonRes!A1114)</f>
        <v>1114</v>
      </c>
      <c r="E610" t="s">
        <v>3</v>
      </c>
      <c r="F610" t="s">
        <v>89</v>
      </c>
      <c r="G610" t="s">
        <v>90</v>
      </c>
      <c r="H610" t="s">
        <v>91</v>
      </c>
      <c r="I610">
        <v>0</v>
      </c>
      <c r="J610">
        <v>0</v>
      </c>
      <c r="K610">
        <v>0</v>
      </c>
      <c r="O610">
        <f t="shared" si="462"/>
        <v>0</v>
      </c>
      <c r="P610">
        <f t="shared" si="501"/>
        <v>0</v>
      </c>
      <c r="Q610">
        <f t="shared" si="464"/>
        <v>0</v>
      </c>
      <c r="R610">
        <f t="shared" si="465"/>
        <v>0</v>
      </c>
      <c r="S610">
        <f t="shared" si="466"/>
        <v>0</v>
      </c>
      <c r="T610">
        <f t="shared" si="467"/>
        <v>0</v>
      </c>
      <c r="U610">
        <f t="shared" si="468"/>
        <v>0</v>
      </c>
      <c r="V610">
        <f t="shared" si="469"/>
        <v>0</v>
      </c>
      <c r="W610">
        <f t="shared" si="470"/>
        <v>0</v>
      </c>
      <c r="X610">
        <f t="shared" si="471"/>
        <v>0</v>
      </c>
      <c r="Y610">
        <f t="shared" si="472"/>
        <v>0</v>
      </c>
      <c r="AA610">
        <v>-1</v>
      </c>
      <c r="AB610">
        <f t="shared" si="473"/>
        <v>134.34</v>
      </c>
      <c r="AC610">
        <f t="shared" si="474"/>
        <v>133.38</v>
      </c>
      <c r="AD610">
        <f t="shared" si="475"/>
        <v>0</v>
      </c>
      <c r="AE610">
        <f t="shared" si="476"/>
        <v>0</v>
      </c>
      <c r="AF610">
        <f t="shared" si="477"/>
        <v>0.96</v>
      </c>
      <c r="AG610">
        <f t="shared" si="478"/>
        <v>0</v>
      </c>
      <c r="AH610">
        <f t="shared" si="479"/>
        <v>0.1</v>
      </c>
      <c r="AI610">
        <f t="shared" si="480"/>
        <v>0</v>
      </c>
      <c r="AJ610">
        <f t="shared" si="481"/>
        <v>0</v>
      </c>
      <c r="AK610">
        <v>134.34</v>
      </c>
      <c r="AL610">
        <v>133.38</v>
      </c>
      <c r="AM610">
        <v>0</v>
      </c>
      <c r="AN610">
        <v>0</v>
      </c>
      <c r="AO610">
        <v>0.96</v>
      </c>
      <c r="AP610">
        <v>0</v>
      </c>
      <c r="AQ610">
        <v>0.1</v>
      </c>
      <c r="AR610">
        <v>0</v>
      </c>
      <c r="AS610">
        <v>0</v>
      </c>
      <c r="AT610">
        <v>90</v>
      </c>
      <c r="AU610">
        <v>46</v>
      </c>
      <c r="AV610">
        <v>1</v>
      </c>
      <c r="AW610">
        <v>1</v>
      </c>
      <c r="AZ610">
        <v>1</v>
      </c>
      <c r="BA610">
        <v>50.93</v>
      </c>
      <c r="BB610">
        <v>1</v>
      </c>
      <c r="BC610">
        <v>2.93</v>
      </c>
      <c r="BD610" t="s">
        <v>3</v>
      </c>
      <c r="BE610" t="s">
        <v>3</v>
      </c>
      <c r="BF610" t="s">
        <v>3</v>
      </c>
      <c r="BG610" t="s">
        <v>3</v>
      </c>
      <c r="BH610">
        <v>0</v>
      </c>
      <c r="BI610">
        <v>2</v>
      </c>
      <c r="BJ610" t="s">
        <v>92</v>
      </c>
      <c r="BM610">
        <v>110006</v>
      </c>
      <c r="BN610">
        <v>0</v>
      </c>
      <c r="BO610" t="s">
        <v>89</v>
      </c>
      <c r="BP610">
        <v>1</v>
      </c>
      <c r="BQ610">
        <v>3</v>
      </c>
      <c r="BR610">
        <v>0</v>
      </c>
      <c r="BS610">
        <v>50.93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3</v>
      </c>
      <c r="BZ610">
        <v>90</v>
      </c>
      <c r="CA610">
        <v>46</v>
      </c>
      <c r="CB610" t="s">
        <v>3</v>
      </c>
      <c r="CE610">
        <v>0</v>
      </c>
      <c r="CF610">
        <v>0</v>
      </c>
      <c r="CG610">
        <v>0</v>
      </c>
      <c r="CM610">
        <v>0</v>
      </c>
      <c r="CN610" t="s">
        <v>3</v>
      </c>
      <c r="CO610">
        <v>0</v>
      </c>
      <c r="CP610">
        <f t="shared" si="482"/>
        <v>0</v>
      </c>
      <c r="CQ610">
        <f t="shared" si="502"/>
        <v>390.80340000000001</v>
      </c>
      <c r="CR610">
        <f t="shared" si="503"/>
        <v>0</v>
      </c>
      <c r="CS610">
        <f t="shared" si="485"/>
        <v>0</v>
      </c>
      <c r="CT610">
        <f t="shared" si="486"/>
        <v>48.892800000000001</v>
      </c>
      <c r="CU610">
        <f t="shared" si="487"/>
        <v>0</v>
      </c>
      <c r="CV610">
        <f t="shared" si="488"/>
        <v>0.1</v>
      </c>
      <c r="CW610">
        <f t="shared" si="489"/>
        <v>0</v>
      </c>
      <c r="CX610">
        <f t="shared" si="490"/>
        <v>0</v>
      </c>
      <c r="CY610">
        <f t="shared" si="504"/>
        <v>0</v>
      </c>
      <c r="CZ610">
        <f t="shared" si="505"/>
        <v>0</v>
      </c>
      <c r="DC610" t="s">
        <v>3</v>
      </c>
      <c r="DD610" t="s">
        <v>3</v>
      </c>
      <c r="DE610" t="s">
        <v>3</v>
      </c>
      <c r="DF610" t="s">
        <v>3</v>
      </c>
      <c r="DG610" t="s">
        <v>3</v>
      </c>
      <c r="DH610" t="s">
        <v>3</v>
      </c>
      <c r="DI610" t="s">
        <v>3</v>
      </c>
      <c r="DJ610" t="s">
        <v>3</v>
      </c>
      <c r="DK610" t="s">
        <v>3</v>
      </c>
      <c r="DL610" t="s">
        <v>3</v>
      </c>
      <c r="DM610" t="s">
        <v>3</v>
      </c>
      <c r="DN610">
        <v>0</v>
      </c>
      <c r="DO610">
        <v>0</v>
      </c>
      <c r="DP610">
        <v>1</v>
      </c>
      <c r="DQ610">
        <v>1</v>
      </c>
      <c r="DU610">
        <v>1013</v>
      </c>
      <c r="DV610" t="s">
        <v>91</v>
      </c>
      <c r="DW610" t="s">
        <v>91</v>
      </c>
      <c r="DX610">
        <v>1</v>
      </c>
      <c r="DZ610" t="s">
        <v>3</v>
      </c>
      <c r="EA610" t="s">
        <v>3</v>
      </c>
      <c r="EB610" t="s">
        <v>3</v>
      </c>
      <c r="EC610" t="s">
        <v>3</v>
      </c>
      <c r="EE610">
        <v>49994097</v>
      </c>
      <c r="EF610">
        <v>3</v>
      </c>
      <c r="EG610" t="s">
        <v>93</v>
      </c>
      <c r="EH610">
        <v>0</v>
      </c>
      <c r="EI610" t="s">
        <v>3</v>
      </c>
      <c r="EJ610">
        <v>2</v>
      </c>
      <c r="EK610">
        <v>110006</v>
      </c>
      <c r="EL610" t="s">
        <v>94</v>
      </c>
      <c r="EM610" t="s">
        <v>95</v>
      </c>
      <c r="EO610" t="s">
        <v>3</v>
      </c>
      <c r="EQ610">
        <v>132096</v>
      </c>
      <c r="ER610">
        <v>134.34</v>
      </c>
      <c r="ES610">
        <v>133.38</v>
      </c>
      <c r="ET610">
        <v>0</v>
      </c>
      <c r="EU610">
        <v>0</v>
      </c>
      <c r="EV610">
        <v>0.96</v>
      </c>
      <c r="EW610">
        <v>0.1</v>
      </c>
      <c r="EX610">
        <v>0</v>
      </c>
      <c r="EY610">
        <v>0</v>
      </c>
      <c r="FQ610">
        <v>0</v>
      </c>
      <c r="FR610">
        <v>0</v>
      </c>
      <c r="FS610">
        <v>0</v>
      </c>
      <c r="FX610">
        <v>90</v>
      </c>
      <c r="FY610">
        <v>46</v>
      </c>
      <c r="GA610" t="s">
        <v>3</v>
      </c>
      <c r="GD610">
        <v>1</v>
      </c>
      <c r="GF610">
        <v>-373322999</v>
      </c>
      <c r="GG610">
        <v>2</v>
      </c>
      <c r="GH610">
        <v>1</v>
      </c>
      <c r="GI610">
        <v>2</v>
      </c>
      <c r="GJ610">
        <v>0</v>
      </c>
      <c r="GK610">
        <v>0</v>
      </c>
      <c r="GL610">
        <f t="shared" si="493"/>
        <v>0</v>
      </c>
      <c r="GM610">
        <f t="shared" si="494"/>
        <v>0</v>
      </c>
      <c r="GN610">
        <f t="shared" si="495"/>
        <v>0</v>
      </c>
      <c r="GO610">
        <f t="shared" si="496"/>
        <v>0</v>
      </c>
      <c r="GP610">
        <f t="shared" si="497"/>
        <v>0</v>
      </c>
      <c r="GR610">
        <v>0</v>
      </c>
      <c r="GS610">
        <v>3</v>
      </c>
      <c r="GT610">
        <v>0</v>
      </c>
      <c r="GU610" t="s">
        <v>3</v>
      </c>
      <c r="GV610">
        <f t="shared" si="498"/>
        <v>0</v>
      </c>
      <c r="GW610">
        <v>1</v>
      </c>
      <c r="GX610">
        <f t="shared" si="499"/>
        <v>0</v>
      </c>
      <c r="HA610">
        <v>0</v>
      </c>
      <c r="HB610">
        <v>0</v>
      </c>
      <c r="HC610">
        <f t="shared" si="500"/>
        <v>0</v>
      </c>
      <c r="HE610" t="s">
        <v>3</v>
      </c>
      <c r="HF610" t="s">
        <v>3</v>
      </c>
      <c r="HM610" t="s">
        <v>3</v>
      </c>
      <c r="HN610" t="s">
        <v>96</v>
      </c>
      <c r="HO610" t="s">
        <v>97</v>
      </c>
      <c r="HP610" t="s">
        <v>94</v>
      </c>
      <c r="HQ610" t="s">
        <v>94</v>
      </c>
      <c r="HS610">
        <v>0</v>
      </c>
      <c r="IK610">
        <v>0</v>
      </c>
    </row>
    <row r="611" spans="1:255" x14ac:dyDescent="0.2">
      <c r="A611" s="2">
        <v>17</v>
      </c>
      <c r="B611" s="2">
        <v>1</v>
      </c>
      <c r="C611" s="2"/>
      <c r="D611" s="2"/>
      <c r="E611" s="2" t="s">
        <v>3</v>
      </c>
      <c r="F611" s="2" t="s">
        <v>98</v>
      </c>
      <c r="G611" s="2" t="s">
        <v>99</v>
      </c>
      <c r="H611" s="2" t="s">
        <v>100</v>
      </c>
      <c r="I611" s="2">
        <f>ROUND((8)/10,7)</f>
        <v>0.8</v>
      </c>
      <c r="J611" s="2">
        <v>0</v>
      </c>
      <c r="K611" s="2">
        <f>ROUND((8)/10,7)</f>
        <v>0.8</v>
      </c>
      <c r="L611" s="2"/>
      <c r="M611" s="2"/>
      <c r="N611" s="2"/>
      <c r="O611" s="2">
        <f t="shared" si="462"/>
        <v>4735</v>
      </c>
      <c r="P611" s="2">
        <f t="shared" si="501"/>
        <v>4735</v>
      </c>
      <c r="Q611" s="2">
        <f t="shared" si="464"/>
        <v>0</v>
      </c>
      <c r="R611" s="2">
        <f t="shared" si="465"/>
        <v>0</v>
      </c>
      <c r="S611" s="2">
        <f t="shared" si="466"/>
        <v>0</v>
      </c>
      <c r="T611" s="2">
        <f t="shared" si="467"/>
        <v>0</v>
      </c>
      <c r="U611" s="2">
        <f t="shared" si="468"/>
        <v>0</v>
      </c>
      <c r="V611" s="2">
        <f t="shared" si="469"/>
        <v>0</v>
      </c>
      <c r="W611" s="2">
        <f t="shared" si="470"/>
        <v>1</v>
      </c>
      <c r="X611" s="2">
        <f t="shared" si="471"/>
        <v>0</v>
      </c>
      <c r="Y611" s="2">
        <f t="shared" si="472"/>
        <v>0</v>
      </c>
      <c r="Z611" s="2"/>
      <c r="AA611" s="2">
        <v>-1</v>
      </c>
      <c r="AB611" s="2">
        <f t="shared" si="473"/>
        <v>5919.1</v>
      </c>
      <c r="AC611" s="2">
        <f t="shared" si="474"/>
        <v>5919.1</v>
      </c>
      <c r="AD611" s="2">
        <f t="shared" si="475"/>
        <v>0</v>
      </c>
      <c r="AE611" s="2">
        <f t="shared" si="476"/>
        <v>0</v>
      </c>
      <c r="AF611" s="2">
        <f t="shared" si="477"/>
        <v>0</v>
      </c>
      <c r="AG611" s="2">
        <f t="shared" si="478"/>
        <v>0</v>
      </c>
      <c r="AH611" s="2">
        <f t="shared" si="479"/>
        <v>0</v>
      </c>
      <c r="AI611" s="2">
        <f t="shared" si="480"/>
        <v>0</v>
      </c>
      <c r="AJ611" s="2">
        <f t="shared" si="481"/>
        <v>1.25</v>
      </c>
      <c r="AK611" s="2">
        <v>5919.1</v>
      </c>
      <c r="AL611" s="2">
        <v>5919.1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1.25</v>
      </c>
      <c r="AT611" s="2">
        <v>0</v>
      </c>
      <c r="AU611" s="2">
        <v>0</v>
      </c>
      <c r="AV611" s="2">
        <v>1</v>
      </c>
      <c r="AW611" s="2">
        <v>1</v>
      </c>
      <c r="AX611" s="2"/>
      <c r="AY611" s="2"/>
      <c r="AZ611" s="2">
        <v>1</v>
      </c>
      <c r="BA611" s="2">
        <v>1</v>
      </c>
      <c r="BB611" s="2">
        <v>1</v>
      </c>
      <c r="BC611" s="2">
        <v>1</v>
      </c>
      <c r="BD611" s="2" t="s">
        <v>3</v>
      </c>
      <c r="BE611" s="2" t="s">
        <v>3</v>
      </c>
      <c r="BF611" s="2" t="s">
        <v>3</v>
      </c>
      <c r="BG611" s="2" t="s">
        <v>3</v>
      </c>
      <c r="BH611" s="2">
        <v>3</v>
      </c>
      <c r="BI611" s="2">
        <v>2</v>
      </c>
      <c r="BJ611" s="2" t="s">
        <v>101</v>
      </c>
      <c r="BK611" s="2"/>
      <c r="BL611" s="2"/>
      <c r="BM611" s="2">
        <v>500002</v>
      </c>
      <c r="BN611" s="2">
        <v>0</v>
      </c>
      <c r="BO611" s="2" t="s">
        <v>3</v>
      </c>
      <c r="BP611" s="2">
        <v>0</v>
      </c>
      <c r="BQ611" s="2">
        <v>12</v>
      </c>
      <c r="BR611" s="2">
        <v>0</v>
      </c>
      <c r="BS611" s="2">
        <v>1</v>
      </c>
      <c r="BT611" s="2">
        <v>1</v>
      </c>
      <c r="BU611" s="2">
        <v>1</v>
      </c>
      <c r="BV611" s="2">
        <v>1</v>
      </c>
      <c r="BW611" s="2">
        <v>1</v>
      </c>
      <c r="BX611" s="2">
        <v>1</v>
      </c>
      <c r="BY611" s="2" t="s">
        <v>3</v>
      </c>
      <c r="BZ611" s="2">
        <v>0</v>
      </c>
      <c r="CA611" s="2">
        <v>0</v>
      </c>
      <c r="CB611" s="2" t="s">
        <v>3</v>
      </c>
      <c r="CC611" s="2"/>
      <c r="CD611" s="2"/>
      <c r="CE611" s="2">
        <v>0</v>
      </c>
      <c r="CF611" s="2">
        <v>0</v>
      </c>
      <c r="CG611" s="2">
        <v>0</v>
      </c>
      <c r="CH611" s="2"/>
      <c r="CI611" s="2"/>
      <c r="CJ611" s="2"/>
      <c r="CK611" s="2"/>
      <c r="CL611" s="2"/>
      <c r="CM611" s="2">
        <v>0</v>
      </c>
      <c r="CN611" s="2" t="s">
        <v>3</v>
      </c>
      <c r="CO611" s="2">
        <v>0</v>
      </c>
      <c r="CP611" s="2">
        <f t="shared" si="482"/>
        <v>4735</v>
      </c>
      <c r="CQ611" s="2">
        <f t="shared" si="502"/>
        <v>5919.1</v>
      </c>
      <c r="CR611" s="2">
        <f t="shared" si="503"/>
        <v>0</v>
      </c>
      <c r="CS611" s="2">
        <f t="shared" si="485"/>
        <v>0</v>
      </c>
      <c r="CT611" s="2">
        <f t="shared" si="486"/>
        <v>0</v>
      </c>
      <c r="CU611" s="2">
        <f t="shared" si="487"/>
        <v>0</v>
      </c>
      <c r="CV611" s="2">
        <f t="shared" si="488"/>
        <v>0</v>
      </c>
      <c r="CW611" s="2">
        <f t="shared" si="489"/>
        <v>0</v>
      </c>
      <c r="CX611" s="2">
        <f t="shared" si="490"/>
        <v>1.25</v>
      </c>
      <c r="CY611" s="2">
        <f>0</f>
        <v>0</v>
      </c>
      <c r="CZ611" s="2">
        <f>0</f>
        <v>0</v>
      </c>
      <c r="DA611" s="2"/>
      <c r="DB611" s="2"/>
      <c r="DC611" s="2" t="s">
        <v>3</v>
      </c>
      <c r="DD611" s="2" t="s">
        <v>3</v>
      </c>
      <c r="DE611" s="2" t="s">
        <v>3</v>
      </c>
      <c r="DF611" s="2" t="s">
        <v>3</v>
      </c>
      <c r="DG611" s="2" t="s">
        <v>3</v>
      </c>
      <c r="DH611" s="2" t="s">
        <v>3</v>
      </c>
      <c r="DI611" s="2" t="s">
        <v>3</v>
      </c>
      <c r="DJ611" s="2" t="s">
        <v>3</v>
      </c>
      <c r="DK611" s="2" t="s">
        <v>3</v>
      </c>
      <c r="DL611" s="2" t="s">
        <v>3</v>
      </c>
      <c r="DM611" s="2" t="s">
        <v>3</v>
      </c>
      <c r="DN611" s="2">
        <v>0</v>
      </c>
      <c r="DO611" s="2">
        <v>0</v>
      </c>
      <c r="DP611" s="2">
        <v>1</v>
      </c>
      <c r="DQ611" s="2">
        <v>1</v>
      </c>
      <c r="DR611" s="2"/>
      <c r="DS611" s="2"/>
      <c r="DT611" s="2"/>
      <c r="DU611" s="2">
        <v>1010</v>
      </c>
      <c r="DV611" s="2" t="s">
        <v>100</v>
      </c>
      <c r="DW611" s="2" t="s">
        <v>100</v>
      </c>
      <c r="DX611" s="2">
        <v>10</v>
      </c>
      <c r="DY611" s="2"/>
      <c r="DZ611" s="2" t="s">
        <v>3</v>
      </c>
      <c r="EA611" s="2" t="s">
        <v>3</v>
      </c>
      <c r="EB611" s="2" t="s">
        <v>3</v>
      </c>
      <c r="EC611" s="2" t="s">
        <v>3</v>
      </c>
      <c r="ED611" s="2"/>
      <c r="EE611" s="2">
        <v>49994106</v>
      </c>
      <c r="EF611" s="2">
        <v>12</v>
      </c>
      <c r="EG611" s="2" t="s">
        <v>68</v>
      </c>
      <c r="EH611" s="2">
        <v>0</v>
      </c>
      <c r="EI611" s="2" t="s">
        <v>3</v>
      </c>
      <c r="EJ611" s="2">
        <v>2</v>
      </c>
      <c r="EK611" s="2">
        <v>500002</v>
      </c>
      <c r="EL611" s="2" t="s">
        <v>69</v>
      </c>
      <c r="EM611" s="2" t="s">
        <v>70</v>
      </c>
      <c r="EN611" s="2"/>
      <c r="EO611" s="2" t="s">
        <v>3</v>
      </c>
      <c r="EP611" s="2"/>
      <c r="EQ611" s="2">
        <v>132096</v>
      </c>
      <c r="ER611" s="2">
        <v>5919.1</v>
      </c>
      <c r="ES611" s="2">
        <v>5919.1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>
        <v>0</v>
      </c>
      <c r="FR611" s="2">
        <v>0</v>
      </c>
      <c r="FS611" s="2">
        <v>0</v>
      </c>
      <c r="FT611" s="2"/>
      <c r="FU611" s="2"/>
      <c r="FV611" s="2"/>
      <c r="FW611" s="2"/>
      <c r="FX611" s="2">
        <v>0</v>
      </c>
      <c r="FY611" s="2">
        <v>0</v>
      </c>
      <c r="FZ611" s="2"/>
      <c r="GA611" s="2" t="s">
        <v>3</v>
      </c>
      <c r="GB611" s="2"/>
      <c r="GC611" s="2"/>
      <c r="GD611" s="2">
        <v>1</v>
      </c>
      <c r="GE611" s="2"/>
      <c r="GF611" s="2">
        <v>-1507656808</v>
      </c>
      <c r="GG611" s="2">
        <v>2</v>
      </c>
      <c r="GH611" s="2">
        <v>1</v>
      </c>
      <c r="GI611" s="2">
        <v>-2</v>
      </c>
      <c r="GJ611" s="2">
        <v>0</v>
      </c>
      <c r="GK611" s="2">
        <v>0</v>
      </c>
      <c r="GL611" s="2">
        <f t="shared" si="493"/>
        <v>0</v>
      </c>
      <c r="GM611" s="2">
        <f t="shared" si="494"/>
        <v>4735</v>
      </c>
      <c r="GN611" s="2">
        <f t="shared" si="495"/>
        <v>0</v>
      </c>
      <c r="GO611" s="2">
        <f t="shared" si="496"/>
        <v>4735</v>
      </c>
      <c r="GP611" s="2">
        <f t="shared" si="497"/>
        <v>0</v>
      </c>
      <c r="GQ611" s="2"/>
      <c r="GR611" s="2">
        <v>0</v>
      </c>
      <c r="GS611" s="2">
        <v>3</v>
      </c>
      <c r="GT611" s="2">
        <v>0</v>
      </c>
      <c r="GU611" s="2" t="s">
        <v>3</v>
      </c>
      <c r="GV611" s="2">
        <f t="shared" si="498"/>
        <v>0</v>
      </c>
      <c r="GW611" s="2">
        <v>1</v>
      </c>
      <c r="GX611" s="2">
        <f t="shared" si="499"/>
        <v>0</v>
      </c>
      <c r="GY611" s="2"/>
      <c r="GZ611" s="2"/>
      <c r="HA611" s="2">
        <v>0</v>
      </c>
      <c r="HB611" s="2">
        <v>0</v>
      </c>
      <c r="HC611" s="2">
        <f t="shared" si="500"/>
        <v>0</v>
      </c>
      <c r="HD611" s="2"/>
      <c r="HE611" s="2" t="s">
        <v>3</v>
      </c>
      <c r="HF611" s="2" t="s">
        <v>3</v>
      </c>
      <c r="HG611" s="2"/>
      <c r="HH611" s="2"/>
      <c r="HI611" s="2"/>
      <c r="HJ611" s="2"/>
      <c r="HK611" s="2"/>
      <c r="HL611" s="2"/>
      <c r="HM611" s="2" t="s">
        <v>3</v>
      </c>
      <c r="HN611" s="2" t="s">
        <v>3</v>
      </c>
      <c r="HO611" s="2" t="s">
        <v>3</v>
      </c>
      <c r="HP611" s="2" t="s">
        <v>3</v>
      </c>
      <c r="HQ611" s="2" t="s">
        <v>3</v>
      </c>
      <c r="HR611" s="2"/>
      <c r="HS611" s="2">
        <v>0</v>
      </c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>
        <v>0</v>
      </c>
      <c r="IL611" s="2"/>
      <c r="IM611" s="2"/>
      <c r="IN611" s="2"/>
      <c r="IO611" s="2"/>
      <c r="IP611" s="2"/>
      <c r="IQ611" s="2"/>
      <c r="IR611" s="2"/>
      <c r="IS611" s="2"/>
      <c r="IT611" s="2"/>
      <c r="IU611" s="2"/>
    </row>
    <row r="612" spans="1:255" x14ac:dyDescent="0.2">
      <c r="A612">
        <v>17</v>
      </c>
      <c r="B612">
        <v>1</v>
      </c>
      <c r="E612" t="s">
        <v>3</v>
      </c>
      <c r="F612" t="s">
        <v>98</v>
      </c>
      <c r="G612" t="s">
        <v>99</v>
      </c>
      <c r="H612" t="s">
        <v>100</v>
      </c>
      <c r="I612">
        <f>ROUND((8)/10,7)</f>
        <v>0.8</v>
      </c>
      <c r="J612">
        <v>0</v>
      </c>
      <c r="K612">
        <f>ROUND((8)/10,7)</f>
        <v>0.8</v>
      </c>
      <c r="O612">
        <f t="shared" si="462"/>
        <v>12548</v>
      </c>
      <c r="P612">
        <f t="shared" si="501"/>
        <v>12548</v>
      </c>
      <c r="Q612">
        <f t="shared" si="464"/>
        <v>0</v>
      </c>
      <c r="R612">
        <f t="shared" si="465"/>
        <v>0</v>
      </c>
      <c r="S612">
        <f t="shared" si="466"/>
        <v>0</v>
      </c>
      <c r="T612">
        <f t="shared" si="467"/>
        <v>0</v>
      </c>
      <c r="U612">
        <f t="shared" si="468"/>
        <v>0</v>
      </c>
      <c r="V612">
        <f t="shared" si="469"/>
        <v>0</v>
      </c>
      <c r="W612">
        <f t="shared" si="470"/>
        <v>1</v>
      </c>
      <c r="X612">
        <f t="shared" si="471"/>
        <v>0</v>
      </c>
      <c r="Y612">
        <f t="shared" si="472"/>
        <v>0</v>
      </c>
      <c r="AA612">
        <v>-1</v>
      </c>
      <c r="AB612">
        <f t="shared" si="473"/>
        <v>5919.1</v>
      </c>
      <c r="AC612">
        <f t="shared" si="474"/>
        <v>5919.1</v>
      </c>
      <c r="AD612">
        <f t="shared" si="475"/>
        <v>0</v>
      </c>
      <c r="AE612">
        <f t="shared" si="476"/>
        <v>0</v>
      </c>
      <c r="AF612">
        <f t="shared" si="477"/>
        <v>0</v>
      </c>
      <c r="AG612">
        <f t="shared" si="478"/>
        <v>0</v>
      </c>
      <c r="AH612">
        <f t="shared" si="479"/>
        <v>0</v>
      </c>
      <c r="AI612">
        <f t="shared" si="480"/>
        <v>0</v>
      </c>
      <c r="AJ612">
        <f t="shared" si="481"/>
        <v>1.25</v>
      </c>
      <c r="AK612">
        <v>5919.1</v>
      </c>
      <c r="AL612">
        <v>5919.1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1.25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2.65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2</v>
      </c>
      <c r="BJ612" t="s">
        <v>101</v>
      </c>
      <c r="BM612">
        <v>500002</v>
      </c>
      <c r="BN612">
        <v>0</v>
      </c>
      <c r="BO612" t="s">
        <v>98</v>
      </c>
      <c r="BP612">
        <v>1</v>
      </c>
      <c r="BQ612">
        <v>12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si="482"/>
        <v>12548</v>
      </c>
      <c r="CQ612">
        <f t="shared" si="502"/>
        <v>15685.615</v>
      </c>
      <c r="CR612">
        <f t="shared" si="503"/>
        <v>0</v>
      </c>
      <c r="CS612">
        <f t="shared" si="485"/>
        <v>0</v>
      </c>
      <c r="CT612">
        <f t="shared" si="486"/>
        <v>0</v>
      </c>
      <c r="CU612">
        <f t="shared" si="487"/>
        <v>0</v>
      </c>
      <c r="CV612">
        <f t="shared" si="488"/>
        <v>0</v>
      </c>
      <c r="CW612">
        <f t="shared" si="489"/>
        <v>0</v>
      </c>
      <c r="CX612">
        <f t="shared" si="490"/>
        <v>1.25</v>
      </c>
      <c r="CY612">
        <f>0</f>
        <v>0</v>
      </c>
      <c r="CZ612">
        <f>0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1010</v>
      </c>
      <c r="DV612" t="s">
        <v>100</v>
      </c>
      <c r="DW612" t="s">
        <v>100</v>
      </c>
      <c r="DX612">
        <v>10</v>
      </c>
      <c r="DZ612" t="s">
        <v>3</v>
      </c>
      <c r="EA612" t="s">
        <v>3</v>
      </c>
      <c r="EB612" t="s">
        <v>3</v>
      </c>
      <c r="EC612" t="s">
        <v>3</v>
      </c>
      <c r="EE612">
        <v>49994106</v>
      </c>
      <c r="EF612">
        <v>12</v>
      </c>
      <c r="EG612" t="s">
        <v>68</v>
      </c>
      <c r="EH612">
        <v>0</v>
      </c>
      <c r="EI612" t="s">
        <v>3</v>
      </c>
      <c r="EJ612">
        <v>2</v>
      </c>
      <c r="EK612">
        <v>500002</v>
      </c>
      <c r="EL612" t="s">
        <v>69</v>
      </c>
      <c r="EM612" t="s">
        <v>70</v>
      </c>
      <c r="EO612" t="s">
        <v>3</v>
      </c>
      <c r="EQ612">
        <v>132096</v>
      </c>
      <c r="ER612">
        <v>5919.1</v>
      </c>
      <c r="ES612">
        <v>5919.1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FQ612">
        <v>0</v>
      </c>
      <c r="FR612">
        <v>0</v>
      </c>
      <c r="FS612">
        <v>0</v>
      </c>
      <c r="FX612">
        <v>0</v>
      </c>
      <c r="FY612">
        <v>0</v>
      </c>
      <c r="GA612" t="s">
        <v>3</v>
      </c>
      <c r="GD612">
        <v>1</v>
      </c>
      <c r="GF612">
        <v>-1507656808</v>
      </c>
      <c r="GG612">
        <v>2</v>
      </c>
      <c r="GH612">
        <v>1</v>
      </c>
      <c r="GI612">
        <v>2</v>
      </c>
      <c r="GJ612">
        <v>0</v>
      </c>
      <c r="GK612">
        <v>0</v>
      </c>
      <c r="GL612">
        <f t="shared" si="493"/>
        <v>0</v>
      </c>
      <c r="GM612">
        <f t="shared" si="494"/>
        <v>12548</v>
      </c>
      <c r="GN612">
        <f t="shared" si="495"/>
        <v>0</v>
      </c>
      <c r="GO612">
        <f t="shared" si="496"/>
        <v>12548</v>
      </c>
      <c r="GP612">
        <f t="shared" si="497"/>
        <v>0</v>
      </c>
      <c r="GR612">
        <v>0</v>
      </c>
      <c r="GS612">
        <v>3</v>
      </c>
      <c r="GT612">
        <v>0</v>
      </c>
      <c r="GU612" t="s">
        <v>3</v>
      </c>
      <c r="GV612">
        <f t="shared" si="498"/>
        <v>0</v>
      </c>
      <c r="GW612">
        <v>1</v>
      </c>
      <c r="GX612">
        <f t="shared" si="499"/>
        <v>0</v>
      </c>
      <c r="HA612">
        <v>0</v>
      </c>
      <c r="HB612">
        <v>0</v>
      </c>
      <c r="HC612">
        <f t="shared" si="500"/>
        <v>0</v>
      </c>
      <c r="HE612" t="s">
        <v>3</v>
      </c>
      <c r="HF612" t="s">
        <v>3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HS612">
        <v>0</v>
      </c>
      <c r="IK612">
        <v>0</v>
      </c>
    </row>
    <row r="613" spans="1:255" x14ac:dyDescent="0.2">
      <c r="A613" s="2">
        <v>17</v>
      </c>
      <c r="B613" s="2">
        <v>1</v>
      </c>
      <c r="C613" s="2"/>
      <c r="D613" s="2"/>
      <c r="E613" s="2" t="s">
        <v>3</v>
      </c>
      <c r="F613" s="2" t="s">
        <v>103</v>
      </c>
      <c r="G613" s="2" t="s">
        <v>104</v>
      </c>
      <c r="H613" s="2" t="s">
        <v>100</v>
      </c>
      <c r="I613" s="2">
        <f>ROUND(6/10,7)</f>
        <v>0.6</v>
      </c>
      <c r="J613" s="2">
        <v>0</v>
      </c>
      <c r="K613" s="2">
        <f>ROUND(6/10,7)</f>
        <v>0.6</v>
      </c>
      <c r="L613" s="2"/>
      <c r="M613" s="2"/>
      <c r="N613" s="2"/>
      <c r="O613" s="2">
        <f t="shared" si="462"/>
        <v>803</v>
      </c>
      <c r="P613" s="2">
        <f t="shared" si="501"/>
        <v>803</v>
      </c>
      <c r="Q613" s="2">
        <f t="shared" si="464"/>
        <v>0</v>
      </c>
      <c r="R613" s="2">
        <f t="shared" si="465"/>
        <v>0</v>
      </c>
      <c r="S613" s="2">
        <f t="shared" si="466"/>
        <v>0</v>
      </c>
      <c r="T613" s="2">
        <f t="shared" si="467"/>
        <v>0</v>
      </c>
      <c r="U613" s="2">
        <f t="shared" si="468"/>
        <v>0</v>
      </c>
      <c r="V613" s="2">
        <f t="shared" si="469"/>
        <v>0</v>
      </c>
      <c r="W613" s="2">
        <f t="shared" si="470"/>
        <v>0</v>
      </c>
      <c r="X613" s="2">
        <f t="shared" si="471"/>
        <v>0</v>
      </c>
      <c r="Y613" s="2">
        <f t="shared" si="472"/>
        <v>0</v>
      </c>
      <c r="Z613" s="2"/>
      <c r="AA613" s="2">
        <v>-1</v>
      </c>
      <c r="AB613" s="2">
        <f t="shared" si="473"/>
        <v>1338.3</v>
      </c>
      <c r="AC613" s="2">
        <f t="shared" si="474"/>
        <v>1338.3</v>
      </c>
      <c r="AD613" s="2">
        <f t="shared" si="475"/>
        <v>0</v>
      </c>
      <c r="AE613" s="2">
        <f t="shared" si="476"/>
        <v>0</v>
      </c>
      <c r="AF613" s="2">
        <f t="shared" si="477"/>
        <v>0</v>
      </c>
      <c r="AG613" s="2">
        <f t="shared" si="478"/>
        <v>0</v>
      </c>
      <c r="AH613" s="2">
        <f t="shared" si="479"/>
        <v>0</v>
      </c>
      <c r="AI613" s="2">
        <f t="shared" si="480"/>
        <v>0</v>
      </c>
      <c r="AJ613" s="2">
        <f t="shared" si="481"/>
        <v>0.2</v>
      </c>
      <c r="AK613" s="2">
        <v>1338.3</v>
      </c>
      <c r="AL613" s="2">
        <v>1338.3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0.2</v>
      </c>
      <c r="AT613" s="2">
        <v>0</v>
      </c>
      <c r="AU613" s="2">
        <v>0</v>
      </c>
      <c r="AV613" s="2">
        <v>1</v>
      </c>
      <c r="AW613" s="2">
        <v>1</v>
      </c>
      <c r="AX613" s="2"/>
      <c r="AY613" s="2"/>
      <c r="AZ613" s="2">
        <v>1</v>
      </c>
      <c r="BA613" s="2">
        <v>1</v>
      </c>
      <c r="BB613" s="2">
        <v>1</v>
      </c>
      <c r="BC613" s="2">
        <v>1</v>
      </c>
      <c r="BD613" s="2" t="s">
        <v>3</v>
      </c>
      <c r="BE613" s="2" t="s">
        <v>3</v>
      </c>
      <c r="BF613" s="2" t="s">
        <v>3</v>
      </c>
      <c r="BG613" s="2" t="s">
        <v>3</v>
      </c>
      <c r="BH613" s="2">
        <v>3</v>
      </c>
      <c r="BI613" s="2">
        <v>2</v>
      </c>
      <c r="BJ613" s="2" t="s">
        <v>105</v>
      </c>
      <c r="BK613" s="2"/>
      <c r="BL613" s="2"/>
      <c r="BM613" s="2">
        <v>500002</v>
      </c>
      <c r="BN613" s="2">
        <v>0</v>
      </c>
      <c r="BO613" s="2" t="s">
        <v>3</v>
      </c>
      <c r="BP613" s="2">
        <v>0</v>
      </c>
      <c r="BQ613" s="2">
        <v>12</v>
      </c>
      <c r="BR613" s="2">
        <v>0</v>
      </c>
      <c r="BS613" s="2">
        <v>1</v>
      </c>
      <c r="BT613" s="2">
        <v>1</v>
      </c>
      <c r="BU613" s="2">
        <v>1</v>
      </c>
      <c r="BV613" s="2">
        <v>1</v>
      </c>
      <c r="BW613" s="2">
        <v>1</v>
      </c>
      <c r="BX613" s="2">
        <v>1</v>
      </c>
      <c r="BY613" s="2" t="s">
        <v>3</v>
      </c>
      <c r="BZ613" s="2">
        <v>0</v>
      </c>
      <c r="CA613" s="2">
        <v>0</v>
      </c>
      <c r="CB613" s="2" t="s">
        <v>3</v>
      </c>
      <c r="CC613" s="2"/>
      <c r="CD613" s="2"/>
      <c r="CE613" s="2">
        <v>0</v>
      </c>
      <c r="CF613" s="2">
        <v>0</v>
      </c>
      <c r="CG613" s="2">
        <v>0</v>
      </c>
      <c r="CH613" s="2"/>
      <c r="CI613" s="2"/>
      <c r="CJ613" s="2"/>
      <c r="CK613" s="2"/>
      <c r="CL613" s="2"/>
      <c r="CM613" s="2">
        <v>0</v>
      </c>
      <c r="CN613" s="2" t="s">
        <v>3</v>
      </c>
      <c r="CO613" s="2">
        <v>0</v>
      </c>
      <c r="CP613" s="2">
        <f t="shared" si="482"/>
        <v>803</v>
      </c>
      <c r="CQ613" s="2">
        <f t="shared" si="502"/>
        <v>1338.3</v>
      </c>
      <c r="CR613" s="2">
        <f t="shared" si="503"/>
        <v>0</v>
      </c>
      <c r="CS613" s="2">
        <f t="shared" si="485"/>
        <v>0</v>
      </c>
      <c r="CT613" s="2">
        <f t="shared" si="486"/>
        <v>0</v>
      </c>
      <c r="CU613" s="2">
        <f t="shared" si="487"/>
        <v>0</v>
      </c>
      <c r="CV613" s="2">
        <f t="shared" si="488"/>
        <v>0</v>
      </c>
      <c r="CW613" s="2">
        <f t="shared" si="489"/>
        <v>0</v>
      </c>
      <c r="CX613" s="2">
        <f t="shared" si="490"/>
        <v>0.2</v>
      </c>
      <c r="CY613" s="2">
        <f>0</f>
        <v>0</v>
      </c>
      <c r="CZ613" s="2">
        <f>0</f>
        <v>0</v>
      </c>
      <c r="DA613" s="2"/>
      <c r="DB613" s="2"/>
      <c r="DC613" s="2" t="s">
        <v>3</v>
      </c>
      <c r="DD613" s="2" t="s">
        <v>3</v>
      </c>
      <c r="DE613" s="2" t="s">
        <v>3</v>
      </c>
      <c r="DF613" s="2" t="s">
        <v>3</v>
      </c>
      <c r="DG613" s="2" t="s">
        <v>3</v>
      </c>
      <c r="DH613" s="2" t="s">
        <v>3</v>
      </c>
      <c r="DI613" s="2" t="s">
        <v>3</v>
      </c>
      <c r="DJ613" s="2" t="s">
        <v>3</v>
      </c>
      <c r="DK613" s="2" t="s">
        <v>3</v>
      </c>
      <c r="DL613" s="2" t="s">
        <v>3</v>
      </c>
      <c r="DM613" s="2" t="s">
        <v>3</v>
      </c>
      <c r="DN613" s="2">
        <v>0</v>
      </c>
      <c r="DO613" s="2">
        <v>0</v>
      </c>
      <c r="DP613" s="2">
        <v>1</v>
      </c>
      <c r="DQ613" s="2">
        <v>1</v>
      </c>
      <c r="DR613" s="2"/>
      <c r="DS613" s="2"/>
      <c r="DT613" s="2"/>
      <c r="DU613" s="2">
        <v>1010</v>
      </c>
      <c r="DV613" s="2" t="s">
        <v>100</v>
      </c>
      <c r="DW613" s="2" t="s">
        <v>100</v>
      </c>
      <c r="DX613" s="2">
        <v>10</v>
      </c>
      <c r="DY613" s="2"/>
      <c r="DZ613" s="2" t="s">
        <v>3</v>
      </c>
      <c r="EA613" s="2" t="s">
        <v>3</v>
      </c>
      <c r="EB613" s="2" t="s">
        <v>3</v>
      </c>
      <c r="EC613" s="2" t="s">
        <v>3</v>
      </c>
      <c r="ED613" s="2"/>
      <c r="EE613" s="2">
        <v>49994106</v>
      </c>
      <c r="EF613" s="2">
        <v>12</v>
      </c>
      <c r="EG613" s="2" t="s">
        <v>68</v>
      </c>
      <c r="EH613" s="2">
        <v>0</v>
      </c>
      <c r="EI613" s="2" t="s">
        <v>3</v>
      </c>
      <c r="EJ613" s="2">
        <v>2</v>
      </c>
      <c r="EK613" s="2">
        <v>500002</v>
      </c>
      <c r="EL613" s="2" t="s">
        <v>69</v>
      </c>
      <c r="EM613" s="2" t="s">
        <v>70</v>
      </c>
      <c r="EN613" s="2"/>
      <c r="EO613" s="2" t="s">
        <v>3</v>
      </c>
      <c r="EP613" s="2"/>
      <c r="EQ613" s="2">
        <v>132096</v>
      </c>
      <c r="ER613" s="2">
        <v>1338.3</v>
      </c>
      <c r="ES613" s="2">
        <v>1338.3</v>
      </c>
      <c r="ET613" s="2">
        <v>0</v>
      </c>
      <c r="EU613" s="2">
        <v>0</v>
      </c>
      <c r="EV613" s="2">
        <v>0</v>
      </c>
      <c r="EW613" s="2">
        <v>0</v>
      </c>
      <c r="EX613" s="2">
        <v>0</v>
      </c>
      <c r="EY613" s="2">
        <v>0</v>
      </c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>
        <v>0</v>
      </c>
      <c r="FR613" s="2">
        <v>0</v>
      </c>
      <c r="FS613" s="2">
        <v>0</v>
      </c>
      <c r="FT613" s="2"/>
      <c r="FU613" s="2"/>
      <c r="FV613" s="2"/>
      <c r="FW613" s="2"/>
      <c r="FX613" s="2">
        <v>0</v>
      </c>
      <c r="FY613" s="2">
        <v>0</v>
      </c>
      <c r="FZ613" s="2"/>
      <c r="GA613" s="2" t="s">
        <v>3</v>
      </c>
      <c r="GB613" s="2"/>
      <c r="GC613" s="2"/>
      <c r="GD613" s="2">
        <v>1</v>
      </c>
      <c r="GE613" s="2"/>
      <c r="GF613" s="2">
        <v>-2071136800</v>
      </c>
      <c r="GG613" s="2">
        <v>2</v>
      </c>
      <c r="GH613" s="2">
        <v>1</v>
      </c>
      <c r="GI613" s="2">
        <v>-2</v>
      </c>
      <c r="GJ613" s="2">
        <v>0</v>
      </c>
      <c r="GK613" s="2">
        <v>0</v>
      </c>
      <c r="GL613" s="2">
        <f t="shared" si="493"/>
        <v>0</v>
      </c>
      <c r="GM613" s="2">
        <f t="shared" si="494"/>
        <v>803</v>
      </c>
      <c r="GN613" s="2">
        <f t="shared" si="495"/>
        <v>0</v>
      </c>
      <c r="GO613" s="2">
        <f t="shared" si="496"/>
        <v>803</v>
      </c>
      <c r="GP613" s="2">
        <f t="shared" si="497"/>
        <v>0</v>
      </c>
      <c r="GQ613" s="2"/>
      <c r="GR613" s="2">
        <v>0</v>
      </c>
      <c r="GS613" s="2">
        <v>3</v>
      </c>
      <c r="GT613" s="2">
        <v>0</v>
      </c>
      <c r="GU613" s="2" t="s">
        <v>3</v>
      </c>
      <c r="GV613" s="2">
        <f t="shared" si="498"/>
        <v>0</v>
      </c>
      <c r="GW613" s="2">
        <v>1</v>
      </c>
      <c r="GX613" s="2">
        <f t="shared" si="499"/>
        <v>0</v>
      </c>
      <c r="GY613" s="2"/>
      <c r="GZ613" s="2"/>
      <c r="HA613" s="2">
        <v>0</v>
      </c>
      <c r="HB613" s="2">
        <v>0</v>
      </c>
      <c r="HC613" s="2">
        <f t="shared" si="500"/>
        <v>0</v>
      </c>
      <c r="HD613" s="2"/>
      <c r="HE613" s="2" t="s">
        <v>3</v>
      </c>
      <c r="HF613" s="2" t="s">
        <v>3</v>
      </c>
      <c r="HG613" s="2"/>
      <c r="HH613" s="2"/>
      <c r="HI613" s="2"/>
      <c r="HJ613" s="2"/>
      <c r="HK613" s="2"/>
      <c r="HL613" s="2"/>
      <c r="HM613" s="2" t="s">
        <v>3</v>
      </c>
      <c r="HN613" s="2" t="s">
        <v>3</v>
      </c>
      <c r="HO613" s="2" t="s">
        <v>3</v>
      </c>
      <c r="HP613" s="2" t="s">
        <v>3</v>
      </c>
      <c r="HQ613" s="2" t="s">
        <v>3</v>
      </c>
      <c r="HR613" s="2"/>
      <c r="HS613" s="2">
        <v>0</v>
      </c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>
        <v>0</v>
      </c>
      <c r="IL613" s="2"/>
      <c r="IM613" s="2"/>
      <c r="IN613" s="2"/>
      <c r="IO613" s="2"/>
      <c r="IP613" s="2"/>
      <c r="IQ613" s="2"/>
      <c r="IR613" s="2"/>
      <c r="IS613" s="2"/>
      <c r="IT613" s="2"/>
      <c r="IU613" s="2"/>
    </row>
    <row r="614" spans="1:255" x14ac:dyDescent="0.2">
      <c r="A614">
        <v>17</v>
      </c>
      <c r="B614">
        <v>1</v>
      </c>
      <c r="E614" t="s">
        <v>3</v>
      </c>
      <c r="F614" t="s">
        <v>103</v>
      </c>
      <c r="G614" t="s">
        <v>104</v>
      </c>
      <c r="H614" t="s">
        <v>100</v>
      </c>
      <c r="I614">
        <f>ROUND(6/10,7)</f>
        <v>0.6</v>
      </c>
      <c r="J614">
        <v>0</v>
      </c>
      <c r="K614">
        <f>ROUND(6/10,7)</f>
        <v>0.6</v>
      </c>
      <c r="O614">
        <f t="shared" si="462"/>
        <v>1630</v>
      </c>
      <c r="P614">
        <f t="shared" si="501"/>
        <v>1630</v>
      </c>
      <c r="Q614">
        <f t="shared" si="464"/>
        <v>0</v>
      </c>
      <c r="R614">
        <f t="shared" si="465"/>
        <v>0</v>
      </c>
      <c r="S614">
        <f t="shared" si="466"/>
        <v>0</v>
      </c>
      <c r="T614">
        <f t="shared" si="467"/>
        <v>0</v>
      </c>
      <c r="U614">
        <f t="shared" si="468"/>
        <v>0</v>
      </c>
      <c r="V614">
        <f t="shared" si="469"/>
        <v>0</v>
      </c>
      <c r="W614">
        <f t="shared" si="470"/>
        <v>0</v>
      </c>
      <c r="X614">
        <f t="shared" si="471"/>
        <v>0</v>
      </c>
      <c r="Y614">
        <f t="shared" si="472"/>
        <v>0</v>
      </c>
      <c r="AA614">
        <v>-1</v>
      </c>
      <c r="AB614">
        <f t="shared" si="473"/>
        <v>1338.3</v>
      </c>
      <c r="AC614">
        <f t="shared" si="474"/>
        <v>1338.3</v>
      </c>
      <c r="AD614">
        <f t="shared" si="475"/>
        <v>0</v>
      </c>
      <c r="AE614">
        <f t="shared" si="476"/>
        <v>0</v>
      </c>
      <c r="AF614">
        <f t="shared" si="477"/>
        <v>0</v>
      </c>
      <c r="AG614">
        <f t="shared" si="478"/>
        <v>0</v>
      </c>
      <c r="AH614">
        <f t="shared" si="479"/>
        <v>0</v>
      </c>
      <c r="AI614">
        <f t="shared" si="480"/>
        <v>0</v>
      </c>
      <c r="AJ614">
        <f t="shared" si="481"/>
        <v>0.2</v>
      </c>
      <c r="AK614">
        <v>1338.3</v>
      </c>
      <c r="AL614">
        <v>1338.3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0.2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2.0299999999999998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2</v>
      </c>
      <c r="BJ614" t="s">
        <v>105</v>
      </c>
      <c r="BM614">
        <v>500002</v>
      </c>
      <c r="BN614">
        <v>0</v>
      </c>
      <c r="BO614" t="s">
        <v>103</v>
      </c>
      <c r="BP614">
        <v>1</v>
      </c>
      <c r="BQ614">
        <v>12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0</v>
      </c>
      <c r="CA614">
        <v>0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482"/>
        <v>1630</v>
      </c>
      <c r="CQ614">
        <f t="shared" si="502"/>
        <v>2716.7489999999998</v>
      </c>
      <c r="CR614">
        <f t="shared" si="503"/>
        <v>0</v>
      </c>
      <c r="CS614">
        <f t="shared" si="485"/>
        <v>0</v>
      </c>
      <c r="CT614">
        <f t="shared" si="486"/>
        <v>0</v>
      </c>
      <c r="CU614">
        <f t="shared" si="487"/>
        <v>0</v>
      </c>
      <c r="CV614">
        <f t="shared" si="488"/>
        <v>0</v>
      </c>
      <c r="CW614">
        <f t="shared" si="489"/>
        <v>0</v>
      </c>
      <c r="CX614">
        <f t="shared" si="490"/>
        <v>0.2</v>
      </c>
      <c r="CY614">
        <f>0</f>
        <v>0</v>
      </c>
      <c r="CZ614">
        <f>0</f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1010</v>
      </c>
      <c r="DV614" t="s">
        <v>100</v>
      </c>
      <c r="DW614" t="s">
        <v>100</v>
      </c>
      <c r="DX614">
        <v>10</v>
      </c>
      <c r="DZ614" t="s">
        <v>3</v>
      </c>
      <c r="EA614" t="s">
        <v>3</v>
      </c>
      <c r="EB614" t="s">
        <v>3</v>
      </c>
      <c r="EC614" t="s">
        <v>3</v>
      </c>
      <c r="EE614">
        <v>49994106</v>
      </c>
      <c r="EF614">
        <v>12</v>
      </c>
      <c r="EG614" t="s">
        <v>68</v>
      </c>
      <c r="EH614">
        <v>0</v>
      </c>
      <c r="EI614" t="s">
        <v>3</v>
      </c>
      <c r="EJ614">
        <v>2</v>
      </c>
      <c r="EK614">
        <v>500002</v>
      </c>
      <c r="EL614" t="s">
        <v>69</v>
      </c>
      <c r="EM614" t="s">
        <v>70</v>
      </c>
      <c r="EO614" t="s">
        <v>3</v>
      </c>
      <c r="EQ614">
        <v>132096</v>
      </c>
      <c r="ER614">
        <v>1338.3</v>
      </c>
      <c r="ES614">
        <v>1338.3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FQ614">
        <v>0</v>
      </c>
      <c r="FR614">
        <v>0</v>
      </c>
      <c r="FS614">
        <v>0</v>
      </c>
      <c r="FX614">
        <v>0</v>
      </c>
      <c r="FY614">
        <v>0</v>
      </c>
      <c r="GA614" t="s">
        <v>3</v>
      </c>
      <c r="GD614">
        <v>1</v>
      </c>
      <c r="GF614">
        <v>-2071136800</v>
      </c>
      <c r="GG614">
        <v>2</v>
      </c>
      <c r="GH614">
        <v>1</v>
      </c>
      <c r="GI614">
        <v>2</v>
      </c>
      <c r="GJ614">
        <v>0</v>
      </c>
      <c r="GK614">
        <v>0</v>
      </c>
      <c r="GL614">
        <f t="shared" si="493"/>
        <v>0</v>
      </c>
      <c r="GM614">
        <f t="shared" si="494"/>
        <v>1630</v>
      </c>
      <c r="GN614">
        <f t="shared" si="495"/>
        <v>0</v>
      </c>
      <c r="GO614">
        <f t="shared" si="496"/>
        <v>1630</v>
      </c>
      <c r="GP614">
        <f t="shared" si="497"/>
        <v>0</v>
      </c>
      <c r="GR614">
        <v>0</v>
      </c>
      <c r="GS614">
        <v>3</v>
      </c>
      <c r="GT614">
        <v>0</v>
      </c>
      <c r="GU614" t="s">
        <v>3</v>
      </c>
      <c r="GV614">
        <f t="shared" si="498"/>
        <v>0</v>
      </c>
      <c r="GW614">
        <v>1</v>
      </c>
      <c r="GX614">
        <f t="shared" si="499"/>
        <v>0</v>
      </c>
      <c r="HA614">
        <v>0</v>
      </c>
      <c r="HB614">
        <v>0</v>
      </c>
      <c r="HC614">
        <f t="shared" si="500"/>
        <v>0</v>
      </c>
      <c r="HE614" t="s">
        <v>3</v>
      </c>
      <c r="HF614" t="s">
        <v>3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HS614">
        <v>0</v>
      </c>
      <c r="IK614">
        <v>0</v>
      </c>
    </row>
    <row r="615" spans="1:255" x14ac:dyDescent="0.2">
      <c r="A615" s="2">
        <v>17</v>
      </c>
      <c r="B615" s="2">
        <v>1</v>
      </c>
      <c r="C615" s="2">
        <f>ROW(SmtRes!A1083)</f>
        <v>1083</v>
      </c>
      <c r="D615" s="2">
        <f>ROW(EtalonRes!A1117)</f>
        <v>1117</v>
      </c>
      <c r="E615" s="2" t="s">
        <v>299</v>
      </c>
      <c r="F615" s="2" t="s">
        <v>107</v>
      </c>
      <c r="G615" s="2" t="s">
        <v>108</v>
      </c>
      <c r="H615" s="2" t="s">
        <v>91</v>
      </c>
      <c r="I615" s="2">
        <v>4</v>
      </c>
      <c r="J615" s="2">
        <v>0</v>
      </c>
      <c r="K615" s="2">
        <v>4</v>
      </c>
      <c r="L615" s="2"/>
      <c r="M615" s="2"/>
      <c r="N615" s="2"/>
      <c r="O615" s="2">
        <f t="shared" si="462"/>
        <v>554</v>
      </c>
      <c r="P615" s="2">
        <f t="shared" si="501"/>
        <v>534</v>
      </c>
      <c r="Q615" s="2">
        <f t="shared" si="464"/>
        <v>0</v>
      </c>
      <c r="R615" s="2">
        <f t="shared" si="465"/>
        <v>0</v>
      </c>
      <c r="S615" s="2">
        <f t="shared" si="466"/>
        <v>20</v>
      </c>
      <c r="T615" s="2">
        <f t="shared" si="467"/>
        <v>0</v>
      </c>
      <c r="U615" s="2">
        <f t="shared" si="468"/>
        <v>2.2000000000000002</v>
      </c>
      <c r="V615" s="2">
        <f t="shared" si="469"/>
        <v>0</v>
      </c>
      <c r="W615" s="2">
        <f t="shared" si="470"/>
        <v>0</v>
      </c>
      <c r="X615" s="2">
        <f t="shared" si="471"/>
        <v>18</v>
      </c>
      <c r="Y615" s="2">
        <f t="shared" si="472"/>
        <v>9</v>
      </c>
      <c r="Z615" s="2"/>
      <c r="AA615" s="2">
        <v>64984089</v>
      </c>
      <c r="AB615" s="2">
        <f t="shared" si="473"/>
        <v>138.57</v>
      </c>
      <c r="AC615" s="2">
        <f t="shared" si="474"/>
        <v>133.46</v>
      </c>
      <c r="AD615" s="2">
        <f t="shared" si="475"/>
        <v>0</v>
      </c>
      <c r="AE615" s="2">
        <f t="shared" si="476"/>
        <v>0</v>
      </c>
      <c r="AF615" s="2">
        <f t="shared" si="477"/>
        <v>5.1100000000000003</v>
      </c>
      <c r="AG615" s="2">
        <f t="shared" si="478"/>
        <v>0</v>
      </c>
      <c r="AH615" s="2">
        <f t="shared" si="479"/>
        <v>0.55000000000000004</v>
      </c>
      <c r="AI615" s="2">
        <f t="shared" si="480"/>
        <v>0</v>
      </c>
      <c r="AJ615" s="2">
        <f t="shared" si="481"/>
        <v>0</v>
      </c>
      <c r="AK615" s="2">
        <v>138.57</v>
      </c>
      <c r="AL615" s="2">
        <v>133.46</v>
      </c>
      <c r="AM615" s="2">
        <v>0</v>
      </c>
      <c r="AN615" s="2">
        <v>0</v>
      </c>
      <c r="AO615" s="2">
        <v>5.1100000000000003</v>
      </c>
      <c r="AP615" s="2">
        <v>0</v>
      </c>
      <c r="AQ615" s="2">
        <v>0.55000000000000004</v>
      </c>
      <c r="AR615" s="2">
        <v>0</v>
      </c>
      <c r="AS615" s="2">
        <v>0</v>
      </c>
      <c r="AT615" s="2">
        <v>90</v>
      </c>
      <c r="AU615" s="2">
        <v>46</v>
      </c>
      <c r="AV615" s="2">
        <v>1</v>
      </c>
      <c r="AW615" s="2">
        <v>1</v>
      </c>
      <c r="AX615" s="2"/>
      <c r="AY615" s="2"/>
      <c r="AZ615" s="2">
        <v>1</v>
      </c>
      <c r="BA615" s="2">
        <v>1</v>
      </c>
      <c r="BB615" s="2">
        <v>1</v>
      </c>
      <c r="BC615" s="2">
        <v>1</v>
      </c>
      <c r="BD615" s="2" t="s">
        <v>3</v>
      </c>
      <c r="BE615" s="2" t="s">
        <v>3</v>
      </c>
      <c r="BF615" s="2" t="s">
        <v>3</v>
      </c>
      <c r="BG615" s="2" t="s">
        <v>3</v>
      </c>
      <c r="BH615" s="2">
        <v>0</v>
      </c>
      <c r="BI615" s="2">
        <v>2</v>
      </c>
      <c r="BJ615" s="2" t="s">
        <v>109</v>
      </c>
      <c r="BK615" s="2"/>
      <c r="BL615" s="2"/>
      <c r="BM615" s="2">
        <v>110006</v>
      </c>
      <c r="BN615" s="2">
        <v>0</v>
      </c>
      <c r="BO615" s="2" t="s">
        <v>3</v>
      </c>
      <c r="BP615" s="2">
        <v>0</v>
      </c>
      <c r="BQ615" s="2">
        <v>3</v>
      </c>
      <c r="BR615" s="2">
        <v>0</v>
      </c>
      <c r="BS615" s="2">
        <v>1</v>
      </c>
      <c r="BT615" s="2">
        <v>1</v>
      </c>
      <c r="BU615" s="2">
        <v>1</v>
      </c>
      <c r="BV615" s="2">
        <v>1</v>
      </c>
      <c r="BW615" s="2">
        <v>1</v>
      </c>
      <c r="BX615" s="2">
        <v>1</v>
      </c>
      <c r="BY615" s="2" t="s">
        <v>3</v>
      </c>
      <c r="BZ615" s="2">
        <v>90</v>
      </c>
      <c r="CA615" s="2">
        <v>46</v>
      </c>
      <c r="CB615" s="2" t="s">
        <v>3</v>
      </c>
      <c r="CC615" s="2"/>
      <c r="CD615" s="2"/>
      <c r="CE615" s="2">
        <v>0</v>
      </c>
      <c r="CF615" s="2">
        <v>0</v>
      </c>
      <c r="CG615" s="2">
        <v>0</v>
      </c>
      <c r="CH615" s="2"/>
      <c r="CI615" s="2"/>
      <c r="CJ615" s="2"/>
      <c r="CK615" s="2"/>
      <c r="CL615" s="2"/>
      <c r="CM615" s="2">
        <v>0</v>
      </c>
      <c r="CN615" s="2" t="s">
        <v>3</v>
      </c>
      <c r="CO615" s="2">
        <v>0</v>
      </c>
      <c r="CP615" s="2">
        <f t="shared" si="482"/>
        <v>554</v>
      </c>
      <c r="CQ615" s="2">
        <f t="shared" si="502"/>
        <v>133.46</v>
      </c>
      <c r="CR615" s="2">
        <f t="shared" si="503"/>
        <v>0</v>
      </c>
      <c r="CS615" s="2">
        <f t="shared" si="485"/>
        <v>0</v>
      </c>
      <c r="CT615" s="2">
        <f t="shared" si="486"/>
        <v>5.1100000000000003</v>
      </c>
      <c r="CU615" s="2">
        <f t="shared" si="487"/>
        <v>0</v>
      </c>
      <c r="CV615" s="2">
        <f t="shared" si="488"/>
        <v>0.55000000000000004</v>
      </c>
      <c r="CW615" s="2">
        <f t="shared" si="489"/>
        <v>0</v>
      </c>
      <c r="CX615" s="2">
        <f t="shared" si="490"/>
        <v>0</v>
      </c>
      <c r="CY615" s="2">
        <f>(((S615+R615)*AT615)/100)</f>
        <v>18</v>
      </c>
      <c r="CZ615" s="2">
        <f>(((S615+R615)*AU615)/100)</f>
        <v>9.1999999999999993</v>
      </c>
      <c r="DA615" s="2"/>
      <c r="DB615" s="2"/>
      <c r="DC615" s="2" t="s">
        <v>3</v>
      </c>
      <c r="DD615" s="2" t="s">
        <v>3</v>
      </c>
      <c r="DE615" s="2" t="s">
        <v>3</v>
      </c>
      <c r="DF615" s="2" t="s">
        <v>3</v>
      </c>
      <c r="DG615" s="2" t="s">
        <v>3</v>
      </c>
      <c r="DH615" s="2" t="s">
        <v>3</v>
      </c>
      <c r="DI615" s="2" t="s">
        <v>3</v>
      </c>
      <c r="DJ615" s="2" t="s">
        <v>3</v>
      </c>
      <c r="DK615" s="2" t="s">
        <v>3</v>
      </c>
      <c r="DL615" s="2" t="s">
        <v>3</v>
      </c>
      <c r="DM615" s="2" t="s">
        <v>3</v>
      </c>
      <c r="DN615" s="2">
        <v>0</v>
      </c>
      <c r="DO615" s="2">
        <v>0</v>
      </c>
      <c r="DP615" s="2">
        <v>1</v>
      </c>
      <c r="DQ615" s="2">
        <v>1</v>
      </c>
      <c r="DR615" s="2"/>
      <c r="DS615" s="2"/>
      <c r="DT615" s="2"/>
      <c r="DU615" s="2">
        <v>1013</v>
      </c>
      <c r="DV615" s="2" t="s">
        <v>91</v>
      </c>
      <c r="DW615" s="2" t="s">
        <v>91</v>
      </c>
      <c r="DX615" s="2">
        <v>1</v>
      </c>
      <c r="DY615" s="2"/>
      <c r="DZ615" s="2" t="s">
        <v>3</v>
      </c>
      <c r="EA615" s="2" t="s">
        <v>3</v>
      </c>
      <c r="EB615" s="2" t="s">
        <v>3</v>
      </c>
      <c r="EC615" s="2" t="s">
        <v>3</v>
      </c>
      <c r="ED615" s="2"/>
      <c r="EE615" s="2">
        <v>49994097</v>
      </c>
      <c r="EF615" s="2">
        <v>3</v>
      </c>
      <c r="EG615" s="2" t="s">
        <v>93</v>
      </c>
      <c r="EH615" s="2">
        <v>0</v>
      </c>
      <c r="EI615" s="2" t="s">
        <v>3</v>
      </c>
      <c r="EJ615" s="2">
        <v>2</v>
      </c>
      <c r="EK615" s="2">
        <v>110006</v>
      </c>
      <c r="EL615" s="2" t="s">
        <v>94</v>
      </c>
      <c r="EM615" s="2" t="s">
        <v>95</v>
      </c>
      <c r="EN615" s="2"/>
      <c r="EO615" s="2" t="s">
        <v>3</v>
      </c>
      <c r="EP615" s="2"/>
      <c r="EQ615" s="2">
        <v>131072</v>
      </c>
      <c r="ER615" s="2">
        <v>138.57</v>
      </c>
      <c r="ES615" s="2">
        <v>133.46</v>
      </c>
      <c r="ET615" s="2">
        <v>0</v>
      </c>
      <c r="EU615" s="2">
        <v>0</v>
      </c>
      <c r="EV615" s="2">
        <v>5.1100000000000003</v>
      </c>
      <c r="EW615" s="2">
        <v>0.55000000000000004</v>
      </c>
      <c r="EX615" s="2">
        <v>0</v>
      </c>
      <c r="EY615" s="2">
        <v>0</v>
      </c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>
        <v>0</v>
      </c>
      <c r="FR615" s="2">
        <v>0</v>
      </c>
      <c r="FS615" s="2">
        <v>0</v>
      </c>
      <c r="FT615" s="2"/>
      <c r="FU615" s="2"/>
      <c r="FV615" s="2"/>
      <c r="FW615" s="2"/>
      <c r="FX615" s="2">
        <v>90</v>
      </c>
      <c r="FY615" s="2">
        <v>46</v>
      </c>
      <c r="FZ615" s="2"/>
      <c r="GA615" s="2" t="s">
        <v>3</v>
      </c>
      <c r="GB615" s="2"/>
      <c r="GC615" s="2"/>
      <c r="GD615" s="2">
        <v>1</v>
      </c>
      <c r="GE615" s="2"/>
      <c r="GF615" s="2">
        <v>1754843613</v>
      </c>
      <c r="GG615" s="2">
        <v>2</v>
      </c>
      <c r="GH615" s="2">
        <v>1</v>
      </c>
      <c r="GI615" s="2">
        <v>-2</v>
      </c>
      <c r="GJ615" s="2">
        <v>0</v>
      </c>
      <c r="GK615" s="2">
        <v>0</v>
      </c>
      <c r="GL615" s="2">
        <f t="shared" si="493"/>
        <v>0</v>
      </c>
      <c r="GM615" s="2">
        <f t="shared" si="494"/>
        <v>581</v>
      </c>
      <c r="GN615" s="2">
        <f t="shared" si="495"/>
        <v>0</v>
      </c>
      <c r="GO615" s="2">
        <f t="shared" si="496"/>
        <v>581</v>
      </c>
      <c r="GP615" s="2">
        <f t="shared" si="497"/>
        <v>0</v>
      </c>
      <c r="GQ615" s="2"/>
      <c r="GR615" s="2">
        <v>0</v>
      </c>
      <c r="GS615" s="2">
        <v>3</v>
      </c>
      <c r="GT615" s="2">
        <v>0</v>
      </c>
      <c r="GU615" s="2" t="s">
        <v>3</v>
      </c>
      <c r="GV615" s="2">
        <f t="shared" si="498"/>
        <v>0</v>
      </c>
      <c r="GW615" s="2">
        <v>1</v>
      </c>
      <c r="GX615" s="2">
        <f t="shared" si="499"/>
        <v>0</v>
      </c>
      <c r="GY615" s="2"/>
      <c r="GZ615" s="2"/>
      <c r="HA615" s="2">
        <v>0</v>
      </c>
      <c r="HB615" s="2">
        <v>0</v>
      </c>
      <c r="HC615" s="2">
        <f t="shared" si="500"/>
        <v>0</v>
      </c>
      <c r="HD615" s="2"/>
      <c r="HE615" s="2" t="s">
        <v>3</v>
      </c>
      <c r="HF615" s="2" t="s">
        <v>3</v>
      </c>
      <c r="HG615" s="2"/>
      <c r="HH615" s="2"/>
      <c r="HI615" s="2"/>
      <c r="HJ615" s="2"/>
      <c r="HK615" s="2"/>
      <c r="HL615" s="2"/>
      <c r="HM615" s="2" t="s">
        <v>3</v>
      </c>
      <c r="HN615" s="2" t="s">
        <v>96</v>
      </c>
      <c r="HO615" s="2" t="s">
        <v>97</v>
      </c>
      <c r="HP615" s="2" t="s">
        <v>94</v>
      </c>
      <c r="HQ615" s="2" t="s">
        <v>94</v>
      </c>
      <c r="HR615" s="2"/>
      <c r="HS615" s="2">
        <v>0</v>
      </c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>
        <v>0</v>
      </c>
      <c r="IL615" s="2"/>
      <c r="IM615" s="2"/>
      <c r="IN615" s="2"/>
      <c r="IO615" s="2"/>
      <c r="IP615" s="2"/>
      <c r="IQ615" s="2"/>
      <c r="IR615" s="2"/>
      <c r="IS615" s="2"/>
      <c r="IT615" s="2"/>
      <c r="IU615" s="2"/>
    </row>
    <row r="616" spans="1:255" x14ac:dyDescent="0.2">
      <c r="A616">
        <v>17</v>
      </c>
      <c r="B616">
        <v>1</v>
      </c>
      <c r="C616">
        <f>ROW(SmtRes!A1086)</f>
        <v>1086</v>
      </c>
      <c r="D616">
        <f>ROW(EtalonRes!A1120)</f>
        <v>1120</v>
      </c>
      <c r="E616" t="s">
        <v>299</v>
      </c>
      <c r="F616" t="s">
        <v>107</v>
      </c>
      <c r="G616" t="s">
        <v>108</v>
      </c>
      <c r="H616" t="s">
        <v>91</v>
      </c>
      <c r="I616">
        <v>4</v>
      </c>
      <c r="J616">
        <v>0</v>
      </c>
      <c r="K616">
        <v>4</v>
      </c>
      <c r="O616">
        <f t="shared" si="462"/>
        <v>2621</v>
      </c>
      <c r="P616">
        <f t="shared" si="501"/>
        <v>1580</v>
      </c>
      <c r="Q616">
        <f t="shared" si="464"/>
        <v>0</v>
      </c>
      <c r="R616">
        <f t="shared" si="465"/>
        <v>0</v>
      </c>
      <c r="S616">
        <f t="shared" si="466"/>
        <v>1041</v>
      </c>
      <c r="T616">
        <f t="shared" si="467"/>
        <v>0</v>
      </c>
      <c r="U616">
        <f t="shared" si="468"/>
        <v>2.2000000000000002</v>
      </c>
      <c r="V616">
        <f t="shared" si="469"/>
        <v>0</v>
      </c>
      <c r="W616">
        <f t="shared" si="470"/>
        <v>0</v>
      </c>
      <c r="X616">
        <f t="shared" si="471"/>
        <v>937</v>
      </c>
      <c r="Y616">
        <f t="shared" si="472"/>
        <v>479</v>
      </c>
      <c r="AA616">
        <v>64984090</v>
      </c>
      <c r="AB616">
        <f t="shared" si="473"/>
        <v>138.57</v>
      </c>
      <c r="AC616">
        <f t="shared" si="474"/>
        <v>133.46</v>
      </c>
      <c r="AD616">
        <f t="shared" si="475"/>
        <v>0</v>
      </c>
      <c r="AE616">
        <f t="shared" si="476"/>
        <v>0</v>
      </c>
      <c r="AF616">
        <f t="shared" si="477"/>
        <v>5.1100000000000003</v>
      </c>
      <c r="AG616">
        <f t="shared" si="478"/>
        <v>0</v>
      </c>
      <c r="AH616">
        <f t="shared" si="479"/>
        <v>0.55000000000000004</v>
      </c>
      <c r="AI616">
        <f t="shared" si="480"/>
        <v>0</v>
      </c>
      <c r="AJ616">
        <f t="shared" si="481"/>
        <v>0</v>
      </c>
      <c r="AK616">
        <v>138.57</v>
      </c>
      <c r="AL616">
        <v>133.46</v>
      </c>
      <c r="AM616">
        <v>0</v>
      </c>
      <c r="AN616">
        <v>0</v>
      </c>
      <c r="AO616">
        <v>5.1100000000000003</v>
      </c>
      <c r="AP616">
        <v>0</v>
      </c>
      <c r="AQ616">
        <v>0.55000000000000004</v>
      </c>
      <c r="AR616">
        <v>0</v>
      </c>
      <c r="AS616">
        <v>0</v>
      </c>
      <c r="AT616">
        <v>90</v>
      </c>
      <c r="AU616">
        <v>46</v>
      </c>
      <c r="AV616">
        <v>1</v>
      </c>
      <c r="AW616">
        <v>1</v>
      </c>
      <c r="AZ616">
        <v>1</v>
      </c>
      <c r="BA616">
        <v>50.93</v>
      </c>
      <c r="BB616">
        <v>1</v>
      </c>
      <c r="BC616">
        <v>2.96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109</v>
      </c>
      <c r="BM616">
        <v>110006</v>
      </c>
      <c r="BN616">
        <v>0</v>
      </c>
      <c r="BO616" t="s">
        <v>107</v>
      </c>
      <c r="BP616">
        <v>1</v>
      </c>
      <c r="BQ616">
        <v>3</v>
      </c>
      <c r="BR616">
        <v>0</v>
      </c>
      <c r="BS616">
        <v>50.93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90</v>
      </c>
      <c r="CA616">
        <v>46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82"/>
        <v>2621</v>
      </c>
      <c r="CQ616">
        <f t="shared" si="502"/>
        <v>395.04160000000002</v>
      </c>
      <c r="CR616">
        <f t="shared" si="503"/>
        <v>0</v>
      </c>
      <c r="CS616">
        <f t="shared" si="485"/>
        <v>0</v>
      </c>
      <c r="CT616">
        <f t="shared" si="486"/>
        <v>260.25229999999999</v>
      </c>
      <c r="CU616">
        <f t="shared" si="487"/>
        <v>0</v>
      </c>
      <c r="CV616">
        <f t="shared" si="488"/>
        <v>0.55000000000000004</v>
      </c>
      <c r="CW616">
        <f t="shared" si="489"/>
        <v>0</v>
      </c>
      <c r="CX616">
        <f t="shared" si="490"/>
        <v>0</v>
      </c>
      <c r="CY616">
        <f>(((S616+R616)*AT616)/100)</f>
        <v>936.9</v>
      </c>
      <c r="CZ616">
        <f>(((S616+R616)*AU616)/100)</f>
        <v>478.86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91</v>
      </c>
      <c r="DW616" t="s">
        <v>91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49994097</v>
      </c>
      <c r="EF616">
        <v>3</v>
      </c>
      <c r="EG616" t="s">
        <v>93</v>
      </c>
      <c r="EH616">
        <v>0</v>
      </c>
      <c r="EI616" t="s">
        <v>3</v>
      </c>
      <c r="EJ616">
        <v>2</v>
      </c>
      <c r="EK616">
        <v>110006</v>
      </c>
      <c r="EL616" t="s">
        <v>94</v>
      </c>
      <c r="EM616" t="s">
        <v>95</v>
      </c>
      <c r="EO616" t="s">
        <v>3</v>
      </c>
      <c r="EQ616">
        <v>131072</v>
      </c>
      <c r="ER616">
        <v>138.57</v>
      </c>
      <c r="ES616">
        <v>133.46</v>
      </c>
      <c r="ET616">
        <v>0</v>
      </c>
      <c r="EU616">
        <v>0</v>
      </c>
      <c r="EV616">
        <v>5.1100000000000003</v>
      </c>
      <c r="EW616">
        <v>0.55000000000000004</v>
      </c>
      <c r="EX616">
        <v>0</v>
      </c>
      <c r="EY616">
        <v>0</v>
      </c>
      <c r="FQ616">
        <v>0</v>
      </c>
      <c r="FR616">
        <v>0</v>
      </c>
      <c r="FS616">
        <v>0</v>
      </c>
      <c r="FX616">
        <v>90</v>
      </c>
      <c r="FY616">
        <v>46</v>
      </c>
      <c r="GA616" t="s">
        <v>3</v>
      </c>
      <c r="GD616">
        <v>1</v>
      </c>
      <c r="GF616">
        <v>1754843613</v>
      </c>
      <c r="GG616">
        <v>2</v>
      </c>
      <c r="GH616">
        <v>1</v>
      </c>
      <c r="GI616">
        <v>2</v>
      </c>
      <c r="GJ616">
        <v>0</v>
      </c>
      <c r="GK616">
        <v>0</v>
      </c>
      <c r="GL616">
        <f t="shared" si="493"/>
        <v>0</v>
      </c>
      <c r="GM616">
        <f t="shared" si="494"/>
        <v>4037</v>
      </c>
      <c r="GN616">
        <f t="shared" si="495"/>
        <v>0</v>
      </c>
      <c r="GO616">
        <f t="shared" si="496"/>
        <v>4037</v>
      </c>
      <c r="GP616">
        <f t="shared" si="497"/>
        <v>0</v>
      </c>
      <c r="GR616">
        <v>0</v>
      </c>
      <c r="GS616">
        <v>3</v>
      </c>
      <c r="GT616">
        <v>0</v>
      </c>
      <c r="GU616" t="s">
        <v>3</v>
      </c>
      <c r="GV616">
        <f t="shared" si="498"/>
        <v>0</v>
      </c>
      <c r="GW616">
        <v>1</v>
      </c>
      <c r="GX616">
        <f t="shared" si="499"/>
        <v>0</v>
      </c>
      <c r="HA616">
        <v>0</v>
      </c>
      <c r="HB616">
        <v>0</v>
      </c>
      <c r="HC616">
        <f t="shared" si="500"/>
        <v>0</v>
      </c>
      <c r="HE616" t="s">
        <v>3</v>
      </c>
      <c r="HF616" t="s">
        <v>3</v>
      </c>
      <c r="HM616" t="s">
        <v>3</v>
      </c>
      <c r="HN616" t="s">
        <v>96</v>
      </c>
      <c r="HO616" t="s">
        <v>97</v>
      </c>
      <c r="HP616" t="s">
        <v>94</v>
      </c>
      <c r="HQ616" t="s">
        <v>94</v>
      </c>
      <c r="HS616">
        <v>0</v>
      </c>
      <c r="IK616">
        <v>0</v>
      </c>
    </row>
    <row r="617" spans="1:255" x14ac:dyDescent="0.2">
      <c r="A617" s="2">
        <v>17</v>
      </c>
      <c r="B617" s="2">
        <v>1</v>
      </c>
      <c r="C617" s="2"/>
      <c r="D617" s="2"/>
      <c r="E617" s="2" t="s">
        <v>300</v>
      </c>
      <c r="F617" s="2" t="s">
        <v>121</v>
      </c>
      <c r="G617" s="2" t="s">
        <v>122</v>
      </c>
      <c r="H617" s="2" t="s">
        <v>54</v>
      </c>
      <c r="I617" s="2">
        <f>ROUND(ROUND(8,4),7)</f>
        <v>8</v>
      </c>
      <c r="J617" s="2">
        <v>0</v>
      </c>
      <c r="K617" s="2">
        <f>ROUND(ROUND(8,4),7)</f>
        <v>8</v>
      </c>
      <c r="L617" s="2"/>
      <c r="M617" s="2"/>
      <c r="N617" s="2"/>
      <c r="O617" s="2">
        <f t="shared" si="462"/>
        <v>3621</v>
      </c>
      <c r="P617" s="2">
        <f>ROUND(ROUND(CQ617*I617,0)/BC617,0)</f>
        <v>3621</v>
      </c>
      <c r="Q617" s="2">
        <f t="shared" si="464"/>
        <v>0</v>
      </c>
      <c r="R617" s="2">
        <f t="shared" si="465"/>
        <v>0</v>
      </c>
      <c r="S617" s="2">
        <f t="shared" si="466"/>
        <v>0</v>
      </c>
      <c r="T617" s="2">
        <f t="shared" si="467"/>
        <v>0</v>
      </c>
      <c r="U617" s="2">
        <f t="shared" si="468"/>
        <v>0</v>
      </c>
      <c r="V617" s="2">
        <f t="shared" si="469"/>
        <v>0</v>
      </c>
      <c r="W617" s="2">
        <f t="shared" si="470"/>
        <v>0</v>
      </c>
      <c r="X617" s="2">
        <f t="shared" si="471"/>
        <v>0</v>
      </c>
      <c r="Y617" s="2">
        <f t="shared" si="472"/>
        <v>0</v>
      </c>
      <c r="Z617" s="2"/>
      <c r="AA617" s="2">
        <v>64984089</v>
      </c>
      <c r="AB617" s="2">
        <f t="shared" si="473"/>
        <v>4372</v>
      </c>
      <c r="AC617" s="2">
        <f t="shared" si="474"/>
        <v>4372</v>
      </c>
      <c r="AD617" s="2">
        <f t="shared" si="475"/>
        <v>0</v>
      </c>
      <c r="AE617" s="2">
        <f t="shared" si="476"/>
        <v>0</v>
      </c>
      <c r="AF617" s="2">
        <f t="shared" si="477"/>
        <v>0</v>
      </c>
      <c r="AG617" s="2">
        <f t="shared" si="478"/>
        <v>0</v>
      </c>
      <c r="AH617" s="2">
        <f t="shared" si="479"/>
        <v>0</v>
      </c>
      <c r="AI617" s="2">
        <f t="shared" si="480"/>
        <v>0</v>
      </c>
      <c r="AJ617" s="2">
        <f t="shared" si="481"/>
        <v>0</v>
      </c>
      <c r="AK617" s="2">
        <v>4372</v>
      </c>
      <c r="AL617" s="2">
        <v>4372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1</v>
      </c>
      <c r="AW617" s="2">
        <v>1</v>
      </c>
      <c r="AX617" s="2"/>
      <c r="AY617" s="2"/>
      <c r="AZ617" s="2">
        <v>1</v>
      </c>
      <c r="BA617" s="2">
        <v>1</v>
      </c>
      <c r="BB617" s="2">
        <v>1</v>
      </c>
      <c r="BC617" s="2">
        <v>9.66</v>
      </c>
      <c r="BD617" s="2" t="s">
        <v>3</v>
      </c>
      <c r="BE617" s="2" t="s">
        <v>3</v>
      </c>
      <c r="BF617" s="2" t="s">
        <v>3</v>
      </c>
      <c r="BG617" s="2" t="s">
        <v>3</v>
      </c>
      <c r="BH617" s="2">
        <v>3</v>
      </c>
      <c r="BI617" s="2">
        <v>2</v>
      </c>
      <c r="BJ617" s="2" t="s">
        <v>3</v>
      </c>
      <c r="BK617" s="2"/>
      <c r="BL617" s="2"/>
      <c r="BM617" s="2">
        <v>500004</v>
      </c>
      <c r="BN617" s="2">
        <v>0</v>
      </c>
      <c r="BO617" s="2" t="s">
        <v>3</v>
      </c>
      <c r="BP617" s="2">
        <v>0</v>
      </c>
      <c r="BQ617" s="2">
        <v>14</v>
      </c>
      <c r="BR617" s="2">
        <v>0</v>
      </c>
      <c r="BS617" s="2">
        <v>1</v>
      </c>
      <c r="BT617" s="2">
        <v>1</v>
      </c>
      <c r="BU617" s="2">
        <v>1</v>
      </c>
      <c r="BV617" s="2">
        <v>1</v>
      </c>
      <c r="BW617" s="2">
        <v>1</v>
      </c>
      <c r="BX617" s="2">
        <v>1</v>
      </c>
      <c r="BY617" s="2" t="s">
        <v>3</v>
      </c>
      <c r="BZ617" s="2">
        <v>0</v>
      </c>
      <c r="CA617" s="2">
        <v>0</v>
      </c>
      <c r="CB617" s="2" t="s">
        <v>3</v>
      </c>
      <c r="CC617" s="2"/>
      <c r="CD617" s="2"/>
      <c r="CE617" s="2">
        <v>0</v>
      </c>
      <c r="CF617" s="2">
        <v>0</v>
      </c>
      <c r="CG617" s="2">
        <v>0</v>
      </c>
      <c r="CH617" s="2"/>
      <c r="CI617" s="2"/>
      <c r="CJ617" s="2"/>
      <c r="CK617" s="2"/>
      <c r="CL617" s="2"/>
      <c r="CM617" s="2">
        <v>0</v>
      </c>
      <c r="CN617" s="2" t="s">
        <v>3</v>
      </c>
      <c r="CO617" s="2">
        <v>0</v>
      </c>
      <c r="CP617" s="2">
        <f t="shared" si="482"/>
        <v>3621</v>
      </c>
      <c r="CQ617" s="2">
        <f>AC617</f>
        <v>4372</v>
      </c>
      <c r="CR617" s="2">
        <f>(((ET617)-(EU617)*BS617)+AE617*BS617)</f>
        <v>0</v>
      </c>
      <c r="CS617" s="2">
        <f t="shared" si="485"/>
        <v>0</v>
      </c>
      <c r="CT617" s="2">
        <f t="shared" si="486"/>
        <v>0</v>
      </c>
      <c r="CU617" s="2">
        <f t="shared" si="487"/>
        <v>0</v>
      </c>
      <c r="CV617" s="2">
        <f t="shared" si="488"/>
        <v>0</v>
      </c>
      <c r="CW617" s="2">
        <f t="shared" si="489"/>
        <v>0</v>
      </c>
      <c r="CX617" s="2">
        <f t="shared" si="490"/>
        <v>0</v>
      </c>
      <c r="CY617" s="2">
        <f>0</f>
        <v>0</v>
      </c>
      <c r="CZ617" s="2">
        <f>0</f>
        <v>0</v>
      </c>
      <c r="DA617" s="2"/>
      <c r="DB617" s="2"/>
      <c r="DC617" s="2" t="s">
        <v>3</v>
      </c>
      <c r="DD617" s="2" t="s">
        <v>3</v>
      </c>
      <c r="DE617" s="2" t="s">
        <v>3</v>
      </c>
      <c r="DF617" s="2" t="s">
        <v>3</v>
      </c>
      <c r="DG617" s="2" t="s">
        <v>3</v>
      </c>
      <c r="DH617" s="2" t="s">
        <v>3</v>
      </c>
      <c r="DI617" s="2" t="s">
        <v>3</v>
      </c>
      <c r="DJ617" s="2" t="s">
        <v>3</v>
      </c>
      <c r="DK617" s="2" t="s">
        <v>3</v>
      </c>
      <c r="DL617" s="2" t="s">
        <v>3</v>
      </c>
      <c r="DM617" s="2" t="s">
        <v>3</v>
      </c>
      <c r="DN617" s="2">
        <v>0</v>
      </c>
      <c r="DO617" s="2">
        <v>0</v>
      </c>
      <c r="DP617" s="2">
        <v>1</v>
      </c>
      <c r="DQ617" s="2">
        <v>1</v>
      </c>
      <c r="DR617" s="2"/>
      <c r="DS617" s="2"/>
      <c r="DT617" s="2"/>
      <c r="DU617" s="2">
        <v>1010</v>
      </c>
      <c r="DV617" s="2" t="s">
        <v>54</v>
      </c>
      <c r="DW617" s="2" t="s">
        <v>54</v>
      </c>
      <c r="DX617" s="2">
        <v>1</v>
      </c>
      <c r="DY617" s="2"/>
      <c r="DZ617" s="2" t="s">
        <v>3</v>
      </c>
      <c r="EA617" s="2" t="s">
        <v>3</v>
      </c>
      <c r="EB617" s="2" t="s">
        <v>3</v>
      </c>
      <c r="EC617" s="2" t="s">
        <v>3</v>
      </c>
      <c r="ED617" s="2"/>
      <c r="EE617" s="2">
        <v>49994437</v>
      </c>
      <c r="EF617" s="2">
        <v>14</v>
      </c>
      <c r="EG617" s="2" t="s">
        <v>123</v>
      </c>
      <c r="EH617" s="2">
        <v>0</v>
      </c>
      <c r="EI617" s="2" t="s">
        <v>3</v>
      </c>
      <c r="EJ617" s="2">
        <v>2</v>
      </c>
      <c r="EK617" s="2">
        <v>500004</v>
      </c>
      <c r="EL617" s="2" t="s">
        <v>124</v>
      </c>
      <c r="EM617" s="2" t="s">
        <v>125</v>
      </c>
      <c r="EN617" s="2"/>
      <c r="EO617" s="2" t="s">
        <v>3</v>
      </c>
      <c r="EP617" s="2"/>
      <c r="EQ617" s="2">
        <v>131072</v>
      </c>
      <c r="ER617" s="2">
        <v>0</v>
      </c>
      <c r="ES617" s="2">
        <v>4372</v>
      </c>
      <c r="ET617" s="2">
        <v>0</v>
      </c>
      <c r="EU617" s="2">
        <v>0</v>
      </c>
      <c r="EV617" s="2">
        <v>0</v>
      </c>
      <c r="EW617" s="2">
        <v>0</v>
      </c>
      <c r="EX617" s="2">
        <v>0</v>
      </c>
      <c r="EY617" s="2">
        <v>0</v>
      </c>
      <c r="EZ617" s="2">
        <v>5</v>
      </c>
      <c r="FA617" s="2"/>
      <c r="FB617" s="2"/>
      <c r="FC617" s="2">
        <v>0</v>
      </c>
      <c r="FD617" s="2">
        <v>18</v>
      </c>
      <c r="FE617" s="2"/>
      <c r="FF617" s="2">
        <v>4372</v>
      </c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>
        <v>0</v>
      </c>
      <c r="FR617" s="2">
        <v>0</v>
      </c>
      <c r="FS617" s="2">
        <v>0</v>
      </c>
      <c r="FT617" s="2"/>
      <c r="FU617" s="2"/>
      <c r="FV617" s="2"/>
      <c r="FW617" s="2"/>
      <c r="FX617" s="2">
        <v>0</v>
      </c>
      <c r="FY617" s="2">
        <v>0</v>
      </c>
      <c r="FZ617" s="2"/>
      <c r="GA617" s="2" t="s">
        <v>3</v>
      </c>
      <c r="GB617" s="2"/>
      <c r="GC617" s="2"/>
      <c r="GD617" s="2">
        <v>1</v>
      </c>
      <c r="GE617" s="2"/>
      <c r="GF617" s="2">
        <v>920143021</v>
      </c>
      <c r="GG617" s="2">
        <v>2</v>
      </c>
      <c r="GH617" s="2">
        <v>3</v>
      </c>
      <c r="GI617" s="2">
        <v>3</v>
      </c>
      <c r="GJ617" s="2">
        <v>0</v>
      </c>
      <c r="GK617" s="2">
        <v>0</v>
      </c>
      <c r="GL617" s="2">
        <f t="shared" si="493"/>
        <v>0</v>
      </c>
      <c r="GM617" s="2">
        <f t="shared" si="494"/>
        <v>3621</v>
      </c>
      <c r="GN617" s="2">
        <f t="shared" si="495"/>
        <v>0</v>
      </c>
      <c r="GO617" s="2">
        <f t="shared" si="496"/>
        <v>3621</v>
      </c>
      <c r="GP617" s="2">
        <f t="shared" si="497"/>
        <v>0</v>
      </c>
      <c r="GQ617" s="2"/>
      <c r="GR617" s="2">
        <v>1</v>
      </c>
      <c r="GS617" s="2">
        <v>1</v>
      </c>
      <c r="GT617" s="2">
        <v>0</v>
      </c>
      <c r="GU617" s="2" t="s">
        <v>3</v>
      </c>
      <c r="GV617" s="2">
        <f t="shared" si="498"/>
        <v>0</v>
      </c>
      <c r="GW617" s="2">
        <v>1</v>
      </c>
      <c r="GX617" s="2">
        <f t="shared" si="499"/>
        <v>0</v>
      </c>
      <c r="GY617" s="2"/>
      <c r="GZ617" s="2"/>
      <c r="HA617" s="2">
        <v>0</v>
      </c>
      <c r="HB617" s="2">
        <v>0</v>
      </c>
      <c r="HC617" s="2">
        <f t="shared" si="500"/>
        <v>0</v>
      </c>
      <c r="HD617" s="2"/>
      <c r="HE617" s="2" t="s">
        <v>3</v>
      </c>
      <c r="HF617" s="2" t="s">
        <v>3</v>
      </c>
      <c r="HG617" s="2">
        <f>ROUND(AC617*I617,0)</f>
        <v>34976</v>
      </c>
      <c r="HH617" s="2"/>
      <c r="HI617" s="2"/>
      <c r="HJ617" s="2"/>
      <c r="HK617" s="2"/>
      <c r="HL617" s="2"/>
      <c r="HM617" s="2" t="s">
        <v>3</v>
      </c>
      <c r="HN617" s="2" t="s">
        <v>3</v>
      </c>
      <c r="HO617" s="2" t="s">
        <v>3</v>
      </c>
      <c r="HP617" s="2" t="s">
        <v>3</v>
      </c>
      <c r="HQ617" s="2" t="s">
        <v>3</v>
      </c>
      <c r="HR617" s="2"/>
      <c r="HS617" s="2">
        <v>0</v>
      </c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>
        <v>0</v>
      </c>
      <c r="IL617" s="2"/>
      <c r="IM617" s="2"/>
      <c r="IN617" s="2"/>
      <c r="IO617" s="2"/>
      <c r="IP617" s="2"/>
      <c r="IQ617" s="2"/>
      <c r="IR617" s="2"/>
      <c r="IS617" s="2"/>
      <c r="IT617" s="2"/>
      <c r="IU617" s="2"/>
    </row>
    <row r="618" spans="1:255" x14ac:dyDescent="0.2">
      <c r="A618">
        <v>17</v>
      </c>
      <c r="B618">
        <v>1</v>
      </c>
      <c r="E618" t="s">
        <v>300</v>
      </c>
      <c r="F618" t="s">
        <v>121</v>
      </c>
      <c r="G618" t="s">
        <v>122</v>
      </c>
      <c r="H618" t="s">
        <v>54</v>
      </c>
      <c r="I618">
        <f>ROUND(ROUND(8,4),7)</f>
        <v>8</v>
      </c>
      <c r="J618">
        <v>0</v>
      </c>
      <c r="K618">
        <f>ROUND(ROUND(8,4),7)</f>
        <v>8</v>
      </c>
      <c r="O618">
        <f t="shared" si="462"/>
        <v>35676</v>
      </c>
      <c r="P618">
        <f>ROUND(CQ618*I618,0)</f>
        <v>35676</v>
      </c>
      <c r="Q618">
        <f t="shared" si="464"/>
        <v>0</v>
      </c>
      <c r="R618">
        <f t="shared" si="465"/>
        <v>0</v>
      </c>
      <c r="S618">
        <f t="shared" si="466"/>
        <v>0</v>
      </c>
      <c r="T618">
        <f t="shared" si="467"/>
        <v>0</v>
      </c>
      <c r="U618">
        <f t="shared" si="468"/>
        <v>0</v>
      </c>
      <c r="V618">
        <f t="shared" si="469"/>
        <v>0</v>
      </c>
      <c r="W618">
        <f t="shared" si="470"/>
        <v>0</v>
      </c>
      <c r="X618">
        <f t="shared" si="471"/>
        <v>0</v>
      </c>
      <c r="Y618">
        <f t="shared" si="472"/>
        <v>0</v>
      </c>
      <c r="AA618">
        <v>64984090</v>
      </c>
      <c r="AB618">
        <f t="shared" si="473"/>
        <v>4459.4399999999996</v>
      </c>
      <c r="AC618">
        <f t="shared" si="474"/>
        <v>4459.4399999999996</v>
      </c>
      <c r="AD618">
        <f t="shared" si="475"/>
        <v>0</v>
      </c>
      <c r="AE618">
        <f t="shared" si="476"/>
        <v>0</v>
      </c>
      <c r="AF618">
        <f t="shared" si="477"/>
        <v>0</v>
      </c>
      <c r="AG618">
        <f t="shared" si="478"/>
        <v>0</v>
      </c>
      <c r="AH618">
        <f t="shared" si="479"/>
        <v>0</v>
      </c>
      <c r="AI618">
        <f t="shared" si="480"/>
        <v>0</v>
      </c>
      <c r="AJ618">
        <f t="shared" si="481"/>
        <v>0</v>
      </c>
      <c r="AK618">
        <v>4459.4399999999996</v>
      </c>
      <c r="AL618">
        <v>4459.4399999999996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9.66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2</v>
      </c>
      <c r="BJ618" t="s">
        <v>3</v>
      </c>
      <c r="BM618">
        <v>500004</v>
      </c>
      <c r="BN618">
        <v>0</v>
      </c>
      <c r="BO618" t="s">
        <v>3</v>
      </c>
      <c r="BP618">
        <v>0</v>
      </c>
      <c r="BQ618">
        <v>14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0</v>
      </c>
      <c r="CA618">
        <v>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82"/>
        <v>35676</v>
      </c>
      <c r="CQ618">
        <f>AC618</f>
        <v>4459.4399999999996</v>
      </c>
      <c r="CR618">
        <f>(((ET618)-(EU618)*BS618)+AE618*BS618)</f>
        <v>0</v>
      </c>
      <c r="CS618">
        <f t="shared" si="485"/>
        <v>0</v>
      </c>
      <c r="CT618">
        <f t="shared" si="486"/>
        <v>0</v>
      </c>
      <c r="CU618">
        <f t="shared" si="487"/>
        <v>0</v>
      </c>
      <c r="CV618">
        <f t="shared" si="488"/>
        <v>0</v>
      </c>
      <c r="CW618">
        <f t="shared" si="489"/>
        <v>0</v>
      </c>
      <c r="CX618">
        <f t="shared" si="490"/>
        <v>0</v>
      </c>
      <c r="CY618">
        <f>0</f>
        <v>0</v>
      </c>
      <c r="CZ618">
        <f>0</f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1010</v>
      </c>
      <c r="DV618" t="s">
        <v>54</v>
      </c>
      <c r="DW618" t="s">
        <v>54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49994437</v>
      </c>
      <c r="EF618">
        <v>14</v>
      </c>
      <c r="EG618" t="s">
        <v>123</v>
      </c>
      <c r="EH618">
        <v>0</v>
      </c>
      <c r="EI618" t="s">
        <v>3</v>
      </c>
      <c r="EJ618">
        <v>2</v>
      </c>
      <c r="EK618">
        <v>500004</v>
      </c>
      <c r="EL618" t="s">
        <v>124</v>
      </c>
      <c r="EM618" t="s">
        <v>125</v>
      </c>
      <c r="EO618" t="s">
        <v>3</v>
      </c>
      <c r="EQ618">
        <v>131072</v>
      </c>
      <c r="ER618">
        <v>4372</v>
      </c>
      <c r="ES618">
        <v>4459.4399999999996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5</v>
      </c>
      <c r="FC618">
        <v>0</v>
      </c>
      <c r="FD618">
        <v>18</v>
      </c>
      <c r="FF618">
        <v>4372</v>
      </c>
      <c r="FQ618">
        <v>0</v>
      </c>
      <c r="FR618">
        <v>0</v>
      </c>
      <c r="FS618">
        <v>0</v>
      </c>
      <c r="FX618">
        <v>0</v>
      </c>
      <c r="FY618">
        <v>0</v>
      </c>
      <c r="GA618" t="s">
        <v>126</v>
      </c>
      <c r="GD618">
        <v>1</v>
      </c>
      <c r="GF618">
        <v>920143021</v>
      </c>
      <c r="GG618">
        <v>2</v>
      </c>
      <c r="GH618">
        <v>3</v>
      </c>
      <c r="GI618">
        <v>5</v>
      </c>
      <c r="GJ618">
        <v>0</v>
      </c>
      <c r="GK618">
        <v>0</v>
      </c>
      <c r="GL618">
        <f t="shared" si="493"/>
        <v>0</v>
      </c>
      <c r="GM618">
        <f t="shared" si="494"/>
        <v>35676</v>
      </c>
      <c r="GN618">
        <f t="shared" si="495"/>
        <v>0</v>
      </c>
      <c r="GO618">
        <f t="shared" si="496"/>
        <v>35676</v>
      </c>
      <c r="GP618">
        <f t="shared" si="497"/>
        <v>0</v>
      </c>
      <c r="GR618">
        <v>1</v>
      </c>
      <c r="GS618">
        <v>1</v>
      </c>
      <c r="GT618">
        <v>0</v>
      </c>
      <c r="GU618" t="s">
        <v>3</v>
      </c>
      <c r="GV618">
        <f t="shared" si="498"/>
        <v>0</v>
      </c>
      <c r="GW618">
        <v>1</v>
      </c>
      <c r="GX618">
        <f t="shared" si="499"/>
        <v>0</v>
      </c>
      <c r="HA618">
        <v>0</v>
      </c>
      <c r="HB618">
        <v>0</v>
      </c>
      <c r="HC618">
        <f t="shared" si="500"/>
        <v>0</v>
      </c>
      <c r="HE618" t="s">
        <v>63</v>
      </c>
      <c r="HF618" t="s">
        <v>31</v>
      </c>
      <c r="HG618">
        <f>ROUND(AC618*I618,0)</f>
        <v>35676</v>
      </c>
      <c r="HM618" t="s">
        <v>3</v>
      </c>
      <c r="HN618" t="s">
        <v>3</v>
      </c>
      <c r="HO618" t="s">
        <v>3</v>
      </c>
      <c r="HP618" t="s">
        <v>3</v>
      </c>
      <c r="HQ618" t="s">
        <v>3</v>
      </c>
      <c r="HS618">
        <v>0</v>
      </c>
      <c r="IK618">
        <v>0</v>
      </c>
    </row>
    <row r="619" spans="1:255" x14ac:dyDescent="0.2">
      <c r="A619" s="2">
        <v>17</v>
      </c>
      <c r="B619" s="2">
        <v>1</v>
      </c>
      <c r="C619" s="2"/>
      <c r="D619" s="2"/>
      <c r="E619" s="2" t="s">
        <v>301</v>
      </c>
      <c r="F619" s="2" t="s">
        <v>121</v>
      </c>
      <c r="G619" s="2" t="s">
        <v>128</v>
      </c>
      <c r="H619" s="2" t="s">
        <v>34</v>
      </c>
      <c r="I619" s="2">
        <f>ROUND(70,7)</f>
        <v>70</v>
      </c>
      <c r="J619" s="2">
        <v>0</v>
      </c>
      <c r="K619" s="2">
        <f>ROUND(70,7)</f>
        <v>70</v>
      </c>
      <c r="L619" s="2"/>
      <c r="M619" s="2"/>
      <c r="N619" s="2"/>
      <c r="O619" s="2">
        <f t="shared" si="462"/>
        <v>797</v>
      </c>
      <c r="P619" s="2">
        <f>ROUND(ROUND(CQ619*I619,0)/BC619,0)</f>
        <v>797</v>
      </c>
      <c r="Q619" s="2">
        <f t="shared" si="464"/>
        <v>0</v>
      </c>
      <c r="R619" s="2">
        <f t="shared" si="465"/>
        <v>0</v>
      </c>
      <c r="S619" s="2">
        <f t="shared" si="466"/>
        <v>0</v>
      </c>
      <c r="T619" s="2">
        <f t="shared" si="467"/>
        <v>0</v>
      </c>
      <c r="U619" s="2">
        <f t="shared" si="468"/>
        <v>0</v>
      </c>
      <c r="V619" s="2">
        <f t="shared" si="469"/>
        <v>0</v>
      </c>
      <c r="W619" s="2">
        <f t="shared" si="470"/>
        <v>0</v>
      </c>
      <c r="X619" s="2">
        <f t="shared" si="471"/>
        <v>0</v>
      </c>
      <c r="Y619" s="2">
        <f t="shared" si="472"/>
        <v>0</v>
      </c>
      <c r="Z619" s="2"/>
      <c r="AA619" s="2">
        <v>64984089</v>
      </c>
      <c r="AB619" s="2">
        <f t="shared" si="473"/>
        <v>110</v>
      </c>
      <c r="AC619" s="2">
        <f t="shared" si="474"/>
        <v>110</v>
      </c>
      <c r="AD619" s="2">
        <f t="shared" si="475"/>
        <v>0</v>
      </c>
      <c r="AE619" s="2">
        <f t="shared" si="476"/>
        <v>0</v>
      </c>
      <c r="AF619" s="2">
        <f t="shared" si="477"/>
        <v>0</v>
      </c>
      <c r="AG619" s="2">
        <f t="shared" si="478"/>
        <v>0</v>
      </c>
      <c r="AH619" s="2">
        <f t="shared" si="479"/>
        <v>0</v>
      </c>
      <c r="AI619" s="2">
        <f t="shared" si="480"/>
        <v>0</v>
      </c>
      <c r="AJ619" s="2">
        <f t="shared" si="481"/>
        <v>0</v>
      </c>
      <c r="AK619" s="2">
        <v>110</v>
      </c>
      <c r="AL619" s="2">
        <v>110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1</v>
      </c>
      <c r="AW619" s="2">
        <v>1</v>
      </c>
      <c r="AX619" s="2"/>
      <c r="AY619" s="2"/>
      <c r="AZ619" s="2">
        <v>1</v>
      </c>
      <c r="BA619" s="2">
        <v>1</v>
      </c>
      <c r="BB619" s="2">
        <v>1</v>
      </c>
      <c r="BC619" s="2">
        <v>9.66</v>
      </c>
      <c r="BD619" s="2" t="s">
        <v>3</v>
      </c>
      <c r="BE619" s="2" t="s">
        <v>3</v>
      </c>
      <c r="BF619" s="2" t="s">
        <v>3</v>
      </c>
      <c r="BG619" s="2" t="s">
        <v>3</v>
      </c>
      <c r="BH619" s="2">
        <v>3</v>
      </c>
      <c r="BI619" s="2">
        <v>2</v>
      </c>
      <c r="BJ619" s="2" t="s">
        <v>3</v>
      </c>
      <c r="BK619" s="2"/>
      <c r="BL619" s="2"/>
      <c r="BM619" s="2">
        <v>500004</v>
      </c>
      <c r="BN619" s="2">
        <v>0</v>
      </c>
      <c r="BO619" s="2" t="s">
        <v>3</v>
      </c>
      <c r="BP619" s="2">
        <v>0</v>
      </c>
      <c r="BQ619" s="2">
        <v>14</v>
      </c>
      <c r="BR619" s="2">
        <v>0</v>
      </c>
      <c r="BS619" s="2">
        <v>1</v>
      </c>
      <c r="BT619" s="2">
        <v>1</v>
      </c>
      <c r="BU619" s="2">
        <v>1</v>
      </c>
      <c r="BV619" s="2">
        <v>1</v>
      </c>
      <c r="BW619" s="2">
        <v>1</v>
      </c>
      <c r="BX619" s="2">
        <v>1</v>
      </c>
      <c r="BY619" s="2" t="s">
        <v>3</v>
      </c>
      <c r="BZ619" s="2">
        <v>0</v>
      </c>
      <c r="CA619" s="2">
        <v>0</v>
      </c>
      <c r="CB619" s="2" t="s">
        <v>3</v>
      </c>
      <c r="CC619" s="2"/>
      <c r="CD619" s="2"/>
      <c r="CE619" s="2">
        <v>0</v>
      </c>
      <c r="CF619" s="2">
        <v>0</v>
      </c>
      <c r="CG619" s="2">
        <v>0</v>
      </c>
      <c r="CH619" s="2"/>
      <c r="CI619" s="2"/>
      <c r="CJ619" s="2"/>
      <c r="CK619" s="2"/>
      <c r="CL619" s="2"/>
      <c r="CM619" s="2">
        <v>0</v>
      </c>
      <c r="CN619" s="2" t="s">
        <v>3</v>
      </c>
      <c r="CO619" s="2">
        <v>0</v>
      </c>
      <c r="CP619" s="2">
        <f t="shared" si="482"/>
        <v>797</v>
      </c>
      <c r="CQ619" s="2">
        <f>AC619</f>
        <v>110</v>
      </c>
      <c r="CR619" s="2">
        <f>(((ET619)-(EU619)*BS619)+AE619*BS619)</f>
        <v>0</v>
      </c>
      <c r="CS619" s="2">
        <f t="shared" si="485"/>
        <v>0</v>
      </c>
      <c r="CT619" s="2">
        <f t="shared" si="486"/>
        <v>0</v>
      </c>
      <c r="CU619" s="2">
        <f t="shared" si="487"/>
        <v>0</v>
      </c>
      <c r="CV619" s="2">
        <f t="shared" si="488"/>
        <v>0</v>
      </c>
      <c r="CW619" s="2">
        <f t="shared" si="489"/>
        <v>0</v>
      </c>
      <c r="CX619" s="2">
        <f t="shared" si="490"/>
        <v>0</v>
      </c>
      <c r="CY619" s="2">
        <f>0</f>
        <v>0</v>
      </c>
      <c r="CZ619" s="2">
        <f>0</f>
        <v>0</v>
      </c>
      <c r="DA619" s="2"/>
      <c r="DB619" s="2"/>
      <c r="DC619" s="2" t="s">
        <v>3</v>
      </c>
      <c r="DD619" s="2" t="s">
        <v>3</v>
      </c>
      <c r="DE619" s="2" t="s">
        <v>3</v>
      </c>
      <c r="DF619" s="2" t="s">
        <v>3</v>
      </c>
      <c r="DG619" s="2" t="s">
        <v>3</v>
      </c>
      <c r="DH619" s="2" t="s">
        <v>3</v>
      </c>
      <c r="DI619" s="2" t="s">
        <v>3</v>
      </c>
      <c r="DJ619" s="2" t="s">
        <v>3</v>
      </c>
      <c r="DK619" s="2" t="s">
        <v>3</v>
      </c>
      <c r="DL619" s="2" t="s">
        <v>3</v>
      </c>
      <c r="DM619" s="2" t="s">
        <v>3</v>
      </c>
      <c r="DN619" s="2">
        <v>0</v>
      </c>
      <c r="DO619" s="2">
        <v>0</v>
      </c>
      <c r="DP619" s="2">
        <v>1</v>
      </c>
      <c r="DQ619" s="2">
        <v>1</v>
      </c>
      <c r="DR619" s="2"/>
      <c r="DS619" s="2"/>
      <c r="DT619" s="2"/>
      <c r="DU619" s="2">
        <v>1003</v>
      </c>
      <c r="DV619" s="2" t="s">
        <v>34</v>
      </c>
      <c r="DW619" s="2" t="s">
        <v>34</v>
      </c>
      <c r="DX619" s="2">
        <v>1</v>
      </c>
      <c r="DY619" s="2"/>
      <c r="DZ619" s="2" t="s">
        <v>3</v>
      </c>
      <c r="EA619" s="2" t="s">
        <v>3</v>
      </c>
      <c r="EB619" s="2" t="s">
        <v>3</v>
      </c>
      <c r="EC619" s="2" t="s">
        <v>3</v>
      </c>
      <c r="ED619" s="2"/>
      <c r="EE619" s="2">
        <v>49994437</v>
      </c>
      <c r="EF619" s="2">
        <v>14</v>
      </c>
      <c r="EG619" s="2" t="s">
        <v>123</v>
      </c>
      <c r="EH619" s="2">
        <v>0</v>
      </c>
      <c r="EI619" s="2" t="s">
        <v>3</v>
      </c>
      <c r="EJ619" s="2">
        <v>2</v>
      </c>
      <c r="EK619" s="2">
        <v>500004</v>
      </c>
      <c r="EL619" s="2" t="s">
        <v>124</v>
      </c>
      <c r="EM619" s="2" t="s">
        <v>125</v>
      </c>
      <c r="EN619" s="2"/>
      <c r="EO619" s="2" t="s">
        <v>3</v>
      </c>
      <c r="EP619" s="2"/>
      <c r="EQ619" s="2">
        <v>131072</v>
      </c>
      <c r="ER619" s="2">
        <v>0</v>
      </c>
      <c r="ES619" s="2">
        <v>110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>
        <v>0</v>
      </c>
      <c r="EZ619" s="2">
        <v>5</v>
      </c>
      <c r="FA619" s="2"/>
      <c r="FB619" s="2"/>
      <c r="FC619" s="2">
        <v>0</v>
      </c>
      <c r="FD619" s="2">
        <v>18</v>
      </c>
      <c r="FE619" s="2"/>
      <c r="FF619" s="2">
        <v>110</v>
      </c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>
        <v>0</v>
      </c>
      <c r="FR619" s="2">
        <v>0</v>
      </c>
      <c r="FS619" s="2">
        <v>0</v>
      </c>
      <c r="FT619" s="2"/>
      <c r="FU619" s="2"/>
      <c r="FV619" s="2"/>
      <c r="FW619" s="2"/>
      <c r="FX619" s="2">
        <v>0</v>
      </c>
      <c r="FY619" s="2">
        <v>0</v>
      </c>
      <c r="FZ619" s="2"/>
      <c r="GA619" s="2" t="s">
        <v>3</v>
      </c>
      <c r="GB619" s="2"/>
      <c r="GC619" s="2"/>
      <c r="GD619" s="2">
        <v>1</v>
      </c>
      <c r="GE619" s="2"/>
      <c r="GF619" s="2">
        <v>-157374079</v>
      </c>
      <c r="GG619" s="2">
        <v>2</v>
      </c>
      <c r="GH619" s="2">
        <v>3</v>
      </c>
      <c r="GI619" s="2">
        <v>3</v>
      </c>
      <c r="GJ619" s="2">
        <v>0</v>
      </c>
      <c r="GK619" s="2">
        <v>0</v>
      </c>
      <c r="GL619" s="2">
        <f t="shared" si="493"/>
        <v>0</v>
      </c>
      <c r="GM619" s="2">
        <f t="shared" si="494"/>
        <v>797</v>
      </c>
      <c r="GN619" s="2">
        <f t="shared" si="495"/>
        <v>0</v>
      </c>
      <c r="GO619" s="2">
        <f t="shared" si="496"/>
        <v>797</v>
      </c>
      <c r="GP619" s="2">
        <f t="shared" si="497"/>
        <v>0</v>
      </c>
      <c r="GQ619" s="2"/>
      <c r="GR619" s="2">
        <v>1</v>
      </c>
      <c r="GS619" s="2">
        <v>1</v>
      </c>
      <c r="GT619" s="2">
        <v>0</v>
      </c>
      <c r="GU619" s="2" t="s">
        <v>3</v>
      </c>
      <c r="GV619" s="2">
        <f t="shared" si="498"/>
        <v>0</v>
      </c>
      <c r="GW619" s="2">
        <v>1</v>
      </c>
      <c r="GX619" s="2">
        <f t="shared" si="499"/>
        <v>0</v>
      </c>
      <c r="GY619" s="2"/>
      <c r="GZ619" s="2"/>
      <c r="HA619" s="2">
        <v>0</v>
      </c>
      <c r="HB619" s="2">
        <v>0</v>
      </c>
      <c r="HC619" s="2">
        <f t="shared" si="500"/>
        <v>0</v>
      </c>
      <c r="HD619" s="2"/>
      <c r="HE619" s="2" t="s">
        <v>3</v>
      </c>
      <c r="HF619" s="2" t="s">
        <v>3</v>
      </c>
      <c r="HG619" s="2">
        <f>ROUND(AC619*I619,0)</f>
        <v>7700</v>
      </c>
      <c r="HH619" s="2"/>
      <c r="HI619" s="2"/>
      <c r="HJ619" s="2"/>
      <c r="HK619" s="2"/>
      <c r="HL619" s="2"/>
      <c r="HM619" s="2" t="s">
        <v>3</v>
      </c>
      <c r="HN619" s="2" t="s">
        <v>3</v>
      </c>
      <c r="HO619" s="2" t="s">
        <v>3</v>
      </c>
      <c r="HP619" s="2" t="s">
        <v>3</v>
      </c>
      <c r="HQ619" s="2" t="s">
        <v>3</v>
      </c>
      <c r="HR619" s="2"/>
      <c r="HS619" s="2">
        <v>0</v>
      </c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>
        <v>0</v>
      </c>
      <c r="IL619" s="2"/>
      <c r="IM619" s="2"/>
      <c r="IN619" s="2"/>
      <c r="IO619" s="2"/>
      <c r="IP619" s="2"/>
      <c r="IQ619" s="2"/>
      <c r="IR619" s="2"/>
      <c r="IS619" s="2"/>
      <c r="IT619" s="2"/>
      <c r="IU619" s="2"/>
    </row>
    <row r="620" spans="1:255" x14ac:dyDescent="0.2">
      <c r="A620">
        <v>17</v>
      </c>
      <c r="B620">
        <v>1</v>
      </c>
      <c r="E620" t="s">
        <v>301</v>
      </c>
      <c r="F620" t="s">
        <v>121</v>
      </c>
      <c r="G620" t="s">
        <v>128</v>
      </c>
      <c r="H620" t="s">
        <v>34</v>
      </c>
      <c r="I620">
        <f>ROUND(70,7)</f>
        <v>70</v>
      </c>
      <c r="J620">
        <v>0</v>
      </c>
      <c r="K620">
        <f>ROUND(70,7)</f>
        <v>70</v>
      </c>
      <c r="O620">
        <f t="shared" si="462"/>
        <v>7854</v>
      </c>
      <c r="P620">
        <f>ROUND(CQ620*I620,0)</f>
        <v>7854</v>
      </c>
      <c r="Q620">
        <f t="shared" si="464"/>
        <v>0</v>
      </c>
      <c r="R620">
        <f t="shared" si="465"/>
        <v>0</v>
      </c>
      <c r="S620">
        <f t="shared" si="466"/>
        <v>0</v>
      </c>
      <c r="T620">
        <f t="shared" si="467"/>
        <v>0</v>
      </c>
      <c r="U620">
        <f t="shared" si="468"/>
        <v>0</v>
      </c>
      <c r="V620">
        <f t="shared" si="469"/>
        <v>0</v>
      </c>
      <c r="W620">
        <f t="shared" si="470"/>
        <v>0</v>
      </c>
      <c r="X620">
        <f t="shared" si="471"/>
        <v>0</v>
      </c>
      <c r="Y620">
        <f t="shared" si="472"/>
        <v>0</v>
      </c>
      <c r="AA620">
        <v>64984090</v>
      </c>
      <c r="AB620">
        <f t="shared" si="473"/>
        <v>112.2</v>
      </c>
      <c r="AC620">
        <f t="shared" si="474"/>
        <v>112.2</v>
      </c>
      <c r="AD620">
        <f t="shared" si="475"/>
        <v>0</v>
      </c>
      <c r="AE620">
        <f t="shared" si="476"/>
        <v>0</v>
      </c>
      <c r="AF620">
        <f t="shared" si="477"/>
        <v>0</v>
      </c>
      <c r="AG620">
        <f t="shared" si="478"/>
        <v>0</v>
      </c>
      <c r="AH620">
        <f t="shared" si="479"/>
        <v>0</v>
      </c>
      <c r="AI620">
        <f t="shared" si="480"/>
        <v>0</v>
      </c>
      <c r="AJ620">
        <f t="shared" si="481"/>
        <v>0</v>
      </c>
      <c r="AK620">
        <v>112.2</v>
      </c>
      <c r="AL620">
        <v>112.2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9.66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2</v>
      </c>
      <c r="BJ620" t="s">
        <v>3</v>
      </c>
      <c r="BM620">
        <v>500004</v>
      </c>
      <c r="BN620">
        <v>0</v>
      </c>
      <c r="BO620" t="s">
        <v>3</v>
      </c>
      <c r="BP620">
        <v>0</v>
      </c>
      <c r="BQ620">
        <v>14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82"/>
        <v>7854</v>
      </c>
      <c r="CQ620">
        <f>AC620</f>
        <v>112.2</v>
      </c>
      <c r="CR620">
        <f>(((ET620)-(EU620)*BS620)+AE620*BS620)</f>
        <v>0</v>
      </c>
      <c r="CS620">
        <f t="shared" si="485"/>
        <v>0</v>
      </c>
      <c r="CT620">
        <f t="shared" si="486"/>
        <v>0</v>
      </c>
      <c r="CU620">
        <f t="shared" si="487"/>
        <v>0</v>
      </c>
      <c r="CV620">
        <f t="shared" si="488"/>
        <v>0</v>
      </c>
      <c r="CW620">
        <f t="shared" si="489"/>
        <v>0</v>
      </c>
      <c r="CX620">
        <f t="shared" si="490"/>
        <v>0</v>
      </c>
      <c r="CY620">
        <f>0</f>
        <v>0</v>
      </c>
      <c r="CZ620">
        <f>0</f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1003</v>
      </c>
      <c r="DV620" t="s">
        <v>34</v>
      </c>
      <c r="DW620" t="s">
        <v>34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49994437</v>
      </c>
      <c r="EF620">
        <v>14</v>
      </c>
      <c r="EG620" t="s">
        <v>123</v>
      </c>
      <c r="EH620">
        <v>0</v>
      </c>
      <c r="EI620" t="s">
        <v>3</v>
      </c>
      <c r="EJ620">
        <v>2</v>
      </c>
      <c r="EK620">
        <v>500004</v>
      </c>
      <c r="EL620" t="s">
        <v>124</v>
      </c>
      <c r="EM620" t="s">
        <v>125</v>
      </c>
      <c r="EO620" t="s">
        <v>3</v>
      </c>
      <c r="EQ620">
        <v>131072</v>
      </c>
      <c r="ER620">
        <v>110</v>
      </c>
      <c r="ES620">
        <v>112.2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5</v>
      </c>
      <c r="FC620">
        <v>0</v>
      </c>
      <c r="FD620">
        <v>18</v>
      </c>
      <c r="FF620">
        <v>110</v>
      </c>
      <c r="FQ620">
        <v>0</v>
      </c>
      <c r="FR620">
        <v>0</v>
      </c>
      <c r="FS620">
        <v>0</v>
      </c>
      <c r="FX620">
        <v>0</v>
      </c>
      <c r="FY620">
        <v>0</v>
      </c>
      <c r="GA620" t="s">
        <v>129</v>
      </c>
      <c r="GD620">
        <v>1</v>
      </c>
      <c r="GF620">
        <v>-157374079</v>
      </c>
      <c r="GG620">
        <v>2</v>
      </c>
      <c r="GH620">
        <v>3</v>
      </c>
      <c r="GI620">
        <v>5</v>
      </c>
      <c r="GJ620">
        <v>0</v>
      </c>
      <c r="GK620">
        <v>0</v>
      </c>
      <c r="GL620">
        <f t="shared" si="493"/>
        <v>0</v>
      </c>
      <c r="GM620">
        <f t="shared" si="494"/>
        <v>7854</v>
      </c>
      <c r="GN620">
        <f t="shared" si="495"/>
        <v>0</v>
      </c>
      <c r="GO620">
        <f t="shared" si="496"/>
        <v>7854</v>
      </c>
      <c r="GP620">
        <f t="shared" si="497"/>
        <v>0</v>
      </c>
      <c r="GR620">
        <v>1</v>
      </c>
      <c r="GS620">
        <v>1</v>
      </c>
      <c r="GT620">
        <v>0</v>
      </c>
      <c r="GU620" t="s">
        <v>3</v>
      </c>
      <c r="GV620">
        <f t="shared" si="498"/>
        <v>0</v>
      </c>
      <c r="GW620">
        <v>1</v>
      </c>
      <c r="GX620">
        <f t="shared" si="499"/>
        <v>0</v>
      </c>
      <c r="HA620">
        <v>0</v>
      </c>
      <c r="HB620">
        <v>0</v>
      </c>
      <c r="HC620">
        <f t="shared" si="500"/>
        <v>0</v>
      </c>
      <c r="HE620" t="s">
        <v>63</v>
      </c>
      <c r="HF620" t="s">
        <v>31</v>
      </c>
      <c r="HG620">
        <f>ROUND(AC620*I620,0)</f>
        <v>7854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HS620">
        <v>0</v>
      </c>
      <c r="IK620">
        <v>0</v>
      </c>
    </row>
    <row r="621" spans="1:255" x14ac:dyDescent="0.2">
      <c r="A621" s="2">
        <v>17</v>
      </c>
      <c r="B621" s="2">
        <v>1</v>
      </c>
      <c r="C621" s="2">
        <f>ROW(SmtRes!A1089)</f>
        <v>1089</v>
      </c>
      <c r="D621" s="2">
        <f>ROW(EtalonRes!A1123)</f>
        <v>1123</v>
      </c>
      <c r="E621" s="2" t="s">
        <v>302</v>
      </c>
      <c r="F621" s="2" t="s">
        <v>107</v>
      </c>
      <c r="G621" s="2" t="s">
        <v>108</v>
      </c>
      <c r="H621" s="2" t="s">
        <v>91</v>
      </c>
      <c r="I621" s="2">
        <v>4</v>
      </c>
      <c r="J621" s="2">
        <v>0</v>
      </c>
      <c r="K621" s="2">
        <v>4</v>
      </c>
      <c r="L621" s="2"/>
      <c r="M621" s="2"/>
      <c r="N621" s="2"/>
      <c r="O621" s="2">
        <f t="shared" si="462"/>
        <v>554</v>
      </c>
      <c r="P621" s="2">
        <f>ROUND(CQ621*I621,0)</f>
        <v>534</v>
      </c>
      <c r="Q621" s="2">
        <f t="shared" si="464"/>
        <v>0</v>
      </c>
      <c r="R621" s="2">
        <f t="shared" si="465"/>
        <v>0</v>
      </c>
      <c r="S621" s="2">
        <f t="shared" si="466"/>
        <v>20</v>
      </c>
      <c r="T621" s="2">
        <f t="shared" si="467"/>
        <v>0</v>
      </c>
      <c r="U621" s="2">
        <f t="shared" si="468"/>
        <v>2.2000000000000002</v>
      </c>
      <c r="V621" s="2">
        <f t="shared" si="469"/>
        <v>0</v>
      </c>
      <c r="W621" s="2">
        <f t="shared" si="470"/>
        <v>0</v>
      </c>
      <c r="X621" s="2">
        <f t="shared" si="471"/>
        <v>18</v>
      </c>
      <c r="Y621" s="2">
        <f t="shared" si="472"/>
        <v>9</v>
      </c>
      <c r="Z621" s="2"/>
      <c r="AA621" s="2">
        <v>64984089</v>
      </c>
      <c r="AB621" s="2">
        <f t="shared" si="473"/>
        <v>138.57</v>
      </c>
      <c r="AC621" s="2">
        <f t="shared" si="474"/>
        <v>133.46</v>
      </c>
      <c r="AD621" s="2">
        <f t="shared" si="475"/>
        <v>0</v>
      </c>
      <c r="AE621" s="2">
        <f t="shared" si="476"/>
        <v>0</v>
      </c>
      <c r="AF621" s="2">
        <f t="shared" si="477"/>
        <v>5.1100000000000003</v>
      </c>
      <c r="AG621" s="2">
        <f t="shared" si="478"/>
        <v>0</v>
      </c>
      <c r="AH621" s="2">
        <f t="shared" si="479"/>
        <v>0.55000000000000004</v>
      </c>
      <c r="AI621" s="2">
        <f t="shared" si="480"/>
        <v>0</v>
      </c>
      <c r="AJ621" s="2">
        <f t="shared" si="481"/>
        <v>0</v>
      </c>
      <c r="AK621" s="2">
        <v>138.57</v>
      </c>
      <c r="AL621" s="2">
        <v>133.46</v>
      </c>
      <c r="AM621" s="2">
        <v>0</v>
      </c>
      <c r="AN621" s="2">
        <v>0</v>
      </c>
      <c r="AO621" s="2">
        <v>5.1100000000000003</v>
      </c>
      <c r="AP621" s="2">
        <v>0</v>
      </c>
      <c r="AQ621" s="2">
        <v>0.55000000000000004</v>
      </c>
      <c r="AR621" s="2">
        <v>0</v>
      </c>
      <c r="AS621" s="2">
        <v>0</v>
      </c>
      <c r="AT621" s="2">
        <v>90</v>
      </c>
      <c r="AU621" s="2">
        <v>46</v>
      </c>
      <c r="AV621" s="2">
        <v>1</v>
      </c>
      <c r="AW621" s="2">
        <v>1</v>
      </c>
      <c r="AX621" s="2"/>
      <c r="AY621" s="2"/>
      <c r="AZ621" s="2">
        <v>1</v>
      </c>
      <c r="BA621" s="2">
        <v>1</v>
      </c>
      <c r="BB621" s="2">
        <v>1</v>
      </c>
      <c r="BC621" s="2">
        <v>1</v>
      </c>
      <c r="BD621" s="2" t="s">
        <v>3</v>
      </c>
      <c r="BE621" s="2" t="s">
        <v>3</v>
      </c>
      <c r="BF621" s="2" t="s">
        <v>3</v>
      </c>
      <c r="BG621" s="2" t="s">
        <v>3</v>
      </c>
      <c r="BH621" s="2">
        <v>0</v>
      </c>
      <c r="BI621" s="2">
        <v>2</v>
      </c>
      <c r="BJ621" s="2" t="s">
        <v>109</v>
      </c>
      <c r="BK621" s="2"/>
      <c r="BL621" s="2"/>
      <c r="BM621" s="2">
        <v>110006</v>
      </c>
      <c r="BN621" s="2">
        <v>0</v>
      </c>
      <c r="BO621" s="2" t="s">
        <v>3</v>
      </c>
      <c r="BP621" s="2">
        <v>0</v>
      </c>
      <c r="BQ621" s="2">
        <v>3</v>
      </c>
      <c r="BR621" s="2">
        <v>0</v>
      </c>
      <c r="BS621" s="2">
        <v>1</v>
      </c>
      <c r="BT621" s="2">
        <v>1</v>
      </c>
      <c r="BU621" s="2">
        <v>1</v>
      </c>
      <c r="BV621" s="2">
        <v>1</v>
      </c>
      <c r="BW621" s="2">
        <v>1</v>
      </c>
      <c r="BX621" s="2">
        <v>1</v>
      </c>
      <c r="BY621" s="2" t="s">
        <v>3</v>
      </c>
      <c r="BZ621" s="2">
        <v>90</v>
      </c>
      <c r="CA621" s="2">
        <v>46</v>
      </c>
      <c r="CB621" s="2" t="s">
        <v>3</v>
      </c>
      <c r="CC621" s="2"/>
      <c r="CD621" s="2"/>
      <c r="CE621" s="2">
        <v>0</v>
      </c>
      <c r="CF621" s="2">
        <v>0</v>
      </c>
      <c r="CG621" s="2">
        <v>0</v>
      </c>
      <c r="CH621" s="2"/>
      <c r="CI621" s="2"/>
      <c r="CJ621" s="2"/>
      <c r="CK621" s="2"/>
      <c r="CL621" s="2"/>
      <c r="CM621" s="2">
        <v>0</v>
      </c>
      <c r="CN621" s="2" t="s">
        <v>3</v>
      </c>
      <c r="CO621" s="2">
        <v>0</v>
      </c>
      <c r="CP621" s="2">
        <f t="shared" si="482"/>
        <v>554</v>
      </c>
      <c r="CQ621" s="2">
        <f>AC621*BC621</f>
        <v>133.46</v>
      </c>
      <c r="CR621" s="2">
        <f>(((ET621)*BB621-(EU621)*BS621)+AE621*BS621)</f>
        <v>0</v>
      </c>
      <c r="CS621" s="2">
        <f t="shared" si="485"/>
        <v>0</v>
      </c>
      <c r="CT621" s="2">
        <f t="shared" si="486"/>
        <v>5.1100000000000003</v>
      </c>
      <c r="CU621" s="2">
        <f t="shared" si="487"/>
        <v>0</v>
      </c>
      <c r="CV621" s="2">
        <f t="shared" si="488"/>
        <v>0.55000000000000004</v>
      </c>
      <c r="CW621" s="2">
        <f t="shared" si="489"/>
        <v>0</v>
      </c>
      <c r="CX621" s="2">
        <f t="shared" si="490"/>
        <v>0</v>
      </c>
      <c r="CY621" s="2">
        <f>(((S621+R621)*AT621)/100)</f>
        <v>18</v>
      </c>
      <c r="CZ621" s="2">
        <f>(((S621+R621)*AU621)/100)</f>
        <v>9.1999999999999993</v>
      </c>
      <c r="DA621" s="2"/>
      <c r="DB621" s="2"/>
      <c r="DC621" s="2" t="s">
        <v>3</v>
      </c>
      <c r="DD621" s="2" t="s">
        <v>3</v>
      </c>
      <c r="DE621" s="2" t="s">
        <v>3</v>
      </c>
      <c r="DF621" s="2" t="s">
        <v>3</v>
      </c>
      <c r="DG621" s="2" t="s">
        <v>3</v>
      </c>
      <c r="DH621" s="2" t="s">
        <v>3</v>
      </c>
      <c r="DI621" s="2" t="s">
        <v>3</v>
      </c>
      <c r="DJ621" s="2" t="s">
        <v>3</v>
      </c>
      <c r="DK621" s="2" t="s">
        <v>3</v>
      </c>
      <c r="DL621" s="2" t="s">
        <v>3</v>
      </c>
      <c r="DM621" s="2" t="s">
        <v>3</v>
      </c>
      <c r="DN621" s="2">
        <v>0</v>
      </c>
      <c r="DO621" s="2">
        <v>0</v>
      </c>
      <c r="DP621" s="2">
        <v>1</v>
      </c>
      <c r="DQ621" s="2">
        <v>1</v>
      </c>
      <c r="DR621" s="2"/>
      <c r="DS621" s="2"/>
      <c r="DT621" s="2"/>
      <c r="DU621" s="2">
        <v>1013</v>
      </c>
      <c r="DV621" s="2" t="s">
        <v>91</v>
      </c>
      <c r="DW621" s="2" t="s">
        <v>91</v>
      </c>
      <c r="DX621" s="2">
        <v>1</v>
      </c>
      <c r="DY621" s="2"/>
      <c r="DZ621" s="2" t="s">
        <v>3</v>
      </c>
      <c r="EA621" s="2" t="s">
        <v>3</v>
      </c>
      <c r="EB621" s="2" t="s">
        <v>3</v>
      </c>
      <c r="EC621" s="2" t="s">
        <v>3</v>
      </c>
      <c r="ED621" s="2"/>
      <c r="EE621" s="2">
        <v>49994097</v>
      </c>
      <c r="EF621" s="2">
        <v>3</v>
      </c>
      <c r="EG621" s="2" t="s">
        <v>93</v>
      </c>
      <c r="EH621" s="2">
        <v>0</v>
      </c>
      <c r="EI621" s="2" t="s">
        <v>3</v>
      </c>
      <c r="EJ621" s="2">
        <v>2</v>
      </c>
      <c r="EK621" s="2">
        <v>110006</v>
      </c>
      <c r="EL621" s="2" t="s">
        <v>94</v>
      </c>
      <c r="EM621" s="2" t="s">
        <v>95</v>
      </c>
      <c r="EN621" s="2"/>
      <c r="EO621" s="2" t="s">
        <v>3</v>
      </c>
      <c r="EP621" s="2"/>
      <c r="EQ621" s="2">
        <v>131072</v>
      </c>
      <c r="ER621" s="2">
        <v>138.57</v>
      </c>
      <c r="ES621" s="2">
        <v>133.46</v>
      </c>
      <c r="ET621" s="2">
        <v>0</v>
      </c>
      <c r="EU621" s="2">
        <v>0</v>
      </c>
      <c r="EV621" s="2">
        <v>5.1100000000000003</v>
      </c>
      <c r="EW621" s="2">
        <v>0.55000000000000004</v>
      </c>
      <c r="EX621" s="2">
        <v>0</v>
      </c>
      <c r="EY621" s="2">
        <v>0</v>
      </c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>
        <v>0</v>
      </c>
      <c r="FR621" s="2">
        <v>0</v>
      </c>
      <c r="FS621" s="2">
        <v>0</v>
      </c>
      <c r="FT621" s="2"/>
      <c r="FU621" s="2"/>
      <c r="FV621" s="2"/>
      <c r="FW621" s="2"/>
      <c r="FX621" s="2">
        <v>90</v>
      </c>
      <c r="FY621" s="2">
        <v>46</v>
      </c>
      <c r="FZ621" s="2"/>
      <c r="GA621" s="2" t="s">
        <v>3</v>
      </c>
      <c r="GB621" s="2"/>
      <c r="GC621" s="2"/>
      <c r="GD621" s="2">
        <v>1</v>
      </c>
      <c r="GE621" s="2"/>
      <c r="GF621" s="2">
        <v>1754843613</v>
      </c>
      <c r="GG621" s="2">
        <v>2</v>
      </c>
      <c r="GH621" s="2">
        <v>1</v>
      </c>
      <c r="GI621" s="2">
        <v>-2</v>
      </c>
      <c r="GJ621" s="2">
        <v>0</v>
      </c>
      <c r="GK621" s="2">
        <v>0</v>
      </c>
      <c r="GL621" s="2">
        <f t="shared" si="493"/>
        <v>0</v>
      </c>
      <c r="GM621" s="2">
        <f t="shared" si="494"/>
        <v>581</v>
      </c>
      <c r="GN621" s="2">
        <f t="shared" si="495"/>
        <v>0</v>
      </c>
      <c r="GO621" s="2">
        <f t="shared" si="496"/>
        <v>581</v>
      </c>
      <c r="GP621" s="2">
        <f t="shared" si="497"/>
        <v>0</v>
      </c>
      <c r="GQ621" s="2"/>
      <c r="GR621" s="2">
        <v>0</v>
      </c>
      <c r="GS621" s="2">
        <v>3</v>
      </c>
      <c r="GT621" s="2">
        <v>0</v>
      </c>
      <c r="GU621" s="2" t="s">
        <v>3</v>
      </c>
      <c r="GV621" s="2">
        <f t="shared" si="498"/>
        <v>0</v>
      </c>
      <c r="GW621" s="2">
        <v>1</v>
      </c>
      <c r="GX621" s="2">
        <f t="shared" si="499"/>
        <v>0</v>
      </c>
      <c r="GY621" s="2"/>
      <c r="GZ621" s="2"/>
      <c r="HA621" s="2">
        <v>0</v>
      </c>
      <c r="HB621" s="2">
        <v>0</v>
      </c>
      <c r="HC621" s="2">
        <f t="shared" si="500"/>
        <v>0</v>
      </c>
      <c r="HD621" s="2"/>
      <c r="HE621" s="2" t="s">
        <v>3</v>
      </c>
      <c r="HF621" s="2" t="s">
        <v>3</v>
      </c>
      <c r="HG621" s="2"/>
      <c r="HH621" s="2"/>
      <c r="HI621" s="2"/>
      <c r="HJ621" s="2"/>
      <c r="HK621" s="2"/>
      <c r="HL621" s="2"/>
      <c r="HM621" s="2" t="s">
        <v>3</v>
      </c>
      <c r="HN621" s="2" t="s">
        <v>96</v>
      </c>
      <c r="HO621" s="2" t="s">
        <v>97</v>
      </c>
      <c r="HP621" s="2" t="s">
        <v>94</v>
      </c>
      <c r="HQ621" s="2" t="s">
        <v>94</v>
      </c>
      <c r="HR621" s="2"/>
      <c r="HS621" s="2">
        <v>0</v>
      </c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>
        <v>0</v>
      </c>
      <c r="IL621" s="2"/>
      <c r="IM621" s="2"/>
      <c r="IN621" s="2"/>
      <c r="IO621" s="2"/>
      <c r="IP621" s="2"/>
      <c r="IQ621" s="2"/>
      <c r="IR621" s="2"/>
      <c r="IS621" s="2"/>
      <c r="IT621" s="2"/>
      <c r="IU621" s="2"/>
    </row>
    <row r="622" spans="1:255" x14ac:dyDescent="0.2">
      <c r="A622">
        <v>17</v>
      </c>
      <c r="B622">
        <v>1</v>
      </c>
      <c r="C622">
        <f>ROW(SmtRes!A1092)</f>
        <v>1092</v>
      </c>
      <c r="D622">
        <f>ROW(EtalonRes!A1126)</f>
        <v>1126</v>
      </c>
      <c r="E622" t="s">
        <v>302</v>
      </c>
      <c r="F622" t="s">
        <v>107</v>
      </c>
      <c r="G622" t="s">
        <v>108</v>
      </c>
      <c r="H622" t="s">
        <v>91</v>
      </c>
      <c r="I622">
        <v>4</v>
      </c>
      <c r="J622">
        <v>0</v>
      </c>
      <c r="K622">
        <v>4</v>
      </c>
      <c r="O622">
        <f t="shared" si="462"/>
        <v>2621</v>
      </c>
      <c r="P622">
        <f>ROUND(CQ622*I622,0)</f>
        <v>1580</v>
      </c>
      <c r="Q622">
        <f t="shared" si="464"/>
        <v>0</v>
      </c>
      <c r="R622">
        <f t="shared" si="465"/>
        <v>0</v>
      </c>
      <c r="S622">
        <f t="shared" si="466"/>
        <v>1041</v>
      </c>
      <c r="T622">
        <f t="shared" si="467"/>
        <v>0</v>
      </c>
      <c r="U622">
        <f t="shared" si="468"/>
        <v>2.2000000000000002</v>
      </c>
      <c r="V622">
        <f t="shared" si="469"/>
        <v>0</v>
      </c>
      <c r="W622">
        <f t="shared" si="470"/>
        <v>0</v>
      </c>
      <c r="X622">
        <f t="shared" si="471"/>
        <v>937</v>
      </c>
      <c r="Y622">
        <f t="shared" si="472"/>
        <v>479</v>
      </c>
      <c r="AA622">
        <v>64984090</v>
      </c>
      <c r="AB622">
        <f t="shared" si="473"/>
        <v>138.57</v>
      </c>
      <c r="AC622">
        <f t="shared" si="474"/>
        <v>133.46</v>
      </c>
      <c r="AD622">
        <f t="shared" si="475"/>
        <v>0</v>
      </c>
      <c r="AE622">
        <f t="shared" si="476"/>
        <v>0</v>
      </c>
      <c r="AF622">
        <f t="shared" si="477"/>
        <v>5.1100000000000003</v>
      </c>
      <c r="AG622">
        <f t="shared" si="478"/>
        <v>0</v>
      </c>
      <c r="AH622">
        <f t="shared" si="479"/>
        <v>0.55000000000000004</v>
      </c>
      <c r="AI622">
        <f t="shared" si="480"/>
        <v>0</v>
      </c>
      <c r="AJ622">
        <f t="shared" si="481"/>
        <v>0</v>
      </c>
      <c r="AK622">
        <v>138.57</v>
      </c>
      <c r="AL622">
        <v>133.46</v>
      </c>
      <c r="AM622">
        <v>0</v>
      </c>
      <c r="AN622">
        <v>0</v>
      </c>
      <c r="AO622">
        <v>5.1100000000000003</v>
      </c>
      <c r="AP622">
        <v>0</v>
      </c>
      <c r="AQ622">
        <v>0.55000000000000004</v>
      </c>
      <c r="AR622">
        <v>0</v>
      </c>
      <c r="AS622">
        <v>0</v>
      </c>
      <c r="AT622">
        <v>90</v>
      </c>
      <c r="AU622">
        <v>46</v>
      </c>
      <c r="AV622">
        <v>1</v>
      </c>
      <c r="AW622">
        <v>1</v>
      </c>
      <c r="AZ622">
        <v>1</v>
      </c>
      <c r="BA622">
        <v>50.93</v>
      </c>
      <c r="BB622">
        <v>1</v>
      </c>
      <c r="BC622">
        <v>2.96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2</v>
      </c>
      <c r="BJ622" t="s">
        <v>109</v>
      </c>
      <c r="BM622">
        <v>110006</v>
      </c>
      <c r="BN622">
        <v>0</v>
      </c>
      <c r="BO622" t="s">
        <v>107</v>
      </c>
      <c r="BP622">
        <v>1</v>
      </c>
      <c r="BQ622">
        <v>3</v>
      </c>
      <c r="BR622">
        <v>0</v>
      </c>
      <c r="BS622">
        <v>50.93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90</v>
      </c>
      <c r="CA622">
        <v>46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82"/>
        <v>2621</v>
      </c>
      <c r="CQ622">
        <f>AC622*BC622</f>
        <v>395.04160000000002</v>
      </c>
      <c r="CR622">
        <f>(((ET622)*BB622-(EU622)*BS622)+AE622*BS622)</f>
        <v>0</v>
      </c>
      <c r="CS622">
        <f t="shared" si="485"/>
        <v>0</v>
      </c>
      <c r="CT622">
        <f t="shared" si="486"/>
        <v>260.25229999999999</v>
      </c>
      <c r="CU622">
        <f t="shared" si="487"/>
        <v>0</v>
      </c>
      <c r="CV622">
        <f t="shared" si="488"/>
        <v>0.55000000000000004</v>
      </c>
      <c r="CW622">
        <f t="shared" si="489"/>
        <v>0</v>
      </c>
      <c r="CX622">
        <f t="shared" si="490"/>
        <v>0</v>
      </c>
      <c r="CY622">
        <f>(((S622+R622)*AT622)/100)</f>
        <v>936.9</v>
      </c>
      <c r="CZ622">
        <f>(((S622+R622)*AU622)/100)</f>
        <v>478.86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91</v>
      </c>
      <c r="DW622" t="s">
        <v>91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49994097</v>
      </c>
      <c r="EF622">
        <v>3</v>
      </c>
      <c r="EG622" t="s">
        <v>93</v>
      </c>
      <c r="EH622">
        <v>0</v>
      </c>
      <c r="EI622" t="s">
        <v>3</v>
      </c>
      <c r="EJ622">
        <v>2</v>
      </c>
      <c r="EK622">
        <v>110006</v>
      </c>
      <c r="EL622" t="s">
        <v>94</v>
      </c>
      <c r="EM622" t="s">
        <v>95</v>
      </c>
      <c r="EO622" t="s">
        <v>3</v>
      </c>
      <c r="EQ622">
        <v>131072</v>
      </c>
      <c r="ER622">
        <v>138.57</v>
      </c>
      <c r="ES622">
        <v>133.46</v>
      </c>
      <c r="ET622">
        <v>0</v>
      </c>
      <c r="EU622">
        <v>0</v>
      </c>
      <c r="EV622">
        <v>5.1100000000000003</v>
      </c>
      <c r="EW622">
        <v>0.55000000000000004</v>
      </c>
      <c r="EX622">
        <v>0</v>
      </c>
      <c r="EY622">
        <v>0</v>
      </c>
      <c r="FQ622">
        <v>0</v>
      </c>
      <c r="FR622">
        <v>0</v>
      </c>
      <c r="FS622">
        <v>0</v>
      </c>
      <c r="FX622">
        <v>90</v>
      </c>
      <c r="FY622">
        <v>46</v>
      </c>
      <c r="GA622" t="s">
        <v>3</v>
      </c>
      <c r="GD622">
        <v>1</v>
      </c>
      <c r="GF622">
        <v>1754843613</v>
      </c>
      <c r="GG622">
        <v>2</v>
      </c>
      <c r="GH622">
        <v>1</v>
      </c>
      <c r="GI622">
        <v>2</v>
      </c>
      <c r="GJ622">
        <v>0</v>
      </c>
      <c r="GK622">
        <v>0</v>
      </c>
      <c r="GL622">
        <f t="shared" si="493"/>
        <v>0</v>
      </c>
      <c r="GM622">
        <f t="shared" si="494"/>
        <v>4037</v>
      </c>
      <c r="GN622">
        <f t="shared" si="495"/>
        <v>0</v>
      </c>
      <c r="GO622">
        <f t="shared" si="496"/>
        <v>4037</v>
      </c>
      <c r="GP622">
        <f t="shared" si="497"/>
        <v>0</v>
      </c>
      <c r="GR622">
        <v>0</v>
      </c>
      <c r="GS622">
        <v>3</v>
      </c>
      <c r="GT622">
        <v>0</v>
      </c>
      <c r="GU622" t="s">
        <v>3</v>
      </c>
      <c r="GV622">
        <f t="shared" si="498"/>
        <v>0</v>
      </c>
      <c r="GW622">
        <v>1</v>
      </c>
      <c r="GX622">
        <f t="shared" si="499"/>
        <v>0</v>
      </c>
      <c r="HA622">
        <v>0</v>
      </c>
      <c r="HB622">
        <v>0</v>
      </c>
      <c r="HC622">
        <f t="shared" si="500"/>
        <v>0</v>
      </c>
      <c r="HE622" t="s">
        <v>3</v>
      </c>
      <c r="HF622" t="s">
        <v>3</v>
      </c>
      <c r="HM622" t="s">
        <v>3</v>
      </c>
      <c r="HN622" t="s">
        <v>96</v>
      </c>
      <c r="HO622" t="s">
        <v>97</v>
      </c>
      <c r="HP622" t="s">
        <v>94</v>
      </c>
      <c r="HQ622" t="s">
        <v>94</v>
      </c>
      <c r="HS622">
        <v>0</v>
      </c>
      <c r="IK622">
        <v>0</v>
      </c>
    </row>
    <row r="623" spans="1:255" x14ac:dyDescent="0.2">
      <c r="A623" s="2">
        <v>17</v>
      </c>
      <c r="B623" s="2">
        <v>1</v>
      </c>
      <c r="C623" s="2"/>
      <c r="D623" s="2"/>
      <c r="E623" s="2" t="s">
        <v>303</v>
      </c>
      <c r="F623" s="2" t="s">
        <v>121</v>
      </c>
      <c r="G623" s="2" t="s">
        <v>135</v>
      </c>
      <c r="H623" s="2" t="s">
        <v>54</v>
      </c>
      <c r="I623" s="2">
        <f>ROUND(ROUND(8,4),7)</f>
        <v>8</v>
      </c>
      <c r="J623" s="2">
        <v>0</v>
      </c>
      <c r="K623" s="2">
        <f>ROUND(ROUND(8,4),7)</f>
        <v>8</v>
      </c>
      <c r="L623" s="2"/>
      <c r="M623" s="2"/>
      <c r="N623" s="2"/>
      <c r="O623" s="2">
        <f t="shared" si="462"/>
        <v>26225</v>
      </c>
      <c r="P623" s="2">
        <f>ROUND(ROUND(CQ623*I623,0)/BC623,0)</f>
        <v>26225</v>
      </c>
      <c r="Q623" s="2">
        <f t="shared" si="464"/>
        <v>0</v>
      </c>
      <c r="R623" s="2">
        <f t="shared" si="465"/>
        <v>0</v>
      </c>
      <c r="S623" s="2">
        <f t="shared" si="466"/>
        <v>0</v>
      </c>
      <c r="T623" s="2">
        <f t="shared" si="467"/>
        <v>0</v>
      </c>
      <c r="U623" s="2">
        <f t="shared" si="468"/>
        <v>0</v>
      </c>
      <c r="V623" s="2">
        <f t="shared" si="469"/>
        <v>0</v>
      </c>
      <c r="W623" s="2">
        <f t="shared" si="470"/>
        <v>0</v>
      </c>
      <c r="X623" s="2">
        <f t="shared" si="471"/>
        <v>0</v>
      </c>
      <c r="Y623" s="2">
        <f t="shared" si="472"/>
        <v>0</v>
      </c>
      <c r="Z623" s="2"/>
      <c r="AA623" s="2">
        <v>64984089</v>
      </c>
      <c r="AB623" s="2">
        <f t="shared" si="473"/>
        <v>31666.67</v>
      </c>
      <c r="AC623" s="2">
        <f t="shared" si="474"/>
        <v>31666.67</v>
      </c>
      <c r="AD623" s="2">
        <f t="shared" si="475"/>
        <v>0</v>
      </c>
      <c r="AE623" s="2">
        <f t="shared" si="476"/>
        <v>0</v>
      </c>
      <c r="AF623" s="2">
        <f t="shared" si="477"/>
        <v>0</v>
      </c>
      <c r="AG623" s="2">
        <f t="shared" si="478"/>
        <v>0</v>
      </c>
      <c r="AH623" s="2">
        <f t="shared" si="479"/>
        <v>0</v>
      </c>
      <c r="AI623" s="2">
        <f t="shared" si="480"/>
        <v>0</v>
      </c>
      <c r="AJ623" s="2">
        <f t="shared" si="481"/>
        <v>0</v>
      </c>
      <c r="AK623" s="2">
        <v>31666.67</v>
      </c>
      <c r="AL623" s="2">
        <v>31666.67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1</v>
      </c>
      <c r="AW623" s="2">
        <v>1</v>
      </c>
      <c r="AX623" s="2"/>
      <c r="AY623" s="2"/>
      <c r="AZ623" s="2">
        <v>1</v>
      </c>
      <c r="BA623" s="2">
        <v>1</v>
      </c>
      <c r="BB623" s="2">
        <v>1</v>
      </c>
      <c r="BC623" s="2">
        <v>9.66</v>
      </c>
      <c r="BD623" s="2" t="s">
        <v>3</v>
      </c>
      <c r="BE623" s="2" t="s">
        <v>3</v>
      </c>
      <c r="BF623" s="2" t="s">
        <v>3</v>
      </c>
      <c r="BG623" s="2" t="s">
        <v>3</v>
      </c>
      <c r="BH623" s="2">
        <v>3</v>
      </c>
      <c r="BI623" s="2">
        <v>2</v>
      </c>
      <c r="BJ623" s="2" t="s">
        <v>3</v>
      </c>
      <c r="BK623" s="2"/>
      <c r="BL623" s="2"/>
      <c r="BM623" s="2">
        <v>500004</v>
      </c>
      <c r="BN623" s="2">
        <v>0</v>
      </c>
      <c r="BO623" s="2" t="s">
        <v>3</v>
      </c>
      <c r="BP623" s="2">
        <v>0</v>
      </c>
      <c r="BQ623" s="2">
        <v>14</v>
      </c>
      <c r="BR623" s="2">
        <v>0</v>
      </c>
      <c r="BS623" s="2">
        <v>1</v>
      </c>
      <c r="BT623" s="2">
        <v>1</v>
      </c>
      <c r="BU623" s="2">
        <v>1</v>
      </c>
      <c r="BV623" s="2">
        <v>1</v>
      </c>
      <c r="BW623" s="2">
        <v>1</v>
      </c>
      <c r="BX623" s="2">
        <v>1</v>
      </c>
      <c r="BY623" s="2" t="s">
        <v>3</v>
      </c>
      <c r="BZ623" s="2">
        <v>0</v>
      </c>
      <c r="CA623" s="2">
        <v>0</v>
      </c>
      <c r="CB623" s="2" t="s">
        <v>3</v>
      </c>
      <c r="CC623" s="2"/>
      <c r="CD623" s="2"/>
      <c r="CE623" s="2">
        <v>0</v>
      </c>
      <c r="CF623" s="2">
        <v>0</v>
      </c>
      <c r="CG623" s="2">
        <v>0</v>
      </c>
      <c r="CH623" s="2"/>
      <c r="CI623" s="2"/>
      <c r="CJ623" s="2"/>
      <c r="CK623" s="2"/>
      <c r="CL623" s="2"/>
      <c r="CM623" s="2">
        <v>0</v>
      </c>
      <c r="CN623" s="2" t="s">
        <v>3</v>
      </c>
      <c r="CO623" s="2">
        <v>0</v>
      </c>
      <c r="CP623" s="2">
        <f t="shared" si="482"/>
        <v>26225</v>
      </c>
      <c r="CQ623" s="2">
        <f>AC623</f>
        <v>31666.67</v>
      </c>
      <c r="CR623" s="2">
        <f>(((ET623)-(EU623)*BS623)+AE623*BS623)</f>
        <v>0</v>
      </c>
      <c r="CS623" s="2">
        <f t="shared" si="485"/>
        <v>0</v>
      </c>
      <c r="CT623" s="2">
        <f t="shared" si="486"/>
        <v>0</v>
      </c>
      <c r="CU623" s="2">
        <f t="shared" si="487"/>
        <v>0</v>
      </c>
      <c r="CV623" s="2">
        <f t="shared" si="488"/>
        <v>0</v>
      </c>
      <c r="CW623" s="2">
        <f t="shared" si="489"/>
        <v>0</v>
      </c>
      <c r="CX623" s="2">
        <f t="shared" si="490"/>
        <v>0</v>
      </c>
      <c r="CY623" s="2">
        <f>0</f>
        <v>0</v>
      </c>
      <c r="CZ623" s="2">
        <f>0</f>
        <v>0</v>
      </c>
      <c r="DA623" s="2"/>
      <c r="DB623" s="2"/>
      <c r="DC623" s="2" t="s">
        <v>3</v>
      </c>
      <c r="DD623" s="2" t="s">
        <v>3</v>
      </c>
      <c r="DE623" s="2" t="s">
        <v>3</v>
      </c>
      <c r="DF623" s="2" t="s">
        <v>3</v>
      </c>
      <c r="DG623" s="2" t="s">
        <v>3</v>
      </c>
      <c r="DH623" s="2" t="s">
        <v>3</v>
      </c>
      <c r="DI623" s="2" t="s">
        <v>3</v>
      </c>
      <c r="DJ623" s="2" t="s">
        <v>3</v>
      </c>
      <c r="DK623" s="2" t="s">
        <v>3</v>
      </c>
      <c r="DL623" s="2" t="s">
        <v>3</v>
      </c>
      <c r="DM623" s="2" t="s">
        <v>3</v>
      </c>
      <c r="DN623" s="2">
        <v>0</v>
      </c>
      <c r="DO623" s="2">
        <v>0</v>
      </c>
      <c r="DP623" s="2">
        <v>1</v>
      </c>
      <c r="DQ623" s="2">
        <v>1</v>
      </c>
      <c r="DR623" s="2"/>
      <c r="DS623" s="2"/>
      <c r="DT623" s="2"/>
      <c r="DU623" s="2">
        <v>1010</v>
      </c>
      <c r="DV623" s="2" t="s">
        <v>54</v>
      </c>
      <c r="DW623" s="2" t="s">
        <v>54</v>
      </c>
      <c r="DX623" s="2">
        <v>1</v>
      </c>
      <c r="DY623" s="2"/>
      <c r="DZ623" s="2" t="s">
        <v>3</v>
      </c>
      <c r="EA623" s="2" t="s">
        <v>3</v>
      </c>
      <c r="EB623" s="2" t="s">
        <v>3</v>
      </c>
      <c r="EC623" s="2" t="s">
        <v>3</v>
      </c>
      <c r="ED623" s="2"/>
      <c r="EE623" s="2">
        <v>49994437</v>
      </c>
      <c r="EF623" s="2">
        <v>14</v>
      </c>
      <c r="EG623" s="2" t="s">
        <v>123</v>
      </c>
      <c r="EH623" s="2">
        <v>0</v>
      </c>
      <c r="EI623" s="2" t="s">
        <v>3</v>
      </c>
      <c r="EJ623" s="2">
        <v>2</v>
      </c>
      <c r="EK623" s="2">
        <v>500004</v>
      </c>
      <c r="EL623" s="2" t="s">
        <v>124</v>
      </c>
      <c r="EM623" s="2" t="s">
        <v>125</v>
      </c>
      <c r="EN623" s="2"/>
      <c r="EO623" s="2" t="s">
        <v>3</v>
      </c>
      <c r="EP623" s="2"/>
      <c r="EQ623" s="2">
        <v>131072</v>
      </c>
      <c r="ER623" s="2">
        <v>0</v>
      </c>
      <c r="ES623" s="2">
        <v>31666.67</v>
      </c>
      <c r="ET623" s="2">
        <v>0</v>
      </c>
      <c r="EU623" s="2">
        <v>0</v>
      </c>
      <c r="EV623" s="2">
        <v>0</v>
      </c>
      <c r="EW623" s="2">
        <v>0</v>
      </c>
      <c r="EX623" s="2">
        <v>0</v>
      </c>
      <c r="EY623" s="2">
        <v>0</v>
      </c>
      <c r="EZ623" s="2">
        <v>5</v>
      </c>
      <c r="FA623" s="2"/>
      <c r="FB623" s="2"/>
      <c r="FC623" s="2">
        <v>0</v>
      </c>
      <c r="FD623" s="2">
        <v>18</v>
      </c>
      <c r="FE623" s="2"/>
      <c r="FF623" s="2">
        <v>31666.67</v>
      </c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>
        <v>0</v>
      </c>
      <c r="FR623" s="2">
        <v>0</v>
      </c>
      <c r="FS623" s="2">
        <v>0</v>
      </c>
      <c r="FT623" s="2"/>
      <c r="FU623" s="2"/>
      <c r="FV623" s="2"/>
      <c r="FW623" s="2"/>
      <c r="FX623" s="2">
        <v>0</v>
      </c>
      <c r="FY623" s="2">
        <v>0</v>
      </c>
      <c r="FZ623" s="2"/>
      <c r="GA623" s="2" t="s">
        <v>3</v>
      </c>
      <c r="GB623" s="2"/>
      <c r="GC623" s="2"/>
      <c r="GD623" s="2">
        <v>1</v>
      </c>
      <c r="GE623" s="2"/>
      <c r="GF623" s="2">
        <v>2120084477</v>
      </c>
      <c r="GG623" s="2">
        <v>2</v>
      </c>
      <c r="GH623" s="2">
        <v>3</v>
      </c>
      <c r="GI623" s="2">
        <v>3</v>
      </c>
      <c r="GJ623" s="2">
        <v>0</v>
      </c>
      <c r="GK623" s="2">
        <v>0</v>
      </c>
      <c r="GL623" s="2">
        <f t="shared" si="493"/>
        <v>0</v>
      </c>
      <c r="GM623" s="2">
        <f t="shared" si="494"/>
        <v>26225</v>
      </c>
      <c r="GN623" s="2">
        <f t="shared" si="495"/>
        <v>0</v>
      </c>
      <c r="GO623" s="2">
        <f t="shared" si="496"/>
        <v>26225</v>
      </c>
      <c r="GP623" s="2">
        <f t="shared" si="497"/>
        <v>0</v>
      </c>
      <c r="GQ623" s="2"/>
      <c r="GR623" s="2">
        <v>1</v>
      </c>
      <c r="GS623" s="2">
        <v>1</v>
      </c>
      <c r="GT623" s="2">
        <v>0</v>
      </c>
      <c r="GU623" s="2" t="s">
        <v>3</v>
      </c>
      <c r="GV623" s="2">
        <f t="shared" si="498"/>
        <v>0</v>
      </c>
      <c r="GW623" s="2">
        <v>1</v>
      </c>
      <c r="GX623" s="2">
        <f t="shared" si="499"/>
        <v>0</v>
      </c>
      <c r="GY623" s="2"/>
      <c r="GZ623" s="2"/>
      <c r="HA623" s="2">
        <v>0</v>
      </c>
      <c r="HB623" s="2">
        <v>0</v>
      </c>
      <c r="HC623" s="2">
        <f t="shared" si="500"/>
        <v>0</v>
      </c>
      <c r="HD623" s="2"/>
      <c r="HE623" s="2" t="s">
        <v>3</v>
      </c>
      <c r="HF623" s="2" t="s">
        <v>3</v>
      </c>
      <c r="HG623" s="2">
        <f>ROUND(AC623*I623,0)</f>
        <v>253333</v>
      </c>
      <c r="HH623" s="2"/>
      <c r="HI623" s="2"/>
      <c r="HJ623" s="2"/>
      <c r="HK623" s="2"/>
      <c r="HL623" s="2"/>
      <c r="HM623" s="2" t="s">
        <v>3</v>
      </c>
      <c r="HN623" s="2" t="s">
        <v>3</v>
      </c>
      <c r="HO623" s="2" t="s">
        <v>3</v>
      </c>
      <c r="HP623" s="2" t="s">
        <v>3</v>
      </c>
      <c r="HQ623" s="2" t="s">
        <v>3</v>
      </c>
      <c r="HR623" s="2"/>
      <c r="HS623" s="2">
        <v>0</v>
      </c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>
        <v>0</v>
      </c>
      <c r="IL623" s="2"/>
      <c r="IM623" s="2"/>
      <c r="IN623" s="2"/>
      <c r="IO623" s="2"/>
      <c r="IP623" s="2"/>
      <c r="IQ623" s="2"/>
      <c r="IR623" s="2"/>
      <c r="IS623" s="2"/>
      <c r="IT623" s="2"/>
      <c r="IU623" s="2"/>
    </row>
    <row r="624" spans="1:255" x14ac:dyDescent="0.2">
      <c r="A624">
        <v>17</v>
      </c>
      <c r="B624">
        <v>1</v>
      </c>
      <c r="E624" t="s">
        <v>303</v>
      </c>
      <c r="F624" t="s">
        <v>121</v>
      </c>
      <c r="G624" t="s">
        <v>135</v>
      </c>
      <c r="H624" t="s">
        <v>54</v>
      </c>
      <c r="I624">
        <f>ROUND(ROUND(8,4),7)</f>
        <v>8</v>
      </c>
      <c r="J624">
        <v>0</v>
      </c>
      <c r="K624">
        <f>ROUND(ROUND(8,4),7)</f>
        <v>8</v>
      </c>
      <c r="O624">
        <f t="shared" si="462"/>
        <v>258400</v>
      </c>
      <c r="P624">
        <f t="shared" ref="P624:P630" si="506">ROUND(CQ624*I624,0)</f>
        <v>258400</v>
      </c>
      <c r="Q624">
        <f t="shared" si="464"/>
        <v>0</v>
      </c>
      <c r="R624">
        <f t="shared" si="465"/>
        <v>0</v>
      </c>
      <c r="S624">
        <f t="shared" si="466"/>
        <v>0</v>
      </c>
      <c r="T624">
        <f t="shared" si="467"/>
        <v>0</v>
      </c>
      <c r="U624">
        <f t="shared" si="468"/>
        <v>0</v>
      </c>
      <c r="V624">
        <f t="shared" si="469"/>
        <v>0</v>
      </c>
      <c r="W624">
        <f t="shared" si="470"/>
        <v>0</v>
      </c>
      <c r="X624">
        <f t="shared" si="471"/>
        <v>0</v>
      </c>
      <c r="Y624">
        <f t="shared" si="472"/>
        <v>0</v>
      </c>
      <c r="AA624">
        <v>64984090</v>
      </c>
      <c r="AB624">
        <f t="shared" si="473"/>
        <v>32300</v>
      </c>
      <c r="AC624">
        <f t="shared" si="474"/>
        <v>32300</v>
      </c>
      <c r="AD624">
        <f t="shared" si="475"/>
        <v>0</v>
      </c>
      <c r="AE624">
        <f t="shared" si="476"/>
        <v>0</v>
      </c>
      <c r="AF624">
        <f t="shared" si="477"/>
        <v>0</v>
      </c>
      <c r="AG624">
        <f t="shared" si="478"/>
        <v>0</v>
      </c>
      <c r="AH624">
        <f t="shared" si="479"/>
        <v>0</v>
      </c>
      <c r="AI624">
        <f t="shared" si="480"/>
        <v>0</v>
      </c>
      <c r="AJ624">
        <f t="shared" si="481"/>
        <v>0</v>
      </c>
      <c r="AK624">
        <v>32300</v>
      </c>
      <c r="AL624">
        <v>32300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9.66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2</v>
      </c>
      <c r="BJ624" t="s">
        <v>3</v>
      </c>
      <c r="BM624">
        <v>500004</v>
      </c>
      <c r="BN624">
        <v>0</v>
      </c>
      <c r="BO624" t="s">
        <v>3</v>
      </c>
      <c r="BP624">
        <v>0</v>
      </c>
      <c r="BQ624">
        <v>14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 t="shared" si="482"/>
        <v>258400</v>
      </c>
      <c r="CQ624">
        <f>AC624</f>
        <v>32300</v>
      </c>
      <c r="CR624">
        <f>(((ET624)-(EU624)*BS624)+AE624*BS624)</f>
        <v>0</v>
      </c>
      <c r="CS624">
        <f t="shared" si="485"/>
        <v>0</v>
      </c>
      <c r="CT624">
        <f t="shared" si="486"/>
        <v>0</v>
      </c>
      <c r="CU624">
        <f t="shared" si="487"/>
        <v>0</v>
      </c>
      <c r="CV624">
        <f t="shared" si="488"/>
        <v>0</v>
      </c>
      <c r="CW624">
        <f t="shared" si="489"/>
        <v>0</v>
      </c>
      <c r="CX624">
        <f t="shared" si="490"/>
        <v>0</v>
      </c>
      <c r="CY624">
        <f>0</f>
        <v>0</v>
      </c>
      <c r="CZ624">
        <f>0</f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1010</v>
      </c>
      <c r="DV624" t="s">
        <v>54</v>
      </c>
      <c r="DW624" t="s">
        <v>54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49994437</v>
      </c>
      <c r="EF624">
        <v>14</v>
      </c>
      <c r="EG624" t="s">
        <v>123</v>
      </c>
      <c r="EH624">
        <v>0</v>
      </c>
      <c r="EI624" t="s">
        <v>3</v>
      </c>
      <c r="EJ624">
        <v>2</v>
      </c>
      <c r="EK624">
        <v>500004</v>
      </c>
      <c r="EL624" t="s">
        <v>124</v>
      </c>
      <c r="EM624" t="s">
        <v>125</v>
      </c>
      <c r="EO624" t="s">
        <v>3</v>
      </c>
      <c r="EQ624">
        <v>131072</v>
      </c>
      <c r="ER624">
        <v>31666.67</v>
      </c>
      <c r="ES624">
        <v>32300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5</v>
      </c>
      <c r="FC624">
        <v>0</v>
      </c>
      <c r="FD624">
        <v>18</v>
      </c>
      <c r="FF624">
        <v>31666.67</v>
      </c>
      <c r="FQ624">
        <v>0</v>
      </c>
      <c r="FR624">
        <v>0</v>
      </c>
      <c r="FS624">
        <v>0</v>
      </c>
      <c r="FX624">
        <v>0</v>
      </c>
      <c r="FY624">
        <v>0</v>
      </c>
      <c r="GA624" t="s">
        <v>136</v>
      </c>
      <c r="GD624">
        <v>1</v>
      </c>
      <c r="GF624">
        <v>2120084477</v>
      </c>
      <c r="GG624">
        <v>2</v>
      </c>
      <c r="GH624">
        <v>3</v>
      </c>
      <c r="GI624">
        <v>5</v>
      </c>
      <c r="GJ624">
        <v>0</v>
      </c>
      <c r="GK624">
        <v>0</v>
      </c>
      <c r="GL624">
        <f t="shared" si="493"/>
        <v>0</v>
      </c>
      <c r="GM624">
        <f t="shared" si="494"/>
        <v>258400</v>
      </c>
      <c r="GN624">
        <f t="shared" si="495"/>
        <v>0</v>
      </c>
      <c r="GO624">
        <f t="shared" si="496"/>
        <v>258400</v>
      </c>
      <c r="GP624">
        <f t="shared" si="497"/>
        <v>0</v>
      </c>
      <c r="GR624">
        <v>1</v>
      </c>
      <c r="GS624">
        <v>1</v>
      </c>
      <c r="GT624">
        <v>0</v>
      </c>
      <c r="GU624" t="s">
        <v>3</v>
      </c>
      <c r="GV624">
        <f t="shared" si="498"/>
        <v>0</v>
      </c>
      <c r="GW624">
        <v>1</v>
      </c>
      <c r="GX624">
        <f t="shared" si="499"/>
        <v>0</v>
      </c>
      <c r="HA624">
        <v>0</v>
      </c>
      <c r="HB624">
        <v>0</v>
      </c>
      <c r="HC624">
        <f t="shared" si="500"/>
        <v>0</v>
      </c>
      <c r="HE624" t="s">
        <v>63</v>
      </c>
      <c r="HF624" t="s">
        <v>31</v>
      </c>
      <c r="HG624">
        <f>ROUND(AC624*I624,0)</f>
        <v>258400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HS624">
        <v>0</v>
      </c>
      <c r="IK624">
        <v>0</v>
      </c>
    </row>
    <row r="625" spans="1:255" x14ac:dyDescent="0.2">
      <c r="A625" s="2">
        <v>17</v>
      </c>
      <c r="B625" s="2">
        <v>1</v>
      </c>
      <c r="C625" s="2">
        <f>ROW(SmtRes!A1102)</f>
        <v>1102</v>
      </c>
      <c r="D625" s="2">
        <f>ROW(EtalonRes!A1136)</f>
        <v>1136</v>
      </c>
      <c r="E625" s="2" t="s">
        <v>3</v>
      </c>
      <c r="F625" s="2" t="s">
        <v>137</v>
      </c>
      <c r="G625" s="2" t="s">
        <v>138</v>
      </c>
      <c r="H625" s="2" t="s">
        <v>139</v>
      </c>
      <c r="I625" s="2">
        <f>ROUND((I601+I603)/100,7)</f>
        <v>7.9029999999999996</v>
      </c>
      <c r="J625" s="2">
        <v>0</v>
      </c>
      <c r="K625" s="2">
        <f>ROUND((I601+I603)/100,7)</f>
        <v>7.9029999999999996</v>
      </c>
      <c r="L625" s="2"/>
      <c r="M625" s="2"/>
      <c r="N625" s="2"/>
      <c r="O625" s="2">
        <f t="shared" si="462"/>
        <v>547</v>
      </c>
      <c r="P625" s="2">
        <f t="shared" si="506"/>
        <v>112</v>
      </c>
      <c r="Q625" s="2">
        <f t="shared" si="464"/>
        <v>35</v>
      </c>
      <c r="R625" s="2">
        <f t="shared" si="465"/>
        <v>2</v>
      </c>
      <c r="S625" s="2">
        <f t="shared" si="466"/>
        <v>400</v>
      </c>
      <c r="T625" s="2">
        <f t="shared" si="467"/>
        <v>0</v>
      </c>
      <c r="U625" s="2">
        <f t="shared" si="468"/>
        <v>42.597169999999998</v>
      </c>
      <c r="V625" s="2">
        <f t="shared" si="469"/>
        <v>0.15806000000000001</v>
      </c>
      <c r="W625" s="2">
        <f t="shared" si="470"/>
        <v>0</v>
      </c>
      <c r="X625" s="2">
        <f t="shared" si="471"/>
        <v>390</v>
      </c>
      <c r="Y625" s="2">
        <f t="shared" si="472"/>
        <v>205</v>
      </c>
      <c r="Z625" s="2"/>
      <c r="AA625" s="2">
        <v>-1</v>
      </c>
      <c r="AB625" s="2">
        <f t="shared" si="473"/>
        <v>69.23</v>
      </c>
      <c r="AC625" s="2">
        <f t="shared" si="474"/>
        <v>14.12</v>
      </c>
      <c r="AD625" s="2">
        <f t="shared" si="475"/>
        <v>4.4400000000000004</v>
      </c>
      <c r="AE625" s="2">
        <f t="shared" si="476"/>
        <v>0.27</v>
      </c>
      <c r="AF625" s="2">
        <f t="shared" si="477"/>
        <v>50.67</v>
      </c>
      <c r="AG625" s="2">
        <f t="shared" si="478"/>
        <v>0</v>
      </c>
      <c r="AH625" s="2">
        <f t="shared" si="479"/>
        <v>5.39</v>
      </c>
      <c r="AI625" s="2">
        <f t="shared" si="480"/>
        <v>0.02</v>
      </c>
      <c r="AJ625" s="2">
        <f t="shared" si="481"/>
        <v>0</v>
      </c>
      <c r="AK625" s="2">
        <v>69.23</v>
      </c>
      <c r="AL625" s="2">
        <v>14.12</v>
      </c>
      <c r="AM625" s="2">
        <v>4.4400000000000004</v>
      </c>
      <c r="AN625" s="2">
        <v>0.27</v>
      </c>
      <c r="AO625" s="2">
        <v>50.67</v>
      </c>
      <c r="AP625" s="2">
        <v>0</v>
      </c>
      <c r="AQ625" s="2">
        <v>5.39</v>
      </c>
      <c r="AR625" s="2">
        <v>0.02</v>
      </c>
      <c r="AS625" s="2">
        <v>0</v>
      </c>
      <c r="AT625" s="2">
        <v>97</v>
      </c>
      <c r="AU625" s="2">
        <v>51</v>
      </c>
      <c r="AV625" s="2">
        <v>1</v>
      </c>
      <c r="AW625" s="2">
        <v>1</v>
      </c>
      <c r="AX625" s="2"/>
      <c r="AY625" s="2"/>
      <c r="AZ625" s="2">
        <v>1</v>
      </c>
      <c r="BA625" s="2">
        <v>1</v>
      </c>
      <c r="BB625" s="2">
        <v>1</v>
      </c>
      <c r="BC625" s="2">
        <v>1</v>
      </c>
      <c r="BD625" s="2" t="s">
        <v>3</v>
      </c>
      <c r="BE625" s="2" t="s">
        <v>3</v>
      </c>
      <c r="BF625" s="2" t="s">
        <v>3</v>
      </c>
      <c r="BG625" s="2" t="s">
        <v>3</v>
      </c>
      <c r="BH625" s="2">
        <v>0</v>
      </c>
      <c r="BI625" s="2">
        <v>2</v>
      </c>
      <c r="BJ625" s="2" t="s">
        <v>140</v>
      </c>
      <c r="BK625" s="2"/>
      <c r="BL625" s="2"/>
      <c r="BM625" s="2">
        <v>108001</v>
      </c>
      <c r="BN625" s="2">
        <v>0</v>
      </c>
      <c r="BO625" s="2" t="s">
        <v>3</v>
      </c>
      <c r="BP625" s="2">
        <v>0</v>
      </c>
      <c r="BQ625" s="2">
        <v>3</v>
      </c>
      <c r="BR625" s="2">
        <v>0</v>
      </c>
      <c r="BS625" s="2">
        <v>1</v>
      </c>
      <c r="BT625" s="2">
        <v>1</v>
      </c>
      <c r="BU625" s="2">
        <v>1</v>
      </c>
      <c r="BV625" s="2">
        <v>1</v>
      </c>
      <c r="BW625" s="2">
        <v>1</v>
      </c>
      <c r="BX625" s="2">
        <v>1</v>
      </c>
      <c r="BY625" s="2" t="s">
        <v>3</v>
      </c>
      <c r="BZ625" s="2">
        <v>97</v>
      </c>
      <c r="CA625" s="2">
        <v>51</v>
      </c>
      <c r="CB625" s="2" t="s">
        <v>3</v>
      </c>
      <c r="CC625" s="2"/>
      <c r="CD625" s="2"/>
      <c r="CE625" s="2">
        <v>0</v>
      </c>
      <c r="CF625" s="2">
        <v>0</v>
      </c>
      <c r="CG625" s="2">
        <v>0</v>
      </c>
      <c r="CH625" s="2"/>
      <c r="CI625" s="2"/>
      <c r="CJ625" s="2"/>
      <c r="CK625" s="2"/>
      <c r="CL625" s="2"/>
      <c r="CM625" s="2">
        <v>0</v>
      </c>
      <c r="CN625" s="2" t="s">
        <v>3</v>
      </c>
      <c r="CO625" s="2">
        <v>0</v>
      </c>
      <c r="CP625" s="2">
        <f t="shared" si="482"/>
        <v>547</v>
      </c>
      <c r="CQ625" s="2">
        <f t="shared" ref="CQ625:CQ630" si="507">AC625*BC625</f>
        <v>14.12</v>
      </c>
      <c r="CR625" s="2">
        <f t="shared" ref="CR625:CR630" si="508">(((ET625)*BB625-(EU625)*BS625)+AE625*BS625)</f>
        <v>4.4399999999999995</v>
      </c>
      <c r="CS625" s="2">
        <f t="shared" si="485"/>
        <v>0.27</v>
      </c>
      <c r="CT625" s="2">
        <f t="shared" si="486"/>
        <v>50.67</v>
      </c>
      <c r="CU625" s="2">
        <f t="shared" si="487"/>
        <v>0</v>
      </c>
      <c r="CV625" s="2">
        <f t="shared" si="488"/>
        <v>5.39</v>
      </c>
      <c r="CW625" s="2">
        <f t="shared" si="489"/>
        <v>0.02</v>
      </c>
      <c r="CX625" s="2">
        <f t="shared" si="490"/>
        <v>0</v>
      </c>
      <c r="CY625" s="2">
        <f>(((S625+R625)*AT625)/100)</f>
        <v>389.94</v>
      </c>
      <c r="CZ625" s="2">
        <f>(((S625+R625)*AU625)/100)</f>
        <v>205.02</v>
      </c>
      <c r="DA625" s="2"/>
      <c r="DB625" s="2"/>
      <c r="DC625" s="2" t="s">
        <v>3</v>
      </c>
      <c r="DD625" s="2" t="s">
        <v>3</v>
      </c>
      <c r="DE625" s="2" t="s">
        <v>3</v>
      </c>
      <c r="DF625" s="2" t="s">
        <v>3</v>
      </c>
      <c r="DG625" s="2" t="s">
        <v>3</v>
      </c>
      <c r="DH625" s="2" t="s">
        <v>3</v>
      </c>
      <c r="DI625" s="2" t="s">
        <v>3</v>
      </c>
      <c r="DJ625" s="2" t="s">
        <v>3</v>
      </c>
      <c r="DK625" s="2" t="s">
        <v>3</v>
      </c>
      <c r="DL625" s="2" t="s">
        <v>3</v>
      </c>
      <c r="DM625" s="2" t="s">
        <v>3</v>
      </c>
      <c r="DN625" s="2">
        <v>0</v>
      </c>
      <c r="DO625" s="2">
        <v>0</v>
      </c>
      <c r="DP625" s="2">
        <v>1</v>
      </c>
      <c r="DQ625" s="2">
        <v>1</v>
      </c>
      <c r="DR625" s="2"/>
      <c r="DS625" s="2"/>
      <c r="DT625" s="2"/>
      <c r="DU625" s="2">
        <v>1003</v>
      </c>
      <c r="DV625" s="2" t="s">
        <v>139</v>
      </c>
      <c r="DW625" s="2" t="s">
        <v>139</v>
      </c>
      <c r="DX625" s="2">
        <v>100</v>
      </c>
      <c r="DY625" s="2"/>
      <c r="DZ625" s="2" t="s">
        <v>3</v>
      </c>
      <c r="EA625" s="2" t="s">
        <v>3</v>
      </c>
      <c r="EB625" s="2" t="s">
        <v>3</v>
      </c>
      <c r="EC625" s="2" t="s">
        <v>3</v>
      </c>
      <c r="ED625" s="2"/>
      <c r="EE625" s="2">
        <v>49994016</v>
      </c>
      <c r="EF625" s="2">
        <v>3</v>
      </c>
      <c r="EG625" s="2" t="s">
        <v>93</v>
      </c>
      <c r="EH625" s="2">
        <v>0</v>
      </c>
      <c r="EI625" s="2" t="s">
        <v>3</v>
      </c>
      <c r="EJ625" s="2">
        <v>2</v>
      </c>
      <c r="EK625" s="2">
        <v>108001</v>
      </c>
      <c r="EL625" s="2" t="s">
        <v>115</v>
      </c>
      <c r="EM625" s="2" t="s">
        <v>116</v>
      </c>
      <c r="EN625" s="2"/>
      <c r="EO625" s="2" t="s">
        <v>3</v>
      </c>
      <c r="EP625" s="2"/>
      <c r="EQ625" s="2">
        <v>132096</v>
      </c>
      <c r="ER625" s="2">
        <v>69.23</v>
      </c>
      <c r="ES625" s="2">
        <v>14.12</v>
      </c>
      <c r="ET625" s="2">
        <v>4.4400000000000004</v>
      </c>
      <c r="EU625" s="2">
        <v>0.27</v>
      </c>
      <c r="EV625" s="2">
        <v>50.67</v>
      </c>
      <c r="EW625" s="2">
        <v>5.39</v>
      </c>
      <c r="EX625" s="2">
        <v>0.02</v>
      </c>
      <c r="EY625" s="2">
        <v>0</v>
      </c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>
        <v>0</v>
      </c>
      <c r="FR625" s="2">
        <v>0</v>
      </c>
      <c r="FS625" s="2">
        <v>0</v>
      </c>
      <c r="FT625" s="2"/>
      <c r="FU625" s="2"/>
      <c r="FV625" s="2"/>
      <c r="FW625" s="2"/>
      <c r="FX625" s="2">
        <v>97</v>
      </c>
      <c r="FY625" s="2">
        <v>51</v>
      </c>
      <c r="FZ625" s="2"/>
      <c r="GA625" s="2" t="s">
        <v>3</v>
      </c>
      <c r="GB625" s="2"/>
      <c r="GC625" s="2"/>
      <c r="GD625" s="2">
        <v>1</v>
      </c>
      <c r="GE625" s="2"/>
      <c r="GF625" s="2">
        <v>409836818</v>
      </c>
      <c r="GG625" s="2">
        <v>2</v>
      </c>
      <c r="GH625" s="2">
        <v>1</v>
      </c>
      <c r="GI625" s="2">
        <v>-2</v>
      </c>
      <c r="GJ625" s="2">
        <v>0</v>
      </c>
      <c r="GK625" s="2">
        <v>0</v>
      </c>
      <c r="GL625" s="2">
        <f t="shared" si="493"/>
        <v>0</v>
      </c>
      <c r="GM625" s="2">
        <f t="shared" si="494"/>
        <v>1142</v>
      </c>
      <c r="GN625" s="2">
        <f t="shared" si="495"/>
        <v>0</v>
      </c>
      <c r="GO625" s="2">
        <f t="shared" si="496"/>
        <v>1142</v>
      </c>
      <c r="GP625" s="2">
        <f t="shared" si="497"/>
        <v>0</v>
      </c>
      <c r="GQ625" s="2"/>
      <c r="GR625" s="2">
        <v>0</v>
      </c>
      <c r="GS625" s="2">
        <v>3</v>
      </c>
      <c r="GT625" s="2">
        <v>0</v>
      </c>
      <c r="GU625" s="2" t="s">
        <v>3</v>
      </c>
      <c r="GV625" s="2">
        <f t="shared" si="498"/>
        <v>0</v>
      </c>
      <c r="GW625" s="2">
        <v>1</v>
      </c>
      <c r="GX625" s="2">
        <f t="shared" si="499"/>
        <v>0</v>
      </c>
      <c r="GY625" s="2"/>
      <c r="GZ625" s="2"/>
      <c r="HA625" s="2">
        <v>0</v>
      </c>
      <c r="HB625" s="2">
        <v>0</v>
      </c>
      <c r="HC625" s="2">
        <f t="shared" si="500"/>
        <v>0</v>
      </c>
      <c r="HD625" s="2"/>
      <c r="HE625" s="2" t="s">
        <v>3</v>
      </c>
      <c r="HF625" s="2" t="s">
        <v>3</v>
      </c>
      <c r="HG625" s="2"/>
      <c r="HH625" s="2"/>
      <c r="HI625" s="2"/>
      <c r="HJ625" s="2"/>
      <c r="HK625" s="2"/>
      <c r="HL625" s="2"/>
      <c r="HM625" s="2" t="s">
        <v>3</v>
      </c>
      <c r="HN625" s="2" t="s">
        <v>118</v>
      </c>
      <c r="HO625" s="2" t="s">
        <v>119</v>
      </c>
      <c r="HP625" s="2" t="s">
        <v>115</v>
      </c>
      <c r="HQ625" s="2" t="s">
        <v>115</v>
      </c>
      <c r="HR625" s="2"/>
      <c r="HS625" s="2">
        <v>0</v>
      </c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>
        <v>0</v>
      </c>
      <c r="IL625" s="2"/>
      <c r="IM625" s="2"/>
      <c r="IN625" s="2"/>
      <c r="IO625" s="2"/>
      <c r="IP625" s="2"/>
      <c r="IQ625" s="2"/>
      <c r="IR625" s="2"/>
      <c r="IS625" s="2"/>
      <c r="IT625" s="2"/>
      <c r="IU625" s="2"/>
    </row>
    <row r="626" spans="1:255" x14ac:dyDescent="0.2">
      <c r="A626">
        <v>17</v>
      </c>
      <c r="B626">
        <v>1</v>
      </c>
      <c r="C626">
        <f>ROW(SmtRes!A1112)</f>
        <v>1112</v>
      </c>
      <c r="D626">
        <f>ROW(EtalonRes!A1146)</f>
        <v>1146</v>
      </c>
      <c r="E626" t="s">
        <v>3</v>
      </c>
      <c r="F626" t="s">
        <v>137</v>
      </c>
      <c r="G626" t="s">
        <v>138</v>
      </c>
      <c r="H626" t="s">
        <v>139</v>
      </c>
      <c r="I626">
        <f>ROUND((I602+I604)/100,7)</f>
        <v>7.9029999999999996</v>
      </c>
      <c r="J626">
        <v>0</v>
      </c>
      <c r="K626">
        <f>ROUND((I602+I604)/100,7)</f>
        <v>7.9029999999999996</v>
      </c>
      <c r="O626">
        <f t="shared" si="462"/>
        <v>23030</v>
      </c>
      <c r="P626">
        <f t="shared" si="506"/>
        <v>2066</v>
      </c>
      <c r="Q626">
        <f t="shared" si="464"/>
        <v>569</v>
      </c>
      <c r="R626">
        <f t="shared" si="465"/>
        <v>109</v>
      </c>
      <c r="S626">
        <f t="shared" si="466"/>
        <v>20395</v>
      </c>
      <c r="T626">
        <f t="shared" si="467"/>
        <v>0</v>
      </c>
      <c r="U626">
        <f t="shared" si="468"/>
        <v>42.597169999999998</v>
      </c>
      <c r="V626">
        <f t="shared" si="469"/>
        <v>0.15806000000000001</v>
      </c>
      <c r="W626">
        <f t="shared" si="470"/>
        <v>0</v>
      </c>
      <c r="X626">
        <f t="shared" si="471"/>
        <v>19889</v>
      </c>
      <c r="Y626">
        <f t="shared" si="472"/>
        <v>10457</v>
      </c>
      <c r="AA626">
        <v>-1</v>
      </c>
      <c r="AB626">
        <f t="shared" si="473"/>
        <v>69.23</v>
      </c>
      <c r="AC626">
        <f t="shared" si="474"/>
        <v>14.12</v>
      </c>
      <c r="AD626">
        <f t="shared" si="475"/>
        <v>4.4400000000000004</v>
      </c>
      <c r="AE626">
        <f t="shared" si="476"/>
        <v>0.27</v>
      </c>
      <c r="AF626">
        <f t="shared" si="477"/>
        <v>50.67</v>
      </c>
      <c r="AG626">
        <f t="shared" si="478"/>
        <v>0</v>
      </c>
      <c r="AH626">
        <f t="shared" si="479"/>
        <v>5.39</v>
      </c>
      <c r="AI626">
        <f t="shared" si="480"/>
        <v>0.02</v>
      </c>
      <c r="AJ626">
        <f t="shared" si="481"/>
        <v>0</v>
      </c>
      <c r="AK626">
        <v>69.23</v>
      </c>
      <c r="AL626">
        <v>14.12</v>
      </c>
      <c r="AM626">
        <v>4.4400000000000004</v>
      </c>
      <c r="AN626">
        <v>0.27</v>
      </c>
      <c r="AO626">
        <v>50.67</v>
      </c>
      <c r="AP626">
        <v>0</v>
      </c>
      <c r="AQ626">
        <v>5.39</v>
      </c>
      <c r="AR626">
        <v>0.02</v>
      </c>
      <c r="AS626">
        <v>0</v>
      </c>
      <c r="AT626">
        <v>97</v>
      </c>
      <c r="AU626">
        <v>51</v>
      </c>
      <c r="AV626">
        <v>1</v>
      </c>
      <c r="AW626">
        <v>1</v>
      </c>
      <c r="AZ626">
        <v>1</v>
      </c>
      <c r="BA626">
        <v>50.93</v>
      </c>
      <c r="BB626">
        <v>16.21</v>
      </c>
      <c r="BC626">
        <v>18.510000000000002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2</v>
      </c>
      <c r="BJ626" t="s">
        <v>140</v>
      </c>
      <c r="BM626">
        <v>108001</v>
      </c>
      <c r="BN626">
        <v>0</v>
      </c>
      <c r="BO626" t="s">
        <v>137</v>
      </c>
      <c r="BP626">
        <v>1</v>
      </c>
      <c r="BQ626">
        <v>3</v>
      </c>
      <c r="BR626">
        <v>0</v>
      </c>
      <c r="BS626">
        <v>50.93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97</v>
      </c>
      <c r="CA626">
        <v>51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 t="shared" si="482"/>
        <v>23030</v>
      </c>
      <c r="CQ626">
        <f t="shared" si="507"/>
        <v>261.3612</v>
      </c>
      <c r="CR626">
        <f t="shared" si="508"/>
        <v>71.972400000000007</v>
      </c>
      <c r="CS626">
        <f t="shared" si="485"/>
        <v>13.751100000000001</v>
      </c>
      <c r="CT626">
        <f t="shared" si="486"/>
        <v>2580.6231000000002</v>
      </c>
      <c r="CU626">
        <f t="shared" si="487"/>
        <v>0</v>
      </c>
      <c r="CV626">
        <f t="shared" si="488"/>
        <v>5.39</v>
      </c>
      <c r="CW626">
        <f t="shared" si="489"/>
        <v>0.02</v>
      </c>
      <c r="CX626">
        <f t="shared" si="490"/>
        <v>0</v>
      </c>
      <c r="CY626">
        <f>(((S626+R626)*AT626)/100)</f>
        <v>19888.88</v>
      </c>
      <c r="CZ626">
        <f>(((S626+R626)*AU626)/100)</f>
        <v>10457.040000000001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1003</v>
      </c>
      <c r="DV626" t="s">
        <v>139</v>
      </c>
      <c r="DW626" t="s">
        <v>139</v>
      </c>
      <c r="DX626">
        <v>100</v>
      </c>
      <c r="DZ626" t="s">
        <v>3</v>
      </c>
      <c r="EA626" t="s">
        <v>3</v>
      </c>
      <c r="EB626" t="s">
        <v>3</v>
      </c>
      <c r="EC626" t="s">
        <v>3</v>
      </c>
      <c r="EE626">
        <v>49994016</v>
      </c>
      <c r="EF626">
        <v>3</v>
      </c>
      <c r="EG626" t="s">
        <v>93</v>
      </c>
      <c r="EH626">
        <v>0</v>
      </c>
      <c r="EI626" t="s">
        <v>3</v>
      </c>
      <c r="EJ626">
        <v>2</v>
      </c>
      <c r="EK626">
        <v>108001</v>
      </c>
      <c r="EL626" t="s">
        <v>115</v>
      </c>
      <c r="EM626" t="s">
        <v>116</v>
      </c>
      <c r="EO626" t="s">
        <v>3</v>
      </c>
      <c r="EQ626">
        <v>132096</v>
      </c>
      <c r="ER626">
        <v>69.23</v>
      </c>
      <c r="ES626">
        <v>14.12</v>
      </c>
      <c r="ET626">
        <v>4.4400000000000004</v>
      </c>
      <c r="EU626">
        <v>0.27</v>
      </c>
      <c r="EV626">
        <v>50.67</v>
      </c>
      <c r="EW626">
        <v>5.39</v>
      </c>
      <c r="EX626">
        <v>0.02</v>
      </c>
      <c r="EY626">
        <v>0</v>
      </c>
      <c r="FQ626">
        <v>0</v>
      </c>
      <c r="FR626">
        <v>0</v>
      </c>
      <c r="FS626">
        <v>0</v>
      </c>
      <c r="FX626">
        <v>97</v>
      </c>
      <c r="FY626">
        <v>51</v>
      </c>
      <c r="GA626" t="s">
        <v>3</v>
      </c>
      <c r="GD626">
        <v>1</v>
      </c>
      <c r="GF626">
        <v>409836818</v>
      </c>
      <c r="GG626">
        <v>2</v>
      </c>
      <c r="GH626">
        <v>1</v>
      </c>
      <c r="GI626">
        <v>2</v>
      </c>
      <c r="GJ626">
        <v>0</v>
      </c>
      <c r="GK626">
        <v>0</v>
      </c>
      <c r="GL626">
        <f t="shared" si="493"/>
        <v>0</v>
      </c>
      <c r="GM626">
        <f t="shared" si="494"/>
        <v>53376</v>
      </c>
      <c r="GN626">
        <f t="shared" si="495"/>
        <v>0</v>
      </c>
      <c r="GO626">
        <f t="shared" si="496"/>
        <v>53376</v>
      </c>
      <c r="GP626">
        <f t="shared" si="497"/>
        <v>0</v>
      </c>
      <c r="GR626">
        <v>0</v>
      </c>
      <c r="GS626">
        <v>3</v>
      </c>
      <c r="GT626">
        <v>0</v>
      </c>
      <c r="GU626" t="s">
        <v>3</v>
      </c>
      <c r="GV626">
        <f t="shared" si="498"/>
        <v>0</v>
      </c>
      <c r="GW626">
        <v>1</v>
      </c>
      <c r="GX626">
        <f t="shared" si="499"/>
        <v>0</v>
      </c>
      <c r="HA626">
        <v>0</v>
      </c>
      <c r="HB626">
        <v>0</v>
      </c>
      <c r="HC626">
        <f t="shared" si="500"/>
        <v>0</v>
      </c>
      <c r="HE626" t="s">
        <v>3</v>
      </c>
      <c r="HF626" t="s">
        <v>3</v>
      </c>
      <c r="HM626" t="s">
        <v>3</v>
      </c>
      <c r="HN626" t="s">
        <v>118</v>
      </c>
      <c r="HO626" t="s">
        <v>119</v>
      </c>
      <c r="HP626" t="s">
        <v>115</v>
      </c>
      <c r="HQ626" t="s">
        <v>115</v>
      </c>
      <c r="HS626">
        <v>0</v>
      </c>
      <c r="IK626">
        <v>0</v>
      </c>
    </row>
    <row r="627" spans="1:255" x14ac:dyDescent="0.2">
      <c r="A627" s="2">
        <v>17</v>
      </c>
      <c r="B627" s="2">
        <v>1</v>
      </c>
      <c r="C627" s="2"/>
      <c r="D627" s="2"/>
      <c r="E627" s="2" t="s">
        <v>3</v>
      </c>
      <c r="F627" s="2" t="s">
        <v>141</v>
      </c>
      <c r="G627" s="2" t="s">
        <v>142</v>
      </c>
      <c r="H627" s="2" t="s">
        <v>34</v>
      </c>
      <c r="I627" s="2">
        <f>ROUND(I601+I603,7)</f>
        <v>790.3</v>
      </c>
      <c r="J627" s="2">
        <v>0</v>
      </c>
      <c r="K627" s="2">
        <f>ROUND(I601+I603,7)</f>
        <v>790.3</v>
      </c>
      <c r="L627" s="2"/>
      <c r="M627" s="2"/>
      <c r="N627" s="2"/>
      <c r="O627" s="2">
        <f t="shared" si="462"/>
        <v>9492</v>
      </c>
      <c r="P627" s="2">
        <f t="shared" si="506"/>
        <v>9492</v>
      </c>
      <c r="Q627" s="2">
        <f t="shared" si="464"/>
        <v>0</v>
      </c>
      <c r="R627" s="2">
        <f t="shared" si="465"/>
        <v>0</v>
      </c>
      <c r="S627" s="2">
        <f t="shared" si="466"/>
        <v>0</v>
      </c>
      <c r="T627" s="2">
        <f t="shared" si="467"/>
        <v>0</v>
      </c>
      <c r="U627" s="2">
        <f t="shared" si="468"/>
        <v>0</v>
      </c>
      <c r="V627" s="2">
        <f t="shared" si="469"/>
        <v>0</v>
      </c>
      <c r="W627" s="2">
        <f t="shared" si="470"/>
        <v>16</v>
      </c>
      <c r="X627" s="2">
        <f t="shared" si="471"/>
        <v>0</v>
      </c>
      <c r="Y627" s="2">
        <f t="shared" si="472"/>
        <v>0</v>
      </c>
      <c r="Z627" s="2"/>
      <c r="AA627" s="2">
        <v>-1</v>
      </c>
      <c r="AB627" s="2">
        <f t="shared" si="473"/>
        <v>12.01</v>
      </c>
      <c r="AC627" s="2">
        <f t="shared" si="474"/>
        <v>12.01</v>
      </c>
      <c r="AD627" s="2">
        <f t="shared" si="475"/>
        <v>0</v>
      </c>
      <c r="AE627" s="2">
        <f t="shared" si="476"/>
        <v>0</v>
      </c>
      <c r="AF627" s="2">
        <f t="shared" si="477"/>
        <v>0</v>
      </c>
      <c r="AG627" s="2">
        <f t="shared" si="478"/>
        <v>0</v>
      </c>
      <c r="AH627" s="2">
        <f t="shared" si="479"/>
        <v>0</v>
      </c>
      <c r="AI627" s="2">
        <f t="shared" si="480"/>
        <v>0</v>
      </c>
      <c r="AJ627" s="2">
        <f t="shared" si="481"/>
        <v>0.02</v>
      </c>
      <c r="AK627" s="2">
        <v>12.01</v>
      </c>
      <c r="AL627" s="2">
        <v>12.01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0.02</v>
      </c>
      <c r="AT627" s="2">
        <v>0</v>
      </c>
      <c r="AU627" s="2">
        <v>0</v>
      </c>
      <c r="AV627" s="2">
        <v>1</v>
      </c>
      <c r="AW627" s="2">
        <v>1</v>
      </c>
      <c r="AX627" s="2"/>
      <c r="AY627" s="2"/>
      <c r="AZ627" s="2">
        <v>1</v>
      </c>
      <c r="BA627" s="2">
        <v>1</v>
      </c>
      <c r="BB627" s="2">
        <v>1</v>
      </c>
      <c r="BC627" s="2">
        <v>1</v>
      </c>
      <c r="BD627" s="2" t="s">
        <v>3</v>
      </c>
      <c r="BE627" s="2" t="s">
        <v>3</v>
      </c>
      <c r="BF627" s="2" t="s">
        <v>3</v>
      </c>
      <c r="BG627" s="2" t="s">
        <v>3</v>
      </c>
      <c r="BH627" s="2">
        <v>3</v>
      </c>
      <c r="BI627" s="2">
        <v>2</v>
      </c>
      <c r="BJ627" s="2" t="s">
        <v>143</v>
      </c>
      <c r="BK627" s="2"/>
      <c r="BL627" s="2"/>
      <c r="BM627" s="2">
        <v>500002</v>
      </c>
      <c r="BN627" s="2">
        <v>0</v>
      </c>
      <c r="BO627" s="2" t="s">
        <v>3</v>
      </c>
      <c r="BP627" s="2">
        <v>0</v>
      </c>
      <c r="BQ627" s="2">
        <v>12</v>
      </c>
      <c r="BR627" s="2">
        <v>0</v>
      </c>
      <c r="BS627" s="2">
        <v>1</v>
      </c>
      <c r="BT627" s="2">
        <v>1</v>
      </c>
      <c r="BU627" s="2">
        <v>1</v>
      </c>
      <c r="BV627" s="2">
        <v>1</v>
      </c>
      <c r="BW627" s="2">
        <v>1</v>
      </c>
      <c r="BX627" s="2">
        <v>1</v>
      </c>
      <c r="BY627" s="2" t="s">
        <v>3</v>
      </c>
      <c r="BZ627" s="2">
        <v>0</v>
      </c>
      <c r="CA627" s="2">
        <v>0</v>
      </c>
      <c r="CB627" s="2" t="s">
        <v>3</v>
      </c>
      <c r="CC627" s="2"/>
      <c r="CD627" s="2"/>
      <c r="CE627" s="2">
        <v>0</v>
      </c>
      <c r="CF627" s="2">
        <v>0</v>
      </c>
      <c r="CG627" s="2">
        <v>0</v>
      </c>
      <c r="CH627" s="2"/>
      <c r="CI627" s="2"/>
      <c r="CJ627" s="2"/>
      <c r="CK627" s="2"/>
      <c r="CL627" s="2"/>
      <c r="CM627" s="2">
        <v>0</v>
      </c>
      <c r="CN627" s="2" t="s">
        <v>3</v>
      </c>
      <c r="CO627" s="2">
        <v>0</v>
      </c>
      <c r="CP627" s="2">
        <f t="shared" si="482"/>
        <v>9492</v>
      </c>
      <c r="CQ627" s="2">
        <f t="shared" si="507"/>
        <v>12.01</v>
      </c>
      <c r="CR627" s="2">
        <f t="shared" si="508"/>
        <v>0</v>
      </c>
      <c r="CS627" s="2">
        <f t="shared" si="485"/>
        <v>0</v>
      </c>
      <c r="CT627" s="2">
        <f t="shared" si="486"/>
        <v>0</v>
      </c>
      <c r="CU627" s="2">
        <f t="shared" si="487"/>
        <v>0</v>
      </c>
      <c r="CV627" s="2">
        <f t="shared" si="488"/>
        <v>0</v>
      </c>
      <c r="CW627" s="2">
        <f t="shared" si="489"/>
        <v>0</v>
      </c>
      <c r="CX627" s="2">
        <f t="shared" si="490"/>
        <v>0.02</v>
      </c>
      <c r="CY627" s="2">
        <f>0</f>
        <v>0</v>
      </c>
      <c r="CZ627" s="2">
        <f>0</f>
        <v>0</v>
      </c>
      <c r="DA627" s="2"/>
      <c r="DB627" s="2"/>
      <c r="DC627" s="2" t="s">
        <v>3</v>
      </c>
      <c r="DD627" s="2" t="s">
        <v>3</v>
      </c>
      <c r="DE627" s="2" t="s">
        <v>3</v>
      </c>
      <c r="DF627" s="2" t="s">
        <v>3</v>
      </c>
      <c r="DG627" s="2" t="s">
        <v>3</v>
      </c>
      <c r="DH627" s="2" t="s">
        <v>3</v>
      </c>
      <c r="DI627" s="2" t="s">
        <v>3</v>
      </c>
      <c r="DJ627" s="2" t="s">
        <v>3</v>
      </c>
      <c r="DK627" s="2" t="s">
        <v>3</v>
      </c>
      <c r="DL627" s="2" t="s">
        <v>3</v>
      </c>
      <c r="DM627" s="2" t="s">
        <v>3</v>
      </c>
      <c r="DN627" s="2">
        <v>0</v>
      </c>
      <c r="DO627" s="2">
        <v>0</v>
      </c>
      <c r="DP627" s="2">
        <v>1</v>
      </c>
      <c r="DQ627" s="2">
        <v>1</v>
      </c>
      <c r="DR627" s="2"/>
      <c r="DS627" s="2"/>
      <c r="DT627" s="2"/>
      <c r="DU627" s="2">
        <v>1003</v>
      </c>
      <c r="DV627" s="2" t="s">
        <v>34</v>
      </c>
      <c r="DW627" s="2" t="s">
        <v>34</v>
      </c>
      <c r="DX627" s="2">
        <v>1</v>
      </c>
      <c r="DY627" s="2"/>
      <c r="DZ627" s="2" t="s">
        <v>3</v>
      </c>
      <c r="EA627" s="2" t="s">
        <v>3</v>
      </c>
      <c r="EB627" s="2" t="s">
        <v>3</v>
      </c>
      <c r="EC627" s="2" t="s">
        <v>3</v>
      </c>
      <c r="ED627" s="2"/>
      <c r="EE627" s="2">
        <v>49994106</v>
      </c>
      <c r="EF627" s="2">
        <v>12</v>
      </c>
      <c r="EG627" s="2" t="s">
        <v>68</v>
      </c>
      <c r="EH627" s="2">
        <v>0</v>
      </c>
      <c r="EI627" s="2" t="s">
        <v>3</v>
      </c>
      <c r="EJ627" s="2">
        <v>2</v>
      </c>
      <c r="EK627" s="2">
        <v>500002</v>
      </c>
      <c r="EL627" s="2" t="s">
        <v>69</v>
      </c>
      <c r="EM627" s="2" t="s">
        <v>70</v>
      </c>
      <c r="EN627" s="2"/>
      <c r="EO627" s="2" t="s">
        <v>3</v>
      </c>
      <c r="EP627" s="2"/>
      <c r="EQ627" s="2">
        <v>132096</v>
      </c>
      <c r="ER627" s="2">
        <v>12.01</v>
      </c>
      <c r="ES627" s="2">
        <v>12.01</v>
      </c>
      <c r="ET627" s="2">
        <v>0</v>
      </c>
      <c r="EU627" s="2">
        <v>0</v>
      </c>
      <c r="EV627" s="2">
        <v>0</v>
      </c>
      <c r="EW627" s="2">
        <v>0</v>
      </c>
      <c r="EX627" s="2">
        <v>0</v>
      </c>
      <c r="EY627" s="2">
        <v>0</v>
      </c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>
        <v>0</v>
      </c>
      <c r="FR627" s="2">
        <v>0</v>
      </c>
      <c r="FS627" s="2">
        <v>0</v>
      </c>
      <c r="FT627" s="2"/>
      <c r="FU627" s="2"/>
      <c r="FV627" s="2"/>
      <c r="FW627" s="2"/>
      <c r="FX627" s="2">
        <v>0</v>
      </c>
      <c r="FY627" s="2">
        <v>0</v>
      </c>
      <c r="FZ627" s="2"/>
      <c r="GA627" s="2" t="s">
        <v>3</v>
      </c>
      <c r="GB627" s="2"/>
      <c r="GC627" s="2"/>
      <c r="GD627" s="2">
        <v>1</v>
      </c>
      <c r="GE627" s="2"/>
      <c r="GF627" s="2">
        <v>-1627210225</v>
      </c>
      <c r="GG627" s="2">
        <v>2</v>
      </c>
      <c r="GH627" s="2">
        <v>1</v>
      </c>
      <c r="GI627" s="2">
        <v>-2</v>
      </c>
      <c r="GJ627" s="2">
        <v>0</v>
      </c>
      <c r="GK627" s="2">
        <v>0</v>
      </c>
      <c r="GL627" s="2">
        <f t="shared" si="493"/>
        <v>0</v>
      </c>
      <c r="GM627" s="2">
        <f t="shared" si="494"/>
        <v>9492</v>
      </c>
      <c r="GN627" s="2">
        <f t="shared" si="495"/>
        <v>0</v>
      </c>
      <c r="GO627" s="2">
        <f t="shared" si="496"/>
        <v>9492</v>
      </c>
      <c r="GP627" s="2">
        <f t="shared" si="497"/>
        <v>0</v>
      </c>
      <c r="GQ627" s="2"/>
      <c r="GR627" s="2">
        <v>0</v>
      </c>
      <c r="GS627" s="2">
        <v>3</v>
      </c>
      <c r="GT627" s="2">
        <v>0</v>
      </c>
      <c r="GU627" s="2" t="s">
        <v>3</v>
      </c>
      <c r="GV627" s="2">
        <f t="shared" si="498"/>
        <v>0</v>
      </c>
      <c r="GW627" s="2">
        <v>1</v>
      </c>
      <c r="GX627" s="2">
        <f t="shared" si="499"/>
        <v>0</v>
      </c>
      <c r="GY627" s="2"/>
      <c r="GZ627" s="2"/>
      <c r="HA627" s="2">
        <v>0</v>
      </c>
      <c r="HB627" s="2">
        <v>0</v>
      </c>
      <c r="HC627" s="2">
        <f t="shared" si="500"/>
        <v>0</v>
      </c>
      <c r="HD627" s="2"/>
      <c r="HE627" s="2" t="s">
        <v>3</v>
      </c>
      <c r="HF627" s="2" t="s">
        <v>3</v>
      </c>
      <c r="HG627" s="2"/>
      <c r="HH627" s="2"/>
      <c r="HI627" s="2"/>
      <c r="HJ627" s="2"/>
      <c r="HK627" s="2"/>
      <c r="HL627" s="2"/>
      <c r="HM627" s="2" t="s">
        <v>3</v>
      </c>
      <c r="HN627" s="2" t="s">
        <v>3</v>
      </c>
      <c r="HO627" s="2" t="s">
        <v>3</v>
      </c>
      <c r="HP627" s="2" t="s">
        <v>3</v>
      </c>
      <c r="HQ627" s="2" t="s">
        <v>3</v>
      </c>
      <c r="HR627" s="2"/>
      <c r="HS627" s="2">
        <v>0</v>
      </c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>
        <v>0</v>
      </c>
      <c r="IL627" s="2"/>
      <c r="IM627" s="2"/>
      <c r="IN627" s="2"/>
      <c r="IO627" s="2"/>
      <c r="IP627" s="2"/>
      <c r="IQ627" s="2"/>
      <c r="IR627" s="2"/>
      <c r="IS627" s="2"/>
      <c r="IT627" s="2"/>
      <c r="IU627" s="2"/>
    </row>
    <row r="628" spans="1:255" x14ac:dyDescent="0.2">
      <c r="A628">
        <v>17</v>
      </c>
      <c r="B628">
        <v>1</v>
      </c>
      <c r="E628" t="s">
        <v>3</v>
      </c>
      <c r="F628" t="s">
        <v>141</v>
      </c>
      <c r="G628" t="s">
        <v>142</v>
      </c>
      <c r="H628" t="s">
        <v>34</v>
      </c>
      <c r="I628">
        <f>ROUND(I602+I604,7)</f>
        <v>790.3</v>
      </c>
      <c r="J628">
        <v>0</v>
      </c>
      <c r="K628">
        <f>ROUND(I602+I604,7)</f>
        <v>790.3</v>
      </c>
      <c r="O628">
        <f t="shared" si="462"/>
        <v>63498</v>
      </c>
      <c r="P628">
        <f t="shared" si="506"/>
        <v>63498</v>
      </c>
      <c r="Q628">
        <f t="shared" si="464"/>
        <v>0</v>
      </c>
      <c r="R628">
        <f t="shared" si="465"/>
        <v>0</v>
      </c>
      <c r="S628">
        <f t="shared" si="466"/>
        <v>0</v>
      </c>
      <c r="T628">
        <f t="shared" si="467"/>
        <v>0</v>
      </c>
      <c r="U628">
        <f t="shared" si="468"/>
        <v>0</v>
      </c>
      <c r="V628">
        <f t="shared" si="469"/>
        <v>0</v>
      </c>
      <c r="W628">
        <f t="shared" si="470"/>
        <v>16</v>
      </c>
      <c r="X628">
        <f t="shared" si="471"/>
        <v>0</v>
      </c>
      <c r="Y628">
        <f t="shared" si="472"/>
        <v>0</v>
      </c>
      <c r="AA628">
        <v>-1</v>
      </c>
      <c r="AB628">
        <f t="shared" si="473"/>
        <v>12.01</v>
      </c>
      <c r="AC628">
        <f t="shared" si="474"/>
        <v>12.01</v>
      </c>
      <c r="AD628">
        <f t="shared" si="475"/>
        <v>0</v>
      </c>
      <c r="AE628">
        <f t="shared" si="476"/>
        <v>0</v>
      </c>
      <c r="AF628">
        <f t="shared" si="477"/>
        <v>0</v>
      </c>
      <c r="AG628">
        <f t="shared" si="478"/>
        <v>0</v>
      </c>
      <c r="AH628">
        <f t="shared" si="479"/>
        <v>0</v>
      </c>
      <c r="AI628">
        <f t="shared" si="480"/>
        <v>0</v>
      </c>
      <c r="AJ628">
        <f t="shared" si="481"/>
        <v>0.02</v>
      </c>
      <c r="AK628">
        <v>12.01</v>
      </c>
      <c r="AL628">
        <v>12.01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0.02</v>
      </c>
      <c r="AT628">
        <v>0</v>
      </c>
      <c r="AU628">
        <v>0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6.69</v>
      </c>
      <c r="BD628" t="s">
        <v>3</v>
      </c>
      <c r="BE628" t="s">
        <v>3</v>
      </c>
      <c r="BF628" t="s">
        <v>3</v>
      </c>
      <c r="BG628" t="s">
        <v>3</v>
      </c>
      <c r="BH628">
        <v>3</v>
      </c>
      <c r="BI628">
        <v>2</v>
      </c>
      <c r="BJ628" t="s">
        <v>143</v>
      </c>
      <c r="BM628">
        <v>500002</v>
      </c>
      <c r="BN628">
        <v>0</v>
      </c>
      <c r="BO628" t="s">
        <v>141</v>
      </c>
      <c r="BP628">
        <v>1</v>
      </c>
      <c r="BQ628">
        <v>12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0</v>
      </c>
      <c r="CA628">
        <v>0</v>
      </c>
      <c r="CB628" t="s">
        <v>3</v>
      </c>
      <c r="CE628">
        <v>0</v>
      </c>
      <c r="CF628">
        <v>0</v>
      </c>
      <c r="CG628">
        <v>0</v>
      </c>
      <c r="CM628">
        <v>0</v>
      </c>
      <c r="CN628" t="s">
        <v>3</v>
      </c>
      <c r="CO628">
        <v>0</v>
      </c>
      <c r="CP628">
        <f t="shared" si="482"/>
        <v>63498</v>
      </c>
      <c r="CQ628">
        <f t="shared" si="507"/>
        <v>80.346900000000005</v>
      </c>
      <c r="CR628">
        <f t="shared" si="508"/>
        <v>0</v>
      </c>
      <c r="CS628">
        <f t="shared" si="485"/>
        <v>0</v>
      </c>
      <c r="CT628">
        <f t="shared" si="486"/>
        <v>0</v>
      </c>
      <c r="CU628">
        <f t="shared" si="487"/>
        <v>0</v>
      </c>
      <c r="CV628">
        <f t="shared" si="488"/>
        <v>0</v>
      </c>
      <c r="CW628">
        <f t="shared" si="489"/>
        <v>0</v>
      </c>
      <c r="CX628">
        <f t="shared" si="490"/>
        <v>0.02</v>
      </c>
      <c r="CY628">
        <f>0</f>
        <v>0</v>
      </c>
      <c r="CZ628">
        <f>0</f>
        <v>0</v>
      </c>
      <c r="DC628" t="s">
        <v>3</v>
      </c>
      <c r="DD628" t="s">
        <v>3</v>
      </c>
      <c r="DE628" t="s">
        <v>3</v>
      </c>
      <c r="DF628" t="s">
        <v>3</v>
      </c>
      <c r="DG628" t="s">
        <v>3</v>
      </c>
      <c r="DH628" t="s">
        <v>3</v>
      </c>
      <c r="DI628" t="s">
        <v>3</v>
      </c>
      <c r="DJ628" t="s">
        <v>3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1003</v>
      </c>
      <c r="DV628" t="s">
        <v>34</v>
      </c>
      <c r="DW628" t="s">
        <v>34</v>
      </c>
      <c r="DX628">
        <v>1</v>
      </c>
      <c r="DZ628" t="s">
        <v>3</v>
      </c>
      <c r="EA628" t="s">
        <v>3</v>
      </c>
      <c r="EB628" t="s">
        <v>3</v>
      </c>
      <c r="EC628" t="s">
        <v>3</v>
      </c>
      <c r="EE628">
        <v>49994106</v>
      </c>
      <c r="EF628">
        <v>12</v>
      </c>
      <c r="EG628" t="s">
        <v>68</v>
      </c>
      <c r="EH628">
        <v>0</v>
      </c>
      <c r="EI628" t="s">
        <v>3</v>
      </c>
      <c r="EJ628">
        <v>2</v>
      </c>
      <c r="EK628">
        <v>500002</v>
      </c>
      <c r="EL628" t="s">
        <v>69</v>
      </c>
      <c r="EM628" t="s">
        <v>70</v>
      </c>
      <c r="EO628" t="s">
        <v>3</v>
      </c>
      <c r="EQ628">
        <v>132096</v>
      </c>
      <c r="ER628">
        <v>12.01</v>
      </c>
      <c r="ES628">
        <v>12.01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FQ628">
        <v>0</v>
      </c>
      <c r="FR628">
        <v>0</v>
      </c>
      <c r="FS628">
        <v>0</v>
      </c>
      <c r="FX628">
        <v>0</v>
      </c>
      <c r="FY628">
        <v>0</v>
      </c>
      <c r="GA628" t="s">
        <v>3</v>
      </c>
      <c r="GD628">
        <v>1</v>
      </c>
      <c r="GF628">
        <v>-1627210225</v>
      </c>
      <c r="GG628">
        <v>2</v>
      </c>
      <c r="GH628">
        <v>1</v>
      </c>
      <c r="GI628">
        <v>2</v>
      </c>
      <c r="GJ628">
        <v>0</v>
      </c>
      <c r="GK628">
        <v>0</v>
      </c>
      <c r="GL628">
        <f t="shared" si="493"/>
        <v>0</v>
      </c>
      <c r="GM628">
        <f t="shared" si="494"/>
        <v>63498</v>
      </c>
      <c r="GN628">
        <f t="shared" si="495"/>
        <v>0</v>
      </c>
      <c r="GO628">
        <f t="shared" si="496"/>
        <v>63498</v>
      </c>
      <c r="GP628">
        <f t="shared" si="497"/>
        <v>0</v>
      </c>
      <c r="GR628">
        <v>0</v>
      </c>
      <c r="GS628">
        <v>3</v>
      </c>
      <c r="GT628">
        <v>0</v>
      </c>
      <c r="GU628" t="s">
        <v>3</v>
      </c>
      <c r="GV628">
        <f t="shared" si="498"/>
        <v>0</v>
      </c>
      <c r="GW628">
        <v>1</v>
      </c>
      <c r="GX628">
        <f t="shared" si="499"/>
        <v>0</v>
      </c>
      <c r="HA628">
        <v>0</v>
      </c>
      <c r="HB628">
        <v>0</v>
      </c>
      <c r="HC628">
        <f t="shared" si="500"/>
        <v>0</v>
      </c>
      <c r="HE628" t="s">
        <v>3</v>
      </c>
      <c r="HF628" t="s">
        <v>3</v>
      </c>
      <c r="HM628" t="s">
        <v>3</v>
      </c>
      <c r="HN628" t="s">
        <v>3</v>
      </c>
      <c r="HO628" t="s">
        <v>3</v>
      </c>
      <c r="HP628" t="s">
        <v>3</v>
      </c>
      <c r="HQ628" t="s">
        <v>3</v>
      </c>
      <c r="HS628">
        <v>0</v>
      </c>
      <c r="IK628">
        <v>0</v>
      </c>
    </row>
    <row r="629" spans="1:255" x14ac:dyDescent="0.2">
      <c r="A629" s="2">
        <v>17</v>
      </c>
      <c r="B629" s="2">
        <v>1</v>
      </c>
      <c r="C629" s="2">
        <f>ROW(SmtRes!A1115)</f>
        <v>1115</v>
      </c>
      <c r="D629" s="2">
        <f>ROW(EtalonRes!A1149)</f>
        <v>1149</v>
      </c>
      <c r="E629" s="2" t="s">
        <v>304</v>
      </c>
      <c r="F629" s="2" t="s">
        <v>145</v>
      </c>
      <c r="G629" s="2" t="s">
        <v>146</v>
      </c>
      <c r="H629" s="2" t="s">
        <v>24</v>
      </c>
      <c r="I629" s="2">
        <v>1</v>
      </c>
      <c r="J629" s="2">
        <v>0</v>
      </c>
      <c r="K629" s="2">
        <v>1</v>
      </c>
      <c r="L629" s="2"/>
      <c r="M629" s="2"/>
      <c r="N629" s="2"/>
      <c r="O629" s="2">
        <f t="shared" si="462"/>
        <v>971</v>
      </c>
      <c r="P629" s="2">
        <f t="shared" si="506"/>
        <v>0</v>
      </c>
      <c r="Q629" s="2">
        <f t="shared" si="464"/>
        <v>968</v>
      </c>
      <c r="R629" s="2">
        <f t="shared" si="465"/>
        <v>8</v>
      </c>
      <c r="S629" s="2">
        <f t="shared" si="466"/>
        <v>3</v>
      </c>
      <c r="T629" s="2">
        <f t="shared" si="467"/>
        <v>0</v>
      </c>
      <c r="U629" s="2">
        <f t="shared" si="468"/>
        <v>0.28000000000000003</v>
      </c>
      <c r="V629" s="2">
        <f t="shared" si="469"/>
        <v>0.56000000000000005</v>
      </c>
      <c r="W629" s="2">
        <f t="shared" si="470"/>
        <v>0</v>
      </c>
      <c r="X629" s="2">
        <f t="shared" si="471"/>
        <v>12</v>
      </c>
      <c r="Y629" s="2">
        <f t="shared" si="472"/>
        <v>5</v>
      </c>
      <c r="Z629" s="2"/>
      <c r="AA629" s="2">
        <v>64984089</v>
      </c>
      <c r="AB629" s="2">
        <f t="shared" si="473"/>
        <v>970.68</v>
      </c>
      <c r="AC629" s="2">
        <f t="shared" si="474"/>
        <v>0</v>
      </c>
      <c r="AD629" s="2">
        <f t="shared" si="475"/>
        <v>967.99</v>
      </c>
      <c r="AE629" s="2">
        <f t="shared" si="476"/>
        <v>7.81</v>
      </c>
      <c r="AF629" s="2">
        <f t="shared" si="477"/>
        <v>2.69</v>
      </c>
      <c r="AG629" s="2">
        <f t="shared" si="478"/>
        <v>0</v>
      </c>
      <c r="AH629" s="2">
        <f t="shared" si="479"/>
        <v>0.28000000000000003</v>
      </c>
      <c r="AI629" s="2">
        <f t="shared" si="480"/>
        <v>0.56000000000000005</v>
      </c>
      <c r="AJ629" s="2">
        <f t="shared" si="481"/>
        <v>0</v>
      </c>
      <c r="AK629" s="2">
        <v>970.68</v>
      </c>
      <c r="AL629" s="2">
        <v>0</v>
      </c>
      <c r="AM629" s="2">
        <v>967.99</v>
      </c>
      <c r="AN629" s="2">
        <v>7.81</v>
      </c>
      <c r="AO629" s="2">
        <v>2.69</v>
      </c>
      <c r="AP629" s="2">
        <v>0</v>
      </c>
      <c r="AQ629" s="2">
        <v>0.28000000000000003</v>
      </c>
      <c r="AR629" s="2">
        <v>0.56000000000000005</v>
      </c>
      <c r="AS629" s="2">
        <v>0</v>
      </c>
      <c r="AT629" s="2">
        <v>106</v>
      </c>
      <c r="AU629" s="2">
        <v>45</v>
      </c>
      <c r="AV629" s="2">
        <v>1</v>
      </c>
      <c r="AW629" s="2">
        <v>1</v>
      </c>
      <c r="AX629" s="2"/>
      <c r="AY629" s="2"/>
      <c r="AZ629" s="2">
        <v>1</v>
      </c>
      <c r="BA629" s="2">
        <v>1</v>
      </c>
      <c r="BB629" s="2">
        <v>1</v>
      </c>
      <c r="BC629" s="2">
        <v>1</v>
      </c>
      <c r="BD629" s="2" t="s">
        <v>3</v>
      </c>
      <c r="BE629" s="2" t="s">
        <v>3</v>
      </c>
      <c r="BF629" s="2" t="s">
        <v>3</v>
      </c>
      <c r="BG629" s="2" t="s">
        <v>3</v>
      </c>
      <c r="BH629" s="2">
        <v>0</v>
      </c>
      <c r="BI629" s="2">
        <v>1</v>
      </c>
      <c r="BJ629" s="2" t="s">
        <v>147</v>
      </c>
      <c r="BK629" s="2"/>
      <c r="BL629" s="2"/>
      <c r="BM629" s="2">
        <v>4001</v>
      </c>
      <c r="BN629" s="2">
        <v>0</v>
      </c>
      <c r="BO629" s="2" t="s">
        <v>3</v>
      </c>
      <c r="BP629" s="2">
        <v>0</v>
      </c>
      <c r="BQ629" s="2">
        <v>2</v>
      </c>
      <c r="BR629" s="2">
        <v>0</v>
      </c>
      <c r="BS629" s="2">
        <v>1</v>
      </c>
      <c r="BT629" s="2">
        <v>1</v>
      </c>
      <c r="BU629" s="2">
        <v>1</v>
      </c>
      <c r="BV629" s="2">
        <v>1</v>
      </c>
      <c r="BW629" s="2">
        <v>1</v>
      </c>
      <c r="BX629" s="2">
        <v>1</v>
      </c>
      <c r="BY629" s="2" t="s">
        <v>3</v>
      </c>
      <c r="BZ629" s="2">
        <v>106</v>
      </c>
      <c r="CA629" s="2">
        <v>45</v>
      </c>
      <c r="CB629" s="2" t="s">
        <v>3</v>
      </c>
      <c r="CC629" s="2"/>
      <c r="CD629" s="2"/>
      <c r="CE629" s="2">
        <v>0</v>
      </c>
      <c r="CF629" s="2">
        <v>0</v>
      </c>
      <c r="CG629" s="2">
        <v>0</v>
      </c>
      <c r="CH629" s="2"/>
      <c r="CI629" s="2"/>
      <c r="CJ629" s="2"/>
      <c r="CK629" s="2"/>
      <c r="CL629" s="2"/>
      <c r="CM629" s="2">
        <v>0</v>
      </c>
      <c r="CN629" s="2" t="s">
        <v>3</v>
      </c>
      <c r="CO629" s="2">
        <v>0</v>
      </c>
      <c r="CP629" s="2">
        <f t="shared" si="482"/>
        <v>971</v>
      </c>
      <c r="CQ629" s="2">
        <f t="shared" si="507"/>
        <v>0</v>
      </c>
      <c r="CR629" s="2">
        <f t="shared" si="508"/>
        <v>967.99</v>
      </c>
      <c r="CS629" s="2">
        <f t="shared" si="485"/>
        <v>7.81</v>
      </c>
      <c r="CT629" s="2">
        <f t="shared" si="486"/>
        <v>2.69</v>
      </c>
      <c r="CU629" s="2">
        <f t="shared" si="487"/>
        <v>0</v>
      </c>
      <c r="CV629" s="2">
        <f t="shared" si="488"/>
        <v>0.28000000000000003</v>
      </c>
      <c r="CW629" s="2">
        <f t="shared" si="489"/>
        <v>0.56000000000000005</v>
      </c>
      <c r="CX629" s="2">
        <f t="shared" si="490"/>
        <v>0</v>
      </c>
      <c r="CY629" s="2">
        <f>(((S629+R629)*AT629)/100)</f>
        <v>11.66</v>
      </c>
      <c r="CZ629" s="2">
        <f>(((S629+R629)*AU629)/100)</f>
        <v>4.95</v>
      </c>
      <c r="DA629" s="2"/>
      <c r="DB629" s="2"/>
      <c r="DC629" s="2" t="s">
        <v>3</v>
      </c>
      <c r="DD629" s="2" t="s">
        <v>3</v>
      </c>
      <c r="DE629" s="2" t="s">
        <v>3</v>
      </c>
      <c r="DF629" s="2" t="s">
        <v>3</v>
      </c>
      <c r="DG629" s="2" t="s">
        <v>3</v>
      </c>
      <c r="DH629" s="2" t="s">
        <v>3</v>
      </c>
      <c r="DI629" s="2" t="s">
        <v>3</v>
      </c>
      <c r="DJ629" s="2" t="s">
        <v>3</v>
      </c>
      <c r="DK629" s="2" t="s">
        <v>3</v>
      </c>
      <c r="DL629" s="2" t="s">
        <v>3</v>
      </c>
      <c r="DM629" s="2" t="s">
        <v>3</v>
      </c>
      <c r="DN629" s="2">
        <v>0</v>
      </c>
      <c r="DO629" s="2">
        <v>0</v>
      </c>
      <c r="DP629" s="2">
        <v>1</v>
      </c>
      <c r="DQ629" s="2">
        <v>1</v>
      </c>
      <c r="DR629" s="2"/>
      <c r="DS629" s="2"/>
      <c r="DT629" s="2"/>
      <c r="DU629" s="2">
        <v>1013</v>
      </c>
      <c r="DV629" s="2" t="s">
        <v>24</v>
      </c>
      <c r="DW629" s="2" t="s">
        <v>24</v>
      </c>
      <c r="DX629" s="2">
        <v>1</v>
      </c>
      <c r="DY629" s="2"/>
      <c r="DZ629" s="2" t="s">
        <v>3</v>
      </c>
      <c r="EA629" s="2" t="s">
        <v>3</v>
      </c>
      <c r="EB629" s="2" t="s">
        <v>3</v>
      </c>
      <c r="EC629" s="2" t="s">
        <v>3</v>
      </c>
      <c r="ED629" s="2"/>
      <c r="EE629" s="2">
        <v>49994164</v>
      </c>
      <c r="EF629" s="2">
        <v>2</v>
      </c>
      <c r="EG629" s="2" t="s">
        <v>26</v>
      </c>
      <c r="EH629" s="2">
        <v>4</v>
      </c>
      <c r="EI629" s="2" t="s">
        <v>27</v>
      </c>
      <c r="EJ629" s="2">
        <v>1</v>
      </c>
      <c r="EK629" s="2">
        <v>4001</v>
      </c>
      <c r="EL629" s="2" t="s">
        <v>27</v>
      </c>
      <c r="EM629" s="2" t="s">
        <v>28</v>
      </c>
      <c r="EN629" s="2"/>
      <c r="EO629" s="2" t="s">
        <v>3</v>
      </c>
      <c r="EP629" s="2"/>
      <c r="EQ629" s="2">
        <v>131072</v>
      </c>
      <c r="ER629" s="2">
        <v>970.68</v>
      </c>
      <c r="ES629" s="2">
        <v>0</v>
      </c>
      <c r="ET629" s="2">
        <v>967.99</v>
      </c>
      <c r="EU629" s="2">
        <v>7.81</v>
      </c>
      <c r="EV629" s="2">
        <v>2.69</v>
      </c>
      <c r="EW629" s="2">
        <v>0.28000000000000003</v>
      </c>
      <c r="EX629" s="2">
        <v>0.56000000000000005</v>
      </c>
      <c r="EY629" s="2">
        <v>0</v>
      </c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>
        <v>0</v>
      </c>
      <c r="FR629" s="2">
        <v>0</v>
      </c>
      <c r="FS629" s="2">
        <v>0</v>
      </c>
      <c r="FT629" s="2"/>
      <c r="FU629" s="2"/>
      <c r="FV629" s="2"/>
      <c r="FW629" s="2"/>
      <c r="FX629" s="2">
        <v>106</v>
      </c>
      <c r="FY629" s="2">
        <v>45</v>
      </c>
      <c r="FZ629" s="2"/>
      <c r="GA629" s="2" t="s">
        <v>3</v>
      </c>
      <c r="GB629" s="2"/>
      <c r="GC629" s="2"/>
      <c r="GD629" s="2">
        <v>1</v>
      </c>
      <c r="GE629" s="2"/>
      <c r="GF629" s="2">
        <v>431483221</v>
      </c>
      <c r="GG629" s="2">
        <v>2</v>
      </c>
      <c r="GH629" s="2">
        <v>1</v>
      </c>
      <c r="GI629" s="2">
        <v>-2</v>
      </c>
      <c r="GJ629" s="2">
        <v>0</v>
      </c>
      <c r="GK629" s="2">
        <v>0</v>
      </c>
      <c r="GL629" s="2">
        <f t="shared" si="493"/>
        <v>0</v>
      </c>
      <c r="GM629" s="2">
        <f t="shared" si="494"/>
        <v>988</v>
      </c>
      <c r="GN629" s="2">
        <f t="shared" si="495"/>
        <v>988</v>
      </c>
      <c r="GO629" s="2">
        <f t="shared" si="496"/>
        <v>0</v>
      </c>
      <c r="GP629" s="2">
        <f t="shared" si="497"/>
        <v>0</v>
      </c>
      <c r="GQ629" s="2"/>
      <c r="GR629" s="2">
        <v>0</v>
      </c>
      <c r="GS629" s="2">
        <v>3</v>
      </c>
      <c r="GT629" s="2">
        <v>0</v>
      </c>
      <c r="GU629" s="2" t="s">
        <v>3</v>
      </c>
      <c r="GV629" s="2">
        <f t="shared" si="498"/>
        <v>0</v>
      </c>
      <c r="GW629" s="2">
        <v>1</v>
      </c>
      <c r="GX629" s="2">
        <f t="shared" si="499"/>
        <v>0</v>
      </c>
      <c r="GY629" s="2"/>
      <c r="GZ629" s="2"/>
      <c r="HA629" s="2">
        <v>0</v>
      </c>
      <c r="HB629" s="2">
        <v>0</v>
      </c>
      <c r="HC629" s="2">
        <f t="shared" si="500"/>
        <v>0</v>
      </c>
      <c r="HD629" s="2"/>
      <c r="HE629" s="2" t="s">
        <v>3</v>
      </c>
      <c r="HF629" s="2" t="s">
        <v>3</v>
      </c>
      <c r="HG629" s="2"/>
      <c r="HH629" s="2"/>
      <c r="HI629" s="2"/>
      <c r="HJ629" s="2"/>
      <c r="HK629" s="2"/>
      <c r="HL629" s="2"/>
      <c r="HM629" s="2" t="s">
        <v>3</v>
      </c>
      <c r="HN629" s="2" t="s">
        <v>29</v>
      </c>
      <c r="HO629" s="2" t="s">
        <v>30</v>
      </c>
      <c r="HP629" s="2" t="s">
        <v>27</v>
      </c>
      <c r="HQ629" s="2" t="s">
        <v>27</v>
      </c>
      <c r="HR629" s="2"/>
      <c r="HS629" s="2">
        <v>0</v>
      </c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>
        <v>0</v>
      </c>
      <c r="IL629" s="2"/>
      <c r="IM629" s="2"/>
      <c r="IN629" s="2"/>
      <c r="IO629" s="2"/>
      <c r="IP629" s="2"/>
      <c r="IQ629" s="2"/>
      <c r="IR629" s="2"/>
      <c r="IS629" s="2"/>
      <c r="IT629" s="2"/>
      <c r="IU629" s="2"/>
    </row>
    <row r="630" spans="1:255" x14ac:dyDescent="0.2">
      <c r="A630">
        <v>17</v>
      </c>
      <c r="B630">
        <v>1</v>
      </c>
      <c r="C630">
        <f>ROW(SmtRes!A1118)</f>
        <v>1118</v>
      </c>
      <c r="D630">
        <f>ROW(EtalonRes!A1152)</f>
        <v>1152</v>
      </c>
      <c r="E630" t="s">
        <v>304</v>
      </c>
      <c r="F630" t="s">
        <v>145</v>
      </c>
      <c r="G630" t="s">
        <v>146</v>
      </c>
      <c r="H630" t="s">
        <v>24</v>
      </c>
      <c r="I630">
        <v>1</v>
      </c>
      <c r="J630">
        <v>0</v>
      </c>
      <c r="K630">
        <v>1</v>
      </c>
      <c r="O630">
        <f t="shared" si="462"/>
        <v>4580</v>
      </c>
      <c r="P630">
        <f t="shared" si="506"/>
        <v>0</v>
      </c>
      <c r="Q630">
        <f t="shared" si="464"/>
        <v>4443</v>
      </c>
      <c r="R630">
        <f t="shared" si="465"/>
        <v>398</v>
      </c>
      <c r="S630">
        <f t="shared" si="466"/>
        <v>137</v>
      </c>
      <c r="T630">
        <f t="shared" si="467"/>
        <v>0</v>
      </c>
      <c r="U630">
        <f t="shared" si="468"/>
        <v>0.28000000000000003</v>
      </c>
      <c r="V630">
        <f t="shared" si="469"/>
        <v>0.56000000000000005</v>
      </c>
      <c r="W630">
        <f t="shared" si="470"/>
        <v>0</v>
      </c>
      <c r="X630">
        <f t="shared" si="471"/>
        <v>567</v>
      </c>
      <c r="Y630">
        <f t="shared" si="472"/>
        <v>241</v>
      </c>
      <c r="AA630">
        <v>64984090</v>
      </c>
      <c r="AB630">
        <f t="shared" si="473"/>
        <v>970.68</v>
      </c>
      <c r="AC630">
        <f t="shared" si="474"/>
        <v>0</v>
      </c>
      <c r="AD630">
        <f t="shared" si="475"/>
        <v>967.99</v>
      </c>
      <c r="AE630">
        <f t="shared" si="476"/>
        <v>7.81</v>
      </c>
      <c r="AF630">
        <f t="shared" si="477"/>
        <v>2.69</v>
      </c>
      <c r="AG630">
        <f t="shared" si="478"/>
        <v>0</v>
      </c>
      <c r="AH630">
        <f t="shared" si="479"/>
        <v>0.28000000000000003</v>
      </c>
      <c r="AI630">
        <f t="shared" si="480"/>
        <v>0.56000000000000005</v>
      </c>
      <c r="AJ630">
        <f t="shared" si="481"/>
        <v>0</v>
      </c>
      <c r="AK630">
        <v>970.68</v>
      </c>
      <c r="AL630">
        <v>0</v>
      </c>
      <c r="AM630">
        <v>967.99</v>
      </c>
      <c r="AN630">
        <v>7.81</v>
      </c>
      <c r="AO630">
        <v>2.69</v>
      </c>
      <c r="AP630">
        <v>0</v>
      </c>
      <c r="AQ630">
        <v>0.28000000000000003</v>
      </c>
      <c r="AR630">
        <v>0.56000000000000005</v>
      </c>
      <c r="AS630">
        <v>0</v>
      </c>
      <c r="AT630">
        <v>106</v>
      </c>
      <c r="AU630">
        <v>45</v>
      </c>
      <c r="AV630">
        <v>1</v>
      </c>
      <c r="AW630">
        <v>1</v>
      </c>
      <c r="AZ630">
        <v>1</v>
      </c>
      <c r="BA630">
        <v>50.93</v>
      </c>
      <c r="BB630">
        <v>4.59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0</v>
      </c>
      <c r="BI630">
        <v>1</v>
      </c>
      <c r="BJ630" t="s">
        <v>147</v>
      </c>
      <c r="BM630">
        <v>4001</v>
      </c>
      <c r="BN630">
        <v>0</v>
      </c>
      <c r="BO630" t="s">
        <v>145</v>
      </c>
      <c r="BP630">
        <v>1</v>
      </c>
      <c r="BQ630">
        <v>2</v>
      </c>
      <c r="BR630">
        <v>0</v>
      </c>
      <c r="BS630">
        <v>50.93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106</v>
      </c>
      <c r="CA630">
        <v>45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482"/>
        <v>4580</v>
      </c>
      <c r="CQ630">
        <f t="shared" si="507"/>
        <v>0</v>
      </c>
      <c r="CR630">
        <f t="shared" si="508"/>
        <v>4443.0740999999998</v>
      </c>
      <c r="CS630">
        <f t="shared" si="485"/>
        <v>397.76329999999996</v>
      </c>
      <c r="CT630">
        <f t="shared" si="486"/>
        <v>137.0017</v>
      </c>
      <c r="CU630">
        <f t="shared" si="487"/>
        <v>0</v>
      </c>
      <c r="CV630">
        <f t="shared" si="488"/>
        <v>0.28000000000000003</v>
      </c>
      <c r="CW630">
        <f t="shared" si="489"/>
        <v>0.56000000000000005</v>
      </c>
      <c r="CX630">
        <f t="shared" si="490"/>
        <v>0</v>
      </c>
      <c r="CY630">
        <f>(((S630+R630)*AT630)/100)</f>
        <v>567.1</v>
      </c>
      <c r="CZ630">
        <f>(((S630+R630)*AU630)/100)</f>
        <v>240.75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1013</v>
      </c>
      <c r="DV630" t="s">
        <v>24</v>
      </c>
      <c r="DW630" t="s">
        <v>24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49994164</v>
      </c>
      <c r="EF630">
        <v>2</v>
      </c>
      <c r="EG630" t="s">
        <v>26</v>
      </c>
      <c r="EH630">
        <v>4</v>
      </c>
      <c r="EI630" t="s">
        <v>27</v>
      </c>
      <c r="EJ630">
        <v>1</v>
      </c>
      <c r="EK630">
        <v>4001</v>
      </c>
      <c r="EL630" t="s">
        <v>27</v>
      </c>
      <c r="EM630" t="s">
        <v>28</v>
      </c>
      <c r="EO630" t="s">
        <v>3</v>
      </c>
      <c r="EQ630">
        <v>131072</v>
      </c>
      <c r="ER630">
        <v>970.68</v>
      </c>
      <c r="ES630">
        <v>0</v>
      </c>
      <c r="ET630">
        <v>967.99</v>
      </c>
      <c r="EU630">
        <v>7.81</v>
      </c>
      <c r="EV630">
        <v>2.69</v>
      </c>
      <c r="EW630">
        <v>0.28000000000000003</v>
      </c>
      <c r="EX630">
        <v>0.56000000000000005</v>
      </c>
      <c r="EY630">
        <v>0</v>
      </c>
      <c r="FQ630">
        <v>0</v>
      </c>
      <c r="FR630">
        <v>0</v>
      </c>
      <c r="FS630">
        <v>0</v>
      </c>
      <c r="FX630">
        <v>106</v>
      </c>
      <c r="FY630">
        <v>45</v>
      </c>
      <c r="GA630" t="s">
        <v>3</v>
      </c>
      <c r="GD630">
        <v>1</v>
      </c>
      <c r="GF630">
        <v>431483221</v>
      </c>
      <c r="GG630">
        <v>2</v>
      </c>
      <c r="GH630">
        <v>1</v>
      </c>
      <c r="GI630">
        <v>2</v>
      </c>
      <c r="GJ630">
        <v>0</v>
      </c>
      <c r="GK630">
        <v>0</v>
      </c>
      <c r="GL630">
        <f t="shared" si="493"/>
        <v>0</v>
      </c>
      <c r="GM630">
        <f t="shared" si="494"/>
        <v>5388</v>
      </c>
      <c r="GN630">
        <f t="shared" si="495"/>
        <v>5388</v>
      </c>
      <c r="GO630">
        <f t="shared" si="496"/>
        <v>0</v>
      </c>
      <c r="GP630">
        <f t="shared" si="497"/>
        <v>0</v>
      </c>
      <c r="GR630">
        <v>0</v>
      </c>
      <c r="GS630">
        <v>3</v>
      </c>
      <c r="GT630">
        <v>0</v>
      </c>
      <c r="GU630" t="s">
        <v>3</v>
      </c>
      <c r="GV630">
        <f t="shared" si="498"/>
        <v>0</v>
      </c>
      <c r="GW630">
        <v>1</v>
      </c>
      <c r="GX630">
        <f t="shared" si="499"/>
        <v>0</v>
      </c>
      <c r="HA630">
        <v>0</v>
      </c>
      <c r="HB630">
        <v>0</v>
      </c>
      <c r="HC630">
        <f t="shared" si="500"/>
        <v>0</v>
      </c>
      <c r="HE630" t="s">
        <v>3</v>
      </c>
      <c r="HF630" t="s">
        <v>3</v>
      </c>
      <c r="HM630" t="s">
        <v>3</v>
      </c>
      <c r="HN630" t="s">
        <v>29</v>
      </c>
      <c r="HO630" t="s">
        <v>30</v>
      </c>
      <c r="HP630" t="s">
        <v>27</v>
      </c>
      <c r="HQ630" t="s">
        <v>27</v>
      </c>
      <c r="HS630">
        <v>0</v>
      </c>
      <c r="IK630">
        <v>0</v>
      </c>
    </row>
    <row r="632" spans="1:255" x14ac:dyDescent="0.2">
      <c r="A632" s="3">
        <v>51</v>
      </c>
      <c r="B632" s="3">
        <f>B583</f>
        <v>1</v>
      </c>
      <c r="C632" s="3">
        <f>A583</f>
        <v>4</v>
      </c>
      <c r="D632" s="3">
        <f>ROW(A583)</f>
        <v>583</v>
      </c>
      <c r="E632" s="3"/>
      <c r="F632" s="3" t="str">
        <f>IF(F583&lt;&gt;"",F583,"")</f>
        <v/>
      </c>
      <c r="G632" s="3" t="str">
        <f>IF(G583&lt;&gt;"",G583,"")</f>
        <v>Закрытый переход №8</v>
      </c>
      <c r="H632" s="3">
        <v>0</v>
      </c>
      <c r="I632" s="3"/>
      <c r="J632" s="3"/>
      <c r="K632" s="3"/>
      <c r="L632" s="3"/>
      <c r="M632" s="3"/>
      <c r="N632" s="3"/>
      <c r="O632" s="3">
        <f t="shared" ref="O632:T632" si="509">ROUND(AB632,0)</f>
        <v>1427792</v>
      </c>
      <c r="P632" s="3">
        <f t="shared" si="509"/>
        <v>768879</v>
      </c>
      <c r="Q632" s="3">
        <f t="shared" si="509"/>
        <v>654707</v>
      </c>
      <c r="R632" s="3">
        <f t="shared" si="509"/>
        <v>11888</v>
      </c>
      <c r="S632" s="3">
        <f t="shared" si="509"/>
        <v>4206</v>
      </c>
      <c r="T632" s="3">
        <f t="shared" si="509"/>
        <v>0</v>
      </c>
      <c r="U632" s="3">
        <f>AH632</f>
        <v>412.56299999999993</v>
      </c>
      <c r="V632" s="3">
        <f>AI632</f>
        <v>864.84299999999996</v>
      </c>
      <c r="W632" s="3">
        <f>ROUND(AJ632,0)</f>
        <v>1894</v>
      </c>
      <c r="X632" s="3">
        <f>ROUND(AK632,0)</f>
        <v>17054</v>
      </c>
      <c r="Y632" s="3">
        <f>ROUND(AL632,0)</f>
        <v>7242</v>
      </c>
      <c r="Z632" s="3"/>
      <c r="AA632" s="3"/>
      <c r="AB632" s="3">
        <f>ROUND(SUMIF(AA587:AA630,"=64984089",O587:O630),0)</f>
        <v>1427792</v>
      </c>
      <c r="AC632" s="3">
        <f>ROUND(SUMIF(AA587:AA630,"=64984089",P587:P630),0)</f>
        <v>768879</v>
      </c>
      <c r="AD632" s="3">
        <f>ROUND(SUMIF(AA587:AA630,"=64984089",Q587:Q630),0)</f>
        <v>654707</v>
      </c>
      <c r="AE632" s="3">
        <f>ROUND(SUMIF(AA587:AA630,"=64984089",R587:R630),0)</f>
        <v>11888</v>
      </c>
      <c r="AF632" s="3">
        <f>ROUND(SUMIF(AA587:AA630,"=64984089",S587:S630),0)</f>
        <v>4206</v>
      </c>
      <c r="AG632" s="3">
        <f>ROUND(SUMIF(AA587:AA630,"=64984089",T587:T630),0)</f>
        <v>0</v>
      </c>
      <c r="AH632" s="3">
        <f>SUMIF(AA587:AA630,"=64984089",U587:U630)</f>
        <v>412.56299999999993</v>
      </c>
      <c r="AI632" s="3">
        <f>SUMIF(AA587:AA630,"=64984089",V587:V630)</f>
        <v>864.84299999999996</v>
      </c>
      <c r="AJ632" s="3">
        <f>ROUND(SUMIF(AA587:AA630,"=64984089",W587:W630),0)</f>
        <v>1894</v>
      </c>
      <c r="AK632" s="3">
        <f>ROUND(SUMIF(AA587:AA630,"=64984089",X587:X630),0)</f>
        <v>17054</v>
      </c>
      <c r="AL632" s="3">
        <f>ROUND(SUMIF(AA587:AA630,"=64984089",Y587:Y630),0)</f>
        <v>7242</v>
      </c>
      <c r="AM632" s="3"/>
      <c r="AN632" s="3"/>
      <c r="AO632" s="3">
        <f t="shared" ref="AO632:BD632" si="510">ROUND(BX632,0)</f>
        <v>0</v>
      </c>
      <c r="AP632" s="3">
        <f t="shared" si="510"/>
        <v>0</v>
      </c>
      <c r="AQ632" s="3">
        <f t="shared" si="510"/>
        <v>0</v>
      </c>
      <c r="AR632" s="3">
        <f t="shared" si="510"/>
        <v>1452088</v>
      </c>
      <c r="AS632" s="3">
        <f t="shared" si="510"/>
        <v>1356130</v>
      </c>
      <c r="AT632" s="3">
        <f t="shared" si="510"/>
        <v>95958</v>
      </c>
      <c r="AU632" s="3">
        <f t="shared" si="510"/>
        <v>0</v>
      </c>
      <c r="AV632" s="3">
        <f t="shared" si="510"/>
        <v>768879</v>
      </c>
      <c r="AW632" s="3">
        <f t="shared" si="510"/>
        <v>768879</v>
      </c>
      <c r="AX632" s="3">
        <f t="shared" si="510"/>
        <v>0</v>
      </c>
      <c r="AY632" s="3">
        <f t="shared" si="510"/>
        <v>768879</v>
      </c>
      <c r="AZ632" s="3">
        <f t="shared" si="510"/>
        <v>0</v>
      </c>
      <c r="BA632" s="3">
        <f t="shared" si="510"/>
        <v>0</v>
      </c>
      <c r="BB632" s="3">
        <f t="shared" si="510"/>
        <v>0</v>
      </c>
      <c r="BC632" s="3">
        <f t="shared" si="510"/>
        <v>0</v>
      </c>
      <c r="BD632" s="3">
        <f t="shared" si="510"/>
        <v>0</v>
      </c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>
        <f>ROUND(SUMIF(AA587:AA630,"=64984089",FQ587:FQ630),0)</f>
        <v>0</v>
      </c>
      <c r="BY632" s="3">
        <f>ROUND(SUMIF(AA587:AA630,"=64984089",FR587:FR630),0)</f>
        <v>0</v>
      </c>
      <c r="BZ632" s="3">
        <f>ROUND(SUMIF(AA587:AA630,"=64984089",GL587:GL630),0)</f>
        <v>0</v>
      </c>
      <c r="CA632" s="3">
        <f>ROUND(SUMIF(AA587:AA630,"=64984089",GM587:GM630),0)</f>
        <v>1452088</v>
      </c>
      <c r="CB632" s="3">
        <f>ROUND(SUMIF(AA587:AA630,"=64984089",GN587:GN630),0)</f>
        <v>1356130</v>
      </c>
      <c r="CC632" s="3">
        <f>ROUND(SUMIF(AA587:AA630,"=64984089",GO587:GO630),0)</f>
        <v>95958</v>
      </c>
      <c r="CD632" s="3">
        <f>ROUND(SUMIF(AA587:AA630,"=64984089",GP587:GP630),0)</f>
        <v>0</v>
      </c>
      <c r="CE632" s="3">
        <f>AC632-BX632</f>
        <v>768879</v>
      </c>
      <c r="CF632" s="3">
        <f>AC632-BY632</f>
        <v>768879</v>
      </c>
      <c r="CG632" s="3">
        <f>BX632-BZ632</f>
        <v>0</v>
      </c>
      <c r="CH632" s="3">
        <f>AC632-BX632-BY632+BZ632</f>
        <v>768879</v>
      </c>
      <c r="CI632" s="3">
        <f>BY632-BZ632</f>
        <v>0</v>
      </c>
      <c r="CJ632" s="3">
        <f>ROUND(SUMIF(AA587:AA630,"=64984089",GX587:GX630),0)</f>
        <v>0</v>
      </c>
      <c r="CK632" s="3">
        <f>ROUND(SUMIF(AA587:AA630,"=64984089",GY587:GY630),0)</f>
        <v>0</v>
      </c>
      <c r="CL632" s="3">
        <f>ROUND(SUMIF(AA587:AA630,"=64984089",GZ587:GZ630),0)</f>
        <v>0</v>
      </c>
      <c r="CM632" s="3">
        <f>ROUND(SUMIF(AA587:AA630,"=64984089",HD587:HD630),0)</f>
        <v>0</v>
      </c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4">
        <f t="shared" ref="DG632:DL632" si="511">ROUND(DT632,0)</f>
        <v>8499169</v>
      </c>
      <c r="DH632" s="4">
        <f t="shared" si="511"/>
        <v>4661132</v>
      </c>
      <c r="DI632" s="4">
        <f t="shared" si="511"/>
        <v>3623751</v>
      </c>
      <c r="DJ632" s="4">
        <f t="shared" si="511"/>
        <v>605470</v>
      </c>
      <c r="DK632" s="4">
        <f t="shared" si="511"/>
        <v>214286</v>
      </c>
      <c r="DL632" s="4">
        <f t="shared" si="511"/>
        <v>0</v>
      </c>
      <c r="DM632" s="4">
        <f>DZ632</f>
        <v>412.56299999999993</v>
      </c>
      <c r="DN632" s="4">
        <f>EA632</f>
        <v>864.84299999999996</v>
      </c>
      <c r="DO632" s="4">
        <f>ROUND(EB632,0)</f>
        <v>1894</v>
      </c>
      <c r="DP632" s="4">
        <f>ROUND(EC632,0)</f>
        <v>868608</v>
      </c>
      <c r="DQ632" s="4">
        <f>ROUND(ED632,0)</f>
        <v>368912</v>
      </c>
      <c r="DR632" s="4"/>
      <c r="DS632" s="4"/>
      <c r="DT632" s="4">
        <f>ROUND(SUMIF(AA587:AA630,"=64984090",O587:O630),0)</f>
        <v>8499169</v>
      </c>
      <c r="DU632" s="4">
        <f>ROUND(SUMIF(AA587:AA630,"=64984090",P587:P630),0)</f>
        <v>4661132</v>
      </c>
      <c r="DV632" s="4">
        <f>ROUND(SUMIF(AA587:AA630,"=64984090",Q587:Q630),0)</f>
        <v>3623751</v>
      </c>
      <c r="DW632" s="4">
        <f>ROUND(SUMIF(AA587:AA630,"=64984090",R587:R630),0)</f>
        <v>605470</v>
      </c>
      <c r="DX632" s="4">
        <f>ROUND(SUMIF(AA587:AA630,"=64984090",S587:S630),0)</f>
        <v>214286</v>
      </c>
      <c r="DY632" s="4">
        <f>ROUND(SUMIF(AA587:AA630,"=64984090",T587:T630),0)</f>
        <v>0</v>
      </c>
      <c r="DZ632" s="4">
        <f>SUMIF(AA587:AA630,"=64984090",U587:U630)</f>
        <v>412.56299999999993</v>
      </c>
      <c r="EA632" s="4">
        <f>SUMIF(AA587:AA630,"=64984090",V587:V630)</f>
        <v>864.84299999999996</v>
      </c>
      <c r="EB632" s="4">
        <f>ROUND(SUMIF(AA587:AA630,"=64984090",W587:W630),0)</f>
        <v>1894</v>
      </c>
      <c r="EC632" s="4">
        <f>ROUND(SUMIF(AA587:AA630,"=64984090",X587:X630),0)</f>
        <v>868608</v>
      </c>
      <c r="ED632" s="4">
        <f>ROUND(SUMIF(AA587:AA630,"=64984090",Y587:Y630),0)</f>
        <v>368912</v>
      </c>
      <c r="EE632" s="4"/>
      <c r="EF632" s="4"/>
      <c r="EG632" s="4">
        <f t="shared" ref="EG632:EV632" si="512">ROUND(FP632,0)</f>
        <v>0</v>
      </c>
      <c r="EH632" s="4">
        <f t="shared" si="512"/>
        <v>0</v>
      </c>
      <c r="EI632" s="4">
        <f t="shared" si="512"/>
        <v>0</v>
      </c>
      <c r="EJ632" s="4">
        <f t="shared" si="512"/>
        <v>9736689</v>
      </c>
      <c r="EK632" s="4">
        <f t="shared" si="512"/>
        <v>9236792</v>
      </c>
      <c r="EL632" s="4">
        <f t="shared" si="512"/>
        <v>499897</v>
      </c>
      <c r="EM632" s="4">
        <f t="shared" si="512"/>
        <v>0</v>
      </c>
      <c r="EN632" s="4">
        <f t="shared" si="512"/>
        <v>4661132</v>
      </c>
      <c r="EO632" s="4">
        <f t="shared" si="512"/>
        <v>4661132</v>
      </c>
      <c r="EP632" s="4">
        <f t="shared" si="512"/>
        <v>0</v>
      </c>
      <c r="EQ632" s="4">
        <f t="shared" si="512"/>
        <v>4661132</v>
      </c>
      <c r="ER632" s="4">
        <f t="shared" si="512"/>
        <v>0</v>
      </c>
      <c r="ES632" s="4">
        <f t="shared" si="512"/>
        <v>0</v>
      </c>
      <c r="ET632" s="4">
        <f t="shared" si="512"/>
        <v>0</v>
      </c>
      <c r="EU632" s="4">
        <f t="shared" si="512"/>
        <v>0</v>
      </c>
      <c r="EV632" s="4">
        <f t="shared" si="512"/>
        <v>0</v>
      </c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>
        <f>ROUND(SUMIF(AA587:AA630,"=64984090",FQ587:FQ630),0)</f>
        <v>0</v>
      </c>
      <c r="FQ632" s="4">
        <f>ROUND(SUMIF(AA587:AA630,"=64984090",FR587:FR630),0)</f>
        <v>0</v>
      </c>
      <c r="FR632" s="4">
        <f>ROUND(SUMIF(AA587:AA630,"=64984090",GL587:GL630),0)</f>
        <v>0</v>
      </c>
      <c r="FS632" s="4">
        <f>ROUND(SUMIF(AA587:AA630,"=64984090",GM587:GM630),0)</f>
        <v>9736689</v>
      </c>
      <c r="FT632" s="4">
        <f>ROUND(SUMIF(AA587:AA630,"=64984090",GN587:GN630),0)</f>
        <v>9236792</v>
      </c>
      <c r="FU632" s="4">
        <f>ROUND(SUMIF(AA587:AA630,"=64984090",GO587:GO630),0)</f>
        <v>499897</v>
      </c>
      <c r="FV632" s="4">
        <f>ROUND(SUMIF(AA587:AA630,"=64984090",GP587:GP630),0)</f>
        <v>0</v>
      </c>
      <c r="FW632" s="4">
        <f>DU632-FP632</f>
        <v>4661132</v>
      </c>
      <c r="FX632" s="4">
        <f>DU632-FQ632</f>
        <v>4661132</v>
      </c>
      <c r="FY632" s="4">
        <f>FP632-FR632</f>
        <v>0</v>
      </c>
      <c r="FZ632" s="4">
        <f>DU632-FP632-FQ632+FR632</f>
        <v>4661132</v>
      </c>
      <c r="GA632" s="4">
        <f>FQ632-FR632</f>
        <v>0</v>
      </c>
      <c r="GB632" s="4">
        <f>ROUND(SUMIF(AA587:AA630,"=64984090",GX587:GX630),0)</f>
        <v>0</v>
      </c>
      <c r="GC632" s="4">
        <f>ROUND(SUMIF(AA587:AA630,"=64984090",GY587:GY630),0)</f>
        <v>0</v>
      </c>
      <c r="GD632" s="4">
        <f>ROUND(SUMIF(AA587:AA630,"=64984090",GZ587:GZ630),0)</f>
        <v>0</v>
      </c>
      <c r="GE632" s="4">
        <f>ROUND(SUMIF(AA587:AA630,"=64984090",HD587:HD630),0)</f>
        <v>0</v>
      </c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>
        <v>0</v>
      </c>
    </row>
    <row r="634" spans="1:255" x14ac:dyDescent="0.2">
      <c r="A634" s="5">
        <v>50</v>
      </c>
      <c r="B634" s="5">
        <v>0</v>
      </c>
      <c r="C634" s="5">
        <v>0</v>
      </c>
      <c r="D634" s="5">
        <v>1</v>
      </c>
      <c r="E634" s="5">
        <v>201</v>
      </c>
      <c r="F634" s="5">
        <f>ROUND(Source!O632,O634)</f>
        <v>1427792</v>
      </c>
      <c r="G634" s="5" t="s">
        <v>148</v>
      </c>
      <c r="H634" s="5" t="s">
        <v>149</v>
      </c>
      <c r="I634" s="5"/>
      <c r="J634" s="5"/>
      <c r="K634" s="5">
        <v>201</v>
      </c>
      <c r="L634" s="5">
        <v>1</v>
      </c>
      <c r="M634" s="5">
        <v>3</v>
      </c>
      <c r="N634" s="5" t="s">
        <v>3</v>
      </c>
      <c r="O634" s="5">
        <v>0</v>
      </c>
      <c r="P634" s="5">
        <f>ROUND(Source!DG632,O634)</f>
        <v>8499169</v>
      </c>
      <c r="Q634" s="5"/>
      <c r="R634" s="5"/>
      <c r="S634" s="5"/>
      <c r="T634" s="5"/>
      <c r="U634" s="5"/>
      <c r="V634" s="5"/>
      <c r="W634" s="5">
        <v>1427792</v>
      </c>
      <c r="X634" s="5">
        <v>1</v>
      </c>
      <c r="Y634" s="5">
        <v>1427792</v>
      </c>
      <c r="Z634" s="5">
        <v>8499169</v>
      </c>
      <c r="AA634" s="5">
        <v>1</v>
      </c>
      <c r="AB634" s="5">
        <v>8499169</v>
      </c>
    </row>
    <row r="635" spans="1:255" x14ac:dyDescent="0.2">
      <c r="A635" s="5">
        <v>50</v>
      </c>
      <c r="B635" s="5">
        <v>0</v>
      </c>
      <c r="C635" s="5">
        <v>0</v>
      </c>
      <c r="D635" s="5">
        <v>1</v>
      </c>
      <c r="E635" s="5">
        <v>202</v>
      </c>
      <c r="F635" s="5">
        <f>ROUND(Source!P632,O635)</f>
        <v>768879</v>
      </c>
      <c r="G635" s="5" t="s">
        <v>150</v>
      </c>
      <c r="H635" s="5" t="s">
        <v>151</v>
      </c>
      <c r="I635" s="5"/>
      <c r="J635" s="5"/>
      <c r="K635" s="5">
        <v>202</v>
      </c>
      <c r="L635" s="5">
        <v>2</v>
      </c>
      <c r="M635" s="5">
        <v>3</v>
      </c>
      <c r="N635" s="5" t="s">
        <v>3</v>
      </c>
      <c r="O635" s="5">
        <v>0</v>
      </c>
      <c r="P635" s="5">
        <f>ROUND(Source!DH632,O635)</f>
        <v>4661132</v>
      </c>
      <c r="Q635" s="5"/>
      <c r="R635" s="5"/>
      <c r="S635" s="5"/>
      <c r="T635" s="5"/>
      <c r="U635" s="5"/>
      <c r="V635" s="5"/>
      <c r="W635" s="5">
        <v>768879</v>
      </c>
      <c r="X635" s="5">
        <v>1</v>
      </c>
      <c r="Y635" s="5">
        <v>768879</v>
      </c>
      <c r="Z635" s="5">
        <v>4661132</v>
      </c>
      <c r="AA635" s="5">
        <v>1</v>
      </c>
      <c r="AB635" s="5">
        <v>4661132</v>
      </c>
    </row>
    <row r="636" spans="1:255" x14ac:dyDescent="0.2">
      <c r="A636" s="5">
        <v>50</v>
      </c>
      <c r="B636" s="5">
        <v>0</v>
      </c>
      <c r="C636" s="5">
        <v>0</v>
      </c>
      <c r="D636" s="5">
        <v>1</v>
      </c>
      <c r="E636" s="5">
        <v>222</v>
      </c>
      <c r="F636" s="5">
        <f>ROUND(Source!AO632,O636)</f>
        <v>0</v>
      </c>
      <c r="G636" s="5" t="s">
        <v>152</v>
      </c>
      <c r="H636" s="5" t="s">
        <v>153</v>
      </c>
      <c r="I636" s="5"/>
      <c r="J636" s="5"/>
      <c r="K636" s="5">
        <v>222</v>
      </c>
      <c r="L636" s="5">
        <v>3</v>
      </c>
      <c r="M636" s="5">
        <v>3</v>
      </c>
      <c r="N636" s="5" t="s">
        <v>3</v>
      </c>
      <c r="O636" s="5">
        <v>0</v>
      </c>
      <c r="P636" s="5">
        <f>ROUND(Source!EG632,O636)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55" x14ac:dyDescent="0.2">
      <c r="A637" s="5">
        <v>50</v>
      </c>
      <c r="B637" s="5">
        <v>0</v>
      </c>
      <c r="C637" s="5">
        <v>0</v>
      </c>
      <c r="D637" s="5">
        <v>1</v>
      </c>
      <c r="E637" s="5">
        <v>225</v>
      </c>
      <c r="F637" s="5">
        <f>ROUND(Source!AV632,O637)</f>
        <v>768879</v>
      </c>
      <c r="G637" s="5" t="s">
        <v>154</v>
      </c>
      <c r="H637" s="5" t="s">
        <v>155</v>
      </c>
      <c r="I637" s="5"/>
      <c r="J637" s="5"/>
      <c r="K637" s="5">
        <v>225</v>
      </c>
      <c r="L637" s="5">
        <v>4</v>
      </c>
      <c r="M637" s="5">
        <v>3</v>
      </c>
      <c r="N637" s="5" t="s">
        <v>3</v>
      </c>
      <c r="O637" s="5">
        <v>0</v>
      </c>
      <c r="P637" s="5">
        <f>ROUND(Source!EN632,O637)</f>
        <v>4661132</v>
      </c>
      <c r="Q637" s="5"/>
      <c r="R637" s="5"/>
      <c r="S637" s="5"/>
      <c r="T637" s="5"/>
      <c r="U637" s="5"/>
      <c r="V637" s="5"/>
      <c r="W637" s="5">
        <v>768879</v>
      </c>
      <c r="X637" s="5">
        <v>1</v>
      </c>
      <c r="Y637" s="5">
        <v>768879</v>
      </c>
      <c r="Z637" s="5">
        <v>4661132</v>
      </c>
      <c r="AA637" s="5">
        <v>1</v>
      </c>
      <c r="AB637" s="5">
        <v>4661132</v>
      </c>
    </row>
    <row r="638" spans="1:255" x14ac:dyDescent="0.2">
      <c r="A638" s="5">
        <v>50</v>
      </c>
      <c r="B638" s="5">
        <v>0</v>
      </c>
      <c r="C638" s="5">
        <v>0</v>
      </c>
      <c r="D638" s="5">
        <v>1</v>
      </c>
      <c r="E638" s="5">
        <v>226</v>
      </c>
      <c r="F638" s="5">
        <f>ROUND(Source!AW632,O638)</f>
        <v>768879</v>
      </c>
      <c r="G638" s="5" t="s">
        <v>156</v>
      </c>
      <c r="H638" s="5" t="s">
        <v>157</v>
      </c>
      <c r="I638" s="5"/>
      <c r="J638" s="5"/>
      <c r="K638" s="5">
        <v>226</v>
      </c>
      <c r="L638" s="5">
        <v>5</v>
      </c>
      <c r="M638" s="5">
        <v>3</v>
      </c>
      <c r="N638" s="5" t="s">
        <v>3</v>
      </c>
      <c r="O638" s="5">
        <v>0</v>
      </c>
      <c r="P638" s="5">
        <f>ROUND(Source!EO632,O638)</f>
        <v>4661132</v>
      </c>
      <c r="Q638" s="5"/>
      <c r="R638" s="5"/>
      <c r="S638" s="5"/>
      <c r="T638" s="5"/>
      <c r="U638" s="5"/>
      <c r="V638" s="5"/>
      <c r="W638" s="5">
        <v>768879</v>
      </c>
      <c r="X638" s="5">
        <v>1</v>
      </c>
      <c r="Y638" s="5">
        <v>768879</v>
      </c>
      <c r="Z638" s="5">
        <v>4661132</v>
      </c>
      <c r="AA638" s="5">
        <v>1</v>
      </c>
      <c r="AB638" s="5">
        <v>4661132</v>
      </c>
    </row>
    <row r="639" spans="1:255" x14ac:dyDescent="0.2">
      <c r="A639" s="5">
        <v>50</v>
      </c>
      <c r="B639" s="5">
        <v>0</v>
      </c>
      <c r="C639" s="5">
        <v>0</v>
      </c>
      <c r="D639" s="5">
        <v>1</v>
      </c>
      <c r="E639" s="5">
        <v>227</v>
      </c>
      <c r="F639" s="5">
        <f>ROUND(Source!AX632,O639)</f>
        <v>0</v>
      </c>
      <c r="G639" s="5" t="s">
        <v>158</v>
      </c>
      <c r="H639" s="5" t="s">
        <v>159</v>
      </c>
      <c r="I639" s="5"/>
      <c r="J639" s="5"/>
      <c r="K639" s="5">
        <v>227</v>
      </c>
      <c r="L639" s="5">
        <v>6</v>
      </c>
      <c r="M639" s="5">
        <v>3</v>
      </c>
      <c r="N639" s="5" t="s">
        <v>3</v>
      </c>
      <c r="O639" s="5">
        <v>0</v>
      </c>
      <c r="P639" s="5">
        <f>ROUND(Source!EP632,O639)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55" x14ac:dyDescent="0.2">
      <c r="A640" s="5">
        <v>50</v>
      </c>
      <c r="B640" s="5">
        <v>0</v>
      </c>
      <c r="C640" s="5">
        <v>0</v>
      </c>
      <c r="D640" s="5">
        <v>1</v>
      </c>
      <c r="E640" s="5">
        <v>228</v>
      </c>
      <c r="F640" s="5">
        <f>ROUND(Source!AY632,O640)</f>
        <v>768879</v>
      </c>
      <c r="G640" s="5" t="s">
        <v>160</v>
      </c>
      <c r="H640" s="5" t="s">
        <v>161</v>
      </c>
      <c r="I640" s="5"/>
      <c r="J640" s="5"/>
      <c r="K640" s="5">
        <v>228</v>
      </c>
      <c r="L640" s="5">
        <v>7</v>
      </c>
      <c r="M640" s="5">
        <v>3</v>
      </c>
      <c r="N640" s="5" t="s">
        <v>3</v>
      </c>
      <c r="O640" s="5">
        <v>0</v>
      </c>
      <c r="P640" s="5">
        <f>ROUND(Source!EQ632,O640)</f>
        <v>4661132</v>
      </c>
      <c r="Q640" s="5"/>
      <c r="R640" s="5"/>
      <c r="S640" s="5"/>
      <c r="T640" s="5"/>
      <c r="U640" s="5"/>
      <c r="V640" s="5"/>
      <c r="W640" s="5">
        <v>768879</v>
      </c>
      <c r="X640" s="5">
        <v>1</v>
      </c>
      <c r="Y640" s="5">
        <v>768879</v>
      </c>
      <c r="Z640" s="5">
        <v>4661132</v>
      </c>
      <c r="AA640" s="5">
        <v>1</v>
      </c>
      <c r="AB640" s="5">
        <v>4661132</v>
      </c>
    </row>
    <row r="641" spans="1:28" x14ac:dyDescent="0.2">
      <c r="A641" s="5">
        <v>50</v>
      </c>
      <c r="B641" s="5">
        <v>0</v>
      </c>
      <c r="C641" s="5">
        <v>0</v>
      </c>
      <c r="D641" s="5">
        <v>1</v>
      </c>
      <c r="E641" s="5">
        <v>216</v>
      </c>
      <c r="F641" s="5">
        <f>ROUND(Source!AP632,O641)</f>
        <v>0</v>
      </c>
      <c r="G641" s="5" t="s">
        <v>162</v>
      </c>
      <c r="H641" s="5" t="s">
        <v>163</v>
      </c>
      <c r="I641" s="5"/>
      <c r="J641" s="5"/>
      <c r="K641" s="5">
        <v>216</v>
      </c>
      <c r="L641" s="5">
        <v>8</v>
      </c>
      <c r="M641" s="5">
        <v>3</v>
      </c>
      <c r="N641" s="5" t="s">
        <v>3</v>
      </c>
      <c r="O641" s="5">
        <v>0</v>
      </c>
      <c r="P641" s="5">
        <f>ROUND(Source!EH632,O641)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">
      <c r="A642" s="5">
        <v>50</v>
      </c>
      <c r="B642" s="5">
        <v>0</v>
      </c>
      <c r="C642" s="5">
        <v>0</v>
      </c>
      <c r="D642" s="5">
        <v>1</v>
      </c>
      <c r="E642" s="5">
        <v>223</v>
      </c>
      <c r="F642" s="5">
        <f>ROUND(Source!AQ632,O642)</f>
        <v>0</v>
      </c>
      <c r="G642" s="5" t="s">
        <v>164</v>
      </c>
      <c r="H642" s="5" t="s">
        <v>165</v>
      </c>
      <c r="I642" s="5"/>
      <c r="J642" s="5"/>
      <c r="K642" s="5">
        <v>223</v>
      </c>
      <c r="L642" s="5">
        <v>9</v>
      </c>
      <c r="M642" s="5">
        <v>3</v>
      </c>
      <c r="N642" s="5" t="s">
        <v>3</v>
      </c>
      <c r="O642" s="5">
        <v>0</v>
      </c>
      <c r="P642" s="5">
        <f>ROUND(Source!EI632,O642)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 x14ac:dyDescent="0.2">
      <c r="A643" s="5">
        <v>50</v>
      </c>
      <c r="B643" s="5">
        <v>0</v>
      </c>
      <c r="C643" s="5">
        <v>0</v>
      </c>
      <c r="D643" s="5">
        <v>1</v>
      </c>
      <c r="E643" s="5">
        <v>229</v>
      </c>
      <c r="F643" s="5">
        <f>ROUND(Source!AZ632,O643)</f>
        <v>0</v>
      </c>
      <c r="G643" s="5" t="s">
        <v>166</v>
      </c>
      <c r="H643" s="5" t="s">
        <v>167</v>
      </c>
      <c r="I643" s="5"/>
      <c r="J643" s="5"/>
      <c r="K643" s="5">
        <v>229</v>
      </c>
      <c r="L643" s="5">
        <v>10</v>
      </c>
      <c r="M643" s="5">
        <v>3</v>
      </c>
      <c r="N643" s="5" t="s">
        <v>3</v>
      </c>
      <c r="O643" s="5">
        <v>0</v>
      </c>
      <c r="P643" s="5">
        <f>ROUND(Source!ER632,O643)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 x14ac:dyDescent="0.2">
      <c r="A644" s="5">
        <v>50</v>
      </c>
      <c r="B644" s="5">
        <v>0</v>
      </c>
      <c r="C644" s="5">
        <v>0</v>
      </c>
      <c r="D644" s="5">
        <v>1</v>
      </c>
      <c r="E644" s="5">
        <v>203</v>
      </c>
      <c r="F644" s="5">
        <f>ROUND(Source!Q632,O644)</f>
        <v>654707</v>
      </c>
      <c r="G644" s="5" t="s">
        <v>168</v>
      </c>
      <c r="H644" s="5" t="s">
        <v>169</v>
      </c>
      <c r="I644" s="5"/>
      <c r="J644" s="5"/>
      <c r="K644" s="5">
        <v>203</v>
      </c>
      <c r="L644" s="5">
        <v>11</v>
      </c>
      <c r="M644" s="5">
        <v>3</v>
      </c>
      <c r="N644" s="5" t="s">
        <v>3</v>
      </c>
      <c r="O644" s="5">
        <v>0</v>
      </c>
      <c r="P644" s="5">
        <f>ROUND(Source!DI632,O644)</f>
        <v>3623751</v>
      </c>
      <c r="Q644" s="5"/>
      <c r="R644" s="5"/>
      <c r="S644" s="5"/>
      <c r="T644" s="5"/>
      <c r="U644" s="5"/>
      <c r="V644" s="5"/>
      <c r="W644" s="5">
        <v>654707</v>
      </c>
      <c r="X644" s="5">
        <v>1</v>
      </c>
      <c r="Y644" s="5">
        <v>654707</v>
      </c>
      <c r="Z644" s="5">
        <v>3623751</v>
      </c>
      <c r="AA644" s="5">
        <v>1</v>
      </c>
      <c r="AB644" s="5">
        <v>3623751</v>
      </c>
    </row>
    <row r="645" spans="1:28" x14ac:dyDescent="0.2">
      <c r="A645" s="5">
        <v>50</v>
      </c>
      <c r="B645" s="5">
        <v>0</v>
      </c>
      <c r="C645" s="5">
        <v>0</v>
      </c>
      <c r="D645" s="5">
        <v>1</v>
      </c>
      <c r="E645" s="5">
        <v>231</v>
      </c>
      <c r="F645" s="5">
        <f>ROUND(Source!BB632,O645)</f>
        <v>0</v>
      </c>
      <c r="G645" s="5" t="s">
        <v>170</v>
      </c>
      <c r="H645" s="5" t="s">
        <v>171</v>
      </c>
      <c r="I645" s="5"/>
      <c r="J645" s="5"/>
      <c r="K645" s="5">
        <v>231</v>
      </c>
      <c r="L645" s="5">
        <v>12</v>
      </c>
      <c r="M645" s="5">
        <v>3</v>
      </c>
      <c r="N645" s="5" t="s">
        <v>3</v>
      </c>
      <c r="O645" s="5">
        <v>0</v>
      </c>
      <c r="P645" s="5">
        <f>ROUND(Source!ET632,O645)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 x14ac:dyDescent="0.2">
      <c r="A646" s="5">
        <v>50</v>
      </c>
      <c r="B646" s="5">
        <v>0</v>
      </c>
      <c r="C646" s="5">
        <v>0</v>
      </c>
      <c r="D646" s="5">
        <v>1</v>
      </c>
      <c r="E646" s="5">
        <v>204</v>
      </c>
      <c r="F646" s="5">
        <f>ROUND(Source!R632,O646)</f>
        <v>11888</v>
      </c>
      <c r="G646" s="5" t="s">
        <v>172</v>
      </c>
      <c r="H646" s="5" t="s">
        <v>173</v>
      </c>
      <c r="I646" s="5"/>
      <c r="J646" s="5"/>
      <c r="K646" s="5">
        <v>204</v>
      </c>
      <c r="L646" s="5">
        <v>13</v>
      </c>
      <c r="M646" s="5">
        <v>3</v>
      </c>
      <c r="N646" s="5" t="s">
        <v>3</v>
      </c>
      <c r="O646" s="5">
        <v>0</v>
      </c>
      <c r="P646" s="5">
        <f>ROUND(Source!DJ632,O646)</f>
        <v>605470</v>
      </c>
      <c r="Q646" s="5"/>
      <c r="R646" s="5"/>
      <c r="S646" s="5"/>
      <c r="T646" s="5"/>
      <c r="U646" s="5"/>
      <c r="V646" s="5"/>
      <c r="W646" s="5">
        <v>11888</v>
      </c>
      <c r="X646" s="5">
        <v>1</v>
      </c>
      <c r="Y646" s="5">
        <v>11888</v>
      </c>
      <c r="Z646" s="5">
        <v>605470</v>
      </c>
      <c r="AA646" s="5">
        <v>1</v>
      </c>
      <c r="AB646" s="5">
        <v>605470</v>
      </c>
    </row>
    <row r="647" spans="1:28" x14ac:dyDescent="0.2">
      <c r="A647" s="5">
        <v>50</v>
      </c>
      <c r="B647" s="5">
        <v>0</v>
      </c>
      <c r="C647" s="5">
        <v>0</v>
      </c>
      <c r="D647" s="5">
        <v>1</v>
      </c>
      <c r="E647" s="5">
        <v>205</v>
      </c>
      <c r="F647" s="5">
        <f>ROUND(Source!S632,O647)</f>
        <v>4206</v>
      </c>
      <c r="G647" s="5" t="s">
        <v>174</v>
      </c>
      <c r="H647" s="5" t="s">
        <v>175</v>
      </c>
      <c r="I647" s="5"/>
      <c r="J647" s="5"/>
      <c r="K647" s="5">
        <v>205</v>
      </c>
      <c r="L647" s="5">
        <v>14</v>
      </c>
      <c r="M647" s="5">
        <v>3</v>
      </c>
      <c r="N647" s="5" t="s">
        <v>3</v>
      </c>
      <c r="O647" s="5">
        <v>0</v>
      </c>
      <c r="P647" s="5">
        <f>ROUND(Source!DK632,O647)</f>
        <v>214286</v>
      </c>
      <c r="Q647" s="5"/>
      <c r="R647" s="5"/>
      <c r="S647" s="5"/>
      <c r="T647" s="5"/>
      <c r="U647" s="5"/>
      <c r="V647" s="5"/>
      <c r="W647" s="5">
        <v>4206</v>
      </c>
      <c r="X647" s="5">
        <v>1</v>
      </c>
      <c r="Y647" s="5">
        <v>4206</v>
      </c>
      <c r="Z647" s="5">
        <v>214286</v>
      </c>
      <c r="AA647" s="5">
        <v>1</v>
      </c>
      <c r="AB647" s="5">
        <v>214286</v>
      </c>
    </row>
    <row r="648" spans="1:28" x14ac:dyDescent="0.2">
      <c r="A648" s="5">
        <v>50</v>
      </c>
      <c r="B648" s="5">
        <v>0</v>
      </c>
      <c r="C648" s="5">
        <v>0</v>
      </c>
      <c r="D648" s="5">
        <v>1</v>
      </c>
      <c r="E648" s="5">
        <v>232</v>
      </c>
      <c r="F648" s="5">
        <f>ROUND(Source!BC632,O648)</f>
        <v>0</v>
      </c>
      <c r="G648" s="5" t="s">
        <v>176</v>
      </c>
      <c r="H648" s="5" t="s">
        <v>177</v>
      </c>
      <c r="I648" s="5"/>
      <c r="J648" s="5"/>
      <c r="K648" s="5">
        <v>232</v>
      </c>
      <c r="L648" s="5">
        <v>15</v>
      </c>
      <c r="M648" s="5">
        <v>3</v>
      </c>
      <c r="N648" s="5" t="s">
        <v>3</v>
      </c>
      <c r="O648" s="5">
        <v>0</v>
      </c>
      <c r="P648" s="5">
        <f>ROUND(Source!EU632,O648)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">
      <c r="A649" s="5">
        <v>50</v>
      </c>
      <c r="B649" s="5">
        <v>0</v>
      </c>
      <c r="C649" s="5">
        <v>0</v>
      </c>
      <c r="D649" s="5">
        <v>1</v>
      </c>
      <c r="E649" s="5">
        <v>214</v>
      </c>
      <c r="F649" s="5">
        <f>ROUND(Source!AS632,O649)</f>
        <v>1356130</v>
      </c>
      <c r="G649" s="5" t="s">
        <v>178</v>
      </c>
      <c r="H649" s="5" t="s">
        <v>179</v>
      </c>
      <c r="I649" s="5"/>
      <c r="J649" s="5"/>
      <c r="K649" s="5">
        <v>214</v>
      </c>
      <c r="L649" s="5">
        <v>16</v>
      </c>
      <c r="M649" s="5">
        <v>3</v>
      </c>
      <c r="N649" s="5" t="s">
        <v>3</v>
      </c>
      <c r="O649" s="5">
        <v>0</v>
      </c>
      <c r="P649" s="5">
        <f>ROUND(Source!EK632,O649)</f>
        <v>9236792</v>
      </c>
      <c r="Q649" s="5"/>
      <c r="R649" s="5"/>
      <c r="S649" s="5"/>
      <c r="T649" s="5"/>
      <c r="U649" s="5"/>
      <c r="V649" s="5"/>
      <c r="W649" s="5">
        <v>1356130</v>
      </c>
      <c r="X649" s="5">
        <v>1</v>
      </c>
      <c r="Y649" s="5">
        <v>1356130</v>
      </c>
      <c r="Z649" s="5">
        <v>9236792</v>
      </c>
      <c r="AA649" s="5">
        <v>1</v>
      </c>
      <c r="AB649" s="5">
        <v>9236792</v>
      </c>
    </row>
    <row r="650" spans="1:28" x14ac:dyDescent="0.2">
      <c r="A650" s="5">
        <v>50</v>
      </c>
      <c r="B650" s="5">
        <v>0</v>
      </c>
      <c r="C650" s="5">
        <v>0</v>
      </c>
      <c r="D650" s="5">
        <v>1</v>
      </c>
      <c r="E650" s="5">
        <v>215</v>
      </c>
      <c r="F650" s="5">
        <f>ROUND(Source!AT632,O650)</f>
        <v>95958</v>
      </c>
      <c r="G650" s="5" t="s">
        <v>180</v>
      </c>
      <c r="H650" s="5" t="s">
        <v>181</v>
      </c>
      <c r="I650" s="5"/>
      <c r="J650" s="5"/>
      <c r="K650" s="5">
        <v>215</v>
      </c>
      <c r="L650" s="5">
        <v>17</v>
      </c>
      <c r="M650" s="5">
        <v>3</v>
      </c>
      <c r="N650" s="5" t="s">
        <v>3</v>
      </c>
      <c r="O650" s="5">
        <v>0</v>
      </c>
      <c r="P650" s="5">
        <f>ROUND(Source!EL632,O650)</f>
        <v>499897</v>
      </c>
      <c r="Q650" s="5"/>
      <c r="R650" s="5"/>
      <c r="S650" s="5"/>
      <c r="T650" s="5"/>
      <c r="U650" s="5"/>
      <c r="V650" s="5"/>
      <c r="W650" s="5">
        <v>95958</v>
      </c>
      <c r="X650" s="5">
        <v>1</v>
      </c>
      <c r="Y650" s="5">
        <v>95958</v>
      </c>
      <c r="Z650" s="5">
        <v>499897</v>
      </c>
      <c r="AA650" s="5">
        <v>1</v>
      </c>
      <c r="AB650" s="5">
        <v>499897</v>
      </c>
    </row>
    <row r="651" spans="1:28" x14ac:dyDescent="0.2">
      <c r="A651" s="5">
        <v>50</v>
      </c>
      <c r="B651" s="5">
        <v>0</v>
      </c>
      <c r="C651" s="5">
        <v>0</v>
      </c>
      <c r="D651" s="5">
        <v>1</v>
      </c>
      <c r="E651" s="5">
        <v>217</v>
      </c>
      <c r="F651" s="5">
        <f>ROUND(Source!AU632,O651)</f>
        <v>0</v>
      </c>
      <c r="G651" s="5" t="s">
        <v>182</v>
      </c>
      <c r="H651" s="5" t="s">
        <v>183</v>
      </c>
      <c r="I651" s="5"/>
      <c r="J651" s="5"/>
      <c r="K651" s="5">
        <v>217</v>
      </c>
      <c r="L651" s="5">
        <v>18</v>
      </c>
      <c r="M651" s="5">
        <v>3</v>
      </c>
      <c r="N651" s="5" t="s">
        <v>3</v>
      </c>
      <c r="O651" s="5">
        <v>0</v>
      </c>
      <c r="P651" s="5">
        <f>ROUND(Source!EM632,O651)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 x14ac:dyDescent="0.2">
      <c r="A652" s="5">
        <v>50</v>
      </c>
      <c r="B652" s="5">
        <v>0</v>
      </c>
      <c r="C652" s="5">
        <v>0</v>
      </c>
      <c r="D652" s="5">
        <v>1</v>
      </c>
      <c r="E652" s="5">
        <v>230</v>
      </c>
      <c r="F652" s="5">
        <f>ROUND(Source!BA632,O652)</f>
        <v>0</v>
      </c>
      <c r="G652" s="5" t="s">
        <v>184</v>
      </c>
      <c r="H652" s="5" t="s">
        <v>185</v>
      </c>
      <c r="I652" s="5"/>
      <c r="J652" s="5"/>
      <c r="K652" s="5">
        <v>230</v>
      </c>
      <c r="L652" s="5">
        <v>19</v>
      </c>
      <c r="M652" s="5">
        <v>3</v>
      </c>
      <c r="N652" s="5" t="s">
        <v>3</v>
      </c>
      <c r="O652" s="5">
        <v>0</v>
      </c>
      <c r="P652" s="5">
        <f>ROUND(Source!ES632,O652)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 x14ac:dyDescent="0.2">
      <c r="A653" s="5">
        <v>50</v>
      </c>
      <c r="B653" s="5">
        <v>0</v>
      </c>
      <c r="C653" s="5">
        <v>0</v>
      </c>
      <c r="D653" s="5">
        <v>1</v>
      </c>
      <c r="E653" s="5">
        <v>206</v>
      </c>
      <c r="F653" s="5">
        <f>ROUND(Source!T632,O653)</f>
        <v>0</v>
      </c>
      <c r="G653" s="5" t="s">
        <v>186</v>
      </c>
      <c r="H653" s="5" t="s">
        <v>187</v>
      </c>
      <c r="I653" s="5"/>
      <c r="J653" s="5"/>
      <c r="K653" s="5">
        <v>206</v>
      </c>
      <c r="L653" s="5">
        <v>20</v>
      </c>
      <c r="M653" s="5">
        <v>3</v>
      </c>
      <c r="N653" s="5" t="s">
        <v>3</v>
      </c>
      <c r="O653" s="5">
        <v>0</v>
      </c>
      <c r="P653" s="5">
        <f>ROUND(Source!DL632,O653)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">
      <c r="A654" s="5">
        <v>50</v>
      </c>
      <c r="B654" s="5">
        <v>0</v>
      </c>
      <c r="C654" s="5">
        <v>0</v>
      </c>
      <c r="D654" s="5">
        <v>1</v>
      </c>
      <c r="E654" s="5">
        <v>207</v>
      </c>
      <c r="F654" s="5">
        <f>ROUND(Source!U632,O654)</f>
        <v>412.56299999999999</v>
      </c>
      <c r="G654" s="5" t="s">
        <v>188</v>
      </c>
      <c r="H654" s="5" t="s">
        <v>189</v>
      </c>
      <c r="I654" s="5"/>
      <c r="J654" s="5"/>
      <c r="K654" s="5">
        <v>207</v>
      </c>
      <c r="L654" s="5">
        <v>21</v>
      </c>
      <c r="M654" s="5">
        <v>3</v>
      </c>
      <c r="N654" s="5" t="s">
        <v>3</v>
      </c>
      <c r="O654" s="5">
        <v>7</v>
      </c>
      <c r="P654" s="5">
        <f>ROUND(Source!DM632,O654)</f>
        <v>412.56299999999999</v>
      </c>
      <c r="Q654" s="5"/>
      <c r="R654" s="5"/>
      <c r="S654" s="5"/>
      <c r="T654" s="5"/>
      <c r="U654" s="5"/>
      <c r="V654" s="5"/>
      <c r="W654" s="5">
        <v>412.56299999999999</v>
      </c>
      <c r="X654" s="5">
        <v>1</v>
      </c>
      <c r="Y654" s="5">
        <v>412.56299999999999</v>
      </c>
      <c r="Z654" s="5">
        <v>412.56299999999999</v>
      </c>
      <c r="AA654" s="5">
        <v>1</v>
      </c>
      <c r="AB654" s="5">
        <v>412.56299999999999</v>
      </c>
    </row>
    <row r="655" spans="1:28" x14ac:dyDescent="0.2">
      <c r="A655" s="5">
        <v>50</v>
      </c>
      <c r="B655" s="5">
        <v>0</v>
      </c>
      <c r="C655" s="5">
        <v>0</v>
      </c>
      <c r="D655" s="5">
        <v>1</v>
      </c>
      <c r="E655" s="5">
        <v>208</v>
      </c>
      <c r="F655" s="5">
        <f>ROUND(Source!V632,O655)</f>
        <v>864.84299999999996</v>
      </c>
      <c r="G655" s="5" t="s">
        <v>190</v>
      </c>
      <c r="H655" s="5" t="s">
        <v>191</v>
      </c>
      <c r="I655" s="5"/>
      <c r="J655" s="5"/>
      <c r="K655" s="5">
        <v>208</v>
      </c>
      <c r="L655" s="5">
        <v>22</v>
      </c>
      <c r="M655" s="5">
        <v>3</v>
      </c>
      <c r="N655" s="5" t="s">
        <v>3</v>
      </c>
      <c r="O655" s="5">
        <v>7</v>
      </c>
      <c r="P655" s="5">
        <f>ROUND(Source!DN632,O655)</f>
        <v>864.84299999999996</v>
      </c>
      <c r="Q655" s="5"/>
      <c r="R655" s="5"/>
      <c r="S655" s="5"/>
      <c r="T655" s="5"/>
      <c r="U655" s="5"/>
      <c r="V655" s="5"/>
      <c r="W655" s="5">
        <v>864.84299999999996</v>
      </c>
      <c r="X655" s="5">
        <v>1</v>
      </c>
      <c r="Y655" s="5">
        <v>864.84299999999996</v>
      </c>
      <c r="Z655" s="5">
        <v>864.84299999999996</v>
      </c>
      <c r="AA655" s="5">
        <v>1</v>
      </c>
      <c r="AB655" s="5">
        <v>864.84299999999996</v>
      </c>
    </row>
    <row r="656" spans="1:28" x14ac:dyDescent="0.2">
      <c r="A656" s="5">
        <v>50</v>
      </c>
      <c r="B656" s="5">
        <v>0</v>
      </c>
      <c r="C656" s="5">
        <v>0</v>
      </c>
      <c r="D656" s="5">
        <v>1</v>
      </c>
      <c r="E656" s="5">
        <v>209</v>
      </c>
      <c r="F656" s="5">
        <f>ROUND(Source!W632,O656)</f>
        <v>1894</v>
      </c>
      <c r="G656" s="5" t="s">
        <v>192</v>
      </c>
      <c r="H656" s="5" t="s">
        <v>193</v>
      </c>
      <c r="I656" s="5"/>
      <c r="J656" s="5"/>
      <c r="K656" s="5">
        <v>209</v>
      </c>
      <c r="L656" s="5">
        <v>23</v>
      </c>
      <c r="M656" s="5">
        <v>3</v>
      </c>
      <c r="N656" s="5" t="s">
        <v>3</v>
      </c>
      <c r="O656" s="5">
        <v>0</v>
      </c>
      <c r="P656" s="5">
        <f>ROUND(Source!DO632,O656)</f>
        <v>1894</v>
      </c>
      <c r="Q656" s="5"/>
      <c r="R656" s="5"/>
      <c r="S656" s="5"/>
      <c r="T656" s="5"/>
      <c r="U656" s="5"/>
      <c r="V656" s="5"/>
      <c r="W656" s="5">
        <v>1894</v>
      </c>
      <c r="X656" s="5">
        <v>1</v>
      </c>
      <c r="Y656" s="5">
        <v>1894</v>
      </c>
      <c r="Z656" s="5">
        <v>1894</v>
      </c>
      <c r="AA656" s="5">
        <v>1</v>
      </c>
      <c r="AB656" s="5">
        <v>1894</v>
      </c>
    </row>
    <row r="657" spans="1:255" x14ac:dyDescent="0.2">
      <c r="A657" s="5">
        <v>50</v>
      </c>
      <c r="B657" s="5">
        <v>0</v>
      </c>
      <c r="C657" s="5">
        <v>0</v>
      </c>
      <c r="D657" s="5">
        <v>1</v>
      </c>
      <c r="E657" s="5">
        <v>233</v>
      </c>
      <c r="F657" s="5">
        <f>ROUND(Source!BD632,O657)</f>
        <v>0</v>
      </c>
      <c r="G657" s="5" t="s">
        <v>194</v>
      </c>
      <c r="H657" s="5" t="s">
        <v>195</v>
      </c>
      <c r="I657" s="5"/>
      <c r="J657" s="5"/>
      <c r="K657" s="5">
        <v>233</v>
      </c>
      <c r="L657" s="5">
        <v>24</v>
      </c>
      <c r="M657" s="5">
        <v>3</v>
      </c>
      <c r="N657" s="5" t="s">
        <v>3</v>
      </c>
      <c r="O657" s="5">
        <v>0</v>
      </c>
      <c r="P657" s="5">
        <f>ROUND(Source!EV632,O657)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55" x14ac:dyDescent="0.2">
      <c r="A658" s="5">
        <v>50</v>
      </c>
      <c r="B658" s="5">
        <v>0</v>
      </c>
      <c r="C658" s="5">
        <v>0</v>
      </c>
      <c r="D658" s="5">
        <v>1</v>
      </c>
      <c r="E658" s="5">
        <v>210</v>
      </c>
      <c r="F658" s="5">
        <f>ROUND(Source!X632,O658)</f>
        <v>17054</v>
      </c>
      <c r="G658" s="5" t="s">
        <v>196</v>
      </c>
      <c r="H658" s="5" t="s">
        <v>197</v>
      </c>
      <c r="I658" s="5"/>
      <c r="J658" s="5"/>
      <c r="K658" s="5">
        <v>210</v>
      </c>
      <c r="L658" s="5">
        <v>25</v>
      </c>
      <c r="M658" s="5">
        <v>3</v>
      </c>
      <c r="N658" s="5" t="s">
        <v>3</v>
      </c>
      <c r="O658" s="5">
        <v>0</v>
      </c>
      <c r="P658" s="5">
        <f>ROUND(Source!DP632,O658)</f>
        <v>868608</v>
      </c>
      <c r="Q658" s="5"/>
      <c r="R658" s="5"/>
      <c r="S658" s="5"/>
      <c r="T658" s="5"/>
      <c r="U658" s="5"/>
      <c r="V658" s="5"/>
      <c r="W658" s="5">
        <v>17054</v>
      </c>
      <c r="X658" s="5">
        <v>1</v>
      </c>
      <c r="Y658" s="5">
        <v>17054</v>
      </c>
      <c r="Z658" s="5">
        <v>868608</v>
      </c>
      <c r="AA658" s="5">
        <v>1</v>
      </c>
      <c r="AB658" s="5">
        <v>868608</v>
      </c>
    </row>
    <row r="659" spans="1:255" x14ac:dyDescent="0.2">
      <c r="A659" s="5">
        <v>50</v>
      </c>
      <c r="B659" s="5">
        <v>0</v>
      </c>
      <c r="C659" s="5">
        <v>0</v>
      </c>
      <c r="D659" s="5">
        <v>1</v>
      </c>
      <c r="E659" s="5">
        <v>211</v>
      </c>
      <c r="F659" s="5">
        <f>ROUND(Source!Y632,O659)</f>
        <v>7242</v>
      </c>
      <c r="G659" s="5" t="s">
        <v>198</v>
      </c>
      <c r="H659" s="5" t="s">
        <v>199</v>
      </c>
      <c r="I659" s="5"/>
      <c r="J659" s="5"/>
      <c r="K659" s="5">
        <v>211</v>
      </c>
      <c r="L659" s="5">
        <v>26</v>
      </c>
      <c r="M659" s="5">
        <v>3</v>
      </c>
      <c r="N659" s="5" t="s">
        <v>3</v>
      </c>
      <c r="O659" s="5">
        <v>0</v>
      </c>
      <c r="P659" s="5">
        <f>ROUND(Source!DQ632,O659)</f>
        <v>368912</v>
      </c>
      <c r="Q659" s="5"/>
      <c r="R659" s="5"/>
      <c r="S659" s="5"/>
      <c r="T659" s="5"/>
      <c r="U659" s="5"/>
      <c r="V659" s="5"/>
      <c r="W659" s="5">
        <v>7242</v>
      </c>
      <c r="X659" s="5">
        <v>1</v>
      </c>
      <c r="Y659" s="5">
        <v>7242</v>
      </c>
      <c r="Z659" s="5">
        <v>368912</v>
      </c>
      <c r="AA659" s="5">
        <v>1</v>
      </c>
      <c r="AB659" s="5">
        <v>368912</v>
      </c>
    </row>
    <row r="660" spans="1:255" x14ac:dyDescent="0.2">
      <c r="A660" s="5">
        <v>50</v>
      </c>
      <c r="B660" s="5">
        <v>0</v>
      </c>
      <c r="C660" s="5">
        <v>0</v>
      </c>
      <c r="D660" s="5">
        <v>1</v>
      </c>
      <c r="E660" s="5">
        <v>224</v>
      </c>
      <c r="F660" s="5">
        <f>ROUND(Source!AR632,O660)</f>
        <v>1452088</v>
      </c>
      <c r="G660" s="5" t="s">
        <v>200</v>
      </c>
      <c r="H660" s="5" t="s">
        <v>201</v>
      </c>
      <c r="I660" s="5"/>
      <c r="J660" s="5"/>
      <c r="K660" s="5">
        <v>224</v>
      </c>
      <c r="L660" s="5">
        <v>27</v>
      </c>
      <c r="M660" s="5">
        <v>3</v>
      </c>
      <c r="N660" s="5" t="s">
        <v>3</v>
      </c>
      <c r="O660" s="5">
        <v>0</v>
      </c>
      <c r="P660" s="5">
        <f>ROUND(Source!EJ632,O660)</f>
        <v>9736689</v>
      </c>
      <c r="Q660" s="5"/>
      <c r="R660" s="5"/>
      <c r="S660" s="5"/>
      <c r="T660" s="5"/>
      <c r="U660" s="5"/>
      <c r="V660" s="5"/>
      <c r="W660" s="5">
        <v>1452088</v>
      </c>
      <c r="X660" s="5">
        <v>1</v>
      </c>
      <c r="Y660" s="5">
        <v>1452088</v>
      </c>
      <c r="Z660" s="5">
        <v>9736689</v>
      </c>
      <c r="AA660" s="5">
        <v>1</v>
      </c>
      <c r="AB660" s="5">
        <v>9736689</v>
      </c>
    </row>
    <row r="662" spans="1:255" x14ac:dyDescent="0.2">
      <c r="A662" s="1">
        <v>4</v>
      </c>
      <c r="B662" s="1">
        <v>1</v>
      </c>
      <c r="C662" s="1"/>
      <c r="D662" s="1">
        <f>ROW(A711)</f>
        <v>711</v>
      </c>
      <c r="E662" s="1"/>
      <c r="F662" s="1" t="s">
        <v>3</v>
      </c>
      <c r="G662" s="1" t="s">
        <v>305</v>
      </c>
      <c r="H662" s="1" t="s">
        <v>3</v>
      </c>
      <c r="I662" s="1">
        <v>0</v>
      </c>
      <c r="J662" s="1"/>
      <c r="K662" s="1">
        <v>-1</v>
      </c>
      <c r="L662" s="1"/>
      <c r="M662" s="1" t="s">
        <v>3</v>
      </c>
      <c r="N662" s="1"/>
      <c r="O662" s="1"/>
      <c r="P662" s="1"/>
      <c r="Q662" s="1"/>
      <c r="R662" s="1"/>
      <c r="S662" s="1">
        <v>0</v>
      </c>
      <c r="T662" s="1">
        <v>0</v>
      </c>
      <c r="U662" s="1" t="s">
        <v>3</v>
      </c>
      <c r="V662" s="1">
        <v>2</v>
      </c>
      <c r="W662" s="1"/>
      <c r="X662" s="1"/>
      <c r="Y662" s="1"/>
      <c r="Z662" s="1"/>
      <c r="AA662" s="1"/>
      <c r="AB662" s="1" t="s">
        <v>3</v>
      </c>
      <c r="AC662" s="1" t="s">
        <v>3</v>
      </c>
      <c r="AD662" s="1" t="s">
        <v>3</v>
      </c>
      <c r="AE662" s="1" t="s">
        <v>3</v>
      </c>
      <c r="AF662" s="1" t="s">
        <v>3</v>
      </c>
      <c r="AG662" s="1" t="s">
        <v>3</v>
      </c>
      <c r="AH662" s="1"/>
      <c r="AI662" s="1"/>
      <c r="AJ662" s="1"/>
      <c r="AK662" s="1"/>
      <c r="AL662" s="1"/>
      <c r="AM662" s="1"/>
      <c r="AN662" s="1"/>
      <c r="AO662" s="1"/>
      <c r="AP662" s="1" t="s">
        <v>3</v>
      </c>
      <c r="AQ662" s="1" t="s">
        <v>3</v>
      </c>
      <c r="AR662" s="1" t="s">
        <v>3</v>
      </c>
      <c r="AS662" s="1"/>
      <c r="AT662" s="1"/>
      <c r="AU662" s="1"/>
      <c r="AV662" s="1"/>
      <c r="AW662" s="1"/>
      <c r="AX662" s="1"/>
      <c r="AY662" s="1"/>
      <c r="AZ662" s="1" t="s">
        <v>3</v>
      </c>
      <c r="BA662" s="1"/>
      <c r="BB662" s="1" t="s">
        <v>3</v>
      </c>
      <c r="BC662" s="1" t="s">
        <v>3</v>
      </c>
      <c r="BD662" s="1" t="s">
        <v>3</v>
      </c>
      <c r="BE662" s="1" t="s">
        <v>3</v>
      </c>
      <c r="BF662" s="1" t="s">
        <v>3</v>
      </c>
      <c r="BG662" s="1" t="s">
        <v>3</v>
      </c>
      <c r="BH662" s="1" t="s">
        <v>3</v>
      </c>
      <c r="BI662" s="1" t="s">
        <v>3</v>
      </c>
      <c r="BJ662" s="1" t="s">
        <v>3</v>
      </c>
      <c r="BK662" s="1" t="s">
        <v>3</v>
      </c>
      <c r="BL662" s="1" t="s">
        <v>3</v>
      </c>
      <c r="BM662" s="1" t="s">
        <v>3</v>
      </c>
      <c r="BN662" s="1" t="s">
        <v>3</v>
      </c>
      <c r="BO662" s="1" t="s">
        <v>3</v>
      </c>
      <c r="BP662" s="1" t="s">
        <v>3</v>
      </c>
      <c r="BQ662" s="1"/>
      <c r="BR662" s="1"/>
      <c r="BS662" s="1"/>
      <c r="BT662" s="1"/>
      <c r="BU662" s="1"/>
      <c r="BV662" s="1"/>
      <c r="BW662" s="1"/>
      <c r="BX662" s="1">
        <v>0</v>
      </c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>
        <v>0</v>
      </c>
    </row>
    <row r="664" spans="1:255" x14ac:dyDescent="0.2">
      <c r="A664" s="3">
        <v>52</v>
      </c>
      <c r="B664" s="3">
        <f t="shared" ref="B664:G664" si="513">B711</f>
        <v>1</v>
      </c>
      <c r="C664" s="3">
        <f t="shared" si="513"/>
        <v>4</v>
      </c>
      <c r="D664" s="3">
        <f t="shared" si="513"/>
        <v>662</v>
      </c>
      <c r="E664" s="3">
        <f t="shared" si="513"/>
        <v>0</v>
      </c>
      <c r="F664" s="3" t="str">
        <f t="shared" si="513"/>
        <v/>
      </c>
      <c r="G664" s="3" t="str">
        <f t="shared" si="513"/>
        <v>Закрытый переход №9</v>
      </c>
      <c r="H664" s="3"/>
      <c r="I664" s="3"/>
      <c r="J664" s="3"/>
      <c r="K664" s="3"/>
      <c r="L664" s="3"/>
      <c r="M664" s="3"/>
      <c r="N664" s="3"/>
      <c r="O664" s="3">
        <f t="shared" ref="O664:AT664" si="514">O711</f>
        <v>1720791</v>
      </c>
      <c r="P664" s="3">
        <f t="shared" si="514"/>
        <v>923721</v>
      </c>
      <c r="Q664" s="3">
        <f t="shared" si="514"/>
        <v>791987</v>
      </c>
      <c r="R664" s="3">
        <f t="shared" si="514"/>
        <v>14388</v>
      </c>
      <c r="S664" s="3">
        <f t="shared" si="514"/>
        <v>5083</v>
      </c>
      <c r="T664" s="3">
        <f t="shared" si="514"/>
        <v>0</v>
      </c>
      <c r="U664" s="3">
        <f t="shared" si="514"/>
        <v>498.44099999999992</v>
      </c>
      <c r="V664" s="3">
        <f t="shared" si="514"/>
        <v>1046.6609999999998</v>
      </c>
      <c r="W664" s="3">
        <f t="shared" si="514"/>
        <v>2293</v>
      </c>
      <c r="X664" s="3">
        <f t="shared" si="514"/>
        <v>20634</v>
      </c>
      <c r="Y664" s="3">
        <f t="shared" si="514"/>
        <v>8762</v>
      </c>
      <c r="Z664" s="3">
        <f t="shared" si="514"/>
        <v>0</v>
      </c>
      <c r="AA664" s="3">
        <f t="shared" si="514"/>
        <v>0</v>
      </c>
      <c r="AB664" s="3">
        <f t="shared" si="514"/>
        <v>1720791</v>
      </c>
      <c r="AC664" s="3">
        <f t="shared" si="514"/>
        <v>923721</v>
      </c>
      <c r="AD664" s="3">
        <f t="shared" si="514"/>
        <v>791987</v>
      </c>
      <c r="AE664" s="3">
        <f t="shared" si="514"/>
        <v>14388</v>
      </c>
      <c r="AF664" s="3">
        <f t="shared" si="514"/>
        <v>5083</v>
      </c>
      <c r="AG664" s="3">
        <f t="shared" si="514"/>
        <v>0</v>
      </c>
      <c r="AH664" s="3">
        <f t="shared" si="514"/>
        <v>498.44099999999992</v>
      </c>
      <c r="AI664" s="3">
        <f t="shared" si="514"/>
        <v>1046.6609999999998</v>
      </c>
      <c r="AJ664" s="3">
        <f t="shared" si="514"/>
        <v>2293</v>
      </c>
      <c r="AK664" s="3">
        <f t="shared" si="514"/>
        <v>20634</v>
      </c>
      <c r="AL664" s="3">
        <f t="shared" si="514"/>
        <v>8762</v>
      </c>
      <c r="AM664" s="3">
        <f t="shared" si="514"/>
        <v>0</v>
      </c>
      <c r="AN664" s="3">
        <f t="shared" si="514"/>
        <v>0</v>
      </c>
      <c r="AO664" s="3">
        <f t="shared" si="514"/>
        <v>0</v>
      </c>
      <c r="AP664" s="3">
        <f t="shared" si="514"/>
        <v>0</v>
      </c>
      <c r="AQ664" s="3">
        <f t="shared" si="514"/>
        <v>0</v>
      </c>
      <c r="AR664" s="3">
        <f t="shared" si="514"/>
        <v>1750187</v>
      </c>
      <c r="AS664" s="3">
        <f t="shared" si="514"/>
        <v>1640932</v>
      </c>
      <c r="AT664" s="3">
        <f t="shared" si="514"/>
        <v>109255</v>
      </c>
      <c r="AU664" s="3">
        <f t="shared" ref="AU664:BZ664" si="515">AU711</f>
        <v>0</v>
      </c>
      <c r="AV664" s="3">
        <f t="shared" si="515"/>
        <v>923721</v>
      </c>
      <c r="AW664" s="3">
        <f t="shared" si="515"/>
        <v>923721</v>
      </c>
      <c r="AX664" s="3">
        <f t="shared" si="515"/>
        <v>0</v>
      </c>
      <c r="AY664" s="3">
        <f t="shared" si="515"/>
        <v>923721</v>
      </c>
      <c r="AZ664" s="3">
        <f t="shared" si="515"/>
        <v>0</v>
      </c>
      <c r="BA664" s="3">
        <f t="shared" si="515"/>
        <v>0</v>
      </c>
      <c r="BB664" s="3">
        <f t="shared" si="515"/>
        <v>0</v>
      </c>
      <c r="BC664" s="3">
        <f t="shared" si="515"/>
        <v>0</v>
      </c>
      <c r="BD664" s="3">
        <f t="shared" si="515"/>
        <v>0</v>
      </c>
      <c r="BE664" s="3">
        <f t="shared" si="515"/>
        <v>0</v>
      </c>
      <c r="BF664" s="3">
        <f t="shared" si="515"/>
        <v>0</v>
      </c>
      <c r="BG664" s="3">
        <f t="shared" si="515"/>
        <v>0</v>
      </c>
      <c r="BH664" s="3">
        <f t="shared" si="515"/>
        <v>0</v>
      </c>
      <c r="BI664" s="3">
        <f t="shared" si="515"/>
        <v>0</v>
      </c>
      <c r="BJ664" s="3">
        <f t="shared" si="515"/>
        <v>0</v>
      </c>
      <c r="BK664" s="3">
        <f t="shared" si="515"/>
        <v>0</v>
      </c>
      <c r="BL664" s="3">
        <f t="shared" si="515"/>
        <v>0</v>
      </c>
      <c r="BM664" s="3">
        <f t="shared" si="515"/>
        <v>0</v>
      </c>
      <c r="BN664" s="3">
        <f t="shared" si="515"/>
        <v>0</v>
      </c>
      <c r="BO664" s="3">
        <f t="shared" si="515"/>
        <v>0</v>
      </c>
      <c r="BP664" s="3">
        <f t="shared" si="515"/>
        <v>0</v>
      </c>
      <c r="BQ664" s="3">
        <f t="shared" si="515"/>
        <v>0</v>
      </c>
      <c r="BR664" s="3">
        <f t="shared" si="515"/>
        <v>0</v>
      </c>
      <c r="BS664" s="3">
        <f t="shared" si="515"/>
        <v>0</v>
      </c>
      <c r="BT664" s="3">
        <f t="shared" si="515"/>
        <v>0</v>
      </c>
      <c r="BU664" s="3">
        <f t="shared" si="515"/>
        <v>0</v>
      </c>
      <c r="BV664" s="3">
        <f t="shared" si="515"/>
        <v>0</v>
      </c>
      <c r="BW664" s="3">
        <f t="shared" si="515"/>
        <v>0</v>
      </c>
      <c r="BX664" s="3">
        <f t="shared" si="515"/>
        <v>0</v>
      </c>
      <c r="BY664" s="3">
        <f t="shared" si="515"/>
        <v>0</v>
      </c>
      <c r="BZ664" s="3">
        <f t="shared" si="515"/>
        <v>0</v>
      </c>
      <c r="CA664" s="3">
        <f t="shared" ref="CA664:DF664" si="516">CA711</f>
        <v>1750187</v>
      </c>
      <c r="CB664" s="3">
        <f t="shared" si="516"/>
        <v>1640932</v>
      </c>
      <c r="CC664" s="3">
        <f t="shared" si="516"/>
        <v>109255</v>
      </c>
      <c r="CD664" s="3">
        <f t="shared" si="516"/>
        <v>0</v>
      </c>
      <c r="CE664" s="3">
        <f t="shared" si="516"/>
        <v>923721</v>
      </c>
      <c r="CF664" s="3">
        <f t="shared" si="516"/>
        <v>923721</v>
      </c>
      <c r="CG664" s="3">
        <f t="shared" si="516"/>
        <v>0</v>
      </c>
      <c r="CH664" s="3">
        <f t="shared" si="516"/>
        <v>923721</v>
      </c>
      <c r="CI664" s="3">
        <f t="shared" si="516"/>
        <v>0</v>
      </c>
      <c r="CJ664" s="3">
        <f t="shared" si="516"/>
        <v>0</v>
      </c>
      <c r="CK664" s="3">
        <f t="shared" si="516"/>
        <v>0</v>
      </c>
      <c r="CL664" s="3">
        <f t="shared" si="516"/>
        <v>0</v>
      </c>
      <c r="CM664" s="3">
        <f t="shared" si="516"/>
        <v>0</v>
      </c>
      <c r="CN664" s="3">
        <f t="shared" si="516"/>
        <v>0</v>
      </c>
      <c r="CO664" s="3">
        <f t="shared" si="516"/>
        <v>0</v>
      </c>
      <c r="CP664" s="3">
        <f t="shared" si="516"/>
        <v>0</v>
      </c>
      <c r="CQ664" s="3">
        <f t="shared" si="516"/>
        <v>0</v>
      </c>
      <c r="CR664" s="3">
        <f t="shared" si="516"/>
        <v>0</v>
      </c>
      <c r="CS664" s="3">
        <f t="shared" si="516"/>
        <v>0</v>
      </c>
      <c r="CT664" s="3">
        <f t="shared" si="516"/>
        <v>0</v>
      </c>
      <c r="CU664" s="3">
        <f t="shared" si="516"/>
        <v>0</v>
      </c>
      <c r="CV664" s="3">
        <f t="shared" si="516"/>
        <v>0</v>
      </c>
      <c r="CW664" s="3">
        <f t="shared" si="516"/>
        <v>0</v>
      </c>
      <c r="CX664" s="3">
        <f t="shared" si="516"/>
        <v>0</v>
      </c>
      <c r="CY664" s="3">
        <f t="shared" si="516"/>
        <v>0</v>
      </c>
      <c r="CZ664" s="3">
        <f t="shared" si="516"/>
        <v>0</v>
      </c>
      <c r="DA664" s="3">
        <f t="shared" si="516"/>
        <v>0</v>
      </c>
      <c r="DB664" s="3">
        <f t="shared" si="516"/>
        <v>0</v>
      </c>
      <c r="DC664" s="3">
        <f t="shared" si="516"/>
        <v>0</v>
      </c>
      <c r="DD664" s="3">
        <f t="shared" si="516"/>
        <v>0</v>
      </c>
      <c r="DE664" s="3">
        <f t="shared" si="516"/>
        <v>0</v>
      </c>
      <c r="DF664" s="3">
        <f t="shared" si="516"/>
        <v>0</v>
      </c>
      <c r="DG664" s="4">
        <f t="shared" ref="DG664:EL664" si="517">DG711</f>
        <v>10218230</v>
      </c>
      <c r="DH664" s="4">
        <f t="shared" si="517"/>
        <v>5575006</v>
      </c>
      <c r="DI664" s="4">
        <f t="shared" si="517"/>
        <v>4384283</v>
      </c>
      <c r="DJ664" s="4">
        <f t="shared" si="517"/>
        <v>732774</v>
      </c>
      <c r="DK664" s="4">
        <f t="shared" si="517"/>
        <v>258941</v>
      </c>
      <c r="DL664" s="4">
        <f t="shared" si="517"/>
        <v>0</v>
      </c>
      <c r="DM664" s="4">
        <f t="shared" si="517"/>
        <v>498.44099999999992</v>
      </c>
      <c r="DN664" s="4">
        <f t="shared" si="517"/>
        <v>1046.6609999999998</v>
      </c>
      <c r="DO664" s="4">
        <f t="shared" si="517"/>
        <v>2293</v>
      </c>
      <c r="DP664" s="4">
        <f t="shared" si="517"/>
        <v>1050885</v>
      </c>
      <c r="DQ664" s="4">
        <f t="shared" si="517"/>
        <v>446293</v>
      </c>
      <c r="DR664" s="4">
        <f t="shared" si="517"/>
        <v>0</v>
      </c>
      <c r="DS664" s="4">
        <f t="shared" si="517"/>
        <v>0</v>
      </c>
      <c r="DT664" s="4">
        <f t="shared" si="517"/>
        <v>10218230</v>
      </c>
      <c r="DU664" s="4">
        <f t="shared" si="517"/>
        <v>5575006</v>
      </c>
      <c r="DV664" s="4">
        <f t="shared" si="517"/>
        <v>4384283</v>
      </c>
      <c r="DW664" s="4">
        <f t="shared" si="517"/>
        <v>732774</v>
      </c>
      <c r="DX664" s="4">
        <f t="shared" si="517"/>
        <v>258941</v>
      </c>
      <c r="DY664" s="4">
        <f t="shared" si="517"/>
        <v>0</v>
      </c>
      <c r="DZ664" s="4">
        <f t="shared" si="517"/>
        <v>498.44099999999992</v>
      </c>
      <c r="EA664" s="4">
        <f t="shared" si="517"/>
        <v>1046.6609999999998</v>
      </c>
      <c r="EB664" s="4">
        <f t="shared" si="517"/>
        <v>2293</v>
      </c>
      <c r="EC664" s="4">
        <f t="shared" si="517"/>
        <v>1050885</v>
      </c>
      <c r="ED664" s="4">
        <f t="shared" si="517"/>
        <v>446293</v>
      </c>
      <c r="EE664" s="4">
        <f t="shared" si="517"/>
        <v>0</v>
      </c>
      <c r="EF664" s="4">
        <f t="shared" si="517"/>
        <v>0</v>
      </c>
      <c r="EG664" s="4">
        <f t="shared" si="517"/>
        <v>0</v>
      </c>
      <c r="EH664" s="4">
        <f t="shared" si="517"/>
        <v>0</v>
      </c>
      <c r="EI664" s="4">
        <f t="shared" si="517"/>
        <v>0</v>
      </c>
      <c r="EJ664" s="4">
        <f t="shared" si="517"/>
        <v>11715408</v>
      </c>
      <c r="EK664" s="4">
        <f t="shared" si="517"/>
        <v>11176153</v>
      </c>
      <c r="EL664" s="4">
        <f t="shared" si="517"/>
        <v>539255</v>
      </c>
      <c r="EM664" s="4">
        <f t="shared" ref="EM664:FR664" si="518">EM711</f>
        <v>0</v>
      </c>
      <c r="EN664" s="4">
        <f t="shared" si="518"/>
        <v>5575006</v>
      </c>
      <c r="EO664" s="4">
        <f t="shared" si="518"/>
        <v>5575006</v>
      </c>
      <c r="EP664" s="4">
        <f t="shared" si="518"/>
        <v>0</v>
      </c>
      <c r="EQ664" s="4">
        <f t="shared" si="518"/>
        <v>5575006</v>
      </c>
      <c r="ER664" s="4">
        <f t="shared" si="518"/>
        <v>0</v>
      </c>
      <c r="ES664" s="4">
        <f t="shared" si="518"/>
        <v>0</v>
      </c>
      <c r="ET664" s="4">
        <f t="shared" si="518"/>
        <v>0</v>
      </c>
      <c r="EU664" s="4">
        <f t="shared" si="518"/>
        <v>0</v>
      </c>
      <c r="EV664" s="4">
        <f t="shared" si="518"/>
        <v>0</v>
      </c>
      <c r="EW664" s="4">
        <f t="shared" si="518"/>
        <v>0</v>
      </c>
      <c r="EX664" s="4">
        <f t="shared" si="518"/>
        <v>0</v>
      </c>
      <c r="EY664" s="4">
        <f t="shared" si="518"/>
        <v>0</v>
      </c>
      <c r="EZ664" s="4">
        <f t="shared" si="518"/>
        <v>0</v>
      </c>
      <c r="FA664" s="4">
        <f t="shared" si="518"/>
        <v>0</v>
      </c>
      <c r="FB664" s="4">
        <f t="shared" si="518"/>
        <v>0</v>
      </c>
      <c r="FC664" s="4">
        <f t="shared" si="518"/>
        <v>0</v>
      </c>
      <c r="FD664" s="4">
        <f t="shared" si="518"/>
        <v>0</v>
      </c>
      <c r="FE664" s="4">
        <f t="shared" si="518"/>
        <v>0</v>
      </c>
      <c r="FF664" s="4">
        <f t="shared" si="518"/>
        <v>0</v>
      </c>
      <c r="FG664" s="4">
        <f t="shared" si="518"/>
        <v>0</v>
      </c>
      <c r="FH664" s="4">
        <f t="shared" si="518"/>
        <v>0</v>
      </c>
      <c r="FI664" s="4">
        <f t="shared" si="518"/>
        <v>0</v>
      </c>
      <c r="FJ664" s="4">
        <f t="shared" si="518"/>
        <v>0</v>
      </c>
      <c r="FK664" s="4">
        <f t="shared" si="518"/>
        <v>0</v>
      </c>
      <c r="FL664" s="4">
        <f t="shared" si="518"/>
        <v>0</v>
      </c>
      <c r="FM664" s="4">
        <f t="shared" si="518"/>
        <v>0</v>
      </c>
      <c r="FN664" s="4">
        <f t="shared" si="518"/>
        <v>0</v>
      </c>
      <c r="FO664" s="4">
        <f t="shared" si="518"/>
        <v>0</v>
      </c>
      <c r="FP664" s="4">
        <f t="shared" si="518"/>
        <v>0</v>
      </c>
      <c r="FQ664" s="4">
        <f t="shared" si="518"/>
        <v>0</v>
      </c>
      <c r="FR664" s="4">
        <f t="shared" si="518"/>
        <v>0</v>
      </c>
      <c r="FS664" s="4">
        <f t="shared" ref="FS664:GX664" si="519">FS711</f>
        <v>11715408</v>
      </c>
      <c r="FT664" s="4">
        <f t="shared" si="519"/>
        <v>11176153</v>
      </c>
      <c r="FU664" s="4">
        <f t="shared" si="519"/>
        <v>539255</v>
      </c>
      <c r="FV664" s="4">
        <f t="shared" si="519"/>
        <v>0</v>
      </c>
      <c r="FW664" s="4">
        <f t="shared" si="519"/>
        <v>5575006</v>
      </c>
      <c r="FX664" s="4">
        <f t="shared" si="519"/>
        <v>5575006</v>
      </c>
      <c r="FY664" s="4">
        <f t="shared" si="519"/>
        <v>0</v>
      </c>
      <c r="FZ664" s="4">
        <f t="shared" si="519"/>
        <v>5575006</v>
      </c>
      <c r="GA664" s="4">
        <f t="shared" si="519"/>
        <v>0</v>
      </c>
      <c r="GB664" s="4">
        <f t="shared" si="519"/>
        <v>0</v>
      </c>
      <c r="GC664" s="4">
        <f t="shared" si="519"/>
        <v>0</v>
      </c>
      <c r="GD664" s="4">
        <f t="shared" si="519"/>
        <v>0</v>
      </c>
      <c r="GE664" s="4">
        <f t="shared" si="519"/>
        <v>0</v>
      </c>
      <c r="GF664" s="4">
        <f t="shared" si="519"/>
        <v>0</v>
      </c>
      <c r="GG664" s="4">
        <f t="shared" si="519"/>
        <v>0</v>
      </c>
      <c r="GH664" s="4">
        <f t="shared" si="519"/>
        <v>0</v>
      </c>
      <c r="GI664" s="4">
        <f t="shared" si="519"/>
        <v>0</v>
      </c>
      <c r="GJ664" s="4">
        <f t="shared" si="519"/>
        <v>0</v>
      </c>
      <c r="GK664" s="4">
        <f t="shared" si="519"/>
        <v>0</v>
      </c>
      <c r="GL664" s="4">
        <f t="shared" si="519"/>
        <v>0</v>
      </c>
      <c r="GM664" s="4">
        <f t="shared" si="519"/>
        <v>0</v>
      </c>
      <c r="GN664" s="4">
        <f t="shared" si="519"/>
        <v>0</v>
      </c>
      <c r="GO664" s="4">
        <f t="shared" si="519"/>
        <v>0</v>
      </c>
      <c r="GP664" s="4">
        <f t="shared" si="519"/>
        <v>0</v>
      </c>
      <c r="GQ664" s="4">
        <f t="shared" si="519"/>
        <v>0</v>
      </c>
      <c r="GR664" s="4">
        <f t="shared" si="519"/>
        <v>0</v>
      </c>
      <c r="GS664" s="4">
        <f t="shared" si="519"/>
        <v>0</v>
      </c>
      <c r="GT664" s="4">
        <f t="shared" si="519"/>
        <v>0</v>
      </c>
      <c r="GU664" s="4">
        <f t="shared" si="519"/>
        <v>0</v>
      </c>
      <c r="GV664" s="4">
        <f t="shared" si="519"/>
        <v>0</v>
      </c>
      <c r="GW664" s="4">
        <f t="shared" si="519"/>
        <v>0</v>
      </c>
      <c r="GX664" s="4">
        <f t="shared" si="519"/>
        <v>0</v>
      </c>
    </row>
    <row r="666" spans="1:255" x14ac:dyDescent="0.2">
      <c r="A666" s="2">
        <v>17</v>
      </c>
      <c r="B666" s="2">
        <v>1</v>
      </c>
      <c r="C666" s="2">
        <f>ROW(SmtRes!A1122)</f>
        <v>1122</v>
      </c>
      <c r="D666" s="2">
        <f>ROW(EtalonRes!A1156)</f>
        <v>1156</v>
      </c>
      <c r="E666" s="2" t="s">
        <v>304</v>
      </c>
      <c r="F666" s="2" t="s">
        <v>22</v>
      </c>
      <c r="G666" s="2" t="s">
        <v>23</v>
      </c>
      <c r="H666" s="2" t="s">
        <v>24</v>
      </c>
      <c r="I666" s="2">
        <f>ROUND(ROUND(1,4),7)</f>
        <v>1</v>
      </c>
      <c r="J666" s="2">
        <v>0</v>
      </c>
      <c r="K666" s="2">
        <f>ROUND(ROUND(1,4),7)</f>
        <v>1</v>
      </c>
      <c r="L666" s="2"/>
      <c r="M666" s="2"/>
      <c r="N666" s="2"/>
      <c r="O666" s="2">
        <f t="shared" ref="O666:O709" si="520">ROUND(CP666,0)</f>
        <v>3133</v>
      </c>
      <c r="P666" s="2">
        <f t="shared" ref="P666:P679" si="521">ROUND(CQ666*I666,0)</f>
        <v>0</v>
      </c>
      <c r="Q666" s="2">
        <f t="shared" ref="Q666:Q709" si="522">ROUND(CR666*I666,0)</f>
        <v>3125</v>
      </c>
      <c r="R666" s="2">
        <f t="shared" ref="R666:R709" si="523">ROUND(CS666*I666,0)</f>
        <v>34</v>
      </c>
      <c r="S666" s="2">
        <f t="shared" ref="S666:S709" si="524">ROUND(CT666*I666,0)</f>
        <v>8</v>
      </c>
      <c r="T666" s="2">
        <f t="shared" ref="T666:T709" si="525">ROUND(CU666*I666,0)</f>
        <v>0</v>
      </c>
      <c r="U666" s="2">
        <f t="shared" ref="U666:U709" si="526">ROUND(CV666*I666,7)</f>
        <v>0.88</v>
      </c>
      <c r="V666" s="2">
        <f t="shared" ref="V666:V709" si="527">ROUND(CW666*I666,7)</f>
        <v>2.59</v>
      </c>
      <c r="W666" s="2">
        <f t="shared" ref="W666:W709" si="528">ROUND(CX666*I666,0)</f>
        <v>0</v>
      </c>
      <c r="X666" s="2">
        <f t="shared" ref="X666:X709" si="529">ROUND(CY666,0)</f>
        <v>45</v>
      </c>
      <c r="Y666" s="2">
        <f t="shared" ref="Y666:Y709" si="530">ROUND(CZ666,0)</f>
        <v>19</v>
      </c>
      <c r="Z666" s="2"/>
      <c r="AA666" s="2">
        <v>64984089</v>
      </c>
      <c r="AB666" s="2">
        <f t="shared" ref="AB666:AB709" si="531">ROUND((AC666+AD666+AF666),2)</f>
        <v>3133.92</v>
      </c>
      <c r="AC666" s="2">
        <f t="shared" ref="AC666:AC709" si="532">ROUND((ES666),2)</f>
        <v>0</v>
      </c>
      <c r="AD666" s="2">
        <f t="shared" ref="AD666:AD709" si="533">ROUND((((ET666)-(EU666))+AE666),2)</f>
        <v>3125.45</v>
      </c>
      <c r="AE666" s="2">
        <f t="shared" ref="AE666:AE709" si="534">ROUND((EU666),2)</f>
        <v>34.130000000000003</v>
      </c>
      <c r="AF666" s="2">
        <f t="shared" ref="AF666:AF709" si="535">ROUND((EV666),2)</f>
        <v>8.4700000000000006</v>
      </c>
      <c r="AG666" s="2">
        <f t="shared" ref="AG666:AG709" si="536">ROUND((AP666),2)</f>
        <v>0</v>
      </c>
      <c r="AH666" s="2">
        <f t="shared" ref="AH666:AH709" si="537">(EW666)</f>
        <v>0.88</v>
      </c>
      <c r="AI666" s="2">
        <f t="shared" ref="AI666:AI709" si="538">(EX666)</f>
        <v>2.59</v>
      </c>
      <c r="AJ666" s="2">
        <f t="shared" ref="AJ666:AJ709" si="539">(AS666)</f>
        <v>0</v>
      </c>
      <c r="AK666" s="2">
        <v>3133.92</v>
      </c>
      <c r="AL666" s="2">
        <v>0</v>
      </c>
      <c r="AM666" s="2">
        <v>3125.45</v>
      </c>
      <c r="AN666" s="2">
        <v>34.130000000000003</v>
      </c>
      <c r="AO666" s="2">
        <v>8.4700000000000006</v>
      </c>
      <c r="AP666" s="2">
        <v>0</v>
      </c>
      <c r="AQ666" s="2">
        <v>0.88</v>
      </c>
      <c r="AR666" s="2">
        <v>2.59</v>
      </c>
      <c r="AS666" s="2">
        <v>0</v>
      </c>
      <c r="AT666" s="2">
        <v>106</v>
      </c>
      <c r="AU666" s="2">
        <v>45</v>
      </c>
      <c r="AV666" s="2">
        <v>1</v>
      </c>
      <c r="AW666" s="2">
        <v>1</v>
      </c>
      <c r="AX666" s="2"/>
      <c r="AY666" s="2"/>
      <c r="AZ666" s="2">
        <v>1</v>
      </c>
      <c r="BA666" s="2">
        <v>1</v>
      </c>
      <c r="BB666" s="2">
        <v>1</v>
      </c>
      <c r="BC666" s="2">
        <v>1</v>
      </c>
      <c r="BD666" s="2" t="s">
        <v>3</v>
      </c>
      <c r="BE666" s="2" t="s">
        <v>3</v>
      </c>
      <c r="BF666" s="2" t="s">
        <v>3</v>
      </c>
      <c r="BG666" s="2" t="s">
        <v>3</v>
      </c>
      <c r="BH666" s="2">
        <v>0</v>
      </c>
      <c r="BI666" s="2">
        <v>1</v>
      </c>
      <c r="BJ666" s="2" t="s">
        <v>25</v>
      </c>
      <c r="BK666" s="2"/>
      <c r="BL666" s="2"/>
      <c r="BM666" s="2">
        <v>4001</v>
      </c>
      <c r="BN666" s="2">
        <v>0</v>
      </c>
      <c r="BO666" s="2" t="s">
        <v>3</v>
      </c>
      <c r="BP666" s="2">
        <v>0</v>
      </c>
      <c r="BQ666" s="2">
        <v>2</v>
      </c>
      <c r="BR666" s="2">
        <v>0</v>
      </c>
      <c r="BS666" s="2">
        <v>1</v>
      </c>
      <c r="BT666" s="2">
        <v>1</v>
      </c>
      <c r="BU666" s="2">
        <v>1</v>
      </c>
      <c r="BV666" s="2">
        <v>1</v>
      </c>
      <c r="BW666" s="2">
        <v>1</v>
      </c>
      <c r="BX666" s="2">
        <v>1</v>
      </c>
      <c r="BY666" s="2" t="s">
        <v>3</v>
      </c>
      <c r="BZ666" s="2">
        <v>106</v>
      </c>
      <c r="CA666" s="2">
        <v>45</v>
      </c>
      <c r="CB666" s="2" t="s">
        <v>3</v>
      </c>
      <c r="CC666" s="2"/>
      <c r="CD666" s="2"/>
      <c r="CE666" s="2">
        <v>0</v>
      </c>
      <c r="CF666" s="2">
        <v>0</v>
      </c>
      <c r="CG666" s="2">
        <v>0</v>
      </c>
      <c r="CH666" s="2"/>
      <c r="CI666" s="2"/>
      <c r="CJ666" s="2"/>
      <c r="CK666" s="2"/>
      <c r="CL666" s="2"/>
      <c r="CM666" s="2">
        <v>0</v>
      </c>
      <c r="CN666" s="2" t="s">
        <v>3</v>
      </c>
      <c r="CO666" s="2">
        <v>0</v>
      </c>
      <c r="CP666" s="2">
        <f t="shared" ref="CP666:CP709" si="540">(P666+Q666+S666)</f>
        <v>3133</v>
      </c>
      <c r="CQ666" s="2">
        <f t="shared" ref="CQ666:CQ679" si="541">AC666*BC666</f>
        <v>0</v>
      </c>
      <c r="CR666" s="2">
        <f t="shared" ref="CR666:CR679" si="542">(((ET666)*BB666-(EU666)*BS666)+AE666*BS666)</f>
        <v>3125.45</v>
      </c>
      <c r="CS666" s="2">
        <f t="shared" ref="CS666:CS709" si="543">AE666*BS666</f>
        <v>34.130000000000003</v>
      </c>
      <c r="CT666" s="2">
        <f t="shared" ref="CT666:CT709" si="544">AF666*BA666</f>
        <v>8.4700000000000006</v>
      </c>
      <c r="CU666" s="2">
        <f t="shared" ref="CU666:CU709" si="545">AG666</f>
        <v>0</v>
      </c>
      <c r="CV666" s="2">
        <f t="shared" ref="CV666:CV709" si="546">AH666</f>
        <v>0.88</v>
      </c>
      <c r="CW666" s="2">
        <f t="shared" ref="CW666:CW709" si="547">AI666</f>
        <v>2.59</v>
      </c>
      <c r="CX666" s="2">
        <f t="shared" ref="CX666:CX709" si="548">AJ666</f>
        <v>0</v>
      </c>
      <c r="CY666" s="2">
        <f t="shared" ref="CY666:CY679" si="549">(((S666+R666)*AT666)/100)</f>
        <v>44.52</v>
      </c>
      <c r="CZ666" s="2">
        <f t="shared" ref="CZ666:CZ679" si="550">(((S666+R666)*AU666)/100)</f>
        <v>18.899999999999999</v>
      </c>
      <c r="DA666" s="2"/>
      <c r="DB666" s="2"/>
      <c r="DC666" s="2" t="s">
        <v>3</v>
      </c>
      <c r="DD666" s="2" t="s">
        <v>3</v>
      </c>
      <c r="DE666" s="2" t="s">
        <v>3</v>
      </c>
      <c r="DF666" s="2" t="s">
        <v>3</v>
      </c>
      <c r="DG666" s="2" t="s">
        <v>3</v>
      </c>
      <c r="DH666" s="2" t="s">
        <v>3</v>
      </c>
      <c r="DI666" s="2" t="s">
        <v>3</v>
      </c>
      <c r="DJ666" s="2" t="s">
        <v>3</v>
      </c>
      <c r="DK666" s="2" t="s">
        <v>3</v>
      </c>
      <c r="DL666" s="2" t="s">
        <v>3</v>
      </c>
      <c r="DM666" s="2" t="s">
        <v>3</v>
      </c>
      <c r="DN666" s="2">
        <v>0</v>
      </c>
      <c r="DO666" s="2">
        <v>0</v>
      </c>
      <c r="DP666" s="2">
        <v>1</v>
      </c>
      <c r="DQ666" s="2">
        <v>1</v>
      </c>
      <c r="DR666" s="2"/>
      <c r="DS666" s="2"/>
      <c r="DT666" s="2"/>
      <c r="DU666" s="2">
        <v>1013</v>
      </c>
      <c r="DV666" s="2" t="s">
        <v>24</v>
      </c>
      <c r="DW666" s="2" t="s">
        <v>24</v>
      </c>
      <c r="DX666" s="2">
        <v>1</v>
      </c>
      <c r="DY666" s="2"/>
      <c r="DZ666" s="2" t="s">
        <v>3</v>
      </c>
      <c r="EA666" s="2" t="s">
        <v>3</v>
      </c>
      <c r="EB666" s="2" t="s">
        <v>3</v>
      </c>
      <c r="EC666" s="2" t="s">
        <v>3</v>
      </c>
      <c r="ED666" s="2"/>
      <c r="EE666" s="2">
        <v>49994164</v>
      </c>
      <c r="EF666" s="2">
        <v>2</v>
      </c>
      <c r="EG666" s="2" t="s">
        <v>26</v>
      </c>
      <c r="EH666" s="2">
        <v>4</v>
      </c>
      <c r="EI666" s="2" t="s">
        <v>27</v>
      </c>
      <c r="EJ666" s="2">
        <v>1</v>
      </c>
      <c r="EK666" s="2">
        <v>4001</v>
      </c>
      <c r="EL666" s="2" t="s">
        <v>27</v>
      </c>
      <c r="EM666" s="2" t="s">
        <v>28</v>
      </c>
      <c r="EN666" s="2"/>
      <c r="EO666" s="2" t="s">
        <v>3</v>
      </c>
      <c r="EP666" s="2"/>
      <c r="EQ666" s="2">
        <v>131072</v>
      </c>
      <c r="ER666" s="2">
        <v>3133.92</v>
      </c>
      <c r="ES666" s="2">
        <v>0</v>
      </c>
      <c r="ET666" s="2">
        <v>3125.45</v>
      </c>
      <c r="EU666" s="2">
        <v>34.130000000000003</v>
      </c>
      <c r="EV666" s="2">
        <v>8.4700000000000006</v>
      </c>
      <c r="EW666" s="2">
        <v>0.88</v>
      </c>
      <c r="EX666" s="2">
        <v>2.59</v>
      </c>
      <c r="EY666" s="2">
        <v>0</v>
      </c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>
        <v>0</v>
      </c>
      <c r="FR666" s="2">
        <v>0</v>
      </c>
      <c r="FS666" s="2">
        <v>0</v>
      </c>
      <c r="FT666" s="2"/>
      <c r="FU666" s="2"/>
      <c r="FV666" s="2"/>
      <c r="FW666" s="2"/>
      <c r="FX666" s="2">
        <v>106</v>
      </c>
      <c r="FY666" s="2">
        <v>45</v>
      </c>
      <c r="FZ666" s="2"/>
      <c r="GA666" s="2" t="s">
        <v>3</v>
      </c>
      <c r="GB666" s="2"/>
      <c r="GC666" s="2"/>
      <c r="GD666" s="2">
        <v>1</v>
      </c>
      <c r="GE666" s="2"/>
      <c r="GF666" s="2">
        <v>2024578501</v>
      </c>
      <c r="GG666" s="2">
        <v>2</v>
      </c>
      <c r="GH666" s="2">
        <v>1</v>
      </c>
      <c r="GI666" s="2">
        <v>-2</v>
      </c>
      <c r="GJ666" s="2">
        <v>0</v>
      </c>
      <c r="GK666" s="2">
        <v>0</v>
      </c>
      <c r="GL666" s="2">
        <f t="shared" ref="GL666:GL709" si="551">ROUND(IF(AND(BH666=3,BI666=3,FS666&lt;&gt;0),P666,0),0)</f>
        <v>0</v>
      </c>
      <c r="GM666" s="2">
        <f t="shared" ref="GM666:GM709" si="552">ROUND(O666+X666+Y666,0)+GX666</f>
        <v>3197</v>
      </c>
      <c r="GN666" s="2">
        <f t="shared" ref="GN666:GN709" si="553">IF(OR(BI666=0,BI666=1),GM666-GX666,0)</f>
        <v>3197</v>
      </c>
      <c r="GO666" s="2">
        <f t="shared" ref="GO666:GO709" si="554">IF(BI666=2,GM666-GX666,0)</f>
        <v>0</v>
      </c>
      <c r="GP666" s="2">
        <f t="shared" ref="GP666:GP709" si="555">IF(BI666=4,GM666-GX666,0)</f>
        <v>0</v>
      </c>
      <c r="GQ666" s="2"/>
      <c r="GR666" s="2">
        <v>0</v>
      </c>
      <c r="GS666" s="2">
        <v>3</v>
      </c>
      <c r="GT666" s="2">
        <v>0</v>
      </c>
      <c r="GU666" s="2" t="s">
        <v>3</v>
      </c>
      <c r="GV666" s="2">
        <f t="shared" ref="GV666:GV709" si="556">ROUND((GT666),2)</f>
        <v>0</v>
      </c>
      <c r="GW666" s="2">
        <v>1</v>
      </c>
      <c r="GX666" s="2">
        <f t="shared" ref="GX666:GX709" si="557">ROUND(HC666*I666,0)</f>
        <v>0</v>
      </c>
      <c r="GY666" s="2"/>
      <c r="GZ666" s="2"/>
      <c r="HA666" s="2">
        <v>0</v>
      </c>
      <c r="HB666" s="2">
        <v>0</v>
      </c>
      <c r="HC666" s="2">
        <f t="shared" ref="HC666:HC709" si="558">GV666*GW666</f>
        <v>0</v>
      </c>
      <c r="HD666" s="2"/>
      <c r="HE666" s="2" t="s">
        <v>3</v>
      </c>
      <c r="HF666" s="2" t="s">
        <v>3</v>
      </c>
      <c r="HG666" s="2"/>
      <c r="HH666" s="2"/>
      <c r="HI666" s="2"/>
      <c r="HJ666" s="2"/>
      <c r="HK666" s="2"/>
      <c r="HL666" s="2"/>
      <c r="HM666" s="2" t="s">
        <v>3</v>
      </c>
      <c r="HN666" s="2" t="s">
        <v>29</v>
      </c>
      <c r="HO666" s="2" t="s">
        <v>30</v>
      </c>
      <c r="HP666" s="2" t="s">
        <v>27</v>
      </c>
      <c r="HQ666" s="2" t="s">
        <v>27</v>
      </c>
      <c r="HR666" s="2"/>
      <c r="HS666" s="2">
        <v>0</v>
      </c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>
        <v>0</v>
      </c>
      <c r="IL666" s="2"/>
      <c r="IM666" s="2"/>
      <c r="IN666" s="2"/>
      <c r="IO666" s="2"/>
      <c r="IP666" s="2"/>
      <c r="IQ666" s="2"/>
      <c r="IR666" s="2"/>
      <c r="IS666" s="2"/>
      <c r="IT666" s="2"/>
      <c r="IU666" s="2"/>
    </row>
    <row r="667" spans="1:255" x14ac:dyDescent="0.2">
      <c r="A667">
        <v>17</v>
      </c>
      <c r="B667">
        <v>1</v>
      </c>
      <c r="C667">
        <f>ROW(SmtRes!A1126)</f>
        <v>1126</v>
      </c>
      <c r="D667">
        <f>ROW(EtalonRes!A1160)</f>
        <v>1160</v>
      </c>
      <c r="E667" t="s">
        <v>304</v>
      </c>
      <c r="F667" t="s">
        <v>22</v>
      </c>
      <c r="G667" t="s">
        <v>23</v>
      </c>
      <c r="H667" t="s">
        <v>24</v>
      </c>
      <c r="I667">
        <f>ROUND(ROUND(1,4),7)</f>
        <v>1</v>
      </c>
      <c r="J667">
        <v>0</v>
      </c>
      <c r="K667">
        <f>ROUND(ROUND(1,4),7)</f>
        <v>1</v>
      </c>
      <c r="O667">
        <f t="shared" si="520"/>
        <v>15339</v>
      </c>
      <c r="P667">
        <f t="shared" si="521"/>
        <v>0</v>
      </c>
      <c r="Q667">
        <f t="shared" si="522"/>
        <v>14908</v>
      </c>
      <c r="R667">
        <f t="shared" si="523"/>
        <v>1738</v>
      </c>
      <c r="S667">
        <f t="shared" si="524"/>
        <v>431</v>
      </c>
      <c r="T667">
        <f t="shared" si="525"/>
        <v>0</v>
      </c>
      <c r="U667">
        <f t="shared" si="526"/>
        <v>0.88</v>
      </c>
      <c r="V667">
        <f t="shared" si="527"/>
        <v>2.59</v>
      </c>
      <c r="W667">
        <f t="shared" si="528"/>
        <v>0</v>
      </c>
      <c r="X667">
        <f t="shared" si="529"/>
        <v>2299</v>
      </c>
      <c r="Y667">
        <f t="shared" si="530"/>
        <v>976</v>
      </c>
      <c r="AA667">
        <v>64984090</v>
      </c>
      <c r="AB667">
        <f t="shared" si="531"/>
        <v>3133.92</v>
      </c>
      <c r="AC667">
        <f t="shared" si="532"/>
        <v>0</v>
      </c>
      <c r="AD667">
        <f t="shared" si="533"/>
        <v>3125.45</v>
      </c>
      <c r="AE667">
        <f t="shared" si="534"/>
        <v>34.130000000000003</v>
      </c>
      <c r="AF667">
        <f t="shared" si="535"/>
        <v>8.4700000000000006</v>
      </c>
      <c r="AG667">
        <f t="shared" si="536"/>
        <v>0</v>
      </c>
      <c r="AH667">
        <f t="shared" si="537"/>
        <v>0.88</v>
      </c>
      <c r="AI667">
        <f t="shared" si="538"/>
        <v>2.59</v>
      </c>
      <c r="AJ667">
        <f t="shared" si="539"/>
        <v>0</v>
      </c>
      <c r="AK667">
        <v>3133.92</v>
      </c>
      <c r="AL667">
        <v>0</v>
      </c>
      <c r="AM667">
        <v>3125.45</v>
      </c>
      <c r="AN667">
        <v>34.130000000000003</v>
      </c>
      <c r="AO667">
        <v>8.4700000000000006</v>
      </c>
      <c r="AP667">
        <v>0</v>
      </c>
      <c r="AQ667">
        <v>0.88</v>
      </c>
      <c r="AR667">
        <v>2.59</v>
      </c>
      <c r="AS667">
        <v>0</v>
      </c>
      <c r="AT667">
        <v>106</v>
      </c>
      <c r="AU667">
        <v>45</v>
      </c>
      <c r="AV667">
        <v>1</v>
      </c>
      <c r="AW667">
        <v>1</v>
      </c>
      <c r="AZ667">
        <v>1</v>
      </c>
      <c r="BA667">
        <v>50.93</v>
      </c>
      <c r="BB667">
        <v>4.7699999999999996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1</v>
      </c>
      <c r="BJ667" t="s">
        <v>25</v>
      </c>
      <c r="BM667">
        <v>4001</v>
      </c>
      <c r="BN667">
        <v>0</v>
      </c>
      <c r="BO667" t="s">
        <v>22</v>
      </c>
      <c r="BP667">
        <v>1</v>
      </c>
      <c r="BQ667">
        <v>2</v>
      </c>
      <c r="BR667">
        <v>0</v>
      </c>
      <c r="BS667">
        <v>50.93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106</v>
      </c>
      <c r="CA667">
        <v>45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40"/>
        <v>15339</v>
      </c>
      <c r="CQ667">
        <f t="shared" si="541"/>
        <v>0</v>
      </c>
      <c r="CR667">
        <f t="shared" si="542"/>
        <v>14908.396499999997</v>
      </c>
      <c r="CS667">
        <f t="shared" si="543"/>
        <v>1738.2409</v>
      </c>
      <c r="CT667">
        <f t="shared" si="544"/>
        <v>431.37710000000004</v>
      </c>
      <c r="CU667">
        <f t="shared" si="545"/>
        <v>0</v>
      </c>
      <c r="CV667">
        <f t="shared" si="546"/>
        <v>0.88</v>
      </c>
      <c r="CW667">
        <f t="shared" si="547"/>
        <v>2.59</v>
      </c>
      <c r="CX667">
        <f t="shared" si="548"/>
        <v>0</v>
      </c>
      <c r="CY667">
        <f t="shared" si="549"/>
        <v>2299.14</v>
      </c>
      <c r="CZ667">
        <f t="shared" si="550"/>
        <v>976.05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1013</v>
      </c>
      <c r="DV667" t="s">
        <v>24</v>
      </c>
      <c r="DW667" t="s">
        <v>24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49994164</v>
      </c>
      <c r="EF667">
        <v>2</v>
      </c>
      <c r="EG667" t="s">
        <v>26</v>
      </c>
      <c r="EH667">
        <v>4</v>
      </c>
      <c r="EI667" t="s">
        <v>27</v>
      </c>
      <c r="EJ667">
        <v>1</v>
      </c>
      <c r="EK667">
        <v>4001</v>
      </c>
      <c r="EL667" t="s">
        <v>27</v>
      </c>
      <c r="EM667" t="s">
        <v>28</v>
      </c>
      <c r="EO667" t="s">
        <v>3</v>
      </c>
      <c r="EQ667">
        <v>131072</v>
      </c>
      <c r="ER667">
        <v>3133.92</v>
      </c>
      <c r="ES667">
        <v>0</v>
      </c>
      <c r="ET667">
        <v>3125.45</v>
      </c>
      <c r="EU667">
        <v>34.130000000000003</v>
      </c>
      <c r="EV667">
        <v>8.4700000000000006</v>
      </c>
      <c r="EW667">
        <v>0.88</v>
      </c>
      <c r="EX667">
        <v>2.59</v>
      </c>
      <c r="EY667">
        <v>0</v>
      </c>
      <c r="FQ667">
        <v>0</v>
      </c>
      <c r="FR667">
        <v>0</v>
      </c>
      <c r="FS667">
        <v>0</v>
      </c>
      <c r="FX667">
        <v>106</v>
      </c>
      <c r="FY667">
        <v>45</v>
      </c>
      <c r="GA667" t="s">
        <v>3</v>
      </c>
      <c r="GD667">
        <v>1</v>
      </c>
      <c r="GF667">
        <v>2024578501</v>
      </c>
      <c r="GG667">
        <v>2</v>
      </c>
      <c r="GH667">
        <v>1</v>
      </c>
      <c r="GI667">
        <v>2</v>
      </c>
      <c r="GJ667">
        <v>0</v>
      </c>
      <c r="GK667">
        <v>0</v>
      </c>
      <c r="GL667">
        <f t="shared" si="551"/>
        <v>0</v>
      </c>
      <c r="GM667">
        <f t="shared" si="552"/>
        <v>18614</v>
      </c>
      <c r="GN667">
        <f t="shared" si="553"/>
        <v>18614</v>
      </c>
      <c r="GO667">
        <f t="shared" si="554"/>
        <v>0</v>
      </c>
      <c r="GP667">
        <f t="shared" si="555"/>
        <v>0</v>
      </c>
      <c r="GR667">
        <v>0</v>
      </c>
      <c r="GS667">
        <v>3</v>
      </c>
      <c r="GT667">
        <v>0</v>
      </c>
      <c r="GU667" t="s">
        <v>3</v>
      </c>
      <c r="GV667">
        <f t="shared" si="556"/>
        <v>0</v>
      </c>
      <c r="GW667">
        <v>1</v>
      </c>
      <c r="GX667">
        <f t="shared" si="557"/>
        <v>0</v>
      </c>
      <c r="HA667">
        <v>0</v>
      </c>
      <c r="HB667">
        <v>0</v>
      </c>
      <c r="HC667">
        <f t="shared" si="558"/>
        <v>0</v>
      </c>
      <c r="HE667" t="s">
        <v>3</v>
      </c>
      <c r="HF667" t="s">
        <v>3</v>
      </c>
      <c r="HM667" t="s">
        <v>3</v>
      </c>
      <c r="HN667" t="s">
        <v>29</v>
      </c>
      <c r="HO667" t="s">
        <v>30</v>
      </c>
      <c r="HP667" t="s">
        <v>27</v>
      </c>
      <c r="HQ667" t="s">
        <v>27</v>
      </c>
      <c r="HS667">
        <v>0</v>
      </c>
      <c r="IK667">
        <v>0</v>
      </c>
    </row>
    <row r="668" spans="1:255" x14ac:dyDescent="0.2">
      <c r="A668" s="2">
        <v>17</v>
      </c>
      <c r="B668" s="2">
        <v>1</v>
      </c>
      <c r="C668" s="2">
        <f>ROW(SmtRes!A1140)</f>
        <v>1140</v>
      </c>
      <c r="D668" s="2">
        <f>ROW(EtalonRes!A1174)</f>
        <v>1174</v>
      </c>
      <c r="E668" s="2" t="s">
        <v>306</v>
      </c>
      <c r="F668" s="2" t="s">
        <v>32</v>
      </c>
      <c r="G668" s="2" t="s">
        <v>33</v>
      </c>
      <c r="H668" s="2" t="s">
        <v>34</v>
      </c>
      <c r="I668" s="2">
        <v>134.30000000000001</v>
      </c>
      <c r="J668" s="2">
        <v>0</v>
      </c>
      <c r="K668" s="2">
        <v>134.30000000000001</v>
      </c>
      <c r="L668" s="2"/>
      <c r="M668" s="2"/>
      <c r="N668" s="2"/>
      <c r="O668" s="2">
        <f t="shared" si="520"/>
        <v>796611</v>
      </c>
      <c r="P668" s="2">
        <f t="shared" si="521"/>
        <v>3685</v>
      </c>
      <c r="Q668" s="2">
        <f t="shared" si="522"/>
        <v>787894</v>
      </c>
      <c r="R668" s="2">
        <f t="shared" si="523"/>
        <v>14346</v>
      </c>
      <c r="S668" s="2">
        <f t="shared" si="524"/>
        <v>5032</v>
      </c>
      <c r="T668" s="2">
        <f t="shared" si="525"/>
        <v>0</v>
      </c>
      <c r="U668" s="2">
        <f t="shared" si="526"/>
        <v>492.88099999999997</v>
      </c>
      <c r="V668" s="2">
        <f t="shared" si="527"/>
        <v>1043.511</v>
      </c>
      <c r="W668" s="2">
        <f t="shared" si="528"/>
        <v>0</v>
      </c>
      <c r="X668" s="2">
        <f t="shared" si="529"/>
        <v>20541</v>
      </c>
      <c r="Y668" s="2">
        <f t="shared" si="530"/>
        <v>8720</v>
      </c>
      <c r="Z668" s="2"/>
      <c r="AA668" s="2">
        <v>64984089</v>
      </c>
      <c r="AB668" s="2">
        <f t="shared" si="531"/>
        <v>5931.58</v>
      </c>
      <c r="AC668" s="2">
        <f t="shared" si="532"/>
        <v>27.44</v>
      </c>
      <c r="AD668" s="2">
        <f t="shared" si="533"/>
        <v>5866.67</v>
      </c>
      <c r="AE668" s="2">
        <f t="shared" si="534"/>
        <v>106.82</v>
      </c>
      <c r="AF668" s="2">
        <f t="shared" si="535"/>
        <v>37.47</v>
      </c>
      <c r="AG668" s="2">
        <f t="shared" si="536"/>
        <v>0</v>
      </c>
      <c r="AH668" s="2">
        <f t="shared" si="537"/>
        <v>3.67</v>
      </c>
      <c r="AI668" s="2">
        <f t="shared" si="538"/>
        <v>7.77</v>
      </c>
      <c r="AJ668" s="2">
        <f t="shared" si="539"/>
        <v>0</v>
      </c>
      <c r="AK668" s="2">
        <v>5931.58</v>
      </c>
      <c r="AL668" s="2">
        <v>27.44</v>
      </c>
      <c r="AM668" s="2">
        <v>5866.67</v>
      </c>
      <c r="AN668" s="2">
        <v>106.82</v>
      </c>
      <c r="AO668" s="2">
        <v>37.47</v>
      </c>
      <c r="AP668" s="2">
        <v>0</v>
      </c>
      <c r="AQ668" s="2">
        <v>3.67</v>
      </c>
      <c r="AR668" s="2">
        <v>7.77</v>
      </c>
      <c r="AS668" s="2">
        <v>0</v>
      </c>
      <c r="AT668" s="2">
        <v>106</v>
      </c>
      <c r="AU668" s="2">
        <v>45</v>
      </c>
      <c r="AV668" s="2">
        <v>1</v>
      </c>
      <c r="AW668" s="2">
        <v>1</v>
      </c>
      <c r="AX668" s="2"/>
      <c r="AY668" s="2"/>
      <c r="AZ668" s="2">
        <v>1</v>
      </c>
      <c r="BA668" s="2">
        <v>1</v>
      </c>
      <c r="BB668" s="2">
        <v>1</v>
      </c>
      <c r="BC668" s="2">
        <v>1</v>
      </c>
      <c r="BD668" s="2" t="s">
        <v>3</v>
      </c>
      <c r="BE668" s="2" t="s">
        <v>3</v>
      </c>
      <c r="BF668" s="2" t="s">
        <v>3</v>
      </c>
      <c r="BG668" s="2" t="s">
        <v>3</v>
      </c>
      <c r="BH668" s="2">
        <v>0</v>
      </c>
      <c r="BI668" s="2">
        <v>1</v>
      </c>
      <c r="BJ668" s="2" t="s">
        <v>35</v>
      </c>
      <c r="BK668" s="2"/>
      <c r="BL668" s="2"/>
      <c r="BM668" s="2">
        <v>4001</v>
      </c>
      <c r="BN668" s="2">
        <v>0</v>
      </c>
      <c r="BO668" s="2" t="s">
        <v>3</v>
      </c>
      <c r="BP668" s="2">
        <v>0</v>
      </c>
      <c r="BQ668" s="2">
        <v>2</v>
      </c>
      <c r="BR668" s="2">
        <v>0</v>
      </c>
      <c r="BS668" s="2">
        <v>1</v>
      </c>
      <c r="BT668" s="2">
        <v>1</v>
      </c>
      <c r="BU668" s="2">
        <v>1</v>
      </c>
      <c r="BV668" s="2">
        <v>1</v>
      </c>
      <c r="BW668" s="2">
        <v>1</v>
      </c>
      <c r="BX668" s="2">
        <v>1</v>
      </c>
      <c r="BY668" s="2" t="s">
        <v>3</v>
      </c>
      <c r="BZ668" s="2">
        <v>106</v>
      </c>
      <c r="CA668" s="2">
        <v>45</v>
      </c>
      <c r="CB668" s="2" t="s">
        <v>3</v>
      </c>
      <c r="CC668" s="2"/>
      <c r="CD668" s="2"/>
      <c r="CE668" s="2">
        <v>0</v>
      </c>
      <c r="CF668" s="2">
        <v>0</v>
      </c>
      <c r="CG668" s="2">
        <v>0</v>
      </c>
      <c r="CH668" s="2"/>
      <c r="CI668" s="2"/>
      <c r="CJ668" s="2"/>
      <c r="CK668" s="2"/>
      <c r="CL668" s="2"/>
      <c r="CM668" s="2">
        <v>0</v>
      </c>
      <c r="CN668" s="2" t="s">
        <v>3</v>
      </c>
      <c r="CO668" s="2">
        <v>0</v>
      </c>
      <c r="CP668" s="2">
        <f t="shared" si="540"/>
        <v>796611</v>
      </c>
      <c r="CQ668" s="2">
        <f t="shared" si="541"/>
        <v>27.44</v>
      </c>
      <c r="CR668" s="2">
        <f t="shared" si="542"/>
        <v>5866.67</v>
      </c>
      <c r="CS668" s="2">
        <f t="shared" si="543"/>
        <v>106.82</v>
      </c>
      <c r="CT668" s="2">
        <f t="shared" si="544"/>
        <v>37.47</v>
      </c>
      <c r="CU668" s="2">
        <f t="shared" si="545"/>
        <v>0</v>
      </c>
      <c r="CV668" s="2">
        <f t="shared" si="546"/>
        <v>3.67</v>
      </c>
      <c r="CW668" s="2">
        <f t="shared" si="547"/>
        <v>7.77</v>
      </c>
      <c r="CX668" s="2">
        <f t="shared" si="548"/>
        <v>0</v>
      </c>
      <c r="CY668" s="2">
        <f t="shared" si="549"/>
        <v>20540.68</v>
      </c>
      <c r="CZ668" s="2">
        <f t="shared" si="550"/>
        <v>8720.1</v>
      </c>
      <c r="DA668" s="2"/>
      <c r="DB668" s="2"/>
      <c r="DC668" s="2" t="s">
        <v>3</v>
      </c>
      <c r="DD668" s="2" t="s">
        <v>3</v>
      </c>
      <c r="DE668" s="2" t="s">
        <v>3</v>
      </c>
      <c r="DF668" s="2" t="s">
        <v>3</v>
      </c>
      <c r="DG668" s="2" t="s">
        <v>3</v>
      </c>
      <c r="DH668" s="2" t="s">
        <v>3</v>
      </c>
      <c r="DI668" s="2" t="s">
        <v>3</v>
      </c>
      <c r="DJ668" s="2" t="s">
        <v>3</v>
      </c>
      <c r="DK668" s="2" t="s">
        <v>3</v>
      </c>
      <c r="DL668" s="2" t="s">
        <v>3</v>
      </c>
      <c r="DM668" s="2" t="s">
        <v>3</v>
      </c>
      <c r="DN668" s="2">
        <v>0</v>
      </c>
      <c r="DO668" s="2">
        <v>0</v>
      </c>
      <c r="DP668" s="2">
        <v>1</v>
      </c>
      <c r="DQ668" s="2">
        <v>1</v>
      </c>
      <c r="DR668" s="2"/>
      <c r="DS668" s="2"/>
      <c r="DT668" s="2"/>
      <c r="DU668" s="2">
        <v>1003</v>
      </c>
      <c r="DV668" s="2" t="s">
        <v>34</v>
      </c>
      <c r="DW668" s="2" t="s">
        <v>34</v>
      </c>
      <c r="DX668" s="2">
        <v>1</v>
      </c>
      <c r="DY668" s="2"/>
      <c r="DZ668" s="2" t="s">
        <v>3</v>
      </c>
      <c r="EA668" s="2" t="s">
        <v>3</v>
      </c>
      <c r="EB668" s="2" t="s">
        <v>3</v>
      </c>
      <c r="EC668" s="2" t="s">
        <v>3</v>
      </c>
      <c r="ED668" s="2"/>
      <c r="EE668" s="2">
        <v>49994164</v>
      </c>
      <c r="EF668" s="2">
        <v>2</v>
      </c>
      <c r="EG668" s="2" t="s">
        <v>26</v>
      </c>
      <c r="EH668" s="2">
        <v>4</v>
      </c>
      <c r="EI668" s="2" t="s">
        <v>27</v>
      </c>
      <c r="EJ668" s="2">
        <v>1</v>
      </c>
      <c r="EK668" s="2">
        <v>4001</v>
      </c>
      <c r="EL668" s="2" t="s">
        <v>27</v>
      </c>
      <c r="EM668" s="2" t="s">
        <v>28</v>
      </c>
      <c r="EN668" s="2"/>
      <c r="EO668" s="2" t="s">
        <v>3</v>
      </c>
      <c r="EP668" s="2"/>
      <c r="EQ668" s="2">
        <v>0</v>
      </c>
      <c r="ER668" s="2">
        <v>5931.58</v>
      </c>
      <c r="ES668" s="2">
        <v>27.44</v>
      </c>
      <c r="ET668" s="2">
        <v>5866.67</v>
      </c>
      <c r="EU668" s="2">
        <v>106.82</v>
      </c>
      <c r="EV668" s="2">
        <v>37.47</v>
      </c>
      <c r="EW668" s="2">
        <v>3.67</v>
      </c>
      <c r="EX668" s="2">
        <v>7.77</v>
      </c>
      <c r="EY668" s="2">
        <v>0</v>
      </c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>
        <v>0</v>
      </c>
      <c r="FR668" s="2">
        <v>0</v>
      </c>
      <c r="FS668" s="2">
        <v>0</v>
      </c>
      <c r="FT668" s="2"/>
      <c r="FU668" s="2"/>
      <c r="FV668" s="2"/>
      <c r="FW668" s="2"/>
      <c r="FX668" s="2">
        <v>106</v>
      </c>
      <c r="FY668" s="2">
        <v>45</v>
      </c>
      <c r="FZ668" s="2"/>
      <c r="GA668" s="2" t="s">
        <v>3</v>
      </c>
      <c r="GB668" s="2"/>
      <c r="GC668" s="2"/>
      <c r="GD668" s="2">
        <v>1</v>
      </c>
      <c r="GE668" s="2"/>
      <c r="GF668" s="2">
        <v>-1843024603</v>
      </c>
      <c r="GG668" s="2">
        <v>2</v>
      </c>
      <c r="GH668" s="2">
        <v>1</v>
      </c>
      <c r="GI668" s="2">
        <v>-2</v>
      </c>
      <c r="GJ668" s="2">
        <v>0</v>
      </c>
      <c r="GK668" s="2">
        <v>0</v>
      </c>
      <c r="GL668" s="2">
        <f t="shared" si="551"/>
        <v>0</v>
      </c>
      <c r="GM668" s="2">
        <f t="shared" si="552"/>
        <v>825872</v>
      </c>
      <c r="GN668" s="2">
        <f t="shared" si="553"/>
        <v>825872</v>
      </c>
      <c r="GO668" s="2">
        <f t="shared" si="554"/>
        <v>0</v>
      </c>
      <c r="GP668" s="2">
        <f t="shared" si="555"/>
        <v>0</v>
      </c>
      <c r="GQ668" s="2"/>
      <c r="GR668" s="2">
        <v>0</v>
      </c>
      <c r="GS668" s="2">
        <v>3</v>
      </c>
      <c r="GT668" s="2">
        <v>0</v>
      </c>
      <c r="GU668" s="2" t="s">
        <v>3</v>
      </c>
      <c r="GV668" s="2">
        <f t="shared" si="556"/>
        <v>0</v>
      </c>
      <c r="GW668" s="2">
        <v>1</v>
      </c>
      <c r="GX668" s="2">
        <f t="shared" si="557"/>
        <v>0</v>
      </c>
      <c r="GY668" s="2"/>
      <c r="GZ668" s="2"/>
      <c r="HA668" s="2">
        <v>0</v>
      </c>
      <c r="HB668" s="2">
        <v>0</v>
      </c>
      <c r="HC668" s="2">
        <f t="shared" si="558"/>
        <v>0</v>
      </c>
      <c r="HD668" s="2"/>
      <c r="HE668" s="2" t="s">
        <v>3</v>
      </c>
      <c r="HF668" s="2" t="s">
        <v>3</v>
      </c>
      <c r="HG668" s="2"/>
      <c r="HH668" s="2"/>
      <c r="HI668" s="2"/>
      <c r="HJ668" s="2"/>
      <c r="HK668" s="2"/>
      <c r="HL668" s="2"/>
      <c r="HM668" s="2" t="s">
        <v>3</v>
      </c>
      <c r="HN668" s="2" t="s">
        <v>29</v>
      </c>
      <c r="HO668" s="2" t="s">
        <v>30</v>
      </c>
      <c r="HP668" s="2" t="s">
        <v>27</v>
      </c>
      <c r="HQ668" s="2" t="s">
        <v>27</v>
      </c>
      <c r="HR668" s="2"/>
      <c r="HS668" s="2">
        <v>0</v>
      </c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>
        <v>0</v>
      </c>
      <c r="IL668" s="2"/>
      <c r="IM668" s="2"/>
      <c r="IN668" s="2"/>
      <c r="IO668" s="2"/>
      <c r="IP668" s="2"/>
      <c r="IQ668" s="2"/>
      <c r="IR668" s="2"/>
      <c r="IS668" s="2"/>
      <c r="IT668" s="2"/>
      <c r="IU668" s="2"/>
    </row>
    <row r="669" spans="1:255" x14ac:dyDescent="0.2">
      <c r="A669">
        <v>17</v>
      </c>
      <c r="B669">
        <v>1</v>
      </c>
      <c r="C669">
        <f>ROW(SmtRes!A1154)</f>
        <v>1154</v>
      </c>
      <c r="D669">
        <f>ROW(EtalonRes!A1188)</f>
        <v>1188</v>
      </c>
      <c r="E669" t="s">
        <v>306</v>
      </c>
      <c r="F669" t="s">
        <v>32</v>
      </c>
      <c r="G669" t="s">
        <v>33</v>
      </c>
      <c r="H669" t="s">
        <v>34</v>
      </c>
      <c r="I669">
        <v>134.30000000000001</v>
      </c>
      <c r="J669">
        <v>0</v>
      </c>
      <c r="K669">
        <v>134.30000000000001</v>
      </c>
      <c r="O669">
        <f t="shared" si="520"/>
        <v>4679265</v>
      </c>
      <c r="P669">
        <f t="shared" si="521"/>
        <v>58042</v>
      </c>
      <c r="Q669">
        <f t="shared" si="522"/>
        <v>4364932</v>
      </c>
      <c r="R669">
        <f t="shared" si="523"/>
        <v>730638</v>
      </c>
      <c r="S669">
        <f t="shared" si="524"/>
        <v>256291</v>
      </c>
      <c r="T669">
        <f t="shared" si="525"/>
        <v>0</v>
      </c>
      <c r="U669">
        <f t="shared" si="526"/>
        <v>492.88099999999997</v>
      </c>
      <c r="V669">
        <f t="shared" si="527"/>
        <v>1043.511</v>
      </c>
      <c r="W669">
        <f t="shared" si="528"/>
        <v>0</v>
      </c>
      <c r="X669">
        <f t="shared" si="529"/>
        <v>1046145</v>
      </c>
      <c r="Y669">
        <f t="shared" si="530"/>
        <v>444118</v>
      </c>
      <c r="AA669">
        <v>64984090</v>
      </c>
      <c r="AB669">
        <f t="shared" si="531"/>
        <v>5931.58</v>
      </c>
      <c r="AC669">
        <f t="shared" si="532"/>
        <v>27.44</v>
      </c>
      <c r="AD669">
        <f t="shared" si="533"/>
        <v>5866.67</v>
      </c>
      <c r="AE669">
        <f t="shared" si="534"/>
        <v>106.82</v>
      </c>
      <c r="AF669">
        <f t="shared" si="535"/>
        <v>37.47</v>
      </c>
      <c r="AG669">
        <f t="shared" si="536"/>
        <v>0</v>
      </c>
      <c r="AH669">
        <f t="shared" si="537"/>
        <v>3.67</v>
      </c>
      <c r="AI669">
        <f t="shared" si="538"/>
        <v>7.77</v>
      </c>
      <c r="AJ669">
        <f t="shared" si="539"/>
        <v>0</v>
      </c>
      <c r="AK669">
        <v>5931.58</v>
      </c>
      <c r="AL669">
        <v>27.44</v>
      </c>
      <c r="AM669">
        <v>5866.67</v>
      </c>
      <c r="AN669">
        <v>106.82</v>
      </c>
      <c r="AO669">
        <v>37.47</v>
      </c>
      <c r="AP669">
        <v>0</v>
      </c>
      <c r="AQ669">
        <v>3.67</v>
      </c>
      <c r="AR669">
        <v>7.77</v>
      </c>
      <c r="AS669">
        <v>0</v>
      </c>
      <c r="AT669">
        <v>106</v>
      </c>
      <c r="AU669">
        <v>45</v>
      </c>
      <c r="AV669">
        <v>1</v>
      </c>
      <c r="AW669">
        <v>1</v>
      </c>
      <c r="AZ669">
        <v>1</v>
      </c>
      <c r="BA669">
        <v>50.93</v>
      </c>
      <c r="BB669">
        <v>5.54</v>
      </c>
      <c r="BC669">
        <v>15.75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1</v>
      </c>
      <c r="BJ669" t="s">
        <v>35</v>
      </c>
      <c r="BM669">
        <v>4001</v>
      </c>
      <c r="BN669">
        <v>0</v>
      </c>
      <c r="BO669" t="s">
        <v>32</v>
      </c>
      <c r="BP669">
        <v>1</v>
      </c>
      <c r="BQ669">
        <v>2</v>
      </c>
      <c r="BR669">
        <v>0</v>
      </c>
      <c r="BS669">
        <v>50.93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106</v>
      </c>
      <c r="CA669">
        <v>45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40"/>
        <v>4679265</v>
      </c>
      <c r="CQ669">
        <f t="shared" si="541"/>
        <v>432.18</v>
      </c>
      <c r="CR669">
        <f t="shared" si="542"/>
        <v>32501.3518</v>
      </c>
      <c r="CS669">
        <f t="shared" si="543"/>
        <v>5440.3425999999999</v>
      </c>
      <c r="CT669">
        <f t="shared" si="544"/>
        <v>1908.3471</v>
      </c>
      <c r="CU669">
        <f t="shared" si="545"/>
        <v>0</v>
      </c>
      <c r="CV669">
        <f t="shared" si="546"/>
        <v>3.67</v>
      </c>
      <c r="CW669">
        <f t="shared" si="547"/>
        <v>7.77</v>
      </c>
      <c r="CX669">
        <f t="shared" si="548"/>
        <v>0</v>
      </c>
      <c r="CY669">
        <f t="shared" si="549"/>
        <v>1046144.74</v>
      </c>
      <c r="CZ669">
        <f t="shared" si="550"/>
        <v>444118.05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34</v>
      </c>
      <c r="DW669" t="s">
        <v>34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49994164</v>
      </c>
      <c r="EF669">
        <v>2</v>
      </c>
      <c r="EG669" t="s">
        <v>26</v>
      </c>
      <c r="EH669">
        <v>4</v>
      </c>
      <c r="EI669" t="s">
        <v>27</v>
      </c>
      <c r="EJ669">
        <v>1</v>
      </c>
      <c r="EK669">
        <v>4001</v>
      </c>
      <c r="EL669" t="s">
        <v>27</v>
      </c>
      <c r="EM669" t="s">
        <v>28</v>
      </c>
      <c r="EO669" t="s">
        <v>3</v>
      </c>
      <c r="EQ669">
        <v>0</v>
      </c>
      <c r="ER669">
        <v>5931.58</v>
      </c>
      <c r="ES669">
        <v>27.44</v>
      </c>
      <c r="ET669">
        <v>5866.67</v>
      </c>
      <c r="EU669">
        <v>106.82</v>
      </c>
      <c r="EV669">
        <v>37.47</v>
      </c>
      <c r="EW669">
        <v>3.67</v>
      </c>
      <c r="EX669">
        <v>7.77</v>
      </c>
      <c r="EY669">
        <v>0</v>
      </c>
      <c r="FQ669">
        <v>0</v>
      </c>
      <c r="FR669">
        <v>0</v>
      </c>
      <c r="FS669">
        <v>0</v>
      </c>
      <c r="FX669">
        <v>106</v>
      </c>
      <c r="FY669">
        <v>45</v>
      </c>
      <c r="GA669" t="s">
        <v>3</v>
      </c>
      <c r="GD669">
        <v>1</v>
      </c>
      <c r="GF669">
        <v>-1843024603</v>
      </c>
      <c r="GG669">
        <v>2</v>
      </c>
      <c r="GH669">
        <v>1</v>
      </c>
      <c r="GI669">
        <v>2</v>
      </c>
      <c r="GJ669">
        <v>0</v>
      </c>
      <c r="GK669">
        <v>0</v>
      </c>
      <c r="GL669">
        <f t="shared" si="551"/>
        <v>0</v>
      </c>
      <c r="GM669">
        <f t="shared" si="552"/>
        <v>6169528</v>
      </c>
      <c r="GN669">
        <f t="shared" si="553"/>
        <v>6169528</v>
      </c>
      <c r="GO669">
        <f t="shared" si="554"/>
        <v>0</v>
      </c>
      <c r="GP669">
        <f t="shared" si="555"/>
        <v>0</v>
      </c>
      <c r="GR669">
        <v>0</v>
      </c>
      <c r="GS669">
        <v>3</v>
      </c>
      <c r="GT669">
        <v>0</v>
      </c>
      <c r="GU669" t="s">
        <v>3</v>
      </c>
      <c r="GV669">
        <f t="shared" si="556"/>
        <v>0</v>
      </c>
      <c r="GW669">
        <v>1</v>
      </c>
      <c r="GX669">
        <f t="shared" si="557"/>
        <v>0</v>
      </c>
      <c r="HA669">
        <v>0</v>
      </c>
      <c r="HB669">
        <v>0</v>
      </c>
      <c r="HC669">
        <f t="shared" si="558"/>
        <v>0</v>
      </c>
      <c r="HE669" t="s">
        <v>3</v>
      </c>
      <c r="HF669" t="s">
        <v>3</v>
      </c>
      <c r="HM669" t="s">
        <v>3</v>
      </c>
      <c r="HN669" t="s">
        <v>29</v>
      </c>
      <c r="HO669" t="s">
        <v>30</v>
      </c>
      <c r="HP669" t="s">
        <v>27</v>
      </c>
      <c r="HQ669" t="s">
        <v>27</v>
      </c>
      <c r="HS669">
        <v>0</v>
      </c>
      <c r="IK669">
        <v>0</v>
      </c>
    </row>
    <row r="670" spans="1:255" x14ac:dyDescent="0.2">
      <c r="A670" s="2">
        <v>18</v>
      </c>
      <c r="B670" s="2">
        <v>1</v>
      </c>
      <c r="C670" s="2">
        <v>1139</v>
      </c>
      <c r="D670" s="2"/>
      <c r="E670" s="2" t="s">
        <v>307</v>
      </c>
      <c r="F670" s="2" t="s">
        <v>37</v>
      </c>
      <c r="G670" s="2" t="s">
        <v>38</v>
      </c>
      <c r="H670" s="2" t="s">
        <v>39</v>
      </c>
      <c r="I670" s="2">
        <f>I668*J670</f>
        <v>2.7531500000000002</v>
      </c>
      <c r="J670" s="2">
        <v>2.0500000000000001E-2</v>
      </c>
      <c r="K670" s="2">
        <v>2.0500000000000001E-2</v>
      </c>
      <c r="L670" s="2"/>
      <c r="M670" s="2"/>
      <c r="N670" s="2"/>
      <c r="O670" s="2">
        <f t="shared" si="520"/>
        <v>185983</v>
      </c>
      <c r="P670" s="2">
        <f t="shared" si="521"/>
        <v>185983</v>
      </c>
      <c r="Q670" s="2">
        <f t="shared" si="522"/>
        <v>0</v>
      </c>
      <c r="R670" s="2">
        <f t="shared" si="523"/>
        <v>0</v>
      </c>
      <c r="S670" s="2">
        <f t="shared" si="524"/>
        <v>0</v>
      </c>
      <c r="T670" s="2">
        <f t="shared" si="525"/>
        <v>0</v>
      </c>
      <c r="U670" s="2">
        <f t="shared" si="526"/>
        <v>0</v>
      </c>
      <c r="V670" s="2">
        <f t="shared" si="527"/>
        <v>0</v>
      </c>
      <c r="W670" s="2">
        <f t="shared" si="528"/>
        <v>104</v>
      </c>
      <c r="X670" s="2">
        <f t="shared" si="529"/>
        <v>0</v>
      </c>
      <c r="Y670" s="2">
        <f t="shared" si="530"/>
        <v>0</v>
      </c>
      <c r="Z670" s="2"/>
      <c r="AA670" s="2">
        <v>64984089</v>
      </c>
      <c r="AB670" s="2">
        <f t="shared" si="531"/>
        <v>67552.77</v>
      </c>
      <c r="AC670" s="2">
        <f t="shared" si="532"/>
        <v>67552.77</v>
      </c>
      <c r="AD670" s="2">
        <f t="shared" si="533"/>
        <v>0</v>
      </c>
      <c r="AE670" s="2">
        <f t="shared" si="534"/>
        <v>0</v>
      </c>
      <c r="AF670" s="2">
        <f t="shared" si="535"/>
        <v>0</v>
      </c>
      <c r="AG670" s="2">
        <f t="shared" si="536"/>
        <v>0</v>
      </c>
      <c r="AH670" s="2">
        <f t="shared" si="537"/>
        <v>0</v>
      </c>
      <c r="AI670" s="2">
        <f t="shared" si="538"/>
        <v>0</v>
      </c>
      <c r="AJ670" s="2">
        <f t="shared" si="539"/>
        <v>37.93</v>
      </c>
      <c r="AK670" s="2">
        <v>67552.77</v>
      </c>
      <c r="AL670" s="2">
        <v>67552.77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37.93</v>
      </c>
      <c r="AT670" s="2">
        <v>106</v>
      </c>
      <c r="AU670" s="2">
        <v>45</v>
      </c>
      <c r="AV670" s="2">
        <v>1</v>
      </c>
      <c r="AW670" s="2">
        <v>1</v>
      </c>
      <c r="AX670" s="2"/>
      <c r="AY670" s="2"/>
      <c r="AZ670" s="2">
        <v>1</v>
      </c>
      <c r="BA670" s="2">
        <v>1</v>
      </c>
      <c r="BB670" s="2">
        <v>1</v>
      </c>
      <c r="BC670" s="2">
        <v>1</v>
      </c>
      <c r="BD670" s="2" t="s">
        <v>3</v>
      </c>
      <c r="BE670" s="2" t="s">
        <v>3</v>
      </c>
      <c r="BF670" s="2" t="s">
        <v>3</v>
      </c>
      <c r="BG670" s="2" t="s">
        <v>3</v>
      </c>
      <c r="BH670" s="2">
        <v>3</v>
      </c>
      <c r="BI670" s="2">
        <v>1</v>
      </c>
      <c r="BJ670" s="2" t="s">
        <v>40</v>
      </c>
      <c r="BK670" s="2"/>
      <c r="BL670" s="2"/>
      <c r="BM670" s="2">
        <v>4001</v>
      </c>
      <c r="BN670" s="2">
        <v>0</v>
      </c>
      <c r="BO670" s="2" t="s">
        <v>3</v>
      </c>
      <c r="BP670" s="2">
        <v>0</v>
      </c>
      <c r="BQ670" s="2">
        <v>2</v>
      </c>
      <c r="BR670" s="2">
        <v>0</v>
      </c>
      <c r="BS670" s="2">
        <v>1</v>
      </c>
      <c r="BT670" s="2">
        <v>1</v>
      </c>
      <c r="BU670" s="2">
        <v>1</v>
      </c>
      <c r="BV670" s="2">
        <v>1</v>
      </c>
      <c r="BW670" s="2">
        <v>1</v>
      </c>
      <c r="BX670" s="2">
        <v>1</v>
      </c>
      <c r="BY670" s="2" t="s">
        <v>3</v>
      </c>
      <c r="BZ670" s="2">
        <v>106</v>
      </c>
      <c r="CA670" s="2">
        <v>45</v>
      </c>
      <c r="CB670" s="2" t="s">
        <v>3</v>
      </c>
      <c r="CC670" s="2"/>
      <c r="CD670" s="2"/>
      <c r="CE670" s="2">
        <v>0</v>
      </c>
      <c r="CF670" s="2">
        <v>0</v>
      </c>
      <c r="CG670" s="2">
        <v>0</v>
      </c>
      <c r="CH670" s="2"/>
      <c r="CI670" s="2"/>
      <c r="CJ670" s="2"/>
      <c r="CK670" s="2"/>
      <c r="CL670" s="2"/>
      <c r="CM670" s="2">
        <v>0</v>
      </c>
      <c r="CN670" s="2" t="s">
        <v>3</v>
      </c>
      <c r="CO670" s="2">
        <v>0</v>
      </c>
      <c r="CP670" s="2">
        <f t="shared" si="540"/>
        <v>185983</v>
      </c>
      <c r="CQ670" s="2">
        <f t="shared" si="541"/>
        <v>67552.77</v>
      </c>
      <c r="CR670" s="2">
        <f t="shared" si="542"/>
        <v>0</v>
      </c>
      <c r="CS670" s="2">
        <f t="shared" si="543"/>
        <v>0</v>
      </c>
      <c r="CT670" s="2">
        <f t="shared" si="544"/>
        <v>0</v>
      </c>
      <c r="CU670" s="2">
        <f t="shared" si="545"/>
        <v>0</v>
      </c>
      <c r="CV670" s="2">
        <f t="shared" si="546"/>
        <v>0</v>
      </c>
      <c r="CW670" s="2">
        <f t="shared" si="547"/>
        <v>0</v>
      </c>
      <c r="CX670" s="2">
        <f t="shared" si="548"/>
        <v>37.93</v>
      </c>
      <c r="CY670" s="2">
        <f t="shared" si="549"/>
        <v>0</v>
      </c>
      <c r="CZ670" s="2">
        <f t="shared" si="550"/>
        <v>0</v>
      </c>
      <c r="DA670" s="2"/>
      <c r="DB670" s="2"/>
      <c r="DC670" s="2" t="s">
        <v>3</v>
      </c>
      <c r="DD670" s="2" t="s">
        <v>3</v>
      </c>
      <c r="DE670" s="2" t="s">
        <v>3</v>
      </c>
      <c r="DF670" s="2" t="s">
        <v>3</v>
      </c>
      <c r="DG670" s="2" t="s">
        <v>3</v>
      </c>
      <c r="DH670" s="2" t="s">
        <v>3</v>
      </c>
      <c r="DI670" s="2" t="s">
        <v>3</v>
      </c>
      <c r="DJ670" s="2" t="s">
        <v>3</v>
      </c>
      <c r="DK670" s="2" t="s">
        <v>3</v>
      </c>
      <c r="DL670" s="2" t="s">
        <v>3</v>
      </c>
      <c r="DM670" s="2" t="s">
        <v>3</v>
      </c>
      <c r="DN670" s="2">
        <v>0</v>
      </c>
      <c r="DO670" s="2">
        <v>0</v>
      </c>
      <c r="DP670" s="2">
        <v>1</v>
      </c>
      <c r="DQ670" s="2">
        <v>1</v>
      </c>
      <c r="DR670" s="2"/>
      <c r="DS670" s="2"/>
      <c r="DT670" s="2"/>
      <c r="DU670" s="2">
        <v>1009</v>
      </c>
      <c r="DV670" s="2" t="s">
        <v>39</v>
      </c>
      <c r="DW670" s="2" t="s">
        <v>39</v>
      </c>
      <c r="DX670" s="2">
        <v>1000</v>
      </c>
      <c r="DY670" s="2"/>
      <c r="DZ670" s="2" t="s">
        <v>3</v>
      </c>
      <c r="EA670" s="2" t="s">
        <v>3</v>
      </c>
      <c r="EB670" s="2" t="s">
        <v>3</v>
      </c>
      <c r="EC670" s="2" t="s">
        <v>3</v>
      </c>
      <c r="ED670" s="2"/>
      <c r="EE670" s="2">
        <v>49994164</v>
      </c>
      <c r="EF670" s="2">
        <v>2</v>
      </c>
      <c r="EG670" s="2" t="s">
        <v>26</v>
      </c>
      <c r="EH670" s="2">
        <v>4</v>
      </c>
      <c r="EI670" s="2" t="s">
        <v>27</v>
      </c>
      <c r="EJ670" s="2">
        <v>1</v>
      </c>
      <c r="EK670" s="2">
        <v>4001</v>
      </c>
      <c r="EL670" s="2" t="s">
        <v>27</v>
      </c>
      <c r="EM670" s="2" t="s">
        <v>28</v>
      </c>
      <c r="EN670" s="2"/>
      <c r="EO670" s="2" t="s">
        <v>3</v>
      </c>
      <c r="EP670" s="2"/>
      <c r="EQ670" s="2">
        <v>0</v>
      </c>
      <c r="ER670" s="2">
        <v>67552.77</v>
      </c>
      <c r="ES670" s="2">
        <v>67552.77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>
        <v>0</v>
      </c>
      <c r="FR670" s="2">
        <v>0</v>
      </c>
      <c r="FS670" s="2">
        <v>0</v>
      </c>
      <c r="FT670" s="2"/>
      <c r="FU670" s="2"/>
      <c r="FV670" s="2"/>
      <c r="FW670" s="2"/>
      <c r="FX670" s="2">
        <v>106</v>
      </c>
      <c r="FY670" s="2">
        <v>45</v>
      </c>
      <c r="FZ670" s="2"/>
      <c r="GA670" s="2" t="s">
        <v>3</v>
      </c>
      <c r="GB670" s="2"/>
      <c r="GC670" s="2"/>
      <c r="GD670" s="2">
        <v>1</v>
      </c>
      <c r="GE670" s="2"/>
      <c r="GF670" s="2">
        <v>-884004090</v>
      </c>
      <c r="GG670" s="2">
        <v>2</v>
      </c>
      <c r="GH670" s="2">
        <v>1</v>
      </c>
      <c r="GI670" s="2">
        <v>-2</v>
      </c>
      <c r="GJ670" s="2">
        <v>0</v>
      </c>
      <c r="GK670" s="2">
        <v>0</v>
      </c>
      <c r="GL670" s="2">
        <f t="shared" si="551"/>
        <v>0</v>
      </c>
      <c r="GM670" s="2">
        <f t="shared" si="552"/>
        <v>185983</v>
      </c>
      <c r="GN670" s="2">
        <f t="shared" si="553"/>
        <v>185983</v>
      </c>
      <c r="GO670" s="2">
        <f t="shared" si="554"/>
        <v>0</v>
      </c>
      <c r="GP670" s="2">
        <f t="shared" si="555"/>
        <v>0</v>
      </c>
      <c r="GQ670" s="2"/>
      <c r="GR670" s="2">
        <v>0</v>
      </c>
      <c r="GS670" s="2">
        <v>3</v>
      </c>
      <c r="GT670" s="2">
        <v>0</v>
      </c>
      <c r="GU670" s="2" t="s">
        <v>3</v>
      </c>
      <c r="GV670" s="2">
        <f t="shared" si="556"/>
        <v>0</v>
      </c>
      <c r="GW670" s="2">
        <v>1</v>
      </c>
      <c r="GX670" s="2">
        <f t="shared" si="557"/>
        <v>0</v>
      </c>
      <c r="GY670" s="2"/>
      <c r="GZ670" s="2"/>
      <c r="HA670" s="2">
        <v>0</v>
      </c>
      <c r="HB670" s="2">
        <v>0</v>
      </c>
      <c r="HC670" s="2">
        <f t="shared" si="558"/>
        <v>0</v>
      </c>
      <c r="HD670" s="2"/>
      <c r="HE670" s="2" t="s">
        <v>3</v>
      </c>
      <c r="HF670" s="2" t="s">
        <v>3</v>
      </c>
      <c r="HG670" s="2"/>
      <c r="HH670" s="2"/>
      <c r="HI670" s="2"/>
      <c r="HJ670" s="2"/>
      <c r="HK670" s="2"/>
      <c r="HL670" s="2"/>
      <c r="HM670" s="2" t="s">
        <v>3</v>
      </c>
      <c r="HN670" s="2" t="s">
        <v>29</v>
      </c>
      <c r="HO670" s="2" t="s">
        <v>30</v>
      </c>
      <c r="HP670" s="2" t="s">
        <v>27</v>
      </c>
      <c r="HQ670" s="2" t="s">
        <v>27</v>
      </c>
      <c r="HR670" s="2"/>
      <c r="HS670" s="2">
        <v>0</v>
      </c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>
        <v>0</v>
      </c>
      <c r="IL670" s="2"/>
      <c r="IM670" s="2"/>
      <c r="IN670" s="2"/>
      <c r="IO670" s="2"/>
      <c r="IP670" s="2"/>
      <c r="IQ670" s="2"/>
      <c r="IR670" s="2"/>
      <c r="IS670" s="2"/>
      <c r="IT670" s="2"/>
      <c r="IU670" s="2"/>
    </row>
    <row r="671" spans="1:255" x14ac:dyDescent="0.2">
      <c r="A671">
        <v>18</v>
      </c>
      <c r="B671">
        <v>1</v>
      </c>
      <c r="C671">
        <v>1153</v>
      </c>
      <c r="E671" t="s">
        <v>307</v>
      </c>
      <c r="F671" t="s">
        <v>37</v>
      </c>
      <c r="G671" t="s">
        <v>38</v>
      </c>
      <c r="H671" t="s">
        <v>39</v>
      </c>
      <c r="I671">
        <f>I669*J671</f>
        <v>2.7531500000000002</v>
      </c>
      <c r="J671">
        <v>2.0500000000000001E-2</v>
      </c>
      <c r="K671">
        <v>2.0500000000000001E-2</v>
      </c>
      <c r="O671">
        <f t="shared" si="520"/>
        <v>1192150</v>
      </c>
      <c r="P671">
        <f t="shared" si="521"/>
        <v>1192150</v>
      </c>
      <c r="Q671">
        <f t="shared" si="522"/>
        <v>0</v>
      </c>
      <c r="R671">
        <f t="shared" si="523"/>
        <v>0</v>
      </c>
      <c r="S671">
        <f t="shared" si="524"/>
        <v>0</v>
      </c>
      <c r="T671">
        <f t="shared" si="525"/>
        <v>0</v>
      </c>
      <c r="U671">
        <f t="shared" si="526"/>
        <v>0</v>
      </c>
      <c r="V671">
        <f t="shared" si="527"/>
        <v>0</v>
      </c>
      <c r="W671">
        <f t="shared" si="528"/>
        <v>104</v>
      </c>
      <c r="X671">
        <f t="shared" si="529"/>
        <v>0</v>
      </c>
      <c r="Y671">
        <f t="shared" si="530"/>
        <v>0</v>
      </c>
      <c r="AA671">
        <v>64984090</v>
      </c>
      <c r="AB671">
        <f t="shared" si="531"/>
        <v>67552.77</v>
      </c>
      <c r="AC671">
        <f t="shared" si="532"/>
        <v>67552.77</v>
      </c>
      <c r="AD671">
        <f t="shared" si="533"/>
        <v>0</v>
      </c>
      <c r="AE671">
        <f t="shared" si="534"/>
        <v>0</v>
      </c>
      <c r="AF671">
        <f t="shared" si="535"/>
        <v>0</v>
      </c>
      <c r="AG671">
        <f t="shared" si="536"/>
        <v>0</v>
      </c>
      <c r="AH671">
        <f t="shared" si="537"/>
        <v>0</v>
      </c>
      <c r="AI671">
        <f t="shared" si="538"/>
        <v>0</v>
      </c>
      <c r="AJ671">
        <f t="shared" si="539"/>
        <v>37.93</v>
      </c>
      <c r="AK671">
        <v>67552.77</v>
      </c>
      <c r="AL671">
        <v>67552.77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37.93</v>
      </c>
      <c r="AT671">
        <v>106</v>
      </c>
      <c r="AU671">
        <v>45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6.41</v>
      </c>
      <c r="BD671" t="s">
        <v>3</v>
      </c>
      <c r="BE671" t="s">
        <v>3</v>
      </c>
      <c r="BF671" t="s">
        <v>3</v>
      </c>
      <c r="BG671" t="s">
        <v>3</v>
      </c>
      <c r="BH671">
        <v>3</v>
      </c>
      <c r="BI671">
        <v>1</v>
      </c>
      <c r="BJ671" t="s">
        <v>40</v>
      </c>
      <c r="BM671">
        <v>4001</v>
      </c>
      <c r="BN671">
        <v>0</v>
      </c>
      <c r="BO671" t="s">
        <v>37</v>
      </c>
      <c r="BP671">
        <v>1</v>
      </c>
      <c r="BQ671">
        <v>2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106</v>
      </c>
      <c r="CA671">
        <v>45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540"/>
        <v>1192150</v>
      </c>
      <c r="CQ671">
        <f t="shared" si="541"/>
        <v>433013.25570000004</v>
      </c>
      <c r="CR671">
        <f t="shared" si="542"/>
        <v>0</v>
      </c>
      <c r="CS671">
        <f t="shared" si="543"/>
        <v>0</v>
      </c>
      <c r="CT671">
        <f t="shared" si="544"/>
        <v>0</v>
      </c>
      <c r="CU671">
        <f t="shared" si="545"/>
        <v>0</v>
      </c>
      <c r="CV671">
        <f t="shared" si="546"/>
        <v>0</v>
      </c>
      <c r="CW671">
        <f t="shared" si="547"/>
        <v>0</v>
      </c>
      <c r="CX671">
        <f t="shared" si="548"/>
        <v>37.93</v>
      </c>
      <c r="CY671">
        <f t="shared" si="549"/>
        <v>0</v>
      </c>
      <c r="CZ671">
        <f t="shared" si="550"/>
        <v>0</v>
      </c>
      <c r="DC671" t="s">
        <v>3</v>
      </c>
      <c r="DD671" t="s">
        <v>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1009</v>
      </c>
      <c r="DV671" t="s">
        <v>39</v>
      </c>
      <c r="DW671" t="s">
        <v>39</v>
      </c>
      <c r="DX671">
        <v>1000</v>
      </c>
      <c r="DZ671" t="s">
        <v>3</v>
      </c>
      <c r="EA671" t="s">
        <v>3</v>
      </c>
      <c r="EB671" t="s">
        <v>3</v>
      </c>
      <c r="EC671" t="s">
        <v>3</v>
      </c>
      <c r="EE671">
        <v>49994164</v>
      </c>
      <c r="EF671">
        <v>2</v>
      </c>
      <c r="EG671" t="s">
        <v>26</v>
      </c>
      <c r="EH671">
        <v>4</v>
      </c>
      <c r="EI671" t="s">
        <v>27</v>
      </c>
      <c r="EJ671">
        <v>1</v>
      </c>
      <c r="EK671">
        <v>4001</v>
      </c>
      <c r="EL671" t="s">
        <v>27</v>
      </c>
      <c r="EM671" t="s">
        <v>28</v>
      </c>
      <c r="EO671" t="s">
        <v>3</v>
      </c>
      <c r="EQ671">
        <v>0</v>
      </c>
      <c r="ER671">
        <v>67552.77</v>
      </c>
      <c r="ES671">
        <v>67552.77</v>
      </c>
      <c r="ET671">
        <v>0</v>
      </c>
      <c r="EU671">
        <v>0</v>
      </c>
      <c r="EV671">
        <v>0</v>
      </c>
      <c r="EW671">
        <v>0</v>
      </c>
      <c r="EX671">
        <v>0</v>
      </c>
      <c r="FQ671">
        <v>0</v>
      </c>
      <c r="FR671">
        <v>0</v>
      </c>
      <c r="FS671">
        <v>0</v>
      </c>
      <c r="FX671">
        <v>106</v>
      </c>
      <c r="FY671">
        <v>45</v>
      </c>
      <c r="GA671" t="s">
        <v>3</v>
      </c>
      <c r="GD671">
        <v>1</v>
      </c>
      <c r="GF671">
        <v>-884004090</v>
      </c>
      <c r="GG671">
        <v>2</v>
      </c>
      <c r="GH671">
        <v>1</v>
      </c>
      <c r="GI671">
        <v>2</v>
      </c>
      <c r="GJ671">
        <v>0</v>
      </c>
      <c r="GK671">
        <v>0</v>
      </c>
      <c r="GL671">
        <f t="shared" si="551"/>
        <v>0</v>
      </c>
      <c r="GM671">
        <f t="shared" si="552"/>
        <v>1192150</v>
      </c>
      <c r="GN671">
        <f t="shared" si="553"/>
        <v>1192150</v>
      </c>
      <c r="GO671">
        <f t="shared" si="554"/>
        <v>0</v>
      </c>
      <c r="GP671">
        <f t="shared" si="555"/>
        <v>0</v>
      </c>
      <c r="GR671">
        <v>0</v>
      </c>
      <c r="GS671">
        <v>3</v>
      </c>
      <c r="GT671">
        <v>0</v>
      </c>
      <c r="GU671" t="s">
        <v>3</v>
      </c>
      <c r="GV671">
        <f t="shared" si="556"/>
        <v>0</v>
      </c>
      <c r="GW671">
        <v>1</v>
      </c>
      <c r="GX671">
        <f t="shared" si="557"/>
        <v>0</v>
      </c>
      <c r="HA671">
        <v>0</v>
      </c>
      <c r="HB671">
        <v>0</v>
      </c>
      <c r="HC671">
        <f t="shared" si="558"/>
        <v>0</v>
      </c>
      <c r="HE671" t="s">
        <v>3</v>
      </c>
      <c r="HF671" t="s">
        <v>3</v>
      </c>
      <c r="HM671" t="s">
        <v>3</v>
      </c>
      <c r="HN671" t="s">
        <v>29</v>
      </c>
      <c r="HO671" t="s">
        <v>30</v>
      </c>
      <c r="HP671" t="s">
        <v>27</v>
      </c>
      <c r="HQ671" t="s">
        <v>27</v>
      </c>
      <c r="HS671">
        <v>0</v>
      </c>
      <c r="IK671">
        <v>0</v>
      </c>
    </row>
    <row r="672" spans="1:255" x14ac:dyDescent="0.2">
      <c r="A672" s="2">
        <v>18</v>
      </c>
      <c r="B672" s="2">
        <v>1</v>
      </c>
      <c r="C672" s="2">
        <v>1138</v>
      </c>
      <c r="D672" s="2"/>
      <c r="E672" s="2" t="s">
        <v>308</v>
      </c>
      <c r="F672" s="2" t="s">
        <v>42</v>
      </c>
      <c r="G672" s="2" t="s">
        <v>43</v>
      </c>
      <c r="H672" s="2" t="s">
        <v>44</v>
      </c>
      <c r="I672" s="2">
        <f>I668*J672</f>
        <v>53411.11</v>
      </c>
      <c r="J672" s="2">
        <v>397.7</v>
      </c>
      <c r="K672" s="2">
        <v>397.7</v>
      </c>
      <c r="L672" s="2"/>
      <c r="M672" s="2"/>
      <c r="N672" s="2"/>
      <c r="O672" s="2">
        <f t="shared" si="520"/>
        <v>475893</v>
      </c>
      <c r="P672" s="2">
        <f t="shared" si="521"/>
        <v>475893</v>
      </c>
      <c r="Q672" s="2">
        <f t="shared" si="522"/>
        <v>0</v>
      </c>
      <c r="R672" s="2">
        <f t="shared" si="523"/>
        <v>0</v>
      </c>
      <c r="S672" s="2">
        <f t="shared" si="524"/>
        <v>0</v>
      </c>
      <c r="T672" s="2">
        <f t="shared" si="525"/>
        <v>0</v>
      </c>
      <c r="U672" s="2">
        <f t="shared" si="526"/>
        <v>0</v>
      </c>
      <c r="V672" s="2">
        <f t="shared" si="527"/>
        <v>0</v>
      </c>
      <c r="W672" s="2">
        <f t="shared" si="528"/>
        <v>2136</v>
      </c>
      <c r="X672" s="2">
        <f t="shared" si="529"/>
        <v>0</v>
      </c>
      <c r="Y672" s="2">
        <f t="shared" si="530"/>
        <v>0</v>
      </c>
      <c r="Z672" s="2"/>
      <c r="AA672" s="2">
        <v>64984089</v>
      </c>
      <c r="AB672" s="2">
        <f t="shared" si="531"/>
        <v>8.91</v>
      </c>
      <c r="AC672" s="2">
        <f t="shared" si="532"/>
        <v>8.91</v>
      </c>
      <c r="AD672" s="2">
        <f t="shared" si="533"/>
        <v>0</v>
      </c>
      <c r="AE672" s="2">
        <f t="shared" si="534"/>
        <v>0</v>
      </c>
      <c r="AF672" s="2">
        <f t="shared" si="535"/>
        <v>0</v>
      </c>
      <c r="AG672" s="2">
        <f t="shared" si="536"/>
        <v>0</v>
      </c>
      <c r="AH672" s="2">
        <f t="shared" si="537"/>
        <v>0</v>
      </c>
      <c r="AI672" s="2">
        <f t="shared" si="538"/>
        <v>0</v>
      </c>
      <c r="AJ672" s="2">
        <f t="shared" si="539"/>
        <v>0.04</v>
      </c>
      <c r="AK672" s="2">
        <v>8.91</v>
      </c>
      <c r="AL672" s="2">
        <v>8.91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0.04</v>
      </c>
      <c r="AT672" s="2">
        <v>106</v>
      </c>
      <c r="AU672" s="2">
        <v>45</v>
      </c>
      <c r="AV672" s="2">
        <v>1</v>
      </c>
      <c r="AW672" s="2">
        <v>1</v>
      </c>
      <c r="AX672" s="2"/>
      <c r="AY672" s="2"/>
      <c r="AZ672" s="2">
        <v>1</v>
      </c>
      <c r="BA672" s="2">
        <v>1</v>
      </c>
      <c r="BB672" s="2">
        <v>1</v>
      </c>
      <c r="BC672" s="2">
        <v>1</v>
      </c>
      <c r="BD672" s="2" t="s">
        <v>3</v>
      </c>
      <c r="BE672" s="2" t="s">
        <v>3</v>
      </c>
      <c r="BF672" s="2" t="s">
        <v>3</v>
      </c>
      <c r="BG672" s="2" t="s">
        <v>3</v>
      </c>
      <c r="BH672" s="2">
        <v>3</v>
      </c>
      <c r="BI672" s="2">
        <v>1</v>
      </c>
      <c r="BJ672" s="2" t="s">
        <v>45</v>
      </c>
      <c r="BK672" s="2"/>
      <c r="BL672" s="2"/>
      <c r="BM672" s="2">
        <v>4001</v>
      </c>
      <c r="BN672" s="2">
        <v>0</v>
      </c>
      <c r="BO672" s="2" t="s">
        <v>3</v>
      </c>
      <c r="BP672" s="2">
        <v>0</v>
      </c>
      <c r="BQ672" s="2">
        <v>2</v>
      </c>
      <c r="BR672" s="2">
        <v>0</v>
      </c>
      <c r="BS672" s="2">
        <v>1</v>
      </c>
      <c r="BT672" s="2">
        <v>1</v>
      </c>
      <c r="BU672" s="2">
        <v>1</v>
      </c>
      <c r="BV672" s="2">
        <v>1</v>
      </c>
      <c r="BW672" s="2">
        <v>1</v>
      </c>
      <c r="BX672" s="2">
        <v>1</v>
      </c>
      <c r="BY672" s="2" t="s">
        <v>3</v>
      </c>
      <c r="BZ672" s="2">
        <v>106</v>
      </c>
      <c r="CA672" s="2">
        <v>45</v>
      </c>
      <c r="CB672" s="2" t="s">
        <v>3</v>
      </c>
      <c r="CC672" s="2"/>
      <c r="CD672" s="2"/>
      <c r="CE672" s="2">
        <v>0</v>
      </c>
      <c r="CF672" s="2">
        <v>0</v>
      </c>
      <c r="CG672" s="2">
        <v>0</v>
      </c>
      <c r="CH672" s="2"/>
      <c r="CI672" s="2"/>
      <c r="CJ672" s="2"/>
      <c r="CK672" s="2"/>
      <c r="CL672" s="2"/>
      <c r="CM672" s="2">
        <v>0</v>
      </c>
      <c r="CN672" s="2" t="s">
        <v>3</v>
      </c>
      <c r="CO672" s="2">
        <v>0</v>
      </c>
      <c r="CP672" s="2">
        <f t="shared" si="540"/>
        <v>475893</v>
      </c>
      <c r="CQ672" s="2">
        <f t="shared" si="541"/>
        <v>8.91</v>
      </c>
      <c r="CR672" s="2">
        <f t="shared" si="542"/>
        <v>0</v>
      </c>
      <c r="CS672" s="2">
        <f t="shared" si="543"/>
        <v>0</v>
      </c>
      <c r="CT672" s="2">
        <f t="shared" si="544"/>
        <v>0</v>
      </c>
      <c r="CU672" s="2">
        <f t="shared" si="545"/>
        <v>0</v>
      </c>
      <c r="CV672" s="2">
        <f t="shared" si="546"/>
        <v>0</v>
      </c>
      <c r="CW672" s="2">
        <f t="shared" si="547"/>
        <v>0</v>
      </c>
      <c r="CX672" s="2">
        <f t="shared" si="548"/>
        <v>0.04</v>
      </c>
      <c r="CY672" s="2">
        <f t="shared" si="549"/>
        <v>0</v>
      </c>
      <c r="CZ672" s="2">
        <f t="shared" si="550"/>
        <v>0</v>
      </c>
      <c r="DA672" s="2"/>
      <c r="DB672" s="2"/>
      <c r="DC672" s="2" t="s">
        <v>3</v>
      </c>
      <c r="DD672" s="2" t="s">
        <v>3</v>
      </c>
      <c r="DE672" s="2" t="s">
        <v>3</v>
      </c>
      <c r="DF672" s="2" t="s">
        <v>3</v>
      </c>
      <c r="DG672" s="2" t="s">
        <v>3</v>
      </c>
      <c r="DH672" s="2" t="s">
        <v>3</v>
      </c>
      <c r="DI672" s="2" t="s">
        <v>3</v>
      </c>
      <c r="DJ672" s="2" t="s">
        <v>3</v>
      </c>
      <c r="DK672" s="2" t="s">
        <v>3</v>
      </c>
      <c r="DL672" s="2" t="s">
        <v>3</v>
      </c>
      <c r="DM672" s="2" t="s">
        <v>3</v>
      </c>
      <c r="DN672" s="2">
        <v>0</v>
      </c>
      <c r="DO672" s="2">
        <v>0</v>
      </c>
      <c r="DP672" s="2">
        <v>1</v>
      </c>
      <c r="DQ672" s="2">
        <v>1</v>
      </c>
      <c r="DR672" s="2"/>
      <c r="DS672" s="2"/>
      <c r="DT672" s="2"/>
      <c r="DU672" s="2">
        <v>1009</v>
      </c>
      <c r="DV672" s="2" t="s">
        <v>44</v>
      </c>
      <c r="DW672" s="2" t="s">
        <v>44</v>
      </c>
      <c r="DX672" s="2">
        <v>1</v>
      </c>
      <c r="DY672" s="2"/>
      <c r="DZ672" s="2" t="s">
        <v>3</v>
      </c>
      <c r="EA672" s="2" t="s">
        <v>3</v>
      </c>
      <c r="EB672" s="2" t="s">
        <v>3</v>
      </c>
      <c r="EC672" s="2" t="s">
        <v>3</v>
      </c>
      <c r="ED672" s="2"/>
      <c r="EE672" s="2">
        <v>49994164</v>
      </c>
      <c r="EF672" s="2">
        <v>2</v>
      </c>
      <c r="EG672" s="2" t="s">
        <v>26</v>
      </c>
      <c r="EH672" s="2">
        <v>4</v>
      </c>
      <c r="EI672" s="2" t="s">
        <v>27</v>
      </c>
      <c r="EJ672" s="2">
        <v>1</v>
      </c>
      <c r="EK672" s="2">
        <v>4001</v>
      </c>
      <c r="EL672" s="2" t="s">
        <v>27</v>
      </c>
      <c r="EM672" s="2" t="s">
        <v>28</v>
      </c>
      <c r="EN672" s="2"/>
      <c r="EO672" s="2" t="s">
        <v>3</v>
      </c>
      <c r="EP672" s="2"/>
      <c r="EQ672" s="2">
        <v>0</v>
      </c>
      <c r="ER672" s="2">
        <v>8.91</v>
      </c>
      <c r="ES672" s="2">
        <v>8.91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>
        <v>0</v>
      </c>
      <c r="FR672" s="2">
        <v>0</v>
      </c>
      <c r="FS672" s="2">
        <v>0</v>
      </c>
      <c r="FT672" s="2"/>
      <c r="FU672" s="2"/>
      <c r="FV672" s="2"/>
      <c r="FW672" s="2"/>
      <c r="FX672" s="2">
        <v>106</v>
      </c>
      <c r="FY672" s="2">
        <v>45</v>
      </c>
      <c r="FZ672" s="2"/>
      <c r="GA672" s="2" t="s">
        <v>3</v>
      </c>
      <c r="GB672" s="2"/>
      <c r="GC672" s="2"/>
      <c r="GD672" s="2">
        <v>1</v>
      </c>
      <c r="GE672" s="2"/>
      <c r="GF672" s="2">
        <v>-2092902032</v>
      </c>
      <c r="GG672" s="2">
        <v>2</v>
      </c>
      <c r="GH672" s="2">
        <v>1</v>
      </c>
      <c r="GI672" s="2">
        <v>-2</v>
      </c>
      <c r="GJ672" s="2">
        <v>0</v>
      </c>
      <c r="GK672" s="2">
        <v>0</v>
      </c>
      <c r="GL672" s="2">
        <f t="shared" si="551"/>
        <v>0</v>
      </c>
      <c r="GM672" s="2">
        <f t="shared" si="552"/>
        <v>475893</v>
      </c>
      <c r="GN672" s="2">
        <f t="shared" si="553"/>
        <v>475893</v>
      </c>
      <c r="GO672" s="2">
        <f t="shared" si="554"/>
        <v>0</v>
      </c>
      <c r="GP672" s="2">
        <f t="shared" si="555"/>
        <v>0</v>
      </c>
      <c r="GQ672" s="2"/>
      <c r="GR672" s="2">
        <v>0</v>
      </c>
      <c r="GS672" s="2">
        <v>3</v>
      </c>
      <c r="GT672" s="2">
        <v>0</v>
      </c>
      <c r="GU672" s="2" t="s">
        <v>3</v>
      </c>
      <c r="GV672" s="2">
        <f t="shared" si="556"/>
        <v>0</v>
      </c>
      <c r="GW672" s="2">
        <v>1</v>
      </c>
      <c r="GX672" s="2">
        <f t="shared" si="557"/>
        <v>0</v>
      </c>
      <c r="GY672" s="2"/>
      <c r="GZ672" s="2"/>
      <c r="HA672" s="2">
        <v>0</v>
      </c>
      <c r="HB672" s="2">
        <v>0</v>
      </c>
      <c r="HC672" s="2">
        <f t="shared" si="558"/>
        <v>0</v>
      </c>
      <c r="HD672" s="2"/>
      <c r="HE672" s="2" t="s">
        <v>3</v>
      </c>
      <c r="HF672" s="2" t="s">
        <v>3</v>
      </c>
      <c r="HG672" s="2"/>
      <c r="HH672" s="2"/>
      <c r="HI672" s="2"/>
      <c r="HJ672" s="2"/>
      <c r="HK672" s="2"/>
      <c r="HL672" s="2"/>
      <c r="HM672" s="2" t="s">
        <v>3</v>
      </c>
      <c r="HN672" s="2" t="s">
        <v>29</v>
      </c>
      <c r="HO672" s="2" t="s">
        <v>30</v>
      </c>
      <c r="HP672" s="2" t="s">
        <v>27</v>
      </c>
      <c r="HQ672" s="2" t="s">
        <v>27</v>
      </c>
      <c r="HR672" s="2"/>
      <c r="HS672" s="2">
        <v>0</v>
      </c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>
        <v>0</v>
      </c>
      <c r="IL672" s="2"/>
      <c r="IM672" s="2"/>
      <c r="IN672" s="2"/>
      <c r="IO672" s="2"/>
      <c r="IP672" s="2"/>
      <c r="IQ672" s="2"/>
      <c r="IR672" s="2"/>
      <c r="IS672" s="2"/>
      <c r="IT672" s="2"/>
      <c r="IU672" s="2"/>
    </row>
    <row r="673" spans="1:255" x14ac:dyDescent="0.2">
      <c r="A673">
        <v>18</v>
      </c>
      <c r="B673">
        <v>1</v>
      </c>
      <c r="C673">
        <v>1152</v>
      </c>
      <c r="E673" t="s">
        <v>308</v>
      </c>
      <c r="F673" t="s">
        <v>42</v>
      </c>
      <c r="G673" t="s">
        <v>43</v>
      </c>
      <c r="H673" t="s">
        <v>44</v>
      </c>
      <c r="I673">
        <f>I669*J673</f>
        <v>53411.11</v>
      </c>
      <c r="J673">
        <v>397.7</v>
      </c>
      <c r="K673">
        <v>397.7</v>
      </c>
      <c r="O673">
        <f t="shared" si="520"/>
        <v>2322358</v>
      </c>
      <c r="P673">
        <f t="shared" si="521"/>
        <v>2322358</v>
      </c>
      <c r="Q673">
        <f t="shared" si="522"/>
        <v>0</v>
      </c>
      <c r="R673">
        <f t="shared" si="523"/>
        <v>0</v>
      </c>
      <c r="S673">
        <f t="shared" si="524"/>
        <v>0</v>
      </c>
      <c r="T673">
        <f t="shared" si="525"/>
        <v>0</v>
      </c>
      <c r="U673">
        <f t="shared" si="526"/>
        <v>0</v>
      </c>
      <c r="V673">
        <f t="shared" si="527"/>
        <v>0</v>
      </c>
      <c r="W673">
        <f t="shared" si="528"/>
        <v>2136</v>
      </c>
      <c r="X673">
        <f t="shared" si="529"/>
        <v>0</v>
      </c>
      <c r="Y673">
        <f t="shared" si="530"/>
        <v>0</v>
      </c>
      <c r="AA673">
        <v>64984090</v>
      </c>
      <c r="AB673">
        <f t="shared" si="531"/>
        <v>8.91</v>
      </c>
      <c r="AC673">
        <f t="shared" si="532"/>
        <v>8.91</v>
      </c>
      <c r="AD673">
        <f t="shared" si="533"/>
        <v>0</v>
      </c>
      <c r="AE673">
        <f t="shared" si="534"/>
        <v>0</v>
      </c>
      <c r="AF673">
        <f t="shared" si="535"/>
        <v>0</v>
      </c>
      <c r="AG673">
        <f t="shared" si="536"/>
        <v>0</v>
      </c>
      <c r="AH673">
        <f t="shared" si="537"/>
        <v>0</v>
      </c>
      <c r="AI673">
        <f t="shared" si="538"/>
        <v>0</v>
      </c>
      <c r="AJ673">
        <f t="shared" si="539"/>
        <v>0.04</v>
      </c>
      <c r="AK673">
        <v>8.91</v>
      </c>
      <c r="AL673">
        <v>8.91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0.04</v>
      </c>
      <c r="AT673">
        <v>106</v>
      </c>
      <c r="AU673">
        <v>45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4.88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1</v>
      </c>
      <c r="BJ673" t="s">
        <v>45</v>
      </c>
      <c r="BM673">
        <v>4001</v>
      </c>
      <c r="BN673">
        <v>0</v>
      </c>
      <c r="BO673" t="s">
        <v>42</v>
      </c>
      <c r="BP673">
        <v>1</v>
      </c>
      <c r="BQ673">
        <v>2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106</v>
      </c>
      <c r="CA673">
        <v>45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540"/>
        <v>2322358</v>
      </c>
      <c r="CQ673">
        <f t="shared" si="541"/>
        <v>43.480800000000002</v>
      </c>
      <c r="CR673">
        <f t="shared" si="542"/>
        <v>0</v>
      </c>
      <c r="CS673">
        <f t="shared" si="543"/>
        <v>0</v>
      </c>
      <c r="CT673">
        <f t="shared" si="544"/>
        <v>0</v>
      </c>
      <c r="CU673">
        <f t="shared" si="545"/>
        <v>0</v>
      </c>
      <c r="CV673">
        <f t="shared" si="546"/>
        <v>0</v>
      </c>
      <c r="CW673">
        <f t="shared" si="547"/>
        <v>0</v>
      </c>
      <c r="CX673">
        <f t="shared" si="548"/>
        <v>0.04</v>
      </c>
      <c r="CY673">
        <f t="shared" si="549"/>
        <v>0</v>
      </c>
      <c r="CZ673">
        <f t="shared" si="550"/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1009</v>
      </c>
      <c r="DV673" t="s">
        <v>44</v>
      </c>
      <c r="DW673" t="s">
        <v>44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49994164</v>
      </c>
      <c r="EF673">
        <v>2</v>
      </c>
      <c r="EG673" t="s">
        <v>26</v>
      </c>
      <c r="EH673">
        <v>4</v>
      </c>
      <c r="EI673" t="s">
        <v>27</v>
      </c>
      <c r="EJ673">
        <v>1</v>
      </c>
      <c r="EK673">
        <v>4001</v>
      </c>
      <c r="EL673" t="s">
        <v>27</v>
      </c>
      <c r="EM673" t="s">
        <v>28</v>
      </c>
      <c r="EO673" t="s">
        <v>3</v>
      </c>
      <c r="EQ673">
        <v>0</v>
      </c>
      <c r="ER673">
        <v>8.91</v>
      </c>
      <c r="ES673">
        <v>8.91</v>
      </c>
      <c r="ET673">
        <v>0</v>
      </c>
      <c r="EU673">
        <v>0</v>
      </c>
      <c r="EV673">
        <v>0</v>
      </c>
      <c r="EW673">
        <v>0</v>
      </c>
      <c r="EX673">
        <v>0</v>
      </c>
      <c r="FQ673">
        <v>0</v>
      </c>
      <c r="FR673">
        <v>0</v>
      </c>
      <c r="FS673">
        <v>0</v>
      </c>
      <c r="FX673">
        <v>106</v>
      </c>
      <c r="FY673">
        <v>45</v>
      </c>
      <c r="GA673" t="s">
        <v>3</v>
      </c>
      <c r="GD673">
        <v>1</v>
      </c>
      <c r="GF673">
        <v>-2092902032</v>
      </c>
      <c r="GG673">
        <v>2</v>
      </c>
      <c r="GH673">
        <v>1</v>
      </c>
      <c r="GI673">
        <v>2</v>
      </c>
      <c r="GJ673">
        <v>0</v>
      </c>
      <c r="GK673">
        <v>0</v>
      </c>
      <c r="GL673">
        <f t="shared" si="551"/>
        <v>0</v>
      </c>
      <c r="GM673">
        <f t="shared" si="552"/>
        <v>2322358</v>
      </c>
      <c r="GN673">
        <f t="shared" si="553"/>
        <v>2322358</v>
      </c>
      <c r="GO673">
        <f t="shared" si="554"/>
        <v>0</v>
      </c>
      <c r="GP673">
        <f t="shared" si="555"/>
        <v>0</v>
      </c>
      <c r="GR673">
        <v>0</v>
      </c>
      <c r="GS673">
        <v>3</v>
      </c>
      <c r="GT673">
        <v>0</v>
      </c>
      <c r="GU673" t="s">
        <v>3</v>
      </c>
      <c r="GV673">
        <f t="shared" si="556"/>
        <v>0</v>
      </c>
      <c r="GW673">
        <v>1</v>
      </c>
      <c r="GX673">
        <f t="shared" si="557"/>
        <v>0</v>
      </c>
      <c r="HA673">
        <v>0</v>
      </c>
      <c r="HB673">
        <v>0</v>
      </c>
      <c r="HC673">
        <f t="shared" si="558"/>
        <v>0</v>
      </c>
      <c r="HE673" t="s">
        <v>3</v>
      </c>
      <c r="HF673" t="s">
        <v>3</v>
      </c>
      <c r="HM673" t="s">
        <v>3</v>
      </c>
      <c r="HN673" t="s">
        <v>29</v>
      </c>
      <c r="HO673" t="s">
        <v>30</v>
      </c>
      <c r="HP673" t="s">
        <v>27</v>
      </c>
      <c r="HQ673" t="s">
        <v>27</v>
      </c>
      <c r="HS673">
        <v>0</v>
      </c>
      <c r="IK673">
        <v>0</v>
      </c>
    </row>
    <row r="674" spans="1:255" x14ac:dyDescent="0.2">
      <c r="A674" s="2">
        <v>17</v>
      </c>
      <c r="B674" s="2">
        <v>1</v>
      </c>
      <c r="C674" s="2">
        <f>ROW(SmtRes!A1168)</f>
        <v>1168</v>
      </c>
      <c r="D674" s="2">
        <f>ROW(EtalonRes!A1202)</f>
        <v>1202</v>
      </c>
      <c r="E674" s="2" t="s">
        <v>3</v>
      </c>
      <c r="F674" s="2" t="s">
        <v>46</v>
      </c>
      <c r="G674" s="2" t="s">
        <v>47</v>
      </c>
      <c r="H674" s="2" t="s">
        <v>34</v>
      </c>
      <c r="I674" s="2">
        <v>134.30000000000001</v>
      </c>
      <c r="J674" s="2">
        <v>0</v>
      </c>
      <c r="K674" s="2">
        <v>134.30000000000001</v>
      </c>
      <c r="L674" s="2"/>
      <c r="M674" s="2"/>
      <c r="N674" s="2"/>
      <c r="O674" s="2">
        <f t="shared" si="520"/>
        <v>1076938</v>
      </c>
      <c r="P674" s="2">
        <f t="shared" si="521"/>
        <v>5862</v>
      </c>
      <c r="Q674" s="2">
        <f t="shared" si="522"/>
        <v>1064078</v>
      </c>
      <c r="R674" s="2">
        <f t="shared" si="523"/>
        <v>19545</v>
      </c>
      <c r="S674" s="2">
        <f t="shared" si="524"/>
        <v>6998</v>
      </c>
      <c r="T674" s="2">
        <f t="shared" si="525"/>
        <v>0</v>
      </c>
      <c r="U674" s="2">
        <f t="shared" si="526"/>
        <v>695.67399999999998</v>
      </c>
      <c r="V674" s="2">
        <f t="shared" si="527"/>
        <v>1420.894</v>
      </c>
      <c r="W674" s="2">
        <f t="shared" si="528"/>
        <v>0</v>
      </c>
      <c r="X674" s="2">
        <f t="shared" si="529"/>
        <v>28136</v>
      </c>
      <c r="Y674" s="2">
        <f t="shared" si="530"/>
        <v>11944</v>
      </c>
      <c r="Z674" s="2"/>
      <c r="AA674" s="2">
        <v>-1</v>
      </c>
      <c r="AB674" s="2">
        <f t="shared" si="531"/>
        <v>8018.9</v>
      </c>
      <c r="AC674" s="2">
        <f t="shared" si="532"/>
        <v>43.65</v>
      </c>
      <c r="AD674" s="2">
        <f t="shared" si="533"/>
        <v>7923.14</v>
      </c>
      <c r="AE674" s="2">
        <f t="shared" si="534"/>
        <v>145.53</v>
      </c>
      <c r="AF674" s="2">
        <f t="shared" si="535"/>
        <v>52.11</v>
      </c>
      <c r="AG674" s="2">
        <f t="shared" si="536"/>
        <v>0</v>
      </c>
      <c r="AH674" s="2">
        <f t="shared" si="537"/>
        <v>5.18</v>
      </c>
      <c r="AI674" s="2">
        <f t="shared" si="538"/>
        <v>10.58</v>
      </c>
      <c r="AJ674" s="2">
        <f t="shared" si="539"/>
        <v>0</v>
      </c>
      <c r="AK674" s="2">
        <v>8018.9</v>
      </c>
      <c r="AL674" s="2">
        <v>43.65</v>
      </c>
      <c r="AM674" s="2">
        <v>7923.14</v>
      </c>
      <c r="AN674" s="2">
        <v>145.53</v>
      </c>
      <c r="AO674" s="2">
        <v>52.11</v>
      </c>
      <c r="AP674" s="2">
        <v>0</v>
      </c>
      <c r="AQ674" s="2">
        <v>5.18</v>
      </c>
      <c r="AR674" s="2">
        <v>10.58</v>
      </c>
      <c r="AS674" s="2">
        <v>0</v>
      </c>
      <c r="AT674" s="2">
        <v>106</v>
      </c>
      <c r="AU674" s="2">
        <v>45</v>
      </c>
      <c r="AV674" s="2">
        <v>1</v>
      </c>
      <c r="AW674" s="2">
        <v>1</v>
      </c>
      <c r="AX674" s="2"/>
      <c r="AY674" s="2"/>
      <c r="AZ674" s="2">
        <v>1</v>
      </c>
      <c r="BA674" s="2">
        <v>1</v>
      </c>
      <c r="BB674" s="2">
        <v>1</v>
      </c>
      <c r="BC674" s="2">
        <v>1</v>
      </c>
      <c r="BD674" s="2" t="s">
        <v>3</v>
      </c>
      <c r="BE674" s="2" t="s">
        <v>3</v>
      </c>
      <c r="BF674" s="2" t="s">
        <v>3</v>
      </c>
      <c r="BG674" s="2" t="s">
        <v>3</v>
      </c>
      <c r="BH674" s="2">
        <v>0</v>
      </c>
      <c r="BI674" s="2">
        <v>1</v>
      </c>
      <c r="BJ674" s="2" t="s">
        <v>48</v>
      </c>
      <c r="BK674" s="2"/>
      <c r="BL674" s="2"/>
      <c r="BM674" s="2">
        <v>4001</v>
      </c>
      <c r="BN674" s="2">
        <v>0</v>
      </c>
      <c r="BO674" s="2" t="s">
        <v>3</v>
      </c>
      <c r="BP674" s="2">
        <v>0</v>
      </c>
      <c r="BQ674" s="2">
        <v>2</v>
      </c>
      <c r="BR674" s="2">
        <v>0</v>
      </c>
      <c r="BS674" s="2">
        <v>1</v>
      </c>
      <c r="BT674" s="2">
        <v>1</v>
      </c>
      <c r="BU674" s="2">
        <v>1</v>
      </c>
      <c r="BV674" s="2">
        <v>1</v>
      </c>
      <c r="BW674" s="2">
        <v>1</v>
      </c>
      <c r="BX674" s="2">
        <v>1</v>
      </c>
      <c r="BY674" s="2" t="s">
        <v>3</v>
      </c>
      <c r="BZ674" s="2">
        <v>106</v>
      </c>
      <c r="CA674" s="2">
        <v>45</v>
      </c>
      <c r="CB674" s="2" t="s">
        <v>3</v>
      </c>
      <c r="CC674" s="2"/>
      <c r="CD674" s="2"/>
      <c r="CE674" s="2">
        <v>0</v>
      </c>
      <c r="CF674" s="2">
        <v>0</v>
      </c>
      <c r="CG674" s="2">
        <v>0</v>
      </c>
      <c r="CH674" s="2"/>
      <c r="CI674" s="2"/>
      <c r="CJ674" s="2"/>
      <c r="CK674" s="2"/>
      <c r="CL674" s="2"/>
      <c r="CM674" s="2">
        <v>0</v>
      </c>
      <c r="CN674" s="2" t="s">
        <v>3</v>
      </c>
      <c r="CO674" s="2">
        <v>0</v>
      </c>
      <c r="CP674" s="2">
        <f t="shared" si="540"/>
        <v>1076938</v>
      </c>
      <c r="CQ674" s="2">
        <f t="shared" si="541"/>
        <v>43.65</v>
      </c>
      <c r="CR674" s="2">
        <f t="shared" si="542"/>
        <v>7923.14</v>
      </c>
      <c r="CS674" s="2">
        <f t="shared" si="543"/>
        <v>145.53</v>
      </c>
      <c r="CT674" s="2">
        <f t="shared" si="544"/>
        <v>52.11</v>
      </c>
      <c r="CU674" s="2">
        <f t="shared" si="545"/>
        <v>0</v>
      </c>
      <c r="CV674" s="2">
        <f t="shared" si="546"/>
        <v>5.18</v>
      </c>
      <c r="CW674" s="2">
        <f t="shared" si="547"/>
        <v>10.58</v>
      </c>
      <c r="CX674" s="2">
        <f t="shared" si="548"/>
        <v>0</v>
      </c>
      <c r="CY674" s="2">
        <f t="shared" si="549"/>
        <v>28135.58</v>
      </c>
      <c r="CZ674" s="2">
        <f t="shared" si="550"/>
        <v>11944.35</v>
      </c>
      <c r="DA674" s="2"/>
      <c r="DB674" s="2"/>
      <c r="DC674" s="2" t="s">
        <v>3</v>
      </c>
      <c r="DD674" s="2" t="s">
        <v>3</v>
      </c>
      <c r="DE674" s="2" t="s">
        <v>3</v>
      </c>
      <c r="DF674" s="2" t="s">
        <v>3</v>
      </c>
      <c r="DG674" s="2" t="s">
        <v>3</v>
      </c>
      <c r="DH674" s="2" t="s">
        <v>3</v>
      </c>
      <c r="DI674" s="2" t="s">
        <v>3</v>
      </c>
      <c r="DJ674" s="2" t="s">
        <v>3</v>
      </c>
      <c r="DK674" s="2" t="s">
        <v>3</v>
      </c>
      <c r="DL674" s="2" t="s">
        <v>3</v>
      </c>
      <c r="DM674" s="2" t="s">
        <v>3</v>
      </c>
      <c r="DN674" s="2">
        <v>0</v>
      </c>
      <c r="DO674" s="2">
        <v>0</v>
      </c>
      <c r="DP674" s="2">
        <v>1</v>
      </c>
      <c r="DQ674" s="2">
        <v>1</v>
      </c>
      <c r="DR674" s="2"/>
      <c r="DS674" s="2"/>
      <c r="DT674" s="2"/>
      <c r="DU674" s="2">
        <v>1003</v>
      </c>
      <c r="DV674" s="2" t="s">
        <v>34</v>
      </c>
      <c r="DW674" s="2" t="s">
        <v>34</v>
      </c>
      <c r="DX674" s="2">
        <v>1</v>
      </c>
      <c r="DY674" s="2"/>
      <c r="DZ674" s="2" t="s">
        <v>3</v>
      </c>
      <c r="EA674" s="2" t="s">
        <v>3</v>
      </c>
      <c r="EB674" s="2" t="s">
        <v>3</v>
      </c>
      <c r="EC674" s="2" t="s">
        <v>3</v>
      </c>
      <c r="ED674" s="2"/>
      <c r="EE674" s="2">
        <v>49994164</v>
      </c>
      <c r="EF674" s="2">
        <v>2</v>
      </c>
      <c r="EG674" s="2" t="s">
        <v>26</v>
      </c>
      <c r="EH674" s="2">
        <v>4</v>
      </c>
      <c r="EI674" s="2" t="s">
        <v>27</v>
      </c>
      <c r="EJ674" s="2">
        <v>1</v>
      </c>
      <c r="EK674" s="2">
        <v>4001</v>
      </c>
      <c r="EL674" s="2" t="s">
        <v>27</v>
      </c>
      <c r="EM674" s="2" t="s">
        <v>28</v>
      </c>
      <c r="EN674" s="2"/>
      <c r="EO674" s="2" t="s">
        <v>3</v>
      </c>
      <c r="EP674" s="2"/>
      <c r="EQ674" s="2">
        <v>132096</v>
      </c>
      <c r="ER674" s="2">
        <v>8018.9</v>
      </c>
      <c r="ES674" s="2">
        <v>43.65</v>
      </c>
      <c r="ET674" s="2">
        <v>7923.14</v>
      </c>
      <c r="EU674" s="2">
        <v>145.53</v>
      </c>
      <c r="EV674" s="2">
        <v>52.11</v>
      </c>
      <c r="EW674" s="2">
        <v>5.18</v>
      </c>
      <c r="EX674" s="2">
        <v>10.58</v>
      </c>
      <c r="EY674" s="2">
        <v>0</v>
      </c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>
        <v>0</v>
      </c>
      <c r="FR674" s="2">
        <v>0</v>
      </c>
      <c r="FS674" s="2">
        <v>0</v>
      </c>
      <c r="FT674" s="2"/>
      <c r="FU674" s="2"/>
      <c r="FV674" s="2"/>
      <c r="FW674" s="2"/>
      <c r="FX674" s="2">
        <v>106</v>
      </c>
      <c r="FY674" s="2">
        <v>45</v>
      </c>
      <c r="FZ674" s="2"/>
      <c r="GA674" s="2" t="s">
        <v>3</v>
      </c>
      <c r="GB674" s="2"/>
      <c r="GC674" s="2"/>
      <c r="GD674" s="2">
        <v>1</v>
      </c>
      <c r="GE674" s="2"/>
      <c r="GF674" s="2">
        <v>-1228065565</v>
      </c>
      <c r="GG674" s="2">
        <v>2</v>
      </c>
      <c r="GH674" s="2">
        <v>1</v>
      </c>
      <c r="GI674" s="2">
        <v>-2</v>
      </c>
      <c r="GJ674" s="2">
        <v>0</v>
      </c>
      <c r="GK674" s="2">
        <v>0</v>
      </c>
      <c r="GL674" s="2">
        <f t="shared" si="551"/>
        <v>0</v>
      </c>
      <c r="GM674" s="2">
        <f t="shared" si="552"/>
        <v>1117018</v>
      </c>
      <c r="GN674" s="2">
        <f t="shared" si="553"/>
        <v>1117018</v>
      </c>
      <c r="GO674" s="2">
        <f t="shared" si="554"/>
        <v>0</v>
      </c>
      <c r="GP674" s="2">
        <f t="shared" si="555"/>
        <v>0</v>
      </c>
      <c r="GQ674" s="2"/>
      <c r="GR674" s="2">
        <v>0</v>
      </c>
      <c r="GS674" s="2">
        <v>3</v>
      </c>
      <c r="GT674" s="2">
        <v>0</v>
      </c>
      <c r="GU674" s="2" t="s">
        <v>3</v>
      </c>
      <c r="GV674" s="2">
        <f t="shared" si="556"/>
        <v>0</v>
      </c>
      <c r="GW674" s="2">
        <v>1</v>
      </c>
      <c r="GX674" s="2">
        <f t="shared" si="557"/>
        <v>0</v>
      </c>
      <c r="GY674" s="2"/>
      <c r="GZ674" s="2"/>
      <c r="HA674" s="2">
        <v>0</v>
      </c>
      <c r="HB674" s="2">
        <v>0</v>
      </c>
      <c r="HC674" s="2">
        <f t="shared" si="558"/>
        <v>0</v>
      </c>
      <c r="HD674" s="2"/>
      <c r="HE674" s="2" t="s">
        <v>3</v>
      </c>
      <c r="HF674" s="2" t="s">
        <v>3</v>
      </c>
      <c r="HG674" s="2"/>
      <c r="HH674" s="2"/>
      <c r="HI674" s="2"/>
      <c r="HJ674" s="2"/>
      <c r="HK674" s="2"/>
      <c r="HL674" s="2"/>
      <c r="HM674" s="2" t="s">
        <v>3</v>
      </c>
      <c r="HN674" s="2" t="s">
        <v>29</v>
      </c>
      <c r="HO674" s="2" t="s">
        <v>30</v>
      </c>
      <c r="HP674" s="2" t="s">
        <v>27</v>
      </c>
      <c r="HQ674" s="2" t="s">
        <v>27</v>
      </c>
      <c r="HR674" s="2"/>
      <c r="HS674" s="2">
        <v>0</v>
      </c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>
        <v>0</v>
      </c>
      <c r="IL674" s="2"/>
      <c r="IM674" s="2"/>
      <c r="IN674" s="2"/>
      <c r="IO674" s="2"/>
      <c r="IP674" s="2"/>
      <c r="IQ674" s="2"/>
      <c r="IR674" s="2"/>
      <c r="IS674" s="2"/>
      <c r="IT674" s="2"/>
      <c r="IU674" s="2"/>
    </row>
    <row r="675" spans="1:255" x14ac:dyDescent="0.2">
      <c r="A675">
        <v>17</v>
      </c>
      <c r="B675">
        <v>1</v>
      </c>
      <c r="C675">
        <f>ROW(SmtRes!A1182)</f>
        <v>1182</v>
      </c>
      <c r="D675">
        <f>ROW(EtalonRes!A1216)</f>
        <v>1216</v>
      </c>
      <c r="E675" t="s">
        <v>3</v>
      </c>
      <c r="F675" t="s">
        <v>46</v>
      </c>
      <c r="G675" t="s">
        <v>47</v>
      </c>
      <c r="H675" t="s">
        <v>34</v>
      </c>
      <c r="I675">
        <v>134.30000000000001</v>
      </c>
      <c r="J675">
        <v>0</v>
      </c>
      <c r="K675">
        <v>134.30000000000001</v>
      </c>
      <c r="O675">
        <f t="shared" si="520"/>
        <v>6437462</v>
      </c>
      <c r="P675">
        <f t="shared" si="521"/>
        <v>90278</v>
      </c>
      <c r="Q675">
        <f t="shared" si="522"/>
        <v>5990757</v>
      </c>
      <c r="R675">
        <f t="shared" si="523"/>
        <v>995411</v>
      </c>
      <c r="S675">
        <f t="shared" si="524"/>
        <v>356427</v>
      </c>
      <c r="T675">
        <f t="shared" si="525"/>
        <v>0</v>
      </c>
      <c r="U675">
        <f t="shared" si="526"/>
        <v>695.67399999999998</v>
      </c>
      <c r="V675">
        <f t="shared" si="527"/>
        <v>1420.894</v>
      </c>
      <c r="W675">
        <f t="shared" si="528"/>
        <v>0</v>
      </c>
      <c r="X675">
        <f t="shared" si="529"/>
        <v>1432948</v>
      </c>
      <c r="Y675">
        <f t="shared" si="530"/>
        <v>608327</v>
      </c>
      <c r="AA675">
        <v>-1</v>
      </c>
      <c r="AB675">
        <f t="shared" si="531"/>
        <v>8018.9</v>
      </c>
      <c r="AC675">
        <f t="shared" si="532"/>
        <v>43.65</v>
      </c>
      <c r="AD675">
        <f t="shared" si="533"/>
        <v>7923.14</v>
      </c>
      <c r="AE675">
        <f t="shared" si="534"/>
        <v>145.53</v>
      </c>
      <c r="AF675">
        <f t="shared" si="535"/>
        <v>52.11</v>
      </c>
      <c r="AG675">
        <f t="shared" si="536"/>
        <v>0</v>
      </c>
      <c r="AH675">
        <f t="shared" si="537"/>
        <v>5.18</v>
      </c>
      <c r="AI675">
        <f t="shared" si="538"/>
        <v>10.58</v>
      </c>
      <c r="AJ675">
        <f t="shared" si="539"/>
        <v>0</v>
      </c>
      <c r="AK675">
        <v>8018.9</v>
      </c>
      <c r="AL675">
        <v>43.65</v>
      </c>
      <c r="AM675">
        <v>7923.14</v>
      </c>
      <c r="AN675">
        <v>145.53</v>
      </c>
      <c r="AO675">
        <v>52.11</v>
      </c>
      <c r="AP675">
        <v>0</v>
      </c>
      <c r="AQ675">
        <v>5.18</v>
      </c>
      <c r="AR675">
        <v>10.58</v>
      </c>
      <c r="AS675">
        <v>0</v>
      </c>
      <c r="AT675">
        <v>106</v>
      </c>
      <c r="AU675">
        <v>45</v>
      </c>
      <c r="AV675">
        <v>1</v>
      </c>
      <c r="AW675">
        <v>1</v>
      </c>
      <c r="AZ675">
        <v>1</v>
      </c>
      <c r="BA675">
        <v>50.93</v>
      </c>
      <c r="BB675">
        <v>5.63</v>
      </c>
      <c r="BC675">
        <v>15.4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1</v>
      </c>
      <c r="BJ675" t="s">
        <v>48</v>
      </c>
      <c r="BM675">
        <v>4001</v>
      </c>
      <c r="BN675">
        <v>0</v>
      </c>
      <c r="BO675" t="s">
        <v>46</v>
      </c>
      <c r="BP675">
        <v>1</v>
      </c>
      <c r="BQ675">
        <v>2</v>
      </c>
      <c r="BR675">
        <v>0</v>
      </c>
      <c r="BS675">
        <v>50.93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106</v>
      </c>
      <c r="CA675">
        <v>45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540"/>
        <v>6437462</v>
      </c>
      <c r="CQ675">
        <f t="shared" si="541"/>
        <v>672.21</v>
      </c>
      <c r="CR675">
        <f t="shared" si="542"/>
        <v>44607.278200000001</v>
      </c>
      <c r="CS675">
        <f t="shared" si="543"/>
        <v>7411.8428999999996</v>
      </c>
      <c r="CT675">
        <f t="shared" si="544"/>
        <v>2653.9623000000001</v>
      </c>
      <c r="CU675">
        <f t="shared" si="545"/>
        <v>0</v>
      </c>
      <c r="CV675">
        <f t="shared" si="546"/>
        <v>5.18</v>
      </c>
      <c r="CW675">
        <f t="shared" si="547"/>
        <v>10.58</v>
      </c>
      <c r="CX675">
        <f t="shared" si="548"/>
        <v>0</v>
      </c>
      <c r="CY675">
        <f t="shared" si="549"/>
        <v>1432948.28</v>
      </c>
      <c r="CZ675">
        <f t="shared" si="550"/>
        <v>608327.1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1003</v>
      </c>
      <c r="DV675" t="s">
        <v>34</v>
      </c>
      <c r="DW675" t="s">
        <v>34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49994164</v>
      </c>
      <c r="EF675">
        <v>2</v>
      </c>
      <c r="EG675" t="s">
        <v>26</v>
      </c>
      <c r="EH675">
        <v>4</v>
      </c>
      <c r="EI675" t="s">
        <v>27</v>
      </c>
      <c r="EJ675">
        <v>1</v>
      </c>
      <c r="EK675">
        <v>4001</v>
      </c>
      <c r="EL675" t="s">
        <v>27</v>
      </c>
      <c r="EM675" t="s">
        <v>28</v>
      </c>
      <c r="EO675" t="s">
        <v>3</v>
      </c>
      <c r="EQ675">
        <v>132096</v>
      </c>
      <c r="ER675">
        <v>8018.9</v>
      </c>
      <c r="ES675">
        <v>43.65</v>
      </c>
      <c r="ET675">
        <v>7923.14</v>
      </c>
      <c r="EU675">
        <v>145.53</v>
      </c>
      <c r="EV675">
        <v>52.11</v>
      </c>
      <c r="EW675">
        <v>5.18</v>
      </c>
      <c r="EX675">
        <v>10.58</v>
      </c>
      <c r="EY675">
        <v>0</v>
      </c>
      <c r="FQ675">
        <v>0</v>
      </c>
      <c r="FR675">
        <v>0</v>
      </c>
      <c r="FS675">
        <v>0</v>
      </c>
      <c r="FX675">
        <v>106</v>
      </c>
      <c r="FY675">
        <v>45</v>
      </c>
      <c r="GA675" t="s">
        <v>3</v>
      </c>
      <c r="GD675">
        <v>1</v>
      </c>
      <c r="GF675">
        <v>-1228065565</v>
      </c>
      <c r="GG675">
        <v>2</v>
      </c>
      <c r="GH675">
        <v>1</v>
      </c>
      <c r="GI675">
        <v>2</v>
      </c>
      <c r="GJ675">
        <v>0</v>
      </c>
      <c r="GK675">
        <v>0</v>
      </c>
      <c r="GL675">
        <f t="shared" si="551"/>
        <v>0</v>
      </c>
      <c r="GM675">
        <f t="shared" si="552"/>
        <v>8478737</v>
      </c>
      <c r="GN675">
        <f t="shared" si="553"/>
        <v>8478737</v>
      </c>
      <c r="GO675">
        <f t="shared" si="554"/>
        <v>0</v>
      </c>
      <c r="GP675">
        <f t="shared" si="555"/>
        <v>0</v>
      </c>
      <c r="GR675">
        <v>0</v>
      </c>
      <c r="GS675">
        <v>3</v>
      </c>
      <c r="GT675">
        <v>0</v>
      </c>
      <c r="GU675" t="s">
        <v>3</v>
      </c>
      <c r="GV675">
        <f t="shared" si="556"/>
        <v>0</v>
      </c>
      <c r="GW675">
        <v>1</v>
      </c>
      <c r="GX675">
        <f t="shared" si="557"/>
        <v>0</v>
      </c>
      <c r="HA675">
        <v>0</v>
      </c>
      <c r="HB675">
        <v>0</v>
      </c>
      <c r="HC675">
        <f t="shared" si="558"/>
        <v>0</v>
      </c>
      <c r="HE675" t="s">
        <v>3</v>
      </c>
      <c r="HF675" t="s">
        <v>3</v>
      </c>
      <c r="HM675" t="s">
        <v>3</v>
      </c>
      <c r="HN675" t="s">
        <v>29</v>
      </c>
      <c r="HO675" t="s">
        <v>30</v>
      </c>
      <c r="HP675" t="s">
        <v>27</v>
      </c>
      <c r="HQ675" t="s">
        <v>27</v>
      </c>
      <c r="HS675">
        <v>0</v>
      </c>
      <c r="IK675">
        <v>0</v>
      </c>
    </row>
    <row r="676" spans="1:255" x14ac:dyDescent="0.2">
      <c r="A676" s="2">
        <v>18</v>
      </c>
      <c r="B676" s="2">
        <v>1</v>
      </c>
      <c r="C676" s="2">
        <v>1167</v>
      </c>
      <c r="D676" s="2"/>
      <c r="E676" s="2" t="s">
        <v>3</v>
      </c>
      <c r="F676" s="2" t="s">
        <v>49</v>
      </c>
      <c r="G676" s="2" t="s">
        <v>50</v>
      </c>
      <c r="H676" s="2" t="s">
        <v>39</v>
      </c>
      <c r="I676" s="2">
        <f>I674*J676</f>
        <v>4.4990500000000004</v>
      </c>
      <c r="J676" s="2">
        <v>3.3500000000000002E-2</v>
      </c>
      <c r="K676" s="2">
        <v>3.3500000000000002E-2</v>
      </c>
      <c r="L676" s="2"/>
      <c r="M676" s="2"/>
      <c r="N676" s="2"/>
      <c r="O676" s="2">
        <f t="shared" si="520"/>
        <v>138082</v>
      </c>
      <c r="P676" s="2">
        <f t="shared" si="521"/>
        <v>138082</v>
      </c>
      <c r="Q676" s="2">
        <f t="shared" si="522"/>
        <v>0</v>
      </c>
      <c r="R676" s="2">
        <f t="shared" si="523"/>
        <v>0</v>
      </c>
      <c r="S676" s="2">
        <f t="shared" si="524"/>
        <v>0</v>
      </c>
      <c r="T676" s="2">
        <f t="shared" si="525"/>
        <v>0</v>
      </c>
      <c r="U676" s="2">
        <f t="shared" si="526"/>
        <v>0</v>
      </c>
      <c r="V676" s="2">
        <f t="shared" si="527"/>
        <v>0</v>
      </c>
      <c r="W676" s="2">
        <f t="shared" si="528"/>
        <v>171</v>
      </c>
      <c r="X676" s="2">
        <f t="shared" si="529"/>
        <v>0</v>
      </c>
      <c r="Y676" s="2">
        <f t="shared" si="530"/>
        <v>0</v>
      </c>
      <c r="Z676" s="2"/>
      <c r="AA676" s="2">
        <v>-1</v>
      </c>
      <c r="AB676" s="2">
        <f t="shared" si="531"/>
        <v>30691.33</v>
      </c>
      <c r="AC676" s="2">
        <f t="shared" si="532"/>
        <v>30691.33</v>
      </c>
      <c r="AD676" s="2">
        <f t="shared" si="533"/>
        <v>0</v>
      </c>
      <c r="AE676" s="2">
        <f t="shared" si="534"/>
        <v>0</v>
      </c>
      <c r="AF676" s="2">
        <f t="shared" si="535"/>
        <v>0</v>
      </c>
      <c r="AG676" s="2">
        <f t="shared" si="536"/>
        <v>0</v>
      </c>
      <c r="AH676" s="2">
        <f t="shared" si="537"/>
        <v>0</v>
      </c>
      <c r="AI676" s="2">
        <f t="shared" si="538"/>
        <v>0</v>
      </c>
      <c r="AJ676" s="2">
        <f t="shared" si="539"/>
        <v>37.93</v>
      </c>
      <c r="AK676" s="2">
        <v>30691.33</v>
      </c>
      <c r="AL676" s="2">
        <v>30691.33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37.93</v>
      </c>
      <c r="AT676" s="2">
        <v>106</v>
      </c>
      <c r="AU676" s="2">
        <v>45</v>
      </c>
      <c r="AV676" s="2">
        <v>1</v>
      </c>
      <c r="AW676" s="2">
        <v>1</v>
      </c>
      <c r="AX676" s="2"/>
      <c r="AY676" s="2"/>
      <c r="AZ676" s="2">
        <v>1</v>
      </c>
      <c r="BA676" s="2">
        <v>1</v>
      </c>
      <c r="BB676" s="2">
        <v>1</v>
      </c>
      <c r="BC676" s="2">
        <v>1</v>
      </c>
      <c r="BD676" s="2" t="s">
        <v>3</v>
      </c>
      <c r="BE676" s="2" t="s">
        <v>3</v>
      </c>
      <c r="BF676" s="2" t="s">
        <v>3</v>
      </c>
      <c r="BG676" s="2" t="s">
        <v>3</v>
      </c>
      <c r="BH676" s="2">
        <v>3</v>
      </c>
      <c r="BI676" s="2">
        <v>1</v>
      </c>
      <c r="BJ676" s="2" t="s">
        <v>51</v>
      </c>
      <c r="BK676" s="2"/>
      <c r="BL676" s="2"/>
      <c r="BM676" s="2">
        <v>4001</v>
      </c>
      <c r="BN676" s="2">
        <v>0</v>
      </c>
      <c r="BO676" s="2" t="s">
        <v>3</v>
      </c>
      <c r="BP676" s="2">
        <v>0</v>
      </c>
      <c r="BQ676" s="2">
        <v>2</v>
      </c>
      <c r="BR676" s="2">
        <v>0</v>
      </c>
      <c r="BS676" s="2">
        <v>1</v>
      </c>
      <c r="BT676" s="2">
        <v>1</v>
      </c>
      <c r="BU676" s="2">
        <v>1</v>
      </c>
      <c r="BV676" s="2">
        <v>1</v>
      </c>
      <c r="BW676" s="2">
        <v>1</v>
      </c>
      <c r="BX676" s="2">
        <v>1</v>
      </c>
      <c r="BY676" s="2" t="s">
        <v>3</v>
      </c>
      <c r="BZ676" s="2">
        <v>106</v>
      </c>
      <c r="CA676" s="2">
        <v>45</v>
      </c>
      <c r="CB676" s="2" t="s">
        <v>3</v>
      </c>
      <c r="CC676" s="2"/>
      <c r="CD676" s="2"/>
      <c r="CE676" s="2">
        <v>0</v>
      </c>
      <c r="CF676" s="2">
        <v>0</v>
      </c>
      <c r="CG676" s="2">
        <v>0</v>
      </c>
      <c r="CH676" s="2"/>
      <c r="CI676" s="2"/>
      <c r="CJ676" s="2"/>
      <c r="CK676" s="2"/>
      <c r="CL676" s="2"/>
      <c r="CM676" s="2">
        <v>0</v>
      </c>
      <c r="CN676" s="2" t="s">
        <v>3</v>
      </c>
      <c r="CO676" s="2">
        <v>0</v>
      </c>
      <c r="CP676" s="2">
        <f t="shared" si="540"/>
        <v>138082</v>
      </c>
      <c r="CQ676" s="2">
        <f t="shared" si="541"/>
        <v>30691.33</v>
      </c>
      <c r="CR676" s="2">
        <f t="shared" si="542"/>
        <v>0</v>
      </c>
      <c r="CS676" s="2">
        <f t="shared" si="543"/>
        <v>0</v>
      </c>
      <c r="CT676" s="2">
        <f t="shared" si="544"/>
        <v>0</v>
      </c>
      <c r="CU676" s="2">
        <f t="shared" si="545"/>
        <v>0</v>
      </c>
      <c r="CV676" s="2">
        <f t="shared" si="546"/>
        <v>0</v>
      </c>
      <c r="CW676" s="2">
        <f t="shared" si="547"/>
        <v>0</v>
      </c>
      <c r="CX676" s="2">
        <f t="shared" si="548"/>
        <v>37.93</v>
      </c>
      <c r="CY676" s="2">
        <f t="shared" si="549"/>
        <v>0</v>
      </c>
      <c r="CZ676" s="2">
        <f t="shared" si="550"/>
        <v>0</v>
      </c>
      <c r="DA676" s="2"/>
      <c r="DB676" s="2"/>
      <c r="DC676" s="2" t="s">
        <v>3</v>
      </c>
      <c r="DD676" s="2" t="s">
        <v>3</v>
      </c>
      <c r="DE676" s="2" t="s">
        <v>3</v>
      </c>
      <c r="DF676" s="2" t="s">
        <v>3</v>
      </c>
      <c r="DG676" s="2" t="s">
        <v>3</v>
      </c>
      <c r="DH676" s="2" t="s">
        <v>3</v>
      </c>
      <c r="DI676" s="2" t="s">
        <v>3</v>
      </c>
      <c r="DJ676" s="2" t="s">
        <v>3</v>
      </c>
      <c r="DK676" s="2" t="s">
        <v>3</v>
      </c>
      <c r="DL676" s="2" t="s">
        <v>3</v>
      </c>
      <c r="DM676" s="2" t="s">
        <v>3</v>
      </c>
      <c r="DN676" s="2">
        <v>0</v>
      </c>
      <c r="DO676" s="2">
        <v>0</v>
      </c>
      <c r="DP676" s="2">
        <v>1</v>
      </c>
      <c r="DQ676" s="2">
        <v>1</v>
      </c>
      <c r="DR676" s="2"/>
      <c r="DS676" s="2"/>
      <c r="DT676" s="2"/>
      <c r="DU676" s="2">
        <v>1009</v>
      </c>
      <c r="DV676" s="2" t="s">
        <v>39</v>
      </c>
      <c r="DW676" s="2" t="s">
        <v>39</v>
      </c>
      <c r="DX676" s="2">
        <v>1000</v>
      </c>
      <c r="DY676" s="2"/>
      <c r="DZ676" s="2" t="s">
        <v>3</v>
      </c>
      <c r="EA676" s="2" t="s">
        <v>3</v>
      </c>
      <c r="EB676" s="2" t="s">
        <v>3</v>
      </c>
      <c r="EC676" s="2" t="s">
        <v>3</v>
      </c>
      <c r="ED676" s="2"/>
      <c r="EE676" s="2">
        <v>49994164</v>
      </c>
      <c r="EF676" s="2">
        <v>2</v>
      </c>
      <c r="EG676" s="2" t="s">
        <v>26</v>
      </c>
      <c r="EH676" s="2">
        <v>4</v>
      </c>
      <c r="EI676" s="2" t="s">
        <v>27</v>
      </c>
      <c r="EJ676" s="2">
        <v>1</v>
      </c>
      <c r="EK676" s="2">
        <v>4001</v>
      </c>
      <c r="EL676" s="2" t="s">
        <v>27</v>
      </c>
      <c r="EM676" s="2" t="s">
        <v>28</v>
      </c>
      <c r="EN676" s="2"/>
      <c r="EO676" s="2" t="s">
        <v>3</v>
      </c>
      <c r="EP676" s="2"/>
      <c r="EQ676" s="2">
        <v>1024</v>
      </c>
      <c r="ER676" s="2">
        <v>30691.33</v>
      </c>
      <c r="ES676" s="2">
        <v>30691.33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>
        <v>0</v>
      </c>
      <c r="FR676" s="2">
        <v>0</v>
      </c>
      <c r="FS676" s="2">
        <v>0</v>
      </c>
      <c r="FT676" s="2"/>
      <c r="FU676" s="2"/>
      <c r="FV676" s="2"/>
      <c r="FW676" s="2"/>
      <c r="FX676" s="2">
        <v>106</v>
      </c>
      <c r="FY676" s="2">
        <v>45</v>
      </c>
      <c r="FZ676" s="2"/>
      <c r="GA676" s="2" t="s">
        <v>3</v>
      </c>
      <c r="GB676" s="2"/>
      <c r="GC676" s="2"/>
      <c r="GD676" s="2">
        <v>1</v>
      </c>
      <c r="GE676" s="2"/>
      <c r="GF676" s="2">
        <v>-330339129</v>
      </c>
      <c r="GG676" s="2">
        <v>2</v>
      </c>
      <c r="GH676" s="2">
        <v>1</v>
      </c>
      <c r="GI676" s="2">
        <v>-2</v>
      </c>
      <c r="GJ676" s="2">
        <v>0</v>
      </c>
      <c r="GK676" s="2">
        <v>0</v>
      </c>
      <c r="GL676" s="2">
        <f t="shared" si="551"/>
        <v>0</v>
      </c>
      <c r="GM676" s="2">
        <f t="shared" si="552"/>
        <v>138082</v>
      </c>
      <c r="GN676" s="2">
        <f t="shared" si="553"/>
        <v>138082</v>
      </c>
      <c r="GO676" s="2">
        <f t="shared" si="554"/>
        <v>0</v>
      </c>
      <c r="GP676" s="2">
        <f t="shared" si="555"/>
        <v>0</v>
      </c>
      <c r="GQ676" s="2"/>
      <c r="GR676" s="2">
        <v>0</v>
      </c>
      <c r="GS676" s="2">
        <v>3</v>
      </c>
      <c r="GT676" s="2">
        <v>0</v>
      </c>
      <c r="GU676" s="2" t="s">
        <v>3</v>
      </c>
      <c r="GV676" s="2">
        <f t="shared" si="556"/>
        <v>0</v>
      </c>
      <c r="GW676" s="2">
        <v>1</v>
      </c>
      <c r="GX676" s="2">
        <f t="shared" si="557"/>
        <v>0</v>
      </c>
      <c r="GY676" s="2"/>
      <c r="GZ676" s="2"/>
      <c r="HA676" s="2">
        <v>0</v>
      </c>
      <c r="HB676" s="2">
        <v>0</v>
      </c>
      <c r="HC676" s="2">
        <f t="shared" si="558"/>
        <v>0</v>
      </c>
      <c r="HD676" s="2"/>
      <c r="HE676" s="2" t="s">
        <v>3</v>
      </c>
      <c r="HF676" s="2" t="s">
        <v>3</v>
      </c>
      <c r="HG676" s="2"/>
      <c r="HH676" s="2"/>
      <c r="HI676" s="2"/>
      <c r="HJ676" s="2"/>
      <c r="HK676" s="2"/>
      <c r="HL676" s="2"/>
      <c r="HM676" s="2" t="s">
        <v>3</v>
      </c>
      <c r="HN676" s="2" t="s">
        <v>29</v>
      </c>
      <c r="HO676" s="2" t="s">
        <v>30</v>
      </c>
      <c r="HP676" s="2" t="s">
        <v>27</v>
      </c>
      <c r="HQ676" s="2" t="s">
        <v>27</v>
      </c>
      <c r="HR676" s="2"/>
      <c r="HS676" s="2">
        <v>0</v>
      </c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>
        <v>0</v>
      </c>
      <c r="IL676" s="2"/>
      <c r="IM676" s="2"/>
      <c r="IN676" s="2"/>
      <c r="IO676" s="2"/>
      <c r="IP676" s="2"/>
      <c r="IQ676" s="2"/>
      <c r="IR676" s="2"/>
      <c r="IS676" s="2"/>
      <c r="IT676" s="2"/>
      <c r="IU676" s="2"/>
    </row>
    <row r="677" spans="1:255" x14ac:dyDescent="0.2">
      <c r="A677">
        <v>18</v>
      </c>
      <c r="B677">
        <v>1</v>
      </c>
      <c r="C677">
        <v>1181</v>
      </c>
      <c r="E677" t="s">
        <v>3</v>
      </c>
      <c r="F677" t="s">
        <v>49</v>
      </c>
      <c r="G677" t="s">
        <v>50</v>
      </c>
      <c r="H677" t="s">
        <v>39</v>
      </c>
      <c r="I677">
        <f>I675*J677</f>
        <v>4.4990500000000004</v>
      </c>
      <c r="J677">
        <v>3.3500000000000002E-2</v>
      </c>
      <c r="K677">
        <v>3.3500000000000002E-2</v>
      </c>
      <c r="O677">
        <f t="shared" si="520"/>
        <v>1499569</v>
      </c>
      <c r="P677">
        <f t="shared" si="521"/>
        <v>1499569</v>
      </c>
      <c r="Q677">
        <f t="shared" si="522"/>
        <v>0</v>
      </c>
      <c r="R677">
        <f t="shared" si="523"/>
        <v>0</v>
      </c>
      <c r="S677">
        <f t="shared" si="524"/>
        <v>0</v>
      </c>
      <c r="T677">
        <f t="shared" si="525"/>
        <v>0</v>
      </c>
      <c r="U677">
        <f t="shared" si="526"/>
        <v>0</v>
      </c>
      <c r="V677">
        <f t="shared" si="527"/>
        <v>0</v>
      </c>
      <c r="W677">
        <f t="shared" si="528"/>
        <v>171</v>
      </c>
      <c r="X677">
        <f t="shared" si="529"/>
        <v>0</v>
      </c>
      <c r="Y677">
        <f t="shared" si="530"/>
        <v>0</v>
      </c>
      <c r="AA677">
        <v>-1</v>
      </c>
      <c r="AB677">
        <f t="shared" si="531"/>
        <v>30691.33</v>
      </c>
      <c r="AC677">
        <f t="shared" si="532"/>
        <v>30691.33</v>
      </c>
      <c r="AD677">
        <f t="shared" si="533"/>
        <v>0</v>
      </c>
      <c r="AE677">
        <f t="shared" si="534"/>
        <v>0</v>
      </c>
      <c r="AF677">
        <f t="shared" si="535"/>
        <v>0</v>
      </c>
      <c r="AG677">
        <f t="shared" si="536"/>
        <v>0</v>
      </c>
      <c r="AH677">
        <f t="shared" si="537"/>
        <v>0</v>
      </c>
      <c r="AI677">
        <f t="shared" si="538"/>
        <v>0</v>
      </c>
      <c r="AJ677">
        <f t="shared" si="539"/>
        <v>37.93</v>
      </c>
      <c r="AK677">
        <v>30691.33</v>
      </c>
      <c r="AL677">
        <v>30691.33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37.93</v>
      </c>
      <c r="AT677">
        <v>106</v>
      </c>
      <c r="AU677">
        <v>45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10.86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1</v>
      </c>
      <c r="BJ677" t="s">
        <v>51</v>
      </c>
      <c r="BM677">
        <v>4001</v>
      </c>
      <c r="BN677">
        <v>0</v>
      </c>
      <c r="BO677" t="s">
        <v>49</v>
      </c>
      <c r="BP677">
        <v>1</v>
      </c>
      <c r="BQ677">
        <v>2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106</v>
      </c>
      <c r="CA677">
        <v>45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540"/>
        <v>1499569</v>
      </c>
      <c r="CQ677">
        <f t="shared" si="541"/>
        <v>333307.84379999997</v>
      </c>
      <c r="CR677">
        <f t="shared" si="542"/>
        <v>0</v>
      </c>
      <c r="CS677">
        <f t="shared" si="543"/>
        <v>0</v>
      </c>
      <c r="CT677">
        <f t="shared" si="544"/>
        <v>0</v>
      </c>
      <c r="CU677">
        <f t="shared" si="545"/>
        <v>0</v>
      </c>
      <c r="CV677">
        <f t="shared" si="546"/>
        <v>0</v>
      </c>
      <c r="CW677">
        <f t="shared" si="547"/>
        <v>0</v>
      </c>
      <c r="CX677">
        <f t="shared" si="548"/>
        <v>37.93</v>
      </c>
      <c r="CY677">
        <f t="shared" si="549"/>
        <v>0</v>
      </c>
      <c r="CZ677">
        <f t="shared" si="550"/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1009</v>
      </c>
      <c r="DV677" t="s">
        <v>39</v>
      </c>
      <c r="DW677" t="s">
        <v>39</v>
      </c>
      <c r="DX677">
        <v>1000</v>
      </c>
      <c r="DZ677" t="s">
        <v>3</v>
      </c>
      <c r="EA677" t="s">
        <v>3</v>
      </c>
      <c r="EB677" t="s">
        <v>3</v>
      </c>
      <c r="EC677" t="s">
        <v>3</v>
      </c>
      <c r="EE677">
        <v>49994164</v>
      </c>
      <c r="EF677">
        <v>2</v>
      </c>
      <c r="EG677" t="s">
        <v>26</v>
      </c>
      <c r="EH677">
        <v>4</v>
      </c>
      <c r="EI677" t="s">
        <v>27</v>
      </c>
      <c r="EJ677">
        <v>1</v>
      </c>
      <c r="EK677">
        <v>4001</v>
      </c>
      <c r="EL677" t="s">
        <v>27</v>
      </c>
      <c r="EM677" t="s">
        <v>28</v>
      </c>
      <c r="EO677" t="s">
        <v>3</v>
      </c>
      <c r="EQ677">
        <v>1024</v>
      </c>
      <c r="ER677">
        <v>30691.33</v>
      </c>
      <c r="ES677">
        <v>30691.33</v>
      </c>
      <c r="ET677">
        <v>0</v>
      </c>
      <c r="EU677">
        <v>0</v>
      </c>
      <c r="EV677">
        <v>0</v>
      </c>
      <c r="EW677">
        <v>0</v>
      </c>
      <c r="EX677">
        <v>0</v>
      </c>
      <c r="FQ677">
        <v>0</v>
      </c>
      <c r="FR677">
        <v>0</v>
      </c>
      <c r="FS677">
        <v>0</v>
      </c>
      <c r="FX677">
        <v>106</v>
      </c>
      <c r="FY677">
        <v>45</v>
      </c>
      <c r="GA677" t="s">
        <v>3</v>
      </c>
      <c r="GD677">
        <v>1</v>
      </c>
      <c r="GF677">
        <v>-330339129</v>
      </c>
      <c r="GG677">
        <v>2</v>
      </c>
      <c r="GH677">
        <v>1</v>
      </c>
      <c r="GI677">
        <v>2</v>
      </c>
      <c r="GJ677">
        <v>0</v>
      </c>
      <c r="GK677">
        <v>0</v>
      </c>
      <c r="GL677">
        <f t="shared" si="551"/>
        <v>0</v>
      </c>
      <c r="GM677">
        <f t="shared" si="552"/>
        <v>1499569</v>
      </c>
      <c r="GN677">
        <f t="shared" si="553"/>
        <v>1499569</v>
      </c>
      <c r="GO677">
        <f t="shared" si="554"/>
        <v>0</v>
      </c>
      <c r="GP677">
        <f t="shared" si="555"/>
        <v>0</v>
      </c>
      <c r="GR677">
        <v>0</v>
      </c>
      <c r="GS677">
        <v>3</v>
      </c>
      <c r="GT677">
        <v>0</v>
      </c>
      <c r="GU677" t="s">
        <v>3</v>
      </c>
      <c r="GV677">
        <f t="shared" si="556"/>
        <v>0</v>
      </c>
      <c r="GW677">
        <v>1</v>
      </c>
      <c r="GX677">
        <f t="shared" si="557"/>
        <v>0</v>
      </c>
      <c r="HA677">
        <v>0</v>
      </c>
      <c r="HB677">
        <v>0</v>
      </c>
      <c r="HC677">
        <f t="shared" si="558"/>
        <v>0</v>
      </c>
      <c r="HE677" t="s">
        <v>3</v>
      </c>
      <c r="HF677" t="s">
        <v>3</v>
      </c>
      <c r="HM677" t="s">
        <v>3</v>
      </c>
      <c r="HN677" t="s">
        <v>29</v>
      </c>
      <c r="HO677" t="s">
        <v>30</v>
      </c>
      <c r="HP677" t="s">
        <v>27</v>
      </c>
      <c r="HQ677" t="s">
        <v>27</v>
      </c>
      <c r="HS677">
        <v>0</v>
      </c>
      <c r="IK677">
        <v>0</v>
      </c>
    </row>
    <row r="678" spans="1:255" x14ac:dyDescent="0.2">
      <c r="A678" s="2">
        <v>18</v>
      </c>
      <c r="B678" s="2">
        <v>1</v>
      </c>
      <c r="C678" s="2">
        <v>1166</v>
      </c>
      <c r="D678" s="2"/>
      <c r="E678" s="2" t="s">
        <v>3</v>
      </c>
      <c r="F678" s="2" t="s">
        <v>42</v>
      </c>
      <c r="G678" s="2" t="s">
        <v>43</v>
      </c>
      <c r="H678" s="2" t="s">
        <v>44</v>
      </c>
      <c r="I678" s="2">
        <f>I674*J678</f>
        <v>88261.96</v>
      </c>
      <c r="J678" s="2">
        <v>657.2</v>
      </c>
      <c r="K678" s="2">
        <v>657.2</v>
      </c>
      <c r="L678" s="2"/>
      <c r="M678" s="2"/>
      <c r="N678" s="2"/>
      <c r="O678" s="2">
        <f t="shared" si="520"/>
        <v>786414</v>
      </c>
      <c r="P678" s="2">
        <f t="shared" si="521"/>
        <v>786414</v>
      </c>
      <c r="Q678" s="2">
        <f t="shared" si="522"/>
        <v>0</v>
      </c>
      <c r="R678" s="2">
        <f t="shared" si="523"/>
        <v>0</v>
      </c>
      <c r="S678" s="2">
        <f t="shared" si="524"/>
        <v>0</v>
      </c>
      <c r="T678" s="2">
        <f t="shared" si="525"/>
        <v>0</v>
      </c>
      <c r="U678" s="2">
        <f t="shared" si="526"/>
        <v>0</v>
      </c>
      <c r="V678" s="2">
        <f t="shared" si="527"/>
        <v>0</v>
      </c>
      <c r="W678" s="2">
        <f t="shared" si="528"/>
        <v>3530</v>
      </c>
      <c r="X678" s="2">
        <f t="shared" si="529"/>
        <v>0</v>
      </c>
      <c r="Y678" s="2">
        <f t="shared" si="530"/>
        <v>0</v>
      </c>
      <c r="Z678" s="2"/>
      <c r="AA678" s="2">
        <v>-1</v>
      </c>
      <c r="AB678" s="2">
        <f t="shared" si="531"/>
        <v>8.91</v>
      </c>
      <c r="AC678" s="2">
        <f t="shared" si="532"/>
        <v>8.91</v>
      </c>
      <c r="AD678" s="2">
        <f t="shared" si="533"/>
        <v>0</v>
      </c>
      <c r="AE678" s="2">
        <f t="shared" si="534"/>
        <v>0</v>
      </c>
      <c r="AF678" s="2">
        <f t="shared" si="535"/>
        <v>0</v>
      </c>
      <c r="AG678" s="2">
        <f t="shared" si="536"/>
        <v>0</v>
      </c>
      <c r="AH678" s="2">
        <f t="shared" si="537"/>
        <v>0</v>
      </c>
      <c r="AI678" s="2">
        <f t="shared" si="538"/>
        <v>0</v>
      </c>
      <c r="AJ678" s="2">
        <f t="shared" si="539"/>
        <v>0.04</v>
      </c>
      <c r="AK678" s="2">
        <v>8.91</v>
      </c>
      <c r="AL678" s="2">
        <v>8.91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0.04</v>
      </c>
      <c r="AT678" s="2">
        <v>106</v>
      </c>
      <c r="AU678" s="2">
        <v>45</v>
      </c>
      <c r="AV678" s="2">
        <v>1</v>
      </c>
      <c r="AW678" s="2">
        <v>1</v>
      </c>
      <c r="AX678" s="2"/>
      <c r="AY678" s="2"/>
      <c r="AZ678" s="2">
        <v>1</v>
      </c>
      <c r="BA678" s="2">
        <v>1</v>
      </c>
      <c r="BB678" s="2">
        <v>1</v>
      </c>
      <c r="BC678" s="2">
        <v>1</v>
      </c>
      <c r="BD678" s="2" t="s">
        <v>3</v>
      </c>
      <c r="BE678" s="2" t="s">
        <v>3</v>
      </c>
      <c r="BF678" s="2" t="s">
        <v>3</v>
      </c>
      <c r="BG678" s="2" t="s">
        <v>3</v>
      </c>
      <c r="BH678" s="2">
        <v>3</v>
      </c>
      <c r="BI678" s="2">
        <v>1</v>
      </c>
      <c r="BJ678" s="2" t="s">
        <v>45</v>
      </c>
      <c r="BK678" s="2"/>
      <c r="BL678" s="2"/>
      <c r="BM678" s="2">
        <v>4001</v>
      </c>
      <c r="BN678" s="2">
        <v>0</v>
      </c>
      <c r="BO678" s="2" t="s">
        <v>3</v>
      </c>
      <c r="BP678" s="2">
        <v>0</v>
      </c>
      <c r="BQ678" s="2">
        <v>2</v>
      </c>
      <c r="BR678" s="2">
        <v>0</v>
      </c>
      <c r="BS678" s="2">
        <v>1</v>
      </c>
      <c r="BT678" s="2">
        <v>1</v>
      </c>
      <c r="BU678" s="2">
        <v>1</v>
      </c>
      <c r="BV678" s="2">
        <v>1</v>
      </c>
      <c r="BW678" s="2">
        <v>1</v>
      </c>
      <c r="BX678" s="2">
        <v>1</v>
      </c>
      <c r="BY678" s="2" t="s">
        <v>3</v>
      </c>
      <c r="BZ678" s="2">
        <v>106</v>
      </c>
      <c r="CA678" s="2">
        <v>45</v>
      </c>
      <c r="CB678" s="2" t="s">
        <v>3</v>
      </c>
      <c r="CC678" s="2"/>
      <c r="CD678" s="2"/>
      <c r="CE678" s="2">
        <v>0</v>
      </c>
      <c r="CF678" s="2">
        <v>0</v>
      </c>
      <c r="CG678" s="2">
        <v>0</v>
      </c>
      <c r="CH678" s="2"/>
      <c r="CI678" s="2"/>
      <c r="CJ678" s="2"/>
      <c r="CK678" s="2"/>
      <c r="CL678" s="2"/>
      <c r="CM678" s="2">
        <v>0</v>
      </c>
      <c r="CN678" s="2" t="s">
        <v>3</v>
      </c>
      <c r="CO678" s="2">
        <v>0</v>
      </c>
      <c r="CP678" s="2">
        <f t="shared" si="540"/>
        <v>786414</v>
      </c>
      <c r="CQ678" s="2">
        <f t="shared" si="541"/>
        <v>8.91</v>
      </c>
      <c r="CR678" s="2">
        <f t="shared" si="542"/>
        <v>0</v>
      </c>
      <c r="CS678" s="2">
        <f t="shared" si="543"/>
        <v>0</v>
      </c>
      <c r="CT678" s="2">
        <f t="shared" si="544"/>
        <v>0</v>
      </c>
      <c r="CU678" s="2">
        <f t="shared" si="545"/>
        <v>0</v>
      </c>
      <c r="CV678" s="2">
        <f t="shared" si="546"/>
        <v>0</v>
      </c>
      <c r="CW678" s="2">
        <f t="shared" si="547"/>
        <v>0</v>
      </c>
      <c r="CX678" s="2">
        <f t="shared" si="548"/>
        <v>0.04</v>
      </c>
      <c r="CY678" s="2">
        <f t="shared" si="549"/>
        <v>0</v>
      </c>
      <c r="CZ678" s="2">
        <f t="shared" si="550"/>
        <v>0</v>
      </c>
      <c r="DA678" s="2"/>
      <c r="DB678" s="2"/>
      <c r="DC678" s="2" t="s">
        <v>3</v>
      </c>
      <c r="DD678" s="2" t="s">
        <v>3</v>
      </c>
      <c r="DE678" s="2" t="s">
        <v>3</v>
      </c>
      <c r="DF678" s="2" t="s">
        <v>3</v>
      </c>
      <c r="DG678" s="2" t="s">
        <v>3</v>
      </c>
      <c r="DH678" s="2" t="s">
        <v>3</v>
      </c>
      <c r="DI678" s="2" t="s">
        <v>3</v>
      </c>
      <c r="DJ678" s="2" t="s">
        <v>3</v>
      </c>
      <c r="DK678" s="2" t="s">
        <v>3</v>
      </c>
      <c r="DL678" s="2" t="s">
        <v>3</v>
      </c>
      <c r="DM678" s="2" t="s">
        <v>3</v>
      </c>
      <c r="DN678" s="2">
        <v>0</v>
      </c>
      <c r="DO678" s="2">
        <v>0</v>
      </c>
      <c r="DP678" s="2">
        <v>1</v>
      </c>
      <c r="DQ678" s="2">
        <v>1</v>
      </c>
      <c r="DR678" s="2"/>
      <c r="DS678" s="2"/>
      <c r="DT678" s="2"/>
      <c r="DU678" s="2">
        <v>1009</v>
      </c>
      <c r="DV678" s="2" t="s">
        <v>44</v>
      </c>
      <c r="DW678" s="2" t="s">
        <v>44</v>
      </c>
      <c r="DX678" s="2">
        <v>1</v>
      </c>
      <c r="DY678" s="2"/>
      <c r="DZ678" s="2" t="s">
        <v>3</v>
      </c>
      <c r="EA678" s="2" t="s">
        <v>3</v>
      </c>
      <c r="EB678" s="2" t="s">
        <v>3</v>
      </c>
      <c r="EC678" s="2" t="s">
        <v>3</v>
      </c>
      <c r="ED678" s="2"/>
      <c r="EE678" s="2">
        <v>49994164</v>
      </c>
      <c r="EF678" s="2">
        <v>2</v>
      </c>
      <c r="EG678" s="2" t="s">
        <v>26</v>
      </c>
      <c r="EH678" s="2">
        <v>4</v>
      </c>
      <c r="EI678" s="2" t="s">
        <v>27</v>
      </c>
      <c r="EJ678" s="2">
        <v>1</v>
      </c>
      <c r="EK678" s="2">
        <v>4001</v>
      </c>
      <c r="EL678" s="2" t="s">
        <v>27</v>
      </c>
      <c r="EM678" s="2" t="s">
        <v>28</v>
      </c>
      <c r="EN678" s="2"/>
      <c r="EO678" s="2" t="s">
        <v>3</v>
      </c>
      <c r="EP678" s="2"/>
      <c r="EQ678" s="2">
        <v>1024</v>
      </c>
      <c r="ER678" s="2">
        <v>8.91</v>
      </c>
      <c r="ES678" s="2">
        <v>8.91</v>
      </c>
      <c r="ET678" s="2">
        <v>0</v>
      </c>
      <c r="EU678" s="2">
        <v>0</v>
      </c>
      <c r="EV678" s="2">
        <v>0</v>
      </c>
      <c r="EW678" s="2">
        <v>0</v>
      </c>
      <c r="EX678" s="2">
        <v>0</v>
      </c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>
        <v>0</v>
      </c>
      <c r="FR678" s="2">
        <v>0</v>
      </c>
      <c r="FS678" s="2">
        <v>0</v>
      </c>
      <c r="FT678" s="2"/>
      <c r="FU678" s="2"/>
      <c r="FV678" s="2"/>
      <c r="FW678" s="2"/>
      <c r="FX678" s="2">
        <v>106</v>
      </c>
      <c r="FY678" s="2">
        <v>45</v>
      </c>
      <c r="FZ678" s="2"/>
      <c r="GA678" s="2" t="s">
        <v>3</v>
      </c>
      <c r="GB678" s="2"/>
      <c r="GC678" s="2"/>
      <c r="GD678" s="2">
        <v>1</v>
      </c>
      <c r="GE678" s="2"/>
      <c r="GF678" s="2">
        <v>-2092902032</v>
      </c>
      <c r="GG678" s="2">
        <v>2</v>
      </c>
      <c r="GH678" s="2">
        <v>1</v>
      </c>
      <c r="GI678" s="2">
        <v>-2</v>
      </c>
      <c r="GJ678" s="2">
        <v>0</v>
      </c>
      <c r="GK678" s="2">
        <v>0</v>
      </c>
      <c r="GL678" s="2">
        <f t="shared" si="551"/>
        <v>0</v>
      </c>
      <c r="GM678" s="2">
        <f t="shared" si="552"/>
        <v>786414</v>
      </c>
      <c r="GN678" s="2">
        <f t="shared" si="553"/>
        <v>786414</v>
      </c>
      <c r="GO678" s="2">
        <f t="shared" si="554"/>
        <v>0</v>
      </c>
      <c r="GP678" s="2">
        <f t="shared" si="555"/>
        <v>0</v>
      </c>
      <c r="GQ678" s="2"/>
      <c r="GR678" s="2">
        <v>0</v>
      </c>
      <c r="GS678" s="2">
        <v>3</v>
      </c>
      <c r="GT678" s="2">
        <v>0</v>
      </c>
      <c r="GU678" s="2" t="s">
        <v>3</v>
      </c>
      <c r="GV678" s="2">
        <f t="shared" si="556"/>
        <v>0</v>
      </c>
      <c r="GW678" s="2">
        <v>1</v>
      </c>
      <c r="GX678" s="2">
        <f t="shared" si="557"/>
        <v>0</v>
      </c>
      <c r="GY678" s="2"/>
      <c r="GZ678" s="2"/>
      <c r="HA678" s="2">
        <v>0</v>
      </c>
      <c r="HB678" s="2">
        <v>0</v>
      </c>
      <c r="HC678" s="2">
        <f t="shared" si="558"/>
        <v>0</v>
      </c>
      <c r="HD678" s="2"/>
      <c r="HE678" s="2" t="s">
        <v>3</v>
      </c>
      <c r="HF678" s="2" t="s">
        <v>3</v>
      </c>
      <c r="HG678" s="2"/>
      <c r="HH678" s="2"/>
      <c r="HI678" s="2"/>
      <c r="HJ678" s="2"/>
      <c r="HK678" s="2"/>
      <c r="HL678" s="2"/>
      <c r="HM678" s="2" t="s">
        <v>3</v>
      </c>
      <c r="HN678" s="2" t="s">
        <v>29</v>
      </c>
      <c r="HO678" s="2" t="s">
        <v>30</v>
      </c>
      <c r="HP678" s="2" t="s">
        <v>27</v>
      </c>
      <c r="HQ678" s="2" t="s">
        <v>27</v>
      </c>
      <c r="HR678" s="2"/>
      <c r="HS678" s="2">
        <v>0</v>
      </c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>
        <v>0</v>
      </c>
      <c r="IL678" s="2"/>
      <c r="IM678" s="2"/>
      <c r="IN678" s="2"/>
      <c r="IO678" s="2"/>
      <c r="IP678" s="2"/>
      <c r="IQ678" s="2"/>
      <c r="IR678" s="2"/>
      <c r="IS678" s="2"/>
      <c r="IT678" s="2"/>
      <c r="IU678" s="2"/>
    </row>
    <row r="679" spans="1:255" x14ac:dyDescent="0.2">
      <c r="A679">
        <v>18</v>
      </c>
      <c r="B679">
        <v>1</v>
      </c>
      <c r="C679">
        <v>1180</v>
      </c>
      <c r="E679" t="s">
        <v>3</v>
      </c>
      <c r="F679" t="s">
        <v>42</v>
      </c>
      <c r="G679" t="s">
        <v>43</v>
      </c>
      <c r="H679" t="s">
        <v>44</v>
      </c>
      <c r="I679">
        <f>I675*J679</f>
        <v>88261.96</v>
      </c>
      <c r="J679">
        <v>657.2</v>
      </c>
      <c r="K679">
        <v>657.2</v>
      </c>
      <c r="O679">
        <f t="shared" si="520"/>
        <v>3837701</v>
      </c>
      <c r="P679">
        <f t="shared" si="521"/>
        <v>3837701</v>
      </c>
      <c r="Q679">
        <f t="shared" si="522"/>
        <v>0</v>
      </c>
      <c r="R679">
        <f t="shared" si="523"/>
        <v>0</v>
      </c>
      <c r="S679">
        <f t="shared" si="524"/>
        <v>0</v>
      </c>
      <c r="T679">
        <f t="shared" si="525"/>
        <v>0</v>
      </c>
      <c r="U679">
        <f t="shared" si="526"/>
        <v>0</v>
      </c>
      <c r="V679">
        <f t="shared" si="527"/>
        <v>0</v>
      </c>
      <c r="W679">
        <f t="shared" si="528"/>
        <v>3530</v>
      </c>
      <c r="X679">
        <f t="shared" si="529"/>
        <v>0</v>
      </c>
      <c r="Y679">
        <f t="shared" si="530"/>
        <v>0</v>
      </c>
      <c r="AA679">
        <v>-1</v>
      </c>
      <c r="AB679">
        <f t="shared" si="531"/>
        <v>8.91</v>
      </c>
      <c r="AC679">
        <f t="shared" si="532"/>
        <v>8.91</v>
      </c>
      <c r="AD679">
        <f t="shared" si="533"/>
        <v>0</v>
      </c>
      <c r="AE679">
        <f t="shared" si="534"/>
        <v>0</v>
      </c>
      <c r="AF679">
        <f t="shared" si="535"/>
        <v>0</v>
      </c>
      <c r="AG679">
        <f t="shared" si="536"/>
        <v>0</v>
      </c>
      <c r="AH679">
        <f t="shared" si="537"/>
        <v>0</v>
      </c>
      <c r="AI679">
        <f t="shared" si="538"/>
        <v>0</v>
      </c>
      <c r="AJ679">
        <f t="shared" si="539"/>
        <v>0.04</v>
      </c>
      <c r="AK679">
        <v>8.91</v>
      </c>
      <c r="AL679">
        <v>8.91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0.04</v>
      </c>
      <c r="AT679">
        <v>106</v>
      </c>
      <c r="AU679">
        <v>45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4.88</v>
      </c>
      <c r="BD679" t="s">
        <v>3</v>
      </c>
      <c r="BE679" t="s">
        <v>3</v>
      </c>
      <c r="BF679" t="s">
        <v>3</v>
      </c>
      <c r="BG679" t="s">
        <v>3</v>
      </c>
      <c r="BH679">
        <v>3</v>
      </c>
      <c r="BI679">
        <v>1</v>
      </c>
      <c r="BJ679" t="s">
        <v>45</v>
      </c>
      <c r="BM679">
        <v>4001</v>
      </c>
      <c r="BN679">
        <v>0</v>
      </c>
      <c r="BO679" t="s">
        <v>42</v>
      </c>
      <c r="BP679">
        <v>1</v>
      </c>
      <c r="BQ679">
        <v>2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106</v>
      </c>
      <c r="CA679">
        <v>45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540"/>
        <v>3837701</v>
      </c>
      <c r="CQ679">
        <f t="shared" si="541"/>
        <v>43.480800000000002</v>
      </c>
      <c r="CR679">
        <f t="shared" si="542"/>
        <v>0</v>
      </c>
      <c r="CS679">
        <f t="shared" si="543"/>
        <v>0</v>
      </c>
      <c r="CT679">
        <f t="shared" si="544"/>
        <v>0</v>
      </c>
      <c r="CU679">
        <f t="shared" si="545"/>
        <v>0</v>
      </c>
      <c r="CV679">
        <f t="shared" si="546"/>
        <v>0</v>
      </c>
      <c r="CW679">
        <f t="shared" si="547"/>
        <v>0</v>
      </c>
      <c r="CX679">
        <f t="shared" si="548"/>
        <v>0.04</v>
      </c>
      <c r="CY679">
        <f t="shared" si="549"/>
        <v>0</v>
      </c>
      <c r="CZ679">
        <f t="shared" si="550"/>
        <v>0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1009</v>
      </c>
      <c r="DV679" t="s">
        <v>44</v>
      </c>
      <c r="DW679" t="s">
        <v>44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49994164</v>
      </c>
      <c r="EF679">
        <v>2</v>
      </c>
      <c r="EG679" t="s">
        <v>26</v>
      </c>
      <c r="EH679">
        <v>4</v>
      </c>
      <c r="EI679" t="s">
        <v>27</v>
      </c>
      <c r="EJ679">
        <v>1</v>
      </c>
      <c r="EK679">
        <v>4001</v>
      </c>
      <c r="EL679" t="s">
        <v>27</v>
      </c>
      <c r="EM679" t="s">
        <v>28</v>
      </c>
      <c r="EO679" t="s">
        <v>3</v>
      </c>
      <c r="EQ679">
        <v>1024</v>
      </c>
      <c r="ER679">
        <v>8.91</v>
      </c>
      <c r="ES679">
        <v>8.91</v>
      </c>
      <c r="ET679">
        <v>0</v>
      </c>
      <c r="EU679">
        <v>0</v>
      </c>
      <c r="EV679">
        <v>0</v>
      </c>
      <c r="EW679">
        <v>0</v>
      </c>
      <c r="EX679">
        <v>0</v>
      </c>
      <c r="FQ679">
        <v>0</v>
      </c>
      <c r="FR679">
        <v>0</v>
      </c>
      <c r="FS679">
        <v>0</v>
      </c>
      <c r="FX679">
        <v>106</v>
      </c>
      <c r="FY679">
        <v>45</v>
      </c>
      <c r="GA679" t="s">
        <v>3</v>
      </c>
      <c r="GD679">
        <v>1</v>
      </c>
      <c r="GF679">
        <v>-2092902032</v>
      </c>
      <c r="GG679">
        <v>2</v>
      </c>
      <c r="GH679">
        <v>1</v>
      </c>
      <c r="GI679">
        <v>2</v>
      </c>
      <c r="GJ679">
        <v>0</v>
      </c>
      <c r="GK679">
        <v>0</v>
      </c>
      <c r="GL679">
        <f t="shared" si="551"/>
        <v>0</v>
      </c>
      <c r="GM679">
        <f t="shared" si="552"/>
        <v>3837701</v>
      </c>
      <c r="GN679">
        <f t="shared" si="553"/>
        <v>3837701</v>
      </c>
      <c r="GO679">
        <f t="shared" si="554"/>
        <v>0</v>
      </c>
      <c r="GP679">
        <f t="shared" si="555"/>
        <v>0</v>
      </c>
      <c r="GR679">
        <v>0</v>
      </c>
      <c r="GS679">
        <v>3</v>
      </c>
      <c r="GT679">
        <v>0</v>
      </c>
      <c r="GU679" t="s">
        <v>3</v>
      </c>
      <c r="GV679">
        <f t="shared" si="556"/>
        <v>0</v>
      </c>
      <c r="GW679">
        <v>1</v>
      </c>
      <c r="GX679">
        <f t="shared" si="557"/>
        <v>0</v>
      </c>
      <c r="HA679">
        <v>0</v>
      </c>
      <c r="HB679">
        <v>0</v>
      </c>
      <c r="HC679">
        <f t="shared" si="558"/>
        <v>0</v>
      </c>
      <c r="HE679" t="s">
        <v>3</v>
      </c>
      <c r="HF679" t="s">
        <v>3</v>
      </c>
      <c r="HM679" t="s">
        <v>3</v>
      </c>
      <c r="HN679" t="s">
        <v>29</v>
      </c>
      <c r="HO679" t="s">
        <v>30</v>
      </c>
      <c r="HP679" t="s">
        <v>27</v>
      </c>
      <c r="HQ679" t="s">
        <v>27</v>
      </c>
      <c r="HS679">
        <v>0</v>
      </c>
      <c r="IK679">
        <v>0</v>
      </c>
    </row>
    <row r="680" spans="1:255" x14ac:dyDescent="0.2">
      <c r="A680" s="2">
        <v>17</v>
      </c>
      <c r="B680" s="2">
        <v>1</v>
      </c>
      <c r="C680" s="2"/>
      <c r="D680" s="2"/>
      <c r="E680" s="2" t="s">
        <v>309</v>
      </c>
      <c r="F680" s="2" t="s">
        <v>57</v>
      </c>
      <c r="G680" s="2" t="s">
        <v>58</v>
      </c>
      <c r="H680" s="2" t="s">
        <v>34</v>
      </c>
      <c r="I680" s="2">
        <f>ROUND(ROUND(I674*4+4*2,1),7)</f>
        <v>545.20000000000005</v>
      </c>
      <c r="J680" s="2">
        <v>0</v>
      </c>
      <c r="K680" s="2">
        <f>ROUND(ROUND(I674*4+4*2,1),7)</f>
        <v>545.20000000000005</v>
      </c>
      <c r="L680" s="2"/>
      <c r="M680" s="2"/>
      <c r="N680" s="2"/>
      <c r="O680" s="2">
        <f t="shared" si="520"/>
        <v>148999</v>
      </c>
      <c r="P680" s="2">
        <f>ROUND(ROUND(CQ680*I680,0)/BC680,0)</f>
        <v>148999</v>
      </c>
      <c r="Q680" s="2">
        <f t="shared" si="522"/>
        <v>0</v>
      </c>
      <c r="R680" s="2">
        <f t="shared" si="523"/>
        <v>0</v>
      </c>
      <c r="S680" s="2">
        <f t="shared" si="524"/>
        <v>0</v>
      </c>
      <c r="T680" s="2">
        <f t="shared" si="525"/>
        <v>0</v>
      </c>
      <c r="U680" s="2">
        <f t="shared" si="526"/>
        <v>0</v>
      </c>
      <c r="V680" s="2">
        <f t="shared" si="527"/>
        <v>0</v>
      </c>
      <c r="W680" s="2">
        <f t="shared" si="528"/>
        <v>0</v>
      </c>
      <c r="X680" s="2">
        <f t="shared" si="529"/>
        <v>0</v>
      </c>
      <c r="Y680" s="2">
        <f t="shared" si="530"/>
        <v>0</v>
      </c>
      <c r="Z680" s="2"/>
      <c r="AA680" s="2">
        <v>64984089</v>
      </c>
      <c r="AB680" s="2">
        <f t="shared" si="531"/>
        <v>2640</v>
      </c>
      <c r="AC680" s="2">
        <f t="shared" si="532"/>
        <v>2640</v>
      </c>
      <c r="AD680" s="2">
        <f t="shared" si="533"/>
        <v>0</v>
      </c>
      <c r="AE680" s="2">
        <f t="shared" si="534"/>
        <v>0</v>
      </c>
      <c r="AF680" s="2">
        <f t="shared" si="535"/>
        <v>0</v>
      </c>
      <c r="AG680" s="2">
        <f t="shared" si="536"/>
        <v>0</v>
      </c>
      <c r="AH680" s="2">
        <f t="shared" si="537"/>
        <v>0</v>
      </c>
      <c r="AI680" s="2">
        <f t="shared" si="538"/>
        <v>0</v>
      </c>
      <c r="AJ680" s="2">
        <f t="shared" si="539"/>
        <v>0</v>
      </c>
      <c r="AK680" s="2">
        <v>2640</v>
      </c>
      <c r="AL680" s="2">
        <v>2640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1</v>
      </c>
      <c r="AW680" s="2">
        <v>1</v>
      </c>
      <c r="AX680" s="2"/>
      <c r="AY680" s="2"/>
      <c r="AZ680" s="2">
        <v>1</v>
      </c>
      <c r="BA680" s="2">
        <v>1</v>
      </c>
      <c r="BB680" s="2">
        <v>1</v>
      </c>
      <c r="BC680" s="2">
        <v>9.66</v>
      </c>
      <c r="BD680" s="2" t="s">
        <v>3</v>
      </c>
      <c r="BE680" s="2" t="s">
        <v>3</v>
      </c>
      <c r="BF680" s="2" t="s">
        <v>3</v>
      </c>
      <c r="BG680" s="2" t="s">
        <v>3</v>
      </c>
      <c r="BH680" s="2">
        <v>3</v>
      </c>
      <c r="BI680" s="2">
        <v>1</v>
      </c>
      <c r="BJ680" s="2" t="s">
        <v>3</v>
      </c>
      <c r="BK680" s="2"/>
      <c r="BL680" s="2"/>
      <c r="BM680" s="2">
        <v>500003</v>
      </c>
      <c r="BN680" s="2">
        <v>0</v>
      </c>
      <c r="BO680" s="2" t="s">
        <v>3</v>
      </c>
      <c r="BP680" s="2">
        <v>0</v>
      </c>
      <c r="BQ680" s="2">
        <v>13</v>
      </c>
      <c r="BR680" s="2">
        <v>0</v>
      </c>
      <c r="BS680" s="2">
        <v>1</v>
      </c>
      <c r="BT680" s="2">
        <v>1</v>
      </c>
      <c r="BU680" s="2">
        <v>1</v>
      </c>
      <c r="BV680" s="2">
        <v>1</v>
      </c>
      <c r="BW680" s="2">
        <v>1</v>
      </c>
      <c r="BX680" s="2">
        <v>1</v>
      </c>
      <c r="BY680" s="2" t="s">
        <v>3</v>
      </c>
      <c r="BZ680" s="2">
        <v>0</v>
      </c>
      <c r="CA680" s="2">
        <v>0</v>
      </c>
      <c r="CB680" s="2" t="s">
        <v>3</v>
      </c>
      <c r="CC680" s="2"/>
      <c r="CD680" s="2"/>
      <c r="CE680" s="2">
        <v>0</v>
      </c>
      <c r="CF680" s="2">
        <v>0</v>
      </c>
      <c r="CG680" s="2">
        <v>0</v>
      </c>
      <c r="CH680" s="2"/>
      <c r="CI680" s="2"/>
      <c r="CJ680" s="2"/>
      <c r="CK680" s="2"/>
      <c r="CL680" s="2"/>
      <c r="CM680" s="2">
        <v>0</v>
      </c>
      <c r="CN680" s="2" t="s">
        <v>3</v>
      </c>
      <c r="CO680" s="2">
        <v>0</v>
      </c>
      <c r="CP680" s="2">
        <f t="shared" si="540"/>
        <v>148999</v>
      </c>
      <c r="CQ680" s="2">
        <f>AC680</f>
        <v>2640</v>
      </c>
      <c r="CR680" s="2">
        <f>(((ET680)-(EU680)*BS680)+AE680*BS680)</f>
        <v>0</v>
      </c>
      <c r="CS680" s="2">
        <f t="shared" si="543"/>
        <v>0</v>
      </c>
      <c r="CT680" s="2">
        <f t="shared" si="544"/>
        <v>0</v>
      </c>
      <c r="CU680" s="2">
        <f t="shared" si="545"/>
        <v>0</v>
      </c>
      <c r="CV680" s="2">
        <f t="shared" si="546"/>
        <v>0</v>
      </c>
      <c r="CW680" s="2">
        <f t="shared" si="547"/>
        <v>0</v>
      </c>
      <c r="CX680" s="2">
        <f t="shared" si="548"/>
        <v>0</v>
      </c>
      <c r="CY680" s="2">
        <f>0</f>
        <v>0</v>
      </c>
      <c r="CZ680" s="2">
        <f>0</f>
        <v>0</v>
      </c>
      <c r="DA680" s="2"/>
      <c r="DB680" s="2"/>
      <c r="DC680" s="2" t="s">
        <v>3</v>
      </c>
      <c r="DD680" s="2" t="s">
        <v>3</v>
      </c>
      <c r="DE680" s="2" t="s">
        <v>3</v>
      </c>
      <c r="DF680" s="2" t="s">
        <v>3</v>
      </c>
      <c r="DG680" s="2" t="s">
        <v>3</v>
      </c>
      <c r="DH680" s="2" t="s">
        <v>3</v>
      </c>
      <c r="DI680" s="2" t="s">
        <v>3</v>
      </c>
      <c r="DJ680" s="2" t="s">
        <v>3</v>
      </c>
      <c r="DK680" s="2" t="s">
        <v>3</v>
      </c>
      <c r="DL680" s="2" t="s">
        <v>3</v>
      </c>
      <c r="DM680" s="2" t="s">
        <v>3</v>
      </c>
      <c r="DN680" s="2">
        <v>0</v>
      </c>
      <c r="DO680" s="2">
        <v>0</v>
      </c>
      <c r="DP680" s="2">
        <v>1</v>
      </c>
      <c r="DQ680" s="2">
        <v>1</v>
      </c>
      <c r="DR680" s="2"/>
      <c r="DS680" s="2"/>
      <c r="DT680" s="2"/>
      <c r="DU680" s="2">
        <v>1003</v>
      </c>
      <c r="DV680" s="2" t="s">
        <v>34</v>
      </c>
      <c r="DW680" s="2" t="s">
        <v>34</v>
      </c>
      <c r="DX680" s="2">
        <v>1</v>
      </c>
      <c r="DY680" s="2"/>
      <c r="DZ680" s="2" t="s">
        <v>3</v>
      </c>
      <c r="EA680" s="2" t="s">
        <v>3</v>
      </c>
      <c r="EB680" s="2" t="s">
        <v>3</v>
      </c>
      <c r="EC680" s="2" t="s">
        <v>3</v>
      </c>
      <c r="ED680" s="2"/>
      <c r="EE680" s="2">
        <v>49994392</v>
      </c>
      <c r="EF680" s="2">
        <v>13</v>
      </c>
      <c r="EG680" s="2" t="s">
        <v>59</v>
      </c>
      <c r="EH680" s="2">
        <v>0</v>
      </c>
      <c r="EI680" s="2" t="s">
        <v>3</v>
      </c>
      <c r="EJ680" s="2">
        <v>1</v>
      </c>
      <c r="EK680" s="2">
        <v>500003</v>
      </c>
      <c r="EL680" s="2" t="s">
        <v>60</v>
      </c>
      <c r="EM680" s="2" t="s">
        <v>61</v>
      </c>
      <c r="EN680" s="2"/>
      <c r="EO680" s="2" t="s">
        <v>3</v>
      </c>
      <c r="EP680" s="2"/>
      <c r="EQ680" s="2">
        <v>131072</v>
      </c>
      <c r="ER680" s="2">
        <v>0</v>
      </c>
      <c r="ES680" s="2">
        <v>2640</v>
      </c>
      <c r="ET680" s="2">
        <v>0</v>
      </c>
      <c r="EU680" s="2">
        <v>0</v>
      </c>
      <c r="EV680" s="2">
        <v>0</v>
      </c>
      <c r="EW680" s="2">
        <v>0</v>
      </c>
      <c r="EX680" s="2">
        <v>0</v>
      </c>
      <c r="EY680" s="2">
        <v>0</v>
      </c>
      <c r="EZ680" s="2">
        <v>5</v>
      </c>
      <c r="FA680" s="2"/>
      <c r="FB680" s="2"/>
      <c r="FC680" s="2">
        <v>0</v>
      </c>
      <c r="FD680" s="2">
        <v>18</v>
      </c>
      <c r="FE680" s="2"/>
      <c r="FF680" s="2">
        <v>2640</v>
      </c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>
        <v>0</v>
      </c>
      <c r="FR680" s="2">
        <v>0</v>
      </c>
      <c r="FS680" s="2">
        <v>0</v>
      </c>
      <c r="FT680" s="2"/>
      <c r="FU680" s="2"/>
      <c r="FV680" s="2"/>
      <c r="FW680" s="2"/>
      <c r="FX680" s="2">
        <v>0</v>
      </c>
      <c r="FY680" s="2">
        <v>0</v>
      </c>
      <c r="FZ680" s="2"/>
      <c r="GA680" s="2" t="s">
        <v>3</v>
      </c>
      <c r="GB680" s="2"/>
      <c r="GC680" s="2"/>
      <c r="GD680" s="2">
        <v>1</v>
      </c>
      <c r="GE680" s="2"/>
      <c r="GF680" s="2">
        <v>854914632</v>
      </c>
      <c r="GG680" s="2">
        <v>2</v>
      </c>
      <c r="GH680" s="2">
        <v>3</v>
      </c>
      <c r="GI680" s="2">
        <v>3</v>
      </c>
      <c r="GJ680" s="2">
        <v>0</v>
      </c>
      <c r="GK680" s="2">
        <v>0</v>
      </c>
      <c r="GL680" s="2">
        <f t="shared" si="551"/>
        <v>0</v>
      </c>
      <c r="GM680" s="2">
        <f t="shared" si="552"/>
        <v>148999</v>
      </c>
      <c r="GN680" s="2">
        <f t="shared" si="553"/>
        <v>148999</v>
      </c>
      <c r="GO680" s="2">
        <f t="shared" si="554"/>
        <v>0</v>
      </c>
      <c r="GP680" s="2">
        <f t="shared" si="555"/>
        <v>0</v>
      </c>
      <c r="GQ680" s="2"/>
      <c r="GR680" s="2">
        <v>1</v>
      </c>
      <c r="GS680" s="2">
        <v>1</v>
      </c>
      <c r="GT680" s="2">
        <v>0</v>
      </c>
      <c r="GU680" s="2" t="s">
        <v>3</v>
      </c>
      <c r="GV680" s="2">
        <f t="shared" si="556"/>
        <v>0</v>
      </c>
      <c r="GW680" s="2">
        <v>1</v>
      </c>
      <c r="GX680" s="2">
        <f t="shared" si="557"/>
        <v>0</v>
      </c>
      <c r="GY680" s="2"/>
      <c r="GZ680" s="2"/>
      <c r="HA680" s="2">
        <v>0</v>
      </c>
      <c r="HB680" s="2">
        <v>0</v>
      </c>
      <c r="HC680" s="2">
        <f t="shared" si="558"/>
        <v>0</v>
      </c>
      <c r="HD680" s="2"/>
      <c r="HE680" s="2" t="s">
        <v>3</v>
      </c>
      <c r="HF680" s="2" t="s">
        <v>3</v>
      </c>
      <c r="HG680" s="2">
        <f>ROUND(AC680*I680,0)</f>
        <v>1439328</v>
      </c>
      <c r="HH680" s="2"/>
      <c r="HI680" s="2"/>
      <c r="HJ680" s="2"/>
      <c r="HK680" s="2"/>
      <c r="HL680" s="2"/>
      <c r="HM680" s="2" t="s">
        <v>3</v>
      </c>
      <c r="HN680" s="2" t="s">
        <v>3</v>
      </c>
      <c r="HO680" s="2" t="s">
        <v>3</v>
      </c>
      <c r="HP680" s="2" t="s">
        <v>3</v>
      </c>
      <c r="HQ680" s="2" t="s">
        <v>3</v>
      </c>
      <c r="HR680" s="2"/>
      <c r="HS680" s="2">
        <v>0</v>
      </c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>
        <v>0</v>
      </c>
      <c r="IL680" s="2"/>
      <c r="IM680" s="2"/>
      <c r="IN680" s="2"/>
      <c r="IO680" s="2"/>
      <c r="IP680" s="2"/>
      <c r="IQ680" s="2"/>
      <c r="IR680" s="2"/>
      <c r="IS680" s="2"/>
      <c r="IT680" s="2"/>
      <c r="IU680" s="2"/>
    </row>
    <row r="681" spans="1:255" x14ac:dyDescent="0.2">
      <c r="A681">
        <v>17</v>
      </c>
      <c r="B681">
        <v>1</v>
      </c>
      <c r="E681" t="s">
        <v>309</v>
      </c>
      <c r="F681" t="s">
        <v>57</v>
      </c>
      <c r="G681" t="s">
        <v>58</v>
      </c>
      <c r="H681" t="s">
        <v>34</v>
      </c>
      <c r="I681">
        <f>ROUND(ROUND(I675*4+4*2,1),7)</f>
        <v>545.20000000000005</v>
      </c>
      <c r="J681">
        <v>0</v>
      </c>
      <c r="K681">
        <f>ROUND(ROUND(I675*4+4*2,1),7)</f>
        <v>545.20000000000005</v>
      </c>
      <c r="O681">
        <f t="shared" si="520"/>
        <v>1468115</v>
      </c>
      <c r="P681">
        <f t="shared" ref="P681:P695" si="559">ROUND(CQ681*I681,0)</f>
        <v>1468115</v>
      </c>
      <c r="Q681">
        <f t="shared" si="522"/>
        <v>0</v>
      </c>
      <c r="R681">
        <f t="shared" si="523"/>
        <v>0</v>
      </c>
      <c r="S681">
        <f t="shared" si="524"/>
        <v>0</v>
      </c>
      <c r="T681">
        <f t="shared" si="525"/>
        <v>0</v>
      </c>
      <c r="U681">
        <f t="shared" si="526"/>
        <v>0</v>
      </c>
      <c r="V681">
        <f t="shared" si="527"/>
        <v>0</v>
      </c>
      <c r="W681">
        <f t="shared" si="528"/>
        <v>0</v>
      </c>
      <c r="X681">
        <f t="shared" si="529"/>
        <v>0</v>
      </c>
      <c r="Y681">
        <f t="shared" si="530"/>
        <v>0</v>
      </c>
      <c r="AA681">
        <v>64984090</v>
      </c>
      <c r="AB681">
        <f t="shared" si="531"/>
        <v>2692.8</v>
      </c>
      <c r="AC681">
        <f t="shared" si="532"/>
        <v>2692.8</v>
      </c>
      <c r="AD681">
        <f t="shared" si="533"/>
        <v>0</v>
      </c>
      <c r="AE681">
        <f t="shared" si="534"/>
        <v>0</v>
      </c>
      <c r="AF681">
        <f t="shared" si="535"/>
        <v>0</v>
      </c>
      <c r="AG681">
        <f t="shared" si="536"/>
        <v>0</v>
      </c>
      <c r="AH681">
        <f t="shared" si="537"/>
        <v>0</v>
      </c>
      <c r="AI681">
        <f t="shared" si="538"/>
        <v>0</v>
      </c>
      <c r="AJ681">
        <f t="shared" si="539"/>
        <v>0</v>
      </c>
      <c r="AK681">
        <v>2692.8</v>
      </c>
      <c r="AL681">
        <v>2692.8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9.66</v>
      </c>
      <c r="BD681" t="s">
        <v>3</v>
      </c>
      <c r="BE681" t="s">
        <v>3</v>
      </c>
      <c r="BF681" t="s">
        <v>3</v>
      </c>
      <c r="BG681" t="s">
        <v>3</v>
      </c>
      <c r="BH681">
        <v>3</v>
      </c>
      <c r="BI681">
        <v>1</v>
      </c>
      <c r="BJ681" t="s">
        <v>3</v>
      </c>
      <c r="BM681">
        <v>500003</v>
      </c>
      <c r="BN681">
        <v>0</v>
      </c>
      <c r="BO681" t="s">
        <v>3</v>
      </c>
      <c r="BP681">
        <v>0</v>
      </c>
      <c r="BQ681">
        <v>13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0</v>
      </c>
      <c r="CA681">
        <v>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si="540"/>
        <v>1468115</v>
      </c>
      <c r="CQ681">
        <f>AC681</f>
        <v>2692.8</v>
      </c>
      <c r="CR681">
        <f>(((ET681)-(EU681)*BS681)+AE681*BS681)</f>
        <v>0</v>
      </c>
      <c r="CS681">
        <f t="shared" si="543"/>
        <v>0</v>
      </c>
      <c r="CT681">
        <f t="shared" si="544"/>
        <v>0</v>
      </c>
      <c r="CU681">
        <f t="shared" si="545"/>
        <v>0</v>
      </c>
      <c r="CV681">
        <f t="shared" si="546"/>
        <v>0</v>
      </c>
      <c r="CW681">
        <f t="shared" si="547"/>
        <v>0</v>
      </c>
      <c r="CX681">
        <f t="shared" si="548"/>
        <v>0</v>
      </c>
      <c r="CY681">
        <f>0</f>
        <v>0</v>
      </c>
      <c r="CZ681">
        <f>0</f>
        <v>0</v>
      </c>
      <c r="DC681" t="s">
        <v>3</v>
      </c>
      <c r="DD681" t="s">
        <v>3</v>
      </c>
      <c r="DE681" t="s">
        <v>3</v>
      </c>
      <c r="DF681" t="s">
        <v>3</v>
      </c>
      <c r="DG681" t="s">
        <v>3</v>
      </c>
      <c r="DH681" t="s">
        <v>3</v>
      </c>
      <c r="DI681" t="s">
        <v>3</v>
      </c>
      <c r="DJ681" t="s">
        <v>3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1003</v>
      </c>
      <c r="DV681" t="s">
        <v>34</v>
      </c>
      <c r="DW681" t="s">
        <v>34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49994392</v>
      </c>
      <c r="EF681">
        <v>13</v>
      </c>
      <c r="EG681" t="s">
        <v>59</v>
      </c>
      <c r="EH681">
        <v>0</v>
      </c>
      <c r="EI681" t="s">
        <v>3</v>
      </c>
      <c r="EJ681">
        <v>1</v>
      </c>
      <c r="EK681">
        <v>500003</v>
      </c>
      <c r="EL681" t="s">
        <v>60</v>
      </c>
      <c r="EM681" t="s">
        <v>61</v>
      </c>
      <c r="EO681" t="s">
        <v>3</v>
      </c>
      <c r="EQ681">
        <v>131072</v>
      </c>
      <c r="ER681">
        <v>2692.8</v>
      </c>
      <c r="ES681">
        <v>2692.8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5</v>
      </c>
      <c r="FC681">
        <v>0</v>
      </c>
      <c r="FD681">
        <v>18</v>
      </c>
      <c r="FF681">
        <v>2640</v>
      </c>
      <c r="FQ681">
        <v>0</v>
      </c>
      <c r="FR681">
        <v>0</v>
      </c>
      <c r="FS681">
        <v>0</v>
      </c>
      <c r="FX681">
        <v>0</v>
      </c>
      <c r="FY681">
        <v>0</v>
      </c>
      <c r="GA681" t="s">
        <v>62</v>
      </c>
      <c r="GD681">
        <v>1</v>
      </c>
      <c r="GF681">
        <v>854914632</v>
      </c>
      <c r="GG681">
        <v>2</v>
      </c>
      <c r="GH681">
        <v>3</v>
      </c>
      <c r="GI681">
        <v>5</v>
      </c>
      <c r="GJ681">
        <v>0</v>
      </c>
      <c r="GK681">
        <v>0</v>
      </c>
      <c r="GL681">
        <f t="shared" si="551"/>
        <v>0</v>
      </c>
      <c r="GM681">
        <f t="shared" si="552"/>
        <v>1468115</v>
      </c>
      <c r="GN681">
        <f t="shared" si="553"/>
        <v>1468115</v>
      </c>
      <c r="GO681">
        <f t="shared" si="554"/>
        <v>0</v>
      </c>
      <c r="GP681">
        <f t="shared" si="555"/>
        <v>0</v>
      </c>
      <c r="GR681">
        <v>1</v>
      </c>
      <c r="GS681">
        <v>1</v>
      </c>
      <c r="GT681">
        <v>0</v>
      </c>
      <c r="GU681" t="s">
        <v>3</v>
      </c>
      <c r="GV681">
        <f t="shared" si="556"/>
        <v>0</v>
      </c>
      <c r="GW681">
        <v>1</v>
      </c>
      <c r="GX681">
        <f t="shared" si="557"/>
        <v>0</v>
      </c>
      <c r="HA681">
        <v>0</v>
      </c>
      <c r="HB681">
        <v>0</v>
      </c>
      <c r="HC681">
        <f t="shared" si="558"/>
        <v>0</v>
      </c>
      <c r="HE681" t="s">
        <v>63</v>
      </c>
      <c r="HF681" t="s">
        <v>31</v>
      </c>
      <c r="HG681">
        <f>ROUND(AC681*I681,0)</f>
        <v>1468115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HS681">
        <v>0</v>
      </c>
      <c r="IK681">
        <v>0</v>
      </c>
    </row>
    <row r="682" spans="1:255" x14ac:dyDescent="0.2">
      <c r="A682" s="2">
        <v>17</v>
      </c>
      <c r="B682" s="2">
        <v>1</v>
      </c>
      <c r="C682" s="2"/>
      <c r="D682" s="2"/>
      <c r="E682" s="2" t="s">
        <v>310</v>
      </c>
      <c r="F682" s="2" t="s">
        <v>65</v>
      </c>
      <c r="G682" s="2" t="s">
        <v>66</v>
      </c>
      <c r="H682" s="2" t="s">
        <v>34</v>
      </c>
      <c r="I682" s="2">
        <f>ROUND(ROUND(I674*3+3*2,1),7)</f>
        <v>408.9</v>
      </c>
      <c r="J682" s="2">
        <v>0</v>
      </c>
      <c r="K682" s="2">
        <f>ROUND(ROUND(I674*3+3*2,1),7)</f>
        <v>408.9</v>
      </c>
      <c r="L682" s="2"/>
      <c r="M682" s="2"/>
      <c r="N682" s="2"/>
      <c r="O682" s="2">
        <f t="shared" si="520"/>
        <v>77450</v>
      </c>
      <c r="P682" s="2">
        <f t="shared" si="559"/>
        <v>77450</v>
      </c>
      <c r="Q682" s="2">
        <f t="shared" si="522"/>
        <v>0</v>
      </c>
      <c r="R682" s="2">
        <f t="shared" si="523"/>
        <v>0</v>
      </c>
      <c r="S682" s="2">
        <f t="shared" si="524"/>
        <v>0</v>
      </c>
      <c r="T682" s="2">
        <f t="shared" si="525"/>
        <v>0</v>
      </c>
      <c r="U682" s="2">
        <f t="shared" si="526"/>
        <v>0</v>
      </c>
      <c r="V682" s="2">
        <f t="shared" si="527"/>
        <v>0</v>
      </c>
      <c r="W682" s="2">
        <f t="shared" si="528"/>
        <v>53</v>
      </c>
      <c r="X682" s="2">
        <f t="shared" si="529"/>
        <v>0</v>
      </c>
      <c r="Y682" s="2">
        <f t="shared" si="530"/>
        <v>0</v>
      </c>
      <c r="Z682" s="2"/>
      <c r="AA682" s="2">
        <v>64984089</v>
      </c>
      <c r="AB682" s="2">
        <f t="shared" si="531"/>
        <v>189.41</v>
      </c>
      <c r="AC682" s="2">
        <f t="shared" si="532"/>
        <v>189.41</v>
      </c>
      <c r="AD682" s="2">
        <f t="shared" si="533"/>
        <v>0</v>
      </c>
      <c r="AE682" s="2">
        <f t="shared" si="534"/>
        <v>0</v>
      </c>
      <c r="AF682" s="2">
        <f t="shared" si="535"/>
        <v>0</v>
      </c>
      <c r="AG682" s="2">
        <f t="shared" si="536"/>
        <v>0</v>
      </c>
      <c r="AH682" s="2">
        <f t="shared" si="537"/>
        <v>0</v>
      </c>
      <c r="AI682" s="2">
        <f t="shared" si="538"/>
        <v>0</v>
      </c>
      <c r="AJ682" s="2">
        <f t="shared" si="539"/>
        <v>0.13</v>
      </c>
      <c r="AK682" s="2">
        <v>189.41</v>
      </c>
      <c r="AL682" s="2">
        <v>189.41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0.13</v>
      </c>
      <c r="AT682" s="2">
        <v>0</v>
      </c>
      <c r="AU682" s="2">
        <v>0</v>
      </c>
      <c r="AV682" s="2">
        <v>1</v>
      </c>
      <c r="AW682" s="2">
        <v>1</v>
      </c>
      <c r="AX682" s="2"/>
      <c r="AY682" s="2"/>
      <c r="AZ682" s="2">
        <v>1</v>
      </c>
      <c r="BA682" s="2">
        <v>1</v>
      </c>
      <c r="BB682" s="2">
        <v>1</v>
      </c>
      <c r="BC682" s="2">
        <v>1</v>
      </c>
      <c r="BD682" s="2" t="s">
        <v>3</v>
      </c>
      <c r="BE682" s="2" t="s">
        <v>3</v>
      </c>
      <c r="BF682" s="2" t="s">
        <v>3</v>
      </c>
      <c r="BG682" s="2" t="s">
        <v>3</v>
      </c>
      <c r="BH682" s="2">
        <v>3</v>
      </c>
      <c r="BI682" s="2">
        <v>2</v>
      </c>
      <c r="BJ682" s="2" t="s">
        <v>67</v>
      </c>
      <c r="BK682" s="2"/>
      <c r="BL682" s="2"/>
      <c r="BM682" s="2">
        <v>500002</v>
      </c>
      <c r="BN682" s="2">
        <v>0</v>
      </c>
      <c r="BO682" s="2" t="s">
        <v>3</v>
      </c>
      <c r="BP682" s="2">
        <v>0</v>
      </c>
      <c r="BQ682" s="2">
        <v>12</v>
      </c>
      <c r="BR682" s="2">
        <v>0</v>
      </c>
      <c r="BS682" s="2">
        <v>1</v>
      </c>
      <c r="BT682" s="2">
        <v>1</v>
      </c>
      <c r="BU682" s="2">
        <v>1</v>
      </c>
      <c r="BV682" s="2">
        <v>1</v>
      </c>
      <c r="BW682" s="2">
        <v>1</v>
      </c>
      <c r="BX682" s="2">
        <v>1</v>
      </c>
      <c r="BY682" s="2" t="s">
        <v>3</v>
      </c>
      <c r="BZ682" s="2">
        <v>0</v>
      </c>
      <c r="CA682" s="2">
        <v>0</v>
      </c>
      <c r="CB682" s="2" t="s">
        <v>3</v>
      </c>
      <c r="CC682" s="2"/>
      <c r="CD682" s="2"/>
      <c r="CE682" s="2">
        <v>0</v>
      </c>
      <c r="CF682" s="2">
        <v>0</v>
      </c>
      <c r="CG682" s="2">
        <v>0</v>
      </c>
      <c r="CH682" s="2"/>
      <c r="CI682" s="2"/>
      <c r="CJ682" s="2"/>
      <c r="CK682" s="2"/>
      <c r="CL682" s="2"/>
      <c r="CM682" s="2">
        <v>0</v>
      </c>
      <c r="CN682" s="2" t="s">
        <v>3</v>
      </c>
      <c r="CO682" s="2">
        <v>0</v>
      </c>
      <c r="CP682" s="2">
        <f t="shared" si="540"/>
        <v>77450</v>
      </c>
      <c r="CQ682" s="2">
        <f t="shared" ref="CQ682:CQ695" si="560">AC682*BC682</f>
        <v>189.41</v>
      </c>
      <c r="CR682" s="2">
        <f t="shared" ref="CR682:CR695" si="561">(((ET682)*BB682-(EU682)*BS682)+AE682*BS682)</f>
        <v>0</v>
      </c>
      <c r="CS682" s="2">
        <f t="shared" si="543"/>
        <v>0</v>
      </c>
      <c r="CT682" s="2">
        <f t="shared" si="544"/>
        <v>0</v>
      </c>
      <c r="CU682" s="2">
        <f t="shared" si="545"/>
        <v>0</v>
      </c>
      <c r="CV682" s="2">
        <f t="shared" si="546"/>
        <v>0</v>
      </c>
      <c r="CW682" s="2">
        <f t="shared" si="547"/>
        <v>0</v>
      </c>
      <c r="CX682" s="2">
        <f t="shared" si="548"/>
        <v>0.13</v>
      </c>
      <c r="CY682" s="2">
        <f>0</f>
        <v>0</v>
      </c>
      <c r="CZ682" s="2">
        <f>0</f>
        <v>0</v>
      </c>
      <c r="DA682" s="2"/>
      <c r="DB682" s="2"/>
      <c r="DC682" s="2" t="s">
        <v>3</v>
      </c>
      <c r="DD682" s="2" t="s">
        <v>3</v>
      </c>
      <c r="DE682" s="2" t="s">
        <v>3</v>
      </c>
      <c r="DF682" s="2" t="s">
        <v>3</v>
      </c>
      <c r="DG682" s="2" t="s">
        <v>3</v>
      </c>
      <c r="DH682" s="2" t="s">
        <v>3</v>
      </c>
      <c r="DI682" s="2" t="s">
        <v>3</v>
      </c>
      <c r="DJ682" s="2" t="s">
        <v>3</v>
      </c>
      <c r="DK682" s="2" t="s">
        <v>3</v>
      </c>
      <c r="DL682" s="2" t="s">
        <v>3</v>
      </c>
      <c r="DM682" s="2" t="s">
        <v>3</v>
      </c>
      <c r="DN682" s="2">
        <v>0</v>
      </c>
      <c r="DO682" s="2">
        <v>0</v>
      </c>
      <c r="DP682" s="2">
        <v>1</v>
      </c>
      <c r="DQ682" s="2">
        <v>1</v>
      </c>
      <c r="DR682" s="2"/>
      <c r="DS682" s="2"/>
      <c r="DT682" s="2"/>
      <c r="DU682" s="2">
        <v>1003</v>
      </c>
      <c r="DV682" s="2" t="s">
        <v>34</v>
      </c>
      <c r="DW682" s="2" t="s">
        <v>34</v>
      </c>
      <c r="DX682" s="2">
        <v>1</v>
      </c>
      <c r="DY682" s="2"/>
      <c r="DZ682" s="2" t="s">
        <v>3</v>
      </c>
      <c r="EA682" s="2" t="s">
        <v>3</v>
      </c>
      <c r="EB682" s="2" t="s">
        <v>3</v>
      </c>
      <c r="EC682" s="2" t="s">
        <v>3</v>
      </c>
      <c r="ED682" s="2"/>
      <c r="EE682" s="2">
        <v>49994106</v>
      </c>
      <c r="EF682" s="2">
        <v>12</v>
      </c>
      <c r="EG682" s="2" t="s">
        <v>68</v>
      </c>
      <c r="EH682" s="2">
        <v>0</v>
      </c>
      <c r="EI682" s="2" t="s">
        <v>3</v>
      </c>
      <c r="EJ682" s="2">
        <v>2</v>
      </c>
      <c r="EK682" s="2">
        <v>500002</v>
      </c>
      <c r="EL682" s="2" t="s">
        <v>69</v>
      </c>
      <c r="EM682" s="2" t="s">
        <v>70</v>
      </c>
      <c r="EN682" s="2"/>
      <c r="EO682" s="2" t="s">
        <v>3</v>
      </c>
      <c r="EP682" s="2"/>
      <c r="EQ682" s="2">
        <v>131072</v>
      </c>
      <c r="ER682" s="2">
        <v>189.41</v>
      </c>
      <c r="ES682" s="2">
        <v>189.41</v>
      </c>
      <c r="ET682" s="2">
        <v>0</v>
      </c>
      <c r="EU682" s="2">
        <v>0</v>
      </c>
      <c r="EV682" s="2">
        <v>0</v>
      </c>
      <c r="EW682" s="2">
        <v>0</v>
      </c>
      <c r="EX682" s="2">
        <v>0</v>
      </c>
      <c r="EY682" s="2">
        <v>0</v>
      </c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>
        <v>0</v>
      </c>
      <c r="FR682" s="2">
        <v>0</v>
      </c>
      <c r="FS682" s="2">
        <v>0</v>
      </c>
      <c r="FT682" s="2"/>
      <c r="FU682" s="2"/>
      <c r="FV682" s="2"/>
      <c r="FW682" s="2"/>
      <c r="FX682" s="2">
        <v>0</v>
      </c>
      <c r="FY682" s="2">
        <v>0</v>
      </c>
      <c r="FZ682" s="2"/>
      <c r="GA682" s="2" t="s">
        <v>3</v>
      </c>
      <c r="GB682" s="2"/>
      <c r="GC682" s="2"/>
      <c r="GD682" s="2">
        <v>1</v>
      </c>
      <c r="GE682" s="2"/>
      <c r="GF682" s="2">
        <v>848209078</v>
      </c>
      <c r="GG682" s="2">
        <v>2</v>
      </c>
      <c r="GH682" s="2">
        <v>1</v>
      </c>
      <c r="GI682" s="2">
        <v>-2</v>
      </c>
      <c r="GJ682" s="2">
        <v>0</v>
      </c>
      <c r="GK682" s="2">
        <v>0</v>
      </c>
      <c r="GL682" s="2">
        <f t="shared" si="551"/>
        <v>0</v>
      </c>
      <c r="GM682" s="2">
        <f t="shared" si="552"/>
        <v>77450</v>
      </c>
      <c r="GN682" s="2">
        <f t="shared" si="553"/>
        <v>0</v>
      </c>
      <c r="GO682" s="2">
        <f t="shared" si="554"/>
        <v>77450</v>
      </c>
      <c r="GP682" s="2">
        <f t="shared" si="555"/>
        <v>0</v>
      </c>
      <c r="GQ682" s="2"/>
      <c r="GR682" s="2">
        <v>0</v>
      </c>
      <c r="GS682" s="2">
        <v>3</v>
      </c>
      <c r="GT682" s="2">
        <v>0</v>
      </c>
      <c r="GU682" s="2" t="s">
        <v>3</v>
      </c>
      <c r="GV682" s="2">
        <f t="shared" si="556"/>
        <v>0</v>
      </c>
      <c r="GW682" s="2">
        <v>1</v>
      </c>
      <c r="GX682" s="2">
        <f t="shared" si="557"/>
        <v>0</v>
      </c>
      <c r="GY682" s="2"/>
      <c r="GZ682" s="2"/>
      <c r="HA682" s="2">
        <v>0</v>
      </c>
      <c r="HB682" s="2">
        <v>0</v>
      </c>
      <c r="HC682" s="2">
        <f t="shared" si="558"/>
        <v>0</v>
      </c>
      <c r="HD682" s="2"/>
      <c r="HE682" s="2" t="s">
        <v>3</v>
      </c>
      <c r="HF682" s="2" t="s">
        <v>3</v>
      </c>
      <c r="HG682" s="2"/>
      <c r="HH682" s="2"/>
      <c r="HI682" s="2"/>
      <c r="HJ682" s="2"/>
      <c r="HK682" s="2"/>
      <c r="HL682" s="2"/>
      <c r="HM682" s="2" t="s">
        <v>3</v>
      </c>
      <c r="HN682" s="2" t="s">
        <v>3</v>
      </c>
      <c r="HO682" s="2" t="s">
        <v>3</v>
      </c>
      <c r="HP682" s="2" t="s">
        <v>3</v>
      </c>
      <c r="HQ682" s="2" t="s">
        <v>3</v>
      </c>
      <c r="HR682" s="2"/>
      <c r="HS682" s="2">
        <v>0</v>
      </c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>
        <v>0</v>
      </c>
      <c r="IL682" s="2"/>
      <c r="IM682" s="2"/>
      <c r="IN682" s="2"/>
      <c r="IO682" s="2"/>
      <c r="IP682" s="2"/>
      <c r="IQ682" s="2"/>
      <c r="IR682" s="2"/>
      <c r="IS682" s="2"/>
      <c r="IT682" s="2"/>
      <c r="IU682" s="2"/>
    </row>
    <row r="683" spans="1:255" x14ac:dyDescent="0.2">
      <c r="A683">
        <v>17</v>
      </c>
      <c r="B683">
        <v>1</v>
      </c>
      <c r="E683" t="s">
        <v>310</v>
      </c>
      <c r="F683" t="s">
        <v>65</v>
      </c>
      <c r="G683" t="s">
        <v>66</v>
      </c>
      <c r="H683" t="s">
        <v>34</v>
      </c>
      <c r="I683">
        <f>ROUND(ROUND(I675*3+3*2,1),7)</f>
        <v>408.9</v>
      </c>
      <c r="J683">
        <v>0</v>
      </c>
      <c r="K683">
        <f>ROUND(ROUND(I675*3+3*2,1),7)</f>
        <v>408.9</v>
      </c>
      <c r="O683">
        <f t="shared" si="520"/>
        <v>229251</v>
      </c>
      <c r="P683">
        <f t="shared" si="559"/>
        <v>229251</v>
      </c>
      <c r="Q683">
        <f t="shared" si="522"/>
        <v>0</v>
      </c>
      <c r="R683">
        <f t="shared" si="523"/>
        <v>0</v>
      </c>
      <c r="S683">
        <f t="shared" si="524"/>
        <v>0</v>
      </c>
      <c r="T683">
        <f t="shared" si="525"/>
        <v>0</v>
      </c>
      <c r="U683">
        <f t="shared" si="526"/>
        <v>0</v>
      </c>
      <c r="V683">
        <f t="shared" si="527"/>
        <v>0</v>
      </c>
      <c r="W683">
        <f t="shared" si="528"/>
        <v>53</v>
      </c>
      <c r="X683">
        <f t="shared" si="529"/>
        <v>0</v>
      </c>
      <c r="Y683">
        <f t="shared" si="530"/>
        <v>0</v>
      </c>
      <c r="AA683">
        <v>64984090</v>
      </c>
      <c r="AB683">
        <f t="shared" si="531"/>
        <v>189.41</v>
      </c>
      <c r="AC683">
        <f t="shared" si="532"/>
        <v>189.41</v>
      </c>
      <c r="AD683">
        <f t="shared" si="533"/>
        <v>0</v>
      </c>
      <c r="AE683">
        <f t="shared" si="534"/>
        <v>0</v>
      </c>
      <c r="AF683">
        <f t="shared" si="535"/>
        <v>0</v>
      </c>
      <c r="AG683">
        <f t="shared" si="536"/>
        <v>0</v>
      </c>
      <c r="AH683">
        <f t="shared" si="537"/>
        <v>0</v>
      </c>
      <c r="AI683">
        <f t="shared" si="538"/>
        <v>0</v>
      </c>
      <c r="AJ683">
        <f t="shared" si="539"/>
        <v>0.13</v>
      </c>
      <c r="AK683">
        <v>189.41</v>
      </c>
      <c r="AL683">
        <v>189.41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0.13</v>
      </c>
      <c r="AT683">
        <v>0</v>
      </c>
      <c r="AU683">
        <v>0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2.96</v>
      </c>
      <c r="BD683" t="s">
        <v>3</v>
      </c>
      <c r="BE683" t="s">
        <v>3</v>
      </c>
      <c r="BF683" t="s">
        <v>3</v>
      </c>
      <c r="BG683" t="s">
        <v>3</v>
      </c>
      <c r="BH683">
        <v>3</v>
      </c>
      <c r="BI683">
        <v>2</v>
      </c>
      <c r="BJ683" t="s">
        <v>67</v>
      </c>
      <c r="BM683">
        <v>500002</v>
      </c>
      <c r="BN683">
        <v>0</v>
      </c>
      <c r="BO683" t="s">
        <v>65</v>
      </c>
      <c r="BP683">
        <v>1</v>
      </c>
      <c r="BQ683">
        <v>12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0</v>
      </c>
      <c r="CA683">
        <v>0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3</v>
      </c>
      <c r="CO683">
        <v>0</v>
      </c>
      <c r="CP683">
        <f t="shared" si="540"/>
        <v>229251</v>
      </c>
      <c r="CQ683">
        <f t="shared" si="560"/>
        <v>560.65359999999998</v>
      </c>
      <c r="CR683">
        <f t="shared" si="561"/>
        <v>0</v>
      </c>
      <c r="CS683">
        <f t="shared" si="543"/>
        <v>0</v>
      </c>
      <c r="CT683">
        <f t="shared" si="544"/>
        <v>0</v>
      </c>
      <c r="CU683">
        <f t="shared" si="545"/>
        <v>0</v>
      </c>
      <c r="CV683">
        <f t="shared" si="546"/>
        <v>0</v>
      </c>
      <c r="CW683">
        <f t="shared" si="547"/>
        <v>0</v>
      </c>
      <c r="CX683">
        <f t="shared" si="548"/>
        <v>0.13</v>
      </c>
      <c r="CY683">
        <f>0</f>
        <v>0</v>
      </c>
      <c r="CZ683">
        <f>0</f>
        <v>0</v>
      </c>
      <c r="DC683" t="s">
        <v>3</v>
      </c>
      <c r="DD683" t="s">
        <v>3</v>
      </c>
      <c r="DE683" t="s">
        <v>3</v>
      </c>
      <c r="DF683" t="s">
        <v>3</v>
      </c>
      <c r="DG683" t="s">
        <v>3</v>
      </c>
      <c r="DH683" t="s">
        <v>3</v>
      </c>
      <c r="DI683" t="s">
        <v>3</v>
      </c>
      <c r="DJ683" t="s">
        <v>3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1003</v>
      </c>
      <c r="DV683" t="s">
        <v>34</v>
      </c>
      <c r="DW683" t="s">
        <v>34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49994106</v>
      </c>
      <c r="EF683">
        <v>12</v>
      </c>
      <c r="EG683" t="s">
        <v>68</v>
      </c>
      <c r="EH683">
        <v>0</v>
      </c>
      <c r="EI683" t="s">
        <v>3</v>
      </c>
      <c r="EJ683">
        <v>2</v>
      </c>
      <c r="EK683">
        <v>500002</v>
      </c>
      <c r="EL683" t="s">
        <v>69</v>
      </c>
      <c r="EM683" t="s">
        <v>70</v>
      </c>
      <c r="EO683" t="s">
        <v>3</v>
      </c>
      <c r="EQ683">
        <v>131072</v>
      </c>
      <c r="ER683">
        <v>189.41</v>
      </c>
      <c r="ES683">
        <v>189.41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FQ683">
        <v>0</v>
      </c>
      <c r="FR683">
        <v>0</v>
      </c>
      <c r="FS683">
        <v>0</v>
      </c>
      <c r="FX683">
        <v>0</v>
      </c>
      <c r="FY683">
        <v>0</v>
      </c>
      <c r="GA683" t="s">
        <v>3</v>
      </c>
      <c r="GD683">
        <v>1</v>
      </c>
      <c r="GF683">
        <v>848209078</v>
      </c>
      <c r="GG683">
        <v>2</v>
      </c>
      <c r="GH683">
        <v>1</v>
      </c>
      <c r="GI683">
        <v>2</v>
      </c>
      <c r="GJ683">
        <v>0</v>
      </c>
      <c r="GK683">
        <v>0</v>
      </c>
      <c r="GL683">
        <f t="shared" si="551"/>
        <v>0</v>
      </c>
      <c r="GM683">
        <f t="shared" si="552"/>
        <v>229251</v>
      </c>
      <c r="GN683">
        <f t="shared" si="553"/>
        <v>0</v>
      </c>
      <c r="GO683">
        <f t="shared" si="554"/>
        <v>229251</v>
      </c>
      <c r="GP683">
        <f t="shared" si="555"/>
        <v>0</v>
      </c>
      <c r="GR683">
        <v>0</v>
      </c>
      <c r="GS683">
        <v>3</v>
      </c>
      <c r="GT683">
        <v>0</v>
      </c>
      <c r="GU683" t="s">
        <v>3</v>
      </c>
      <c r="GV683">
        <f t="shared" si="556"/>
        <v>0</v>
      </c>
      <c r="GW683">
        <v>1</v>
      </c>
      <c r="GX683">
        <f t="shared" si="557"/>
        <v>0</v>
      </c>
      <c r="HA683">
        <v>0</v>
      </c>
      <c r="HB683">
        <v>0</v>
      </c>
      <c r="HC683">
        <f t="shared" si="558"/>
        <v>0</v>
      </c>
      <c r="HE683" t="s">
        <v>3</v>
      </c>
      <c r="HF683" t="s">
        <v>3</v>
      </c>
      <c r="HM683" t="s">
        <v>3</v>
      </c>
      <c r="HN683" t="s">
        <v>3</v>
      </c>
      <c r="HO683" t="s">
        <v>3</v>
      </c>
      <c r="HP683" t="s">
        <v>3</v>
      </c>
      <c r="HQ683" t="s">
        <v>3</v>
      </c>
      <c r="HS683">
        <v>0</v>
      </c>
      <c r="IK683">
        <v>0</v>
      </c>
    </row>
    <row r="684" spans="1:255" x14ac:dyDescent="0.2">
      <c r="A684" s="2">
        <v>17</v>
      </c>
      <c r="B684" s="2">
        <v>1</v>
      </c>
      <c r="C684" s="2">
        <f>ROW(SmtRes!A1189)</f>
        <v>1189</v>
      </c>
      <c r="D684" s="2">
        <f>ROW(EtalonRes!A1224)</f>
        <v>1224</v>
      </c>
      <c r="E684" s="2" t="s">
        <v>3</v>
      </c>
      <c r="F684" s="2" t="s">
        <v>77</v>
      </c>
      <c r="G684" s="2" t="s">
        <v>78</v>
      </c>
      <c r="H684" s="2" t="s">
        <v>79</v>
      </c>
      <c r="I684" s="2">
        <f>ROUND((I680)/100,7)</f>
        <v>5.452</v>
      </c>
      <c r="J684" s="2">
        <v>0</v>
      </c>
      <c r="K684" s="2">
        <f>ROUND((I680)/100,7)</f>
        <v>5.452</v>
      </c>
      <c r="L684" s="2"/>
      <c r="M684" s="2"/>
      <c r="N684" s="2"/>
      <c r="O684" s="2">
        <f t="shared" si="520"/>
        <v>26454</v>
      </c>
      <c r="P684" s="2">
        <f t="shared" si="559"/>
        <v>65</v>
      </c>
      <c r="Q684" s="2">
        <f t="shared" si="522"/>
        <v>24407</v>
      </c>
      <c r="R684" s="2">
        <f t="shared" si="523"/>
        <v>1351</v>
      </c>
      <c r="S684" s="2">
        <f t="shared" si="524"/>
        <v>1982</v>
      </c>
      <c r="T684" s="2">
        <f t="shared" si="525"/>
        <v>0</v>
      </c>
      <c r="U684" s="2">
        <f t="shared" si="526"/>
        <v>210.82884000000001</v>
      </c>
      <c r="V684" s="2">
        <f t="shared" si="527"/>
        <v>93.937960000000004</v>
      </c>
      <c r="W684" s="2">
        <f t="shared" si="528"/>
        <v>0</v>
      </c>
      <c r="X684" s="2">
        <f t="shared" si="529"/>
        <v>3900</v>
      </c>
      <c r="Y684" s="2">
        <f t="shared" si="530"/>
        <v>2466</v>
      </c>
      <c r="Z684" s="2"/>
      <c r="AA684" s="2">
        <v>-1</v>
      </c>
      <c r="AB684" s="2">
        <f t="shared" si="531"/>
        <v>4852.1899999999996</v>
      </c>
      <c r="AC684" s="2">
        <f t="shared" si="532"/>
        <v>11.96</v>
      </c>
      <c r="AD684" s="2">
        <f t="shared" si="533"/>
        <v>4476.7299999999996</v>
      </c>
      <c r="AE684" s="2">
        <f t="shared" si="534"/>
        <v>247.77</v>
      </c>
      <c r="AF684" s="2">
        <f t="shared" si="535"/>
        <v>363.5</v>
      </c>
      <c r="AG684" s="2">
        <f t="shared" si="536"/>
        <v>0</v>
      </c>
      <c r="AH684" s="2">
        <f t="shared" si="537"/>
        <v>38.67</v>
      </c>
      <c r="AI684" s="2">
        <f t="shared" si="538"/>
        <v>17.23</v>
      </c>
      <c r="AJ684" s="2">
        <f t="shared" si="539"/>
        <v>0</v>
      </c>
      <c r="AK684" s="2">
        <v>4852.1899999999996</v>
      </c>
      <c r="AL684" s="2">
        <v>11.96</v>
      </c>
      <c r="AM684" s="2">
        <v>4476.7299999999996</v>
      </c>
      <c r="AN684" s="2">
        <v>247.77</v>
      </c>
      <c r="AO684" s="2">
        <v>363.5</v>
      </c>
      <c r="AP684" s="2">
        <v>0</v>
      </c>
      <c r="AQ684" s="2">
        <v>38.67</v>
      </c>
      <c r="AR684" s="2">
        <v>17.23</v>
      </c>
      <c r="AS684" s="2">
        <v>0</v>
      </c>
      <c r="AT684" s="2">
        <v>117</v>
      </c>
      <c r="AU684" s="2">
        <v>74</v>
      </c>
      <c r="AV684" s="2">
        <v>1</v>
      </c>
      <c r="AW684" s="2">
        <v>1</v>
      </c>
      <c r="AX684" s="2"/>
      <c r="AY684" s="2"/>
      <c r="AZ684" s="2">
        <v>1</v>
      </c>
      <c r="BA684" s="2">
        <v>1</v>
      </c>
      <c r="BB684" s="2">
        <v>1</v>
      </c>
      <c r="BC684" s="2">
        <v>1</v>
      </c>
      <c r="BD684" s="2" t="s">
        <v>3</v>
      </c>
      <c r="BE684" s="2" t="s">
        <v>3</v>
      </c>
      <c r="BF684" s="2" t="s">
        <v>3</v>
      </c>
      <c r="BG684" s="2" t="s">
        <v>3</v>
      </c>
      <c r="BH684" s="2">
        <v>0</v>
      </c>
      <c r="BI684" s="2">
        <v>1</v>
      </c>
      <c r="BJ684" s="2" t="s">
        <v>80</v>
      </c>
      <c r="BK684" s="2"/>
      <c r="BL684" s="2"/>
      <c r="BM684" s="2">
        <v>23001</v>
      </c>
      <c r="BN684" s="2">
        <v>0</v>
      </c>
      <c r="BO684" s="2" t="s">
        <v>3</v>
      </c>
      <c r="BP684" s="2">
        <v>0</v>
      </c>
      <c r="BQ684" s="2">
        <v>2</v>
      </c>
      <c r="BR684" s="2">
        <v>0</v>
      </c>
      <c r="BS684" s="2">
        <v>1</v>
      </c>
      <c r="BT684" s="2">
        <v>1</v>
      </c>
      <c r="BU684" s="2">
        <v>1</v>
      </c>
      <c r="BV684" s="2">
        <v>1</v>
      </c>
      <c r="BW684" s="2">
        <v>1</v>
      </c>
      <c r="BX684" s="2">
        <v>1</v>
      </c>
      <c r="BY684" s="2" t="s">
        <v>3</v>
      </c>
      <c r="BZ684" s="2">
        <v>117</v>
      </c>
      <c r="CA684" s="2">
        <v>74</v>
      </c>
      <c r="CB684" s="2" t="s">
        <v>3</v>
      </c>
      <c r="CC684" s="2"/>
      <c r="CD684" s="2"/>
      <c r="CE684" s="2">
        <v>0</v>
      </c>
      <c r="CF684" s="2">
        <v>0</v>
      </c>
      <c r="CG684" s="2">
        <v>0</v>
      </c>
      <c r="CH684" s="2"/>
      <c r="CI684" s="2"/>
      <c r="CJ684" s="2"/>
      <c r="CK684" s="2"/>
      <c r="CL684" s="2"/>
      <c r="CM684" s="2">
        <v>0</v>
      </c>
      <c r="CN684" s="2" t="s">
        <v>3</v>
      </c>
      <c r="CO684" s="2">
        <v>0</v>
      </c>
      <c r="CP684" s="2">
        <f t="shared" si="540"/>
        <v>26454</v>
      </c>
      <c r="CQ684" s="2">
        <f t="shared" si="560"/>
        <v>11.96</v>
      </c>
      <c r="CR684" s="2">
        <f t="shared" si="561"/>
        <v>4476.7299999999996</v>
      </c>
      <c r="CS684" s="2">
        <f t="shared" si="543"/>
        <v>247.77</v>
      </c>
      <c r="CT684" s="2">
        <f t="shared" si="544"/>
        <v>363.5</v>
      </c>
      <c r="CU684" s="2">
        <f t="shared" si="545"/>
        <v>0</v>
      </c>
      <c r="CV684" s="2">
        <f t="shared" si="546"/>
        <v>38.67</v>
      </c>
      <c r="CW684" s="2">
        <f t="shared" si="547"/>
        <v>17.23</v>
      </c>
      <c r="CX684" s="2">
        <f t="shared" si="548"/>
        <v>0</v>
      </c>
      <c r="CY684" s="2">
        <f t="shared" ref="CY684:CY689" si="562">(((S684+R684)*AT684)/100)</f>
        <v>3899.61</v>
      </c>
      <c r="CZ684" s="2">
        <f t="shared" ref="CZ684:CZ689" si="563">(((S684+R684)*AU684)/100)</f>
        <v>2466.42</v>
      </c>
      <c r="DA684" s="2"/>
      <c r="DB684" s="2"/>
      <c r="DC684" s="2" t="s">
        <v>3</v>
      </c>
      <c r="DD684" s="2" t="s">
        <v>3</v>
      </c>
      <c r="DE684" s="2" t="s">
        <v>3</v>
      </c>
      <c r="DF684" s="2" t="s">
        <v>3</v>
      </c>
      <c r="DG684" s="2" t="s">
        <v>3</v>
      </c>
      <c r="DH684" s="2" t="s">
        <v>3</v>
      </c>
      <c r="DI684" s="2" t="s">
        <v>3</v>
      </c>
      <c r="DJ684" s="2" t="s">
        <v>3</v>
      </c>
      <c r="DK684" s="2" t="s">
        <v>3</v>
      </c>
      <c r="DL684" s="2" t="s">
        <v>3</v>
      </c>
      <c r="DM684" s="2" t="s">
        <v>3</v>
      </c>
      <c r="DN684" s="2">
        <v>0</v>
      </c>
      <c r="DO684" s="2">
        <v>0</v>
      </c>
      <c r="DP684" s="2">
        <v>1</v>
      </c>
      <c r="DQ684" s="2">
        <v>1</v>
      </c>
      <c r="DR684" s="2"/>
      <c r="DS684" s="2"/>
      <c r="DT684" s="2"/>
      <c r="DU684" s="2">
        <v>1003</v>
      </c>
      <c r="DV684" s="2" t="s">
        <v>79</v>
      </c>
      <c r="DW684" s="2" t="s">
        <v>79</v>
      </c>
      <c r="DX684" s="2">
        <v>100</v>
      </c>
      <c r="DY684" s="2"/>
      <c r="DZ684" s="2" t="s">
        <v>3</v>
      </c>
      <c r="EA684" s="2" t="s">
        <v>3</v>
      </c>
      <c r="EB684" s="2" t="s">
        <v>3</v>
      </c>
      <c r="EC684" s="2" t="s">
        <v>3</v>
      </c>
      <c r="ED684" s="2"/>
      <c r="EE684" s="2">
        <v>49994236</v>
      </c>
      <c r="EF684" s="2">
        <v>2</v>
      </c>
      <c r="EG684" s="2" t="s">
        <v>26</v>
      </c>
      <c r="EH684" s="2">
        <v>18</v>
      </c>
      <c r="EI684" s="2" t="s">
        <v>81</v>
      </c>
      <c r="EJ684" s="2">
        <v>1</v>
      </c>
      <c r="EK684" s="2">
        <v>23001</v>
      </c>
      <c r="EL684" s="2" t="s">
        <v>81</v>
      </c>
      <c r="EM684" s="2" t="s">
        <v>82</v>
      </c>
      <c r="EN684" s="2"/>
      <c r="EO684" s="2" t="s">
        <v>3</v>
      </c>
      <c r="EP684" s="2"/>
      <c r="EQ684" s="2">
        <v>132096</v>
      </c>
      <c r="ER684" s="2">
        <v>4852.1899999999996</v>
      </c>
      <c r="ES684" s="2">
        <v>11.96</v>
      </c>
      <c r="ET684" s="2">
        <v>4476.7299999999996</v>
      </c>
      <c r="EU684" s="2">
        <v>247.77</v>
      </c>
      <c r="EV684" s="2">
        <v>363.5</v>
      </c>
      <c r="EW684" s="2">
        <v>38.67</v>
      </c>
      <c r="EX684" s="2">
        <v>17.23</v>
      </c>
      <c r="EY684" s="2">
        <v>0</v>
      </c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>
        <v>0</v>
      </c>
      <c r="FR684" s="2">
        <v>0</v>
      </c>
      <c r="FS684" s="2">
        <v>0</v>
      </c>
      <c r="FT684" s="2"/>
      <c r="FU684" s="2"/>
      <c r="FV684" s="2"/>
      <c r="FW684" s="2"/>
      <c r="FX684" s="2">
        <v>117</v>
      </c>
      <c r="FY684" s="2">
        <v>74</v>
      </c>
      <c r="FZ684" s="2"/>
      <c r="GA684" s="2" t="s">
        <v>3</v>
      </c>
      <c r="GB684" s="2"/>
      <c r="GC684" s="2"/>
      <c r="GD684" s="2">
        <v>1</v>
      </c>
      <c r="GE684" s="2"/>
      <c r="GF684" s="2">
        <v>-804497664</v>
      </c>
      <c r="GG684" s="2">
        <v>2</v>
      </c>
      <c r="GH684" s="2">
        <v>1</v>
      </c>
      <c r="GI684" s="2">
        <v>-2</v>
      </c>
      <c r="GJ684" s="2">
        <v>0</v>
      </c>
      <c r="GK684" s="2">
        <v>0</v>
      </c>
      <c r="GL684" s="2">
        <f t="shared" si="551"/>
        <v>0</v>
      </c>
      <c r="GM684" s="2">
        <f t="shared" si="552"/>
        <v>32820</v>
      </c>
      <c r="GN684" s="2">
        <f t="shared" si="553"/>
        <v>32820</v>
      </c>
      <c r="GO684" s="2">
        <f t="shared" si="554"/>
        <v>0</v>
      </c>
      <c r="GP684" s="2">
        <f t="shared" si="555"/>
        <v>0</v>
      </c>
      <c r="GQ684" s="2"/>
      <c r="GR684" s="2">
        <v>0</v>
      </c>
      <c r="GS684" s="2">
        <v>3</v>
      </c>
      <c r="GT684" s="2">
        <v>0</v>
      </c>
      <c r="GU684" s="2" t="s">
        <v>3</v>
      </c>
      <c r="GV684" s="2">
        <f t="shared" si="556"/>
        <v>0</v>
      </c>
      <c r="GW684" s="2">
        <v>1</v>
      </c>
      <c r="GX684" s="2">
        <f t="shared" si="557"/>
        <v>0</v>
      </c>
      <c r="GY684" s="2"/>
      <c r="GZ684" s="2"/>
      <c r="HA684" s="2">
        <v>0</v>
      </c>
      <c r="HB684" s="2">
        <v>0</v>
      </c>
      <c r="HC684" s="2">
        <f t="shared" si="558"/>
        <v>0</v>
      </c>
      <c r="HD684" s="2"/>
      <c r="HE684" s="2" t="s">
        <v>3</v>
      </c>
      <c r="HF684" s="2" t="s">
        <v>3</v>
      </c>
      <c r="HG684" s="2"/>
      <c r="HH684" s="2"/>
      <c r="HI684" s="2"/>
      <c r="HJ684" s="2"/>
      <c r="HK684" s="2"/>
      <c r="HL684" s="2"/>
      <c r="HM684" s="2" t="s">
        <v>3</v>
      </c>
      <c r="HN684" s="2" t="s">
        <v>83</v>
      </c>
      <c r="HO684" s="2" t="s">
        <v>84</v>
      </c>
      <c r="HP684" s="2" t="s">
        <v>81</v>
      </c>
      <c r="HQ684" s="2" t="s">
        <v>81</v>
      </c>
      <c r="HR684" s="2"/>
      <c r="HS684" s="2">
        <v>0</v>
      </c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>
        <v>0</v>
      </c>
      <c r="IL684" s="2"/>
      <c r="IM684" s="2"/>
      <c r="IN684" s="2"/>
      <c r="IO684" s="2"/>
      <c r="IP684" s="2"/>
      <c r="IQ684" s="2"/>
      <c r="IR684" s="2"/>
      <c r="IS684" s="2"/>
      <c r="IT684" s="2"/>
      <c r="IU684" s="2"/>
    </row>
    <row r="685" spans="1:255" x14ac:dyDescent="0.2">
      <c r="A685">
        <v>17</v>
      </c>
      <c r="B685">
        <v>1</v>
      </c>
      <c r="C685">
        <f>ROW(SmtRes!A1196)</f>
        <v>1196</v>
      </c>
      <c r="D685">
        <f>ROW(EtalonRes!A1232)</f>
        <v>1232</v>
      </c>
      <c r="E685" t="s">
        <v>3</v>
      </c>
      <c r="F685" t="s">
        <v>77</v>
      </c>
      <c r="G685" t="s">
        <v>78</v>
      </c>
      <c r="H685" t="s">
        <v>79</v>
      </c>
      <c r="I685">
        <f>ROUND((I681)/100,7)</f>
        <v>5.452</v>
      </c>
      <c r="J685">
        <v>0</v>
      </c>
      <c r="K685">
        <f>ROUND((I681)/100,7)</f>
        <v>5.452</v>
      </c>
      <c r="O685">
        <f t="shared" si="520"/>
        <v>251873</v>
      </c>
      <c r="P685">
        <f t="shared" si="559"/>
        <v>836</v>
      </c>
      <c r="Q685">
        <f t="shared" si="522"/>
        <v>150104</v>
      </c>
      <c r="R685">
        <f t="shared" si="523"/>
        <v>68798</v>
      </c>
      <c r="S685">
        <f t="shared" si="524"/>
        <v>100933</v>
      </c>
      <c r="T685">
        <f t="shared" si="525"/>
        <v>0</v>
      </c>
      <c r="U685">
        <f t="shared" si="526"/>
        <v>210.82884000000001</v>
      </c>
      <c r="V685">
        <f t="shared" si="527"/>
        <v>93.937960000000004</v>
      </c>
      <c r="W685">
        <f t="shared" si="528"/>
        <v>0</v>
      </c>
      <c r="X685">
        <f t="shared" si="529"/>
        <v>198585</v>
      </c>
      <c r="Y685">
        <f t="shared" si="530"/>
        <v>125601</v>
      </c>
      <c r="AA685">
        <v>-1</v>
      </c>
      <c r="AB685">
        <f t="shared" si="531"/>
        <v>4852.1899999999996</v>
      </c>
      <c r="AC685">
        <f t="shared" si="532"/>
        <v>11.96</v>
      </c>
      <c r="AD685">
        <f t="shared" si="533"/>
        <v>4476.7299999999996</v>
      </c>
      <c r="AE685">
        <f t="shared" si="534"/>
        <v>247.77</v>
      </c>
      <c r="AF685">
        <f t="shared" si="535"/>
        <v>363.5</v>
      </c>
      <c r="AG685">
        <f t="shared" si="536"/>
        <v>0</v>
      </c>
      <c r="AH685">
        <f t="shared" si="537"/>
        <v>38.67</v>
      </c>
      <c r="AI685">
        <f t="shared" si="538"/>
        <v>17.23</v>
      </c>
      <c r="AJ685">
        <f t="shared" si="539"/>
        <v>0</v>
      </c>
      <c r="AK685">
        <v>4852.1899999999996</v>
      </c>
      <c r="AL685">
        <v>11.96</v>
      </c>
      <c r="AM685">
        <v>4476.7299999999996</v>
      </c>
      <c r="AN685">
        <v>247.77</v>
      </c>
      <c r="AO685">
        <v>363.5</v>
      </c>
      <c r="AP685">
        <v>0</v>
      </c>
      <c r="AQ685">
        <v>38.67</v>
      </c>
      <c r="AR685">
        <v>17.23</v>
      </c>
      <c r="AS685">
        <v>0</v>
      </c>
      <c r="AT685">
        <v>117</v>
      </c>
      <c r="AU685">
        <v>74</v>
      </c>
      <c r="AV685">
        <v>1</v>
      </c>
      <c r="AW685">
        <v>1</v>
      </c>
      <c r="AZ685">
        <v>1</v>
      </c>
      <c r="BA685">
        <v>50.93</v>
      </c>
      <c r="BB685">
        <v>6.15</v>
      </c>
      <c r="BC685">
        <v>12.82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1</v>
      </c>
      <c r="BJ685" t="s">
        <v>80</v>
      </c>
      <c r="BM685">
        <v>23001</v>
      </c>
      <c r="BN685">
        <v>0</v>
      </c>
      <c r="BO685" t="s">
        <v>77</v>
      </c>
      <c r="BP685">
        <v>1</v>
      </c>
      <c r="BQ685">
        <v>2</v>
      </c>
      <c r="BR685">
        <v>0</v>
      </c>
      <c r="BS685">
        <v>50.93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117</v>
      </c>
      <c r="CA685">
        <v>74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3</v>
      </c>
      <c r="CO685">
        <v>0</v>
      </c>
      <c r="CP685">
        <f t="shared" si="540"/>
        <v>251873</v>
      </c>
      <c r="CQ685">
        <f t="shared" si="560"/>
        <v>153.3272</v>
      </c>
      <c r="CR685">
        <f t="shared" si="561"/>
        <v>27531.889499999997</v>
      </c>
      <c r="CS685">
        <f t="shared" si="543"/>
        <v>12618.926100000001</v>
      </c>
      <c r="CT685">
        <f t="shared" si="544"/>
        <v>18513.055</v>
      </c>
      <c r="CU685">
        <f t="shared" si="545"/>
        <v>0</v>
      </c>
      <c r="CV685">
        <f t="shared" si="546"/>
        <v>38.67</v>
      </c>
      <c r="CW685">
        <f t="shared" si="547"/>
        <v>17.23</v>
      </c>
      <c r="CX685">
        <f t="shared" si="548"/>
        <v>0</v>
      </c>
      <c r="CY685">
        <f t="shared" si="562"/>
        <v>198585.27</v>
      </c>
      <c r="CZ685">
        <f t="shared" si="563"/>
        <v>125600.94</v>
      </c>
      <c r="DC685" t="s">
        <v>3</v>
      </c>
      <c r="DD685" t="s">
        <v>3</v>
      </c>
      <c r="DE685" t="s">
        <v>3</v>
      </c>
      <c r="DF685" t="s">
        <v>3</v>
      </c>
      <c r="DG685" t="s">
        <v>3</v>
      </c>
      <c r="DH685" t="s">
        <v>3</v>
      </c>
      <c r="DI685" t="s">
        <v>3</v>
      </c>
      <c r="DJ685" t="s">
        <v>3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1003</v>
      </c>
      <c r="DV685" t="s">
        <v>79</v>
      </c>
      <c r="DW685" t="s">
        <v>79</v>
      </c>
      <c r="DX685">
        <v>100</v>
      </c>
      <c r="DZ685" t="s">
        <v>3</v>
      </c>
      <c r="EA685" t="s">
        <v>3</v>
      </c>
      <c r="EB685" t="s">
        <v>3</v>
      </c>
      <c r="EC685" t="s">
        <v>3</v>
      </c>
      <c r="EE685">
        <v>49994236</v>
      </c>
      <c r="EF685">
        <v>2</v>
      </c>
      <c r="EG685" t="s">
        <v>26</v>
      </c>
      <c r="EH685">
        <v>18</v>
      </c>
      <c r="EI685" t="s">
        <v>81</v>
      </c>
      <c r="EJ685">
        <v>1</v>
      </c>
      <c r="EK685">
        <v>23001</v>
      </c>
      <c r="EL685" t="s">
        <v>81</v>
      </c>
      <c r="EM685" t="s">
        <v>82</v>
      </c>
      <c r="EO685" t="s">
        <v>3</v>
      </c>
      <c r="EQ685">
        <v>132096</v>
      </c>
      <c r="ER685">
        <v>4852.1899999999996</v>
      </c>
      <c r="ES685">
        <v>11.96</v>
      </c>
      <c r="ET685">
        <v>4476.7299999999996</v>
      </c>
      <c r="EU685">
        <v>247.77</v>
      </c>
      <c r="EV685">
        <v>363.5</v>
      </c>
      <c r="EW685">
        <v>38.67</v>
      </c>
      <c r="EX685">
        <v>17.23</v>
      </c>
      <c r="EY685">
        <v>0</v>
      </c>
      <c r="FQ685">
        <v>0</v>
      </c>
      <c r="FR685">
        <v>0</v>
      </c>
      <c r="FS685">
        <v>0</v>
      </c>
      <c r="FX685">
        <v>117</v>
      </c>
      <c r="FY685">
        <v>74</v>
      </c>
      <c r="GA685" t="s">
        <v>3</v>
      </c>
      <c r="GD685">
        <v>1</v>
      </c>
      <c r="GF685">
        <v>-804497664</v>
      </c>
      <c r="GG685">
        <v>2</v>
      </c>
      <c r="GH685">
        <v>1</v>
      </c>
      <c r="GI685">
        <v>2</v>
      </c>
      <c r="GJ685">
        <v>0</v>
      </c>
      <c r="GK685">
        <v>0</v>
      </c>
      <c r="GL685">
        <f t="shared" si="551"/>
        <v>0</v>
      </c>
      <c r="GM685">
        <f t="shared" si="552"/>
        <v>576059</v>
      </c>
      <c r="GN685">
        <f t="shared" si="553"/>
        <v>576059</v>
      </c>
      <c r="GO685">
        <f t="shared" si="554"/>
        <v>0</v>
      </c>
      <c r="GP685">
        <f t="shared" si="555"/>
        <v>0</v>
      </c>
      <c r="GR685">
        <v>0</v>
      </c>
      <c r="GS685">
        <v>3</v>
      </c>
      <c r="GT685">
        <v>0</v>
      </c>
      <c r="GU685" t="s">
        <v>3</v>
      </c>
      <c r="GV685">
        <f t="shared" si="556"/>
        <v>0</v>
      </c>
      <c r="GW685">
        <v>1</v>
      </c>
      <c r="GX685">
        <f t="shared" si="557"/>
        <v>0</v>
      </c>
      <c r="HA685">
        <v>0</v>
      </c>
      <c r="HB685">
        <v>0</v>
      </c>
      <c r="HC685">
        <f t="shared" si="558"/>
        <v>0</v>
      </c>
      <c r="HE685" t="s">
        <v>3</v>
      </c>
      <c r="HF685" t="s">
        <v>3</v>
      </c>
      <c r="HM685" t="s">
        <v>3</v>
      </c>
      <c r="HN685" t="s">
        <v>83</v>
      </c>
      <c r="HO685" t="s">
        <v>84</v>
      </c>
      <c r="HP685" t="s">
        <v>81</v>
      </c>
      <c r="HQ685" t="s">
        <v>81</v>
      </c>
      <c r="HS685">
        <v>0</v>
      </c>
      <c r="IK685">
        <v>0</v>
      </c>
    </row>
    <row r="686" spans="1:255" x14ac:dyDescent="0.2">
      <c r="A686" s="2">
        <v>17</v>
      </c>
      <c r="B686" s="2">
        <v>1</v>
      </c>
      <c r="C686" s="2">
        <f>ROW(SmtRes!A1203)</f>
        <v>1203</v>
      </c>
      <c r="D686" s="2">
        <f>ROW(EtalonRes!A1240)</f>
        <v>1240</v>
      </c>
      <c r="E686" s="2" t="s">
        <v>3</v>
      </c>
      <c r="F686" s="2" t="s">
        <v>85</v>
      </c>
      <c r="G686" s="2" t="s">
        <v>86</v>
      </c>
      <c r="H686" s="2" t="s">
        <v>79</v>
      </c>
      <c r="I686" s="2">
        <f>ROUND((I682)/100,7)</f>
        <v>4.0890000000000004</v>
      </c>
      <c r="J686" s="2">
        <v>0</v>
      </c>
      <c r="K686" s="2">
        <f>ROUND((I682)/100,7)</f>
        <v>4.0890000000000004</v>
      </c>
      <c r="L686" s="2"/>
      <c r="M686" s="2"/>
      <c r="N686" s="2"/>
      <c r="O686" s="2">
        <f t="shared" si="520"/>
        <v>16371</v>
      </c>
      <c r="P686" s="2">
        <f t="shared" si="559"/>
        <v>31</v>
      </c>
      <c r="Q686" s="2">
        <f t="shared" si="522"/>
        <v>15013</v>
      </c>
      <c r="R686" s="2">
        <f t="shared" si="523"/>
        <v>824</v>
      </c>
      <c r="S686" s="2">
        <f t="shared" si="524"/>
        <v>1327</v>
      </c>
      <c r="T686" s="2">
        <f t="shared" si="525"/>
        <v>0</v>
      </c>
      <c r="U686" s="2">
        <f t="shared" si="526"/>
        <v>141.19317000000001</v>
      </c>
      <c r="V686" s="2">
        <f t="shared" si="527"/>
        <v>57.28689</v>
      </c>
      <c r="W686" s="2">
        <f t="shared" si="528"/>
        <v>0</v>
      </c>
      <c r="X686" s="2">
        <f t="shared" si="529"/>
        <v>2517</v>
      </c>
      <c r="Y686" s="2">
        <f t="shared" si="530"/>
        <v>1592</v>
      </c>
      <c r="Z686" s="2"/>
      <c r="AA686" s="2">
        <v>-1</v>
      </c>
      <c r="AB686" s="2">
        <f t="shared" si="531"/>
        <v>4003.62</v>
      </c>
      <c r="AC686" s="2">
        <f t="shared" si="532"/>
        <v>7.56</v>
      </c>
      <c r="AD686" s="2">
        <f t="shared" si="533"/>
        <v>3671.48</v>
      </c>
      <c r="AE686" s="2">
        <f t="shared" si="534"/>
        <v>201.46</v>
      </c>
      <c r="AF686" s="2">
        <f t="shared" si="535"/>
        <v>324.58</v>
      </c>
      <c r="AG686" s="2">
        <f t="shared" si="536"/>
        <v>0</v>
      </c>
      <c r="AH686" s="2">
        <f t="shared" si="537"/>
        <v>34.53</v>
      </c>
      <c r="AI686" s="2">
        <f t="shared" si="538"/>
        <v>14.01</v>
      </c>
      <c r="AJ686" s="2">
        <f t="shared" si="539"/>
        <v>0</v>
      </c>
      <c r="AK686" s="2">
        <v>4003.62</v>
      </c>
      <c r="AL686" s="2">
        <v>7.56</v>
      </c>
      <c r="AM686" s="2">
        <v>3671.48</v>
      </c>
      <c r="AN686" s="2">
        <v>201.46</v>
      </c>
      <c r="AO686" s="2">
        <v>324.58</v>
      </c>
      <c r="AP686" s="2">
        <v>0</v>
      </c>
      <c r="AQ686" s="2">
        <v>34.53</v>
      </c>
      <c r="AR686" s="2">
        <v>14.01</v>
      </c>
      <c r="AS686" s="2">
        <v>0</v>
      </c>
      <c r="AT686" s="2">
        <v>117</v>
      </c>
      <c r="AU686" s="2">
        <v>74</v>
      </c>
      <c r="AV686" s="2">
        <v>1</v>
      </c>
      <c r="AW686" s="2">
        <v>1</v>
      </c>
      <c r="AX686" s="2"/>
      <c r="AY686" s="2"/>
      <c r="AZ686" s="2">
        <v>1</v>
      </c>
      <c r="BA686" s="2">
        <v>1</v>
      </c>
      <c r="BB686" s="2">
        <v>1</v>
      </c>
      <c r="BC686" s="2">
        <v>1</v>
      </c>
      <c r="BD686" s="2" t="s">
        <v>3</v>
      </c>
      <c r="BE686" s="2" t="s">
        <v>3</v>
      </c>
      <c r="BF686" s="2" t="s">
        <v>3</v>
      </c>
      <c r="BG686" s="2" t="s">
        <v>3</v>
      </c>
      <c r="BH686" s="2">
        <v>0</v>
      </c>
      <c r="BI686" s="2">
        <v>1</v>
      </c>
      <c r="BJ686" s="2" t="s">
        <v>87</v>
      </c>
      <c r="BK686" s="2"/>
      <c r="BL686" s="2"/>
      <c r="BM686" s="2">
        <v>23001</v>
      </c>
      <c r="BN686" s="2">
        <v>0</v>
      </c>
      <c r="BO686" s="2" t="s">
        <v>3</v>
      </c>
      <c r="BP686" s="2">
        <v>0</v>
      </c>
      <c r="BQ686" s="2">
        <v>2</v>
      </c>
      <c r="BR686" s="2">
        <v>0</v>
      </c>
      <c r="BS686" s="2">
        <v>1</v>
      </c>
      <c r="BT686" s="2">
        <v>1</v>
      </c>
      <c r="BU686" s="2">
        <v>1</v>
      </c>
      <c r="BV686" s="2">
        <v>1</v>
      </c>
      <c r="BW686" s="2">
        <v>1</v>
      </c>
      <c r="BX686" s="2">
        <v>1</v>
      </c>
      <c r="BY686" s="2" t="s">
        <v>3</v>
      </c>
      <c r="BZ686" s="2">
        <v>117</v>
      </c>
      <c r="CA686" s="2">
        <v>74</v>
      </c>
      <c r="CB686" s="2" t="s">
        <v>3</v>
      </c>
      <c r="CC686" s="2"/>
      <c r="CD686" s="2"/>
      <c r="CE686" s="2">
        <v>0</v>
      </c>
      <c r="CF686" s="2">
        <v>0</v>
      </c>
      <c r="CG686" s="2">
        <v>0</v>
      </c>
      <c r="CH686" s="2"/>
      <c r="CI686" s="2"/>
      <c r="CJ686" s="2"/>
      <c r="CK686" s="2"/>
      <c r="CL686" s="2"/>
      <c r="CM686" s="2">
        <v>0</v>
      </c>
      <c r="CN686" s="2" t="s">
        <v>3</v>
      </c>
      <c r="CO686" s="2">
        <v>0</v>
      </c>
      <c r="CP686" s="2">
        <f t="shared" si="540"/>
        <v>16371</v>
      </c>
      <c r="CQ686" s="2">
        <f t="shared" si="560"/>
        <v>7.56</v>
      </c>
      <c r="CR686" s="2">
        <f t="shared" si="561"/>
        <v>3671.48</v>
      </c>
      <c r="CS686" s="2">
        <f t="shared" si="543"/>
        <v>201.46</v>
      </c>
      <c r="CT686" s="2">
        <f t="shared" si="544"/>
        <v>324.58</v>
      </c>
      <c r="CU686" s="2">
        <f t="shared" si="545"/>
        <v>0</v>
      </c>
      <c r="CV686" s="2">
        <f t="shared" si="546"/>
        <v>34.53</v>
      </c>
      <c r="CW686" s="2">
        <f t="shared" si="547"/>
        <v>14.01</v>
      </c>
      <c r="CX686" s="2">
        <f t="shared" si="548"/>
        <v>0</v>
      </c>
      <c r="CY686" s="2">
        <f t="shared" si="562"/>
        <v>2516.67</v>
      </c>
      <c r="CZ686" s="2">
        <f t="shared" si="563"/>
        <v>1591.74</v>
      </c>
      <c r="DA686" s="2"/>
      <c r="DB686" s="2"/>
      <c r="DC686" s="2" t="s">
        <v>3</v>
      </c>
      <c r="DD686" s="2" t="s">
        <v>3</v>
      </c>
      <c r="DE686" s="2" t="s">
        <v>3</v>
      </c>
      <c r="DF686" s="2" t="s">
        <v>3</v>
      </c>
      <c r="DG686" s="2" t="s">
        <v>3</v>
      </c>
      <c r="DH686" s="2" t="s">
        <v>3</v>
      </c>
      <c r="DI686" s="2" t="s">
        <v>3</v>
      </c>
      <c r="DJ686" s="2" t="s">
        <v>3</v>
      </c>
      <c r="DK686" s="2" t="s">
        <v>3</v>
      </c>
      <c r="DL686" s="2" t="s">
        <v>3</v>
      </c>
      <c r="DM686" s="2" t="s">
        <v>3</v>
      </c>
      <c r="DN686" s="2">
        <v>0</v>
      </c>
      <c r="DO686" s="2">
        <v>0</v>
      </c>
      <c r="DP686" s="2">
        <v>1</v>
      </c>
      <c r="DQ686" s="2">
        <v>1</v>
      </c>
      <c r="DR686" s="2"/>
      <c r="DS686" s="2"/>
      <c r="DT686" s="2"/>
      <c r="DU686" s="2">
        <v>1003</v>
      </c>
      <c r="DV686" s="2" t="s">
        <v>79</v>
      </c>
      <c r="DW686" s="2" t="s">
        <v>79</v>
      </c>
      <c r="DX686" s="2">
        <v>100</v>
      </c>
      <c r="DY686" s="2"/>
      <c r="DZ686" s="2" t="s">
        <v>3</v>
      </c>
      <c r="EA686" s="2" t="s">
        <v>3</v>
      </c>
      <c r="EB686" s="2" t="s">
        <v>3</v>
      </c>
      <c r="EC686" s="2" t="s">
        <v>3</v>
      </c>
      <c r="ED686" s="2"/>
      <c r="EE686" s="2">
        <v>49994236</v>
      </c>
      <c r="EF686" s="2">
        <v>2</v>
      </c>
      <c r="EG686" s="2" t="s">
        <v>26</v>
      </c>
      <c r="EH686" s="2">
        <v>18</v>
      </c>
      <c r="EI686" s="2" t="s">
        <v>81</v>
      </c>
      <c r="EJ686" s="2">
        <v>1</v>
      </c>
      <c r="EK686" s="2">
        <v>23001</v>
      </c>
      <c r="EL686" s="2" t="s">
        <v>81</v>
      </c>
      <c r="EM686" s="2" t="s">
        <v>82</v>
      </c>
      <c r="EN686" s="2"/>
      <c r="EO686" s="2" t="s">
        <v>3</v>
      </c>
      <c r="EP686" s="2"/>
      <c r="EQ686" s="2">
        <v>132096</v>
      </c>
      <c r="ER686" s="2">
        <v>4003.62</v>
      </c>
      <c r="ES686" s="2">
        <v>7.56</v>
      </c>
      <c r="ET686" s="2">
        <v>3671.48</v>
      </c>
      <c r="EU686" s="2">
        <v>201.46</v>
      </c>
      <c r="EV686" s="2">
        <v>324.58</v>
      </c>
      <c r="EW686" s="2">
        <v>34.53</v>
      </c>
      <c r="EX686" s="2">
        <v>14.01</v>
      </c>
      <c r="EY686" s="2">
        <v>0</v>
      </c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>
        <v>0</v>
      </c>
      <c r="FR686" s="2">
        <v>0</v>
      </c>
      <c r="FS686" s="2">
        <v>0</v>
      </c>
      <c r="FT686" s="2"/>
      <c r="FU686" s="2"/>
      <c r="FV686" s="2"/>
      <c r="FW686" s="2"/>
      <c r="FX686" s="2">
        <v>117</v>
      </c>
      <c r="FY686" s="2">
        <v>74</v>
      </c>
      <c r="FZ686" s="2"/>
      <c r="GA686" s="2" t="s">
        <v>3</v>
      </c>
      <c r="GB686" s="2"/>
      <c r="GC686" s="2"/>
      <c r="GD686" s="2">
        <v>1</v>
      </c>
      <c r="GE686" s="2"/>
      <c r="GF686" s="2">
        <v>-857388173</v>
      </c>
      <c r="GG686" s="2">
        <v>2</v>
      </c>
      <c r="GH686" s="2">
        <v>1</v>
      </c>
      <c r="GI686" s="2">
        <v>-2</v>
      </c>
      <c r="GJ686" s="2">
        <v>0</v>
      </c>
      <c r="GK686" s="2">
        <v>0</v>
      </c>
      <c r="GL686" s="2">
        <f t="shared" si="551"/>
        <v>0</v>
      </c>
      <c r="GM686" s="2">
        <f t="shared" si="552"/>
        <v>20480</v>
      </c>
      <c r="GN686" s="2">
        <f t="shared" si="553"/>
        <v>20480</v>
      </c>
      <c r="GO686" s="2">
        <f t="shared" si="554"/>
        <v>0</v>
      </c>
      <c r="GP686" s="2">
        <f t="shared" si="555"/>
        <v>0</v>
      </c>
      <c r="GQ686" s="2"/>
      <c r="GR686" s="2">
        <v>0</v>
      </c>
      <c r="GS686" s="2">
        <v>3</v>
      </c>
      <c r="GT686" s="2">
        <v>0</v>
      </c>
      <c r="GU686" s="2" t="s">
        <v>3</v>
      </c>
      <c r="GV686" s="2">
        <f t="shared" si="556"/>
        <v>0</v>
      </c>
      <c r="GW686" s="2">
        <v>1</v>
      </c>
      <c r="GX686" s="2">
        <f t="shared" si="557"/>
        <v>0</v>
      </c>
      <c r="GY686" s="2"/>
      <c r="GZ686" s="2"/>
      <c r="HA686" s="2">
        <v>0</v>
      </c>
      <c r="HB686" s="2">
        <v>0</v>
      </c>
      <c r="HC686" s="2">
        <f t="shared" si="558"/>
        <v>0</v>
      </c>
      <c r="HD686" s="2"/>
      <c r="HE686" s="2" t="s">
        <v>3</v>
      </c>
      <c r="HF686" s="2" t="s">
        <v>3</v>
      </c>
      <c r="HG686" s="2"/>
      <c r="HH686" s="2"/>
      <c r="HI686" s="2"/>
      <c r="HJ686" s="2"/>
      <c r="HK686" s="2"/>
      <c r="HL686" s="2"/>
      <c r="HM686" s="2" t="s">
        <v>3</v>
      </c>
      <c r="HN686" s="2" t="s">
        <v>83</v>
      </c>
      <c r="HO686" s="2" t="s">
        <v>84</v>
      </c>
      <c r="HP686" s="2" t="s">
        <v>81</v>
      </c>
      <c r="HQ686" s="2" t="s">
        <v>81</v>
      </c>
      <c r="HR686" s="2"/>
      <c r="HS686" s="2">
        <v>0</v>
      </c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>
        <v>0</v>
      </c>
      <c r="IL686" s="2"/>
      <c r="IM686" s="2"/>
      <c r="IN686" s="2"/>
      <c r="IO686" s="2"/>
      <c r="IP686" s="2"/>
      <c r="IQ686" s="2"/>
      <c r="IR686" s="2"/>
      <c r="IS686" s="2"/>
      <c r="IT686" s="2"/>
      <c r="IU686" s="2"/>
    </row>
    <row r="687" spans="1:255" x14ac:dyDescent="0.2">
      <c r="A687">
        <v>17</v>
      </c>
      <c r="B687">
        <v>1</v>
      </c>
      <c r="C687">
        <f>ROW(SmtRes!A1210)</f>
        <v>1210</v>
      </c>
      <c r="D687">
        <f>ROW(EtalonRes!A1248)</f>
        <v>1248</v>
      </c>
      <c r="E687" t="s">
        <v>3</v>
      </c>
      <c r="F687" t="s">
        <v>85</v>
      </c>
      <c r="G687" t="s">
        <v>86</v>
      </c>
      <c r="H687" t="s">
        <v>79</v>
      </c>
      <c r="I687">
        <f>ROUND((I683)/100,7)</f>
        <v>4.0890000000000004</v>
      </c>
      <c r="J687">
        <v>0</v>
      </c>
      <c r="K687">
        <f>ROUND((I683)/100,7)</f>
        <v>4.0890000000000004</v>
      </c>
      <c r="O687">
        <f t="shared" si="520"/>
        <v>160470</v>
      </c>
      <c r="P687">
        <f t="shared" si="559"/>
        <v>397</v>
      </c>
      <c r="Q687">
        <f t="shared" si="522"/>
        <v>92478</v>
      </c>
      <c r="R687">
        <f t="shared" si="523"/>
        <v>41955</v>
      </c>
      <c r="S687">
        <f t="shared" si="524"/>
        <v>67595</v>
      </c>
      <c r="T687">
        <f t="shared" si="525"/>
        <v>0</v>
      </c>
      <c r="U687">
        <f t="shared" si="526"/>
        <v>141.19317000000001</v>
      </c>
      <c r="V687">
        <f t="shared" si="527"/>
        <v>57.28689</v>
      </c>
      <c r="W687">
        <f t="shared" si="528"/>
        <v>0</v>
      </c>
      <c r="X687">
        <f t="shared" si="529"/>
        <v>128174</v>
      </c>
      <c r="Y687">
        <f t="shared" si="530"/>
        <v>81067</v>
      </c>
      <c r="AA687">
        <v>-1</v>
      </c>
      <c r="AB687">
        <f t="shared" si="531"/>
        <v>4003.62</v>
      </c>
      <c r="AC687">
        <f t="shared" si="532"/>
        <v>7.56</v>
      </c>
      <c r="AD687">
        <f t="shared" si="533"/>
        <v>3671.48</v>
      </c>
      <c r="AE687">
        <f t="shared" si="534"/>
        <v>201.46</v>
      </c>
      <c r="AF687">
        <f t="shared" si="535"/>
        <v>324.58</v>
      </c>
      <c r="AG687">
        <f t="shared" si="536"/>
        <v>0</v>
      </c>
      <c r="AH687">
        <f t="shared" si="537"/>
        <v>34.53</v>
      </c>
      <c r="AI687">
        <f t="shared" si="538"/>
        <v>14.01</v>
      </c>
      <c r="AJ687">
        <f t="shared" si="539"/>
        <v>0</v>
      </c>
      <c r="AK687">
        <v>4003.62</v>
      </c>
      <c r="AL687">
        <v>7.56</v>
      </c>
      <c r="AM687">
        <v>3671.48</v>
      </c>
      <c r="AN687">
        <v>201.46</v>
      </c>
      <c r="AO687">
        <v>324.58</v>
      </c>
      <c r="AP687">
        <v>0</v>
      </c>
      <c r="AQ687">
        <v>34.53</v>
      </c>
      <c r="AR687">
        <v>14.01</v>
      </c>
      <c r="AS687">
        <v>0</v>
      </c>
      <c r="AT687">
        <v>117</v>
      </c>
      <c r="AU687">
        <v>74</v>
      </c>
      <c r="AV687">
        <v>1</v>
      </c>
      <c r="AW687">
        <v>1</v>
      </c>
      <c r="AZ687">
        <v>1</v>
      </c>
      <c r="BA687">
        <v>50.93</v>
      </c>
      <c r="BB687">
        <v>6.16</v>
      </c>
      <c r="BC687">
        <v>12.83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1</v>
      </c>
      <c r="BJ687" t="s">
        <v>87</v>
      </c>
      <c r="BM687">
        <v>23001</v>
      </c>
      <c r="BN687">
        <v>0</v>
      </c>
      <c r="BO687" t="s">
        <v>85</v>
      </c>
      <c r="BP687">
        <v>1</v>
      </c>
      <c r="BQ687">
        <v>2</v>
      </c>
      <c r="BR687">
        <v>0</v>
      </c>
      <c r="BS687">
        <v>50.93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117</v>
      </c>
      <c r="CA687">
        <v>74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3</v>
      </c>
      <c r="CO687">
        <v>0</v>
      </c>
      <c r="CP687">
        <f t="shared" si="540"/>
        <v>160470</v>
      </c>
      <c r="CQ687">
        <f t="shared" si="560"/>
        <v>96.994799999999998</v>
      </c>
      <c r="CR687">
        <f t="shared" si="561"/>
        <v>22616.316800000001</v>
      </c>
      <c r="CS687">
        <f t="shared" si="543"/>
        <v>10260.3578</v>
      </c>
      <c r="CT687">
        <f t="shared" si="544"/>
        <v>16530.859399999998</v>
      </c>
      <c r="CU687">
        <f t="shared" si="545"/>
        <v>0</v>
      </c>
      <c r="CV687">
        <f t="shared" si="546"/>
        <v>34.53</v>
      </c>
      <c r="CW687">
        <f t="shared" si="547"/>
        <v>14.01</v>
      </c>
      <c r="CX687">
        <f t="shared" si="548"/>
        <v>0</v>
      </c>
      <c r="CY687">
        <f t="shared" si="562"/>
        <v>128173.5</v>
      </c>
      <c r="CZ687">
        <f t="shared" si="563"/>
        <v>81067</v>
      </c>
      <c r="DC687" t="s">
        <v>3</v>
      </c>
      <c r="DD687" t="s">
        <v>3</v>
      </c>
      <c r="DE687" t="s">
        <v>3</v>
      </c>
      <c r="DF687" t="s">
        <v>3</v>
      </c>
      <c r="DG687" t="s">
        <v>3</v>
      </c>
      <c r="DH687" t="s">
        <v>3</v>
      </c>
      <c r="DI687" t="s">
        <v>3</v>
      </c>
      <c r="DJ687" t="s">
        <v>3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1003</v>
      </c>
      <c r="DV687" t="s">
        <v>79</v>
      </c>
      <c r="DW687" t="s">
        <v>79</v>
      </c>
      <c r="DX687">
        <v>100</v>
      </c>
      <c r="DZ687" t="s">
        <v>3</v>
      </c>
      <c r="EA687" t="s">
        <v>3</v>
      </c>
      <c r="EB687" t="s">
        <v>3</v>
      </c>
      <c r="EC687" t="s">
        <v>3</v>
      </c>
      <c r="EE687">
        <v>49994236</v>
      </c>
      <c r="EF687">
        <v>2</v>
      </c>
      <c r="EG687" t="s">
        <v>26</v>
      </c>
      <c r="EH687">
        <v>18</v>
      </c>
      <c r="EI687" t="s">
        <v>81</v>
      </c>
      <c r="EJ687">
        <v>1</v>
      </c>
      <c r="EK687">
        <v>23001</v>
      </c>
      <c r="EL687" t="s">
        <v>81</v>
      </c>
      <c r="EM687" t="s">
        <v>82</v>
      </c>
      <c r="EO687" t="s">
        <v>3</v>
      </c>
      <c r="EQ687">
        <v>132096</v>
      </c>
      <c r="ER687">
        <v>4003.62</v>
      </c>
      <c r="ES687">
        <v>7.56</v>
      </c>
      <c r="ET687">
        <v>3671.48</v>
      </c>
      <c r="EU687">
        <v>201.46</v>
      </c>
      <c r="EV687">
        <v>324.58</v>
      </c>
      <c r="EW687">
        <v>34.53</v>
      </c>
      <c r="EX687">
        <v>14.01</v>
      </c>
      <c r="EY687">
        <v>0</v>
      </c>
      <c r="FQ687">
        <v>0</v>
      </c>
      <c r="FR687">
        <v>0</v>
      </c>
      <c r="FS687">
        <v>0</v>
      </c>
      <c r="FX687">
        <v>117</v>
      </c>
      <c r="FY687">
        <v>74</v>
      </c>
      <c r="GA687" t="s">
        <v>3</v>
      </c>
      <c r="GD687">
        <v>1</v>
      </c>
      <c r="GF687">
        <v>-857388173</v>
      </c>
      <c r="GG687">
        <v>2</v>
      </c>
      <c r="GH687">
        <v>1</v>
      </c>
      <c r="GI687">
        <v>2</v>
      </c>
      <c r="GJ687">
        <v>0</v>
      </c>
      <c r="GK687">
        <v>0</v>
      </c>
      <c r="GL687">
        <f t="shared" si="551"/>
        <v>0</v>
      </c>
      <c r="GM687">
        <f t="shared" si="552"/>
        <v>369711</v>
      </c>
      <c r="GN687">
        <f t="shared" si="553"/>
        <v>369711</v>
      </c>
      <c r="GO687">
        <f t="shared" si="554"/>
        <v>0</v>
      </c>
      <c r="GP687">
        <f t="shared" si="555"/>
        <v>0</v>
      </c>
      <c r="GR687">
        <v>0</v>
      </c>
      <c r="GS687">
        <v>3</v>
      </c>
      <c r="GT687">
        <v>0</v>
      </c>
      <c r="GU687" t="s">
        <v>3</v>
      </c>
      <c r="GV687">
        <f t="shared" si="556"/>
        <v>0</v>
      </c>
      <c r="GW687">
        <v>1</v>
      </c>
      <c r="GX687">
        <f t="shared" si="557"/>
        <v>0</v>
      </c>
      <c r="HA687">
        <v>0</v>
      </c>
      <c r="HB687">
        <v>0</v>
      </c>
      <c r="HC687">
        <f t="shared" si="558"/>
        <v>0</v>
      </c>
      <c r="HE687" t="s">
        <v>3</v>
      </c>
      <c r="HF687" t="s">
        <v>3</v>
      </c>
      <c r="HM687" t="s">
        <v>3</v>
      </c>
      <c r="HN687" t="s">
        <v>83</v>
      </c>
      <c r="HO687" t="s">
        <v>84</v>
      </c>
      <c r="HP687" t="s">
        <v>81</v>
      </c>
      <c r="HQ687" t="s">
        <v>81</v>
      </c>
      <c r="HS687">
        <v>0</v>
      </c>
      <c r="IK687">
        <v>0</v>
      </c>
    </row>
    <row r="688" spans="1:255" x14ac:dyDescent="0.2">
      <c r="A688" s="2">
        <v>17</v>
      </c>
      <c r="B688" s="2">
        <v>1</v>
      </c>
      <c r="C688" s="2">
        <f>ROW(SmtRes!A1213)</f>
        <v>1213</v>
      </c>
      <c r="D688" s="2">
        <f>ROW(EtalonRes!A1251)</f>
        <v>1251</v>
      </c>
      <c r="E688" s="2" t="s">
        <v>3</v>
      </c>
      <c r="F688" s="2" t="s">
        <v>89</v>
      </c>
      <c r="G688" s="2" t="s">
        <v>90</v>
      </c>
      <c r="H688" s="2" t="s">
        <v>91</v>
      </c>
      <c r="I688" s="2">
        <f>ROUND(14/2,7)</f>
        <v>7</v>
      </c>
      <c r="J688" s="2">
        <v>0</v>
      </c>
      <c r="K688" s="2">
        <f>ROUND(14/2,7)</f>
        <v>7</v>
      </c>
      <c r="L688" s="2"/>
      <c r="M688" s="2"/>
      <c r="N688" s="2"/>
      <c r="O688" s="2">
        <f t="shared" si="520"/>
        <v>941</v>
      </c>
      <c r="P688" s="2">
        <f t="shared" si="559"/>
        <v>934</v>
      </c>
      <c r="Q688" s="2">
        <f t="shared" si="522"/>
        <v>0</v>
      </c>
      <c r="R688" s="2">
        <f t="shared" si="523"/>
        <v>0</v>
      </c>
      <c r="S688" s="2">
        <f t="shared" si="524"/>
        <v>7</v>
      </c>
      <c r="T688" s="2">
        <f t="shared" si="525"/>
        <v>0</v>
      </c>
      <c r="U688" s="2">
        <f t="shared" si="526"/>
        <v>0.7</v>
      </c>
      <c r="V688" s="2">
        <f t="shared" si="527"/>
        <v>0</v>
      </c>
      <c r="W688" s="2">
        <f t="shared" si="528"/>
        <v>0</v>
      </c>
      <c r="X688" s="2">
        <f t="shared" si="529"/>
        <v>6</v>
      </c>
      <c r="Y688" s="2">
        <f t="shared" si="530"/>
        <v>3</v>
      </c>
      <c r="Z688" s="2"/>
      <c r="AA688" s="2">
        <v>-1</v>
      </c>
      <c r="AB688" s="2">
        <f t="shared" si="531"/>
        <v>134.34</v>
      </c>
      <c r="AC688" s="2">
        <f t="shared" si="532"/>
        <v>133.38</v>
      </c>
      <c r="AD688" s="2">
        <f t="shared" si="533"/>
        <v>0</v>
      </c>
      <c r="AE688" s="2">
        <f t="shared" si="534"/>
        <v>0</v>
      </c>
      <c r="AF688" s="2">
        <f t="shared" si="535"/>
        <v>0.96</v>
      </c>
      <c r="AG688" s="2">
        <f t="shared" si="536"/>
        <v>0</v>
      </c>
      <c r="AH688" s="2">
        <f t="shared" si="537"/>
        <v>0.1</v>
      </c>
      <c r="AI688" s="2">
        <f t="shared" si="538"/>
        <v>0</v>
      </c>
      <c r="AJ688" s="2">
        <f t="shared" si="539"/>
        <v>0</v>
      </c>
      <c r="AK688" s="2">
        <v>134.34</v>
      </c>
      <c r="AL688" s="2">
        <v>133.38</v>
      </c>
      <c r="AM688" s="2">
        <v>0</v>
      </c>
      <c r="AN688" s="2">
        <v>0</v>
      </c>
      <c r="AO688" s="2">
        <v>0.96</v>
      </c>
      <c r="AP688" s="2">
        <v>0</v>
      </c>
      <c r="AQ688" s="2">
        <v>0.1</v>
      </c>
      <c r="AR688" s="2">
        <v>0</v>
      </c>
      <c r="AS688" s="2">
        <v>0</v>
      </c>
      <c r="AT688" s="2">
        <v>90</v>
      </c>
      <c r="AU688" s="2">
        <v>46</v>
      </c>
      <c r="AV688" s="2">
        <v>1</v>
      </c>
      <c r="AW688" s="2">
        <v>1</v>
      </c>
      <c r="AX688" s="2"/>
      <c r="AY688" s="2"/>
      <c r="AZ688" s="2">
        <v>1</v>
      </c>
      <c r="BA688" s="2">
        <v>1</v>
      </c>
      <c r="BB688" s="2">
        <v>1</v>
      </c>
      <c r="BC688" s="2">
        <v>1</v>
      </c>
      <c r="BD688" s="2" t="s">
        <v>3</v>
      </c>
      <c r="BE688" s="2" t="s">
        <v>3</v>
      </c>
      <c r="BF688" s="2" t="s">
        <v>3</v>
      </c>
      <c r="BG688" s="2" t="s">
        <v>3</v>
      </c>
      <c r="BH688" s="2">
        <v>0</v>
      </c>
      <c r="BI688" s="2">
        <v>2</v>
      </c>
      <c r="BJ688" s="2" t="s">
        <v>92</v>
      </c>
      <c r="BK688" s="2"/>
      <c r="BL688" s="2"/>
      <c r="BM688" s="2">
        <v>110006</v>
      </c>
      <c r="BN688" s="2">
        <v>0</v>
      </c>
      <c r="BO688" s="2" t="s">
        <v>3</v>
      </c>
      <c r="BP688" s="2">
        <v>0</v>
      </c>
      <c r="BQ688" s="2">
        <v>3</v>
      </c>
      <c r="BR688" s="2">
        <v>0</v>
      </c>
      <c r="BS688" s="2">
        <v>1</v>
      </c>
      <c r="BT688" s="2">
        <v>1</v>
      </c>
      <c r="BU688" s="2">
        <v>1</v>
      </c>
      <c r="BV688" s="2">
        <v>1</v>
      </c>
      <c r="BW688" s="2">
        <v>1</v>
      </c>
      <c r="BX688" s="2">
        <v>1</v>
      </c>
      <c r="BY688" s="2" t="s">
        <v>3</v>
      </c>
      <c r="BZ688" s="2">
        <v>90</v>
      </c>
      <c r="CA688" s="2">
        <v>46</v>
      </c>
      <c r="CB688" s="2" t="s">
        <v>3</v>
      </c>
      <c r="CC688" s="2"/>
      <c r="CD688" s="2"/>
      <c r="CE688" s="2">
        <v>0</v>
      </c>
      <c r="CF688" s="2">
        <v>0</v>
      </c>
      <c r="CG688" s="2">
        <v>0</v>
      </c>
      <c r="CH688" s="2"/>
      <c r="CI688" s="2"/>
      <c r="CJ688" s="2"/>
      <c r="CK688" s="2"/>
      <c r="CL688" s="2"/>
      <c r="CM688" s="2">
        <v>0</v>
      </c>
      <c r="CN688" s="2" t="s">
        <v>3</v>
      </c>
      <c r="CO688" s="2">
        <v>0</v>
      </c>
      <c r="CP688" s="2">
        <f t="shared" si="540"/>
        <v>941</v>
      </c>
      <c r="CQ688" s="2">
        <f t="shared" si="560"/>
        <v>133.38</v>
      </c>
      <c r="CR688" s="2">
        <f t="shared" si="561"/>
        <v>0</v>
      </c>
      <c r="CS688" s="2">
        <f t="shared" si="543"/>
        <v>0</v>
      </c>
      <c r="CT688" s="2">
        <f t="shared" si="544"/>
        <v>0.96</v>
      </c>
      <c r="CU688" s="2">
        <f t="shared" si="545"/>
        <v>0</v>
      </c>
      <c r="CV688" s="2">
        <f t="shared" si="546"/>
        <v>0.1</v>
      </c>
      <c r="CW688" s="2">
        <f t="shared" si="547"/>
        <v>0</v>
      </c>
      <c r="CX688" s="2">
        <f t="shared" si="548"/>
        <v>0</v>
      </c>
      <c r="CY688" s="2">
        <f t="shared" si="562"/>
        <v>6.3</v>
      </c>
      <c r="CZ688" s="2">
        <f t="shared" si="563"/>
        <v>3.22</v>
      </c>
      <c r="DA688" s="2"/>
      <c r="DB688" s="2"/>
      <c r="DC688" s="2" t="s">
        <v>3</v>
      </c>
      <c r="DD688" s="2" t="s">
        <v>3</v>
      </c>
      <c r="DE688" s="2" t="s">
        <v>3</v>
      </c>
      <c r="DF688" s="2" t="s">
        <v>3</v>
      </c>
      <c r="DG688" s="2" t="s">
        <v>3</v>
      </c>
      <c r="DH688" s="2" t="s">
        <v>3</v>
      </c>
      <c r="DI688" s="2" t="s">
        <v>3</v>
      </c>
      <c r="DJ688" s="2" t="s">
        <v>3</v>
      </c>
      <c r="DK688" s="2" t="s">
        <v>3</v>
      </c>
      <c r="DL688" s="2" t="s">
        <v>3</v>
      </c>
      <c r="DM688" s="2" t="s">
        <v>3</v>
      </c>
      <c r="DN688" s="2">
        <v>0</v>
      </c>
      <c r="DO688" s="2">
        <v>0</v>
      </c>
      <c r="DP688" s="2">
        <v>1</v>
      </c>
      <c r="DQ688" s="2">
        <v>1</v>
      </c>
      <c r="DR688" s="2"/>
      <c r="DS688" s="2"/>
      <c r="DT688" s="2"/>
      <c r="DU688" s="2">
        <v>1013</v>
      </c>
      <c r="DV688" s="2" t="s">
        <v>91</v>
      </c>
      <c r="DW688" s="2" t="s">
        <v>91</v>
      </c>
      <c r="DX688" s="2">
        <v>1</v>
      </c>
      <c r="DY688" s="2"/>
      <c r="DZ688" s="2" t="s">
        <v>3</v>
      </c>
      <c r="EA688" s="2" t="s">
        <v>3</v>
      </c>
      <c r="EB688" s="2" t="s">
        <v>3</v>
      </c>
      <c r="EC688" s="2" t="s">
        <v>3</v>
      </c>
      <c r="ED688" s="2"/>
      <c r="EE688" s="2">
        <v>49994097</v>
      </c>
      <c r="EF688" s="2">
        <v>3</v>
      </c>
      <c r="EG688" s="2" t="s">
        <v>93</v>
      </c>
      <c r="EH688" s="2">
        <v>0</v>
      </c>
      <c r="EI688" s="2" t="s">
        <v>3</v>
      </c>
      <c r="EJ688" s="2">
        <v>2</v>
      </c>
      <c r="EK688" s="2">
        <v>110006</v>
      </c>
      <c r="EL688" s="2" t="s">
        <v>94</v>
      </c>
      <c r="EM688" s="2" t="s">
        <v>95</v>
      </c>
      <c r="EN688" s="2"/>
      <c r="EO688" s="2" t="s">
        <v>3</v>
      </c>
      <c r="EP688" s="2"/>
      <c r="EQ688" s="2">
        <v>132096</v>
      </c>
      <c r="ER688" s="2">
        <v>134.34</v>
      </c>
      <c r="ES688" s="2">
        <v>133.38</v>
      </c>
      <c r="ET688" s="2">
        <v>0</v>
      </c>
      <c r="EU688" s="2">
        <v>0</v>
      </c>
      <c r="EV688" s="2">
        <v>0.96</v>
      </c>
      <c r="EW688" s="2">
        <v>0.1</v>
      </c>
      <c r="EX688" s="2">
        <v>0</v>
      </c>
      <c r="EY688" s="2">
        <v>0</v>
      </c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>
        <v>0</v>
      </c>
      <c r="FR688" s="2">
        <v>0</v>
      </c>
      <c r="FS688" s="2">
        <v>0</v>
      </c>
      <c r="FT688" s="2"/>
      <c r="FU688" s="2"/>
      <c r="FV688" s="2"/>
      <c r="FW688" s="2"/>
      <c r="FX688" s="2">
        <v>90</v>
      </c>
      <c r="FY688" s="2">
        <v>46</v>
      </c>
      <c r="FZ688" s="2"/>
      <c r="GA688" s="2" t="s">
        <v>3</v>
      </c>
      <c r="GB688" s="2"/>
      <c r="GC688" s="2"/>
      <c r="GD688" s="2">
        <v>1</v>
      </c>
      <c r="GE688" s="2"/>
      <c r="GF688" s="2">
        <v>-373322999</v>
      </c>
      <c r="GG688" s="2">
        <v>2</v>
      </c>
      <c r="GH688" s="2">
        <v>1</v>
      </c>
      <c r="GI688" s="2">
        <v>-2</v>
      </c>
      <c r="GJ688" s="2">
        <v>0</v>
      </c>
      <c r="GK688" s="2">
        <v>0</v>
      </c>
      <c r="GL688" s="2">
        <f t="shared" si="551"/>
        <v>0</v>
      </c>
      <c r="GM688" s="2">
        <f t="shared" si="552"/>
        <v>950</v>
      </c>
      <c r="GN688" s="2">
        <f t="shared" si="553"/>
        <v>0</v>
      </c>
      <c r="GO688" s="2">
        <f t="shared" si="554"/>
        <v>950</v>
      </c>
      <c r="GP688" s="2">
        <f t="shared" si="555"/>
        <v>0</v>
      </c>
      <c r="GQ688" s="2"/>
      <c r="GR688" s="2">
        <v>0</v>
      </c>
      <c r="GS688" s="2">
        <v>3</v>
      </c>
      <c r="GT688" s="2">
        <v>0</v>
      </c>
      <c r="GU688" s="2" t="s">
        <v>3</v>
      </c>
      <c r="GV688" s="2">
        <f t="shared" si="556"/>
        <v>0</v>
      </c>
      <c r="GW688" s="2">
        <v>1</v>
      </c>
      <c r="GX688" s="2">
        <f t="shared" si="557"/>
        <v>0</v>
      </c>
      <c r="GY688" s="2"/>
      <c r="GZ688" s="2"/>
      <c r="HA688" s="2">
        <v>0</v>
      </c>
      <c r="HB688" s="2">
        <v>0</v>
      </c>
      <c r="HC688" s="2">
        <f t="shared" si="558"/>
        <v>0</v>
      </c>
      <c r="HD688" s="2"/>
      <c r="HE688" s="2" t="s">
        <v>3</v>
      </c>
      <c r="HF688" s="2" t="s">
        <v>3</v>
      </c>
      <c r="HG688" s="2"/>
      <c r="HH688" s="2"/>
      <c r="HI688" s="2"/>
      <c r="HJ688" s="2"/>
      <c r="HK688" s="2"/>
      <c r="HL688" s="2"/>
      <c r="HM688" s="2" t="s">
        <v>3</v>
      </c>
      <c r="HN688" s="2" t="s">
        <v>96</v>
      </c>
      <c r="HO688" s="2" t="s">
        <v>97</v>
      </c>
      <c r="HP688" s="2" t="s">
        <v>94</v>
      </c>
      <c r="HQ688" s="2" t="s">
        <v>94</v>
      </c>
      <c r="HR688" s="2"/>
      <c r="HS688" s="2">
        <v>0</v>
      </c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>
        <v>0</v>
      </c>
      <c r="IL688" s="2"/>
      <c r="IM688" s="2"/>
      <c r="IN688" s="2"/>
      <c r="IO688" s="2"/>
      <c r="IP688" s="2"/>
      <c r="IQ688" s="2"/>
      <c r="IR688" s="2"/>
      <c r="IS688" s="2"/>
      <c r="IT688" s="2"/>
      <c r="IU688" s="2"/>
    </row>
    <row r="689" spans="1:255" x14ac:dyDescent="0.2">
      <c r="A689">
        <v>17</v>
      </c>
      <c r="B689">
        <v>1</v>
      </c>
      <c r="C689">
        <f>ROW(SmtRes!A1216)</f>
        <v>1216</v>
      </c>
      <c r="D689">
        <f>ROW(EtalonRes!A1254)</f>
        <v>1254</v>
      </c>
      <c r="E689" t="s">
        <v>3</v>
      </c>
      <c r="F689" t="s">
        <v>89</v>
      </c>
      <c r="G689" t="s">
        <v>90</v>
      </c>
      <c r="H689" t="s">
        <v>91</v>
      </c>
      <c r="I689">
        <f>ROUND(14/2,7)</f>
        <v>7</v>
      </c>
      <c r="J689">
        <v>0</v>
      </c>
      <c r="K689">
        <f>ROUND(14/2,7)</f>
        <v>7</v>
      </c>
      <c r="O689">
        <f t="shared" si="520"/>
        <v>3078</v>
      </c>
      <c r="P689">
        <f t="shared" si="559"/>
        <v>2736</v>
      </c>
      <c r="Q689">
        <f t="shared" si="522"/>
        <v>0</v>
      </c>
      <c r="R689">
        <f t="shared" si="523"/>
        <v>0</v>
      </c>
      <c r="S689">
        <f t="shared" si="524"/>
        <v>342</v>
      </c>
      <c r="T689">
        <f t="shared" si="525"/>
        <v>0</v>
      </c>
      <c r="U689">
        <f t="shared" si="526"/>
        <v>0.7</v>
      </c>
      <c r="V689">
        <f t="shared" si="527"/>
        <v>0</v>
      </c>
      <c r="W689">
        <f t="shared" si="528"/>
        <v>0</v>
      </c>
      <c r="X689">
        <f t="shared" si="529"/>
        <v>308</v>
      </c>
      <c r="Y689">
        <f t="shared" si="530"/>
        <v>157</v>
      </c>
      <c r="AA689">
        <v>-1</v>
      </c>
      <c r="AB689">
        <f t="shared" si="531"/>
        <v>134.34</v>
      </c>
      <c r="AC689">
        <f t="shared" si="532"/>
        <v>133.38</v>
      </c>
      <c r="AD689">
        <f t="shared" si="533"/>
        <v>0</v>
      </c>
      <c r="AE689">
        <f t="shared" si="534"/>
        <v>0</v>
      </c>
      <c r="AF689">
        <f t="shared" si="535"/>
        <v>0.96</v>
      </c>
      <c r="AG689">
        <f t="shared" si="536"/>
        <v>0</v>
      </c>
      <c r="AH689">
        <f t="shared" si="537"/>
        <v>0.1</v>
      </c>
      <c r="AI689">
        <f t="shared" si="538"/>
        <v>0</v>
      </c>
      <c r="AJ689">
        <f t="shared" si="539"/>
        <v>0</v>
      </c>
      <c r="AK689">
        <v>134.34</v>
      </c>
      <c r="AL689">
        <v>133.38</v>
      </c>
      <c r="AM689">
        <v>0</v>
      </c>
      <c r="AN689">
        <v>0</v>
      </c>
      <c r="AO689">
        <v>0.96</v>
      </c>
      <c r="AP689">
        <v>0</v>
      </c>
      <c r="AQ689">
        <v>0.1</v>
      </c>
      <c r="AR689">
        <v>0</v>
      </c>
      <c r="AS689">
        <v>0</v>
      </c>
      <c r="AT689">
        <v>90</v>
      </c>
      <c r="AU689">
        <v>46</v>
      </c>
      <c r="AV689">
        <v>1</v>
      </c>
      <c r="AW689">
        <v>1</v>
      </c>
      <c r="AZ689">
        <v>1</v>
      </c>
      <c r="BA689">
        <v>50.93</v>
      </c>
      <c r="BB689">
        <v>1</v>
      </c>
      <c r="BC689">
        <v>2.93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2</v>
      </c>
      <c r="BJ689" t="s">
        <v>92</v>
      </c>
      <c r="BM689">
        <v>110006</v>
      </c>
      <c r="BN689">
        <v>0</v>
      </c>
      <c r="BO689" t="s">
        <v>89</v>
      </c>
      <c r="BP689">
        <v>1</v>
      </c>
      <c r="BQ689">
        <v>3</v>
      </c>
      <c r="BR689">
        <v>0</v>
      </c>
      <c r="BS689">
        <v>50.93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90</v>
      </c>
      <c r="CA689">
        <v>46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540"/>
        <v>3078</v>
      </c>
      <c r="CQ689">
        <f t="shared" si="560"/>
        <v>390.80340000000001</v>
      </c>
      <c r="CR689">
        <f t="shared" si="561"/>
        <v>0</v>
      </c>
      <c r="CS689">
        <f t="shared" si="543"/>
        <v>0</v>
      </c>
      <c r="CT689">
        <f t="shared" si="544"/>
        <v>48.892800000000001</v>
      </c>
      <c r="CU689">
        <f t="shared" si="545"/>
        <v>0</v>
      </c>
      <c r="CV689">
        <f t="shared" si="546"/>
        <v>0.1</v>
      </c>
      <c r="CW689">
        <f t="shared" si="547"/>
        <v>0</v>
      </c>
      <c r="CX689">
        <f t="shared" si="548"/>
        <v>0</v>
      </c>
      <c r="CY689">
        <f t="shared" si="562"/>
        <v>307.8</v>
      </c>
      <c r="CZ689">
        <f t="shared" si="563"/>
        <v>157.32</v>
      </c>
      <c r="DC689" t="s">
        <v>3</v>
      </c>
      <c r="DD689" t="s">
        <v>3</v>
      </c>
      <c r="DE689" t="s">
        <v>3</v>
      </c>
      <c r="DF689" t="s">
        <v>3</v>
      </c>
      <c r="DG689" t="s">
        <v>3</v>
      </c>
      <c r="DH689" t="s">
        <v>3</v>
      </c>
      <c r="DI689" t="s">
        <v>3</v>
      </c>
      <c r="DJ689" t="s">
        <v>3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1013</v>
      </c>
      <c r="DV689" t="s">
        <v>91</v>
      </c>
      <c r="DW689" t="s">
        <v>91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49994097</v>
      </c>
      <c r="EF689">
        <v>3</v>
      </c>
      <c r="EG689" t="s">
        <v>93</v>
      </c>
      <c r="EH689">
        <v>0</v>
      </c>
      <c r="EI689" t="s">
        <v>3</v>
      </c>
      <c r="EJ689">
        <v>2</v>
      </c>
      <c r="EK689">
        <v>110006</v>
      </c>
      <c r="EL689" t="s">
        <v>94</v>
      </c>
      <c r="EM689" t="s">
        <v>95</v>
      </c>
      <c r="EO689" t="s">
        <v>3</v>
      </c>
      <c r="EQ689">
        <v>132096</v>
      </c>
      <c r="ER689">
        <v>134.34</v>
      </c>
      <c r="ES689">
        <v>133.38</v>
      </c>
      <c r="ET689">
        <v>0</v>
      </c>
      <c r="EU689">
        <v>0</v>
      </c>
      <c r="EV689">
        <v>0.96</v>
      </c>
      <c r="EW689">
        <v>0.1</v>
      </c>
      <c r="EX689">
        <v>0</v>
      </c>
      <c r="EY689">
        <v>0</v>
      </c>
      <c r="FQ689">
        <v>0</v>
      </c>
      <c r="FR689">
        <v>0</v>
      </c>
      <c r="FS689">
        <v>0</v>
      </c>
      <c r="FX689">
        <v>90</v>
      </c>
      <c r="FY689">
        <v>46</v>
      </c>
      <c r="GA689" t="s">
        <v>3</v>
      </c>
      <c r="GD689">
        <v>1</v>
      </c>
      <c r="GF689">
        <v>-373322999</v>
      </c>
      <c r="GG689">
        <v>2</v>
      </c>
      <c r="GH689">
        <v>1</v>
      </c>
      <c r="GI689">
        <v>2</v>
      </c>
      <c r="GJ689">
        <v>0</v>
      </c>
      <c r="GK689">
        <v>0</v>
      </c>
      <c r="GL689">
        <f t="shared" si="551"/>
        <v>0</v>
      </c>
      <c r="GM689">
        <f t="shared" si="552"/>
        <v>3543</v>
      </c>
      <c r="GN689">
        <f t="shared" si="553"/>
        <v>0</v>
      </c>
      <c r="GO689">
        <f t="shared" si="554"/>
        <v>3543</v>
      </c>
      <c r="GP689">
        <f t="shared" si="555"/>
        <v>0</v>
      </c>
      <c r="GR689">
        <v>0</v>
      </c>
      <c r="GS689">
        <v>3</v>
      </c>
      <c r="GT689">
        <v>0</v>
      </c>
      <c r="GU689" t="s">
        <v>3</v>
      </c>
      <c r="GV689">
        <f t="shared" si="556"/>
        <v>0</v>
      </c>
      <c r="GW689">
        <v>1</v>
      </c>
      <c r="GX689">
        <f t="shared" si="557"/>
        <v>0</v>
      </c>
      <c r="HA689">
        <v>0</v>
      </c>
      <c r="HB689">
        <v>0</v>
      </c>
      <c r="HC689">
        <f t="shared" si="558"/>
        <v>0</v>
      </c>
      <c r="HE689" t="s">
        <v>3</v>
      </c>
      <c r="HF689" t="s">
        <v>3</v>
      </c>
      <c r="HM689" t="s">
        <v>3</v>
      </c>
      <c r="HN689" t="s">
        <v>96</v>
      </c>
      <c r="HO689" t="s">
        <v>97</v>
      </c>
      <c r="HP689" t="s">
        <v>94</v>
      </c>
      <c r="HQ689" t="s">
        <v>94</v>
      </c>
      <c r="HS689">
        <v>0</v>
      </c>
      <c r="IK689">
        <v>0</v>
      </c>
    </row>
    <row r="690" spans="1:255" x14ac:dyDescent="0.2">
      <c r="A690" s="2">
        <v>17</v>
      </c>
      <c r="B690" s="2">
        <v>1</v>
      </c>
      <c r="C690" s="2"/>
      <c r="D690" s="2"/>
      <c r="E690" s="2" t="s">
        <v>3</v>
      </c>
      <c r="F690" s="2" t="s">
        <v>98</v>
      </c>
      <c r="G690" s="2" t="s">
        <v>99</v>
      </c>
      <c r="H690" s="2" t="s">
        <v>100</v>
      </c>
      <c r="I690" s="2">
        <f>ROUND((8)/10,7)</f>
        <v>0.8</v>
      </c>
      <c r="J690" s="2">
        <v>0</v>
      </c>
      <c r="K690" s="2">
        <f>ROUND((8)/10,7)</f>
        <v>0.8</v>
      </c>
      <c r="L690" s="2"/>
      <c r="M690" s="2"/>
      <c r="N690" s="2"/>
      <c r="O690" s="2">
        <f t="shared" si="520"/>
        <v>4735</v>
      </c>
      <c r="P690" s="2">
        <f t="shared" si="559"/>
        <v>4735</v>
      </c>
      <c r="Q690" s="2">
        <f t="shared" si="522"/>
        <v>0</v>
      </c>
      <c r="R690" s="2">
        <f t="shared" si="523"/>
        <v>0</v>
      </c>
      <c r="S690" s="2">
        <f t="shared" si="524"/>
        <v>0</v>
      </c>
      <c r="T690" s="2">
        <f t="shared" si="525"/>
        <v>0</v>
      </c>
      <c r="U690" s="2">
        <f t="shared" si="526"/>
        <v>0</v>
      </c>
      <c r="V690" s="2">
        <f t="shared" si="527"/>
        <v>0</v>
      </c>
      <c r="W690" s="2">
        <f t="shared" si="528"/>
        <v>1</v>
      </c>
      <c r="X690" s="2">
        <f t="shared" si="529"/>
        <v>0</v>
      </c>
      <c r="Y690" s="2">
        <f t="shared" si="530"/>
        <v>0</v>
      </c>
      <c r="Z690" s="2"/>
      <c r="AA690" s="2">
        <v>-1</v>
      </c>
      <c r="AB690" s="2">
        <f t="shared" si="531"/>
        <v>5919.1</v>
      </c>
      <c r="AC690" s="2">
        <f t="shared" si="532"/>
        <v>5919.1</v>
      </c>
      <c r="AD690" s="2">
        <f t="shared" si="533"/>
        <v>0</v>
      </c>
      <c r="AE690" s="2">
        <f t="shared" si="534"/>
        <v>0</v>
      </c>
      <c r="AF690" s="2">
        <f t="shared" si="535"/>
        <v>0</v>
      </c>
      <c r="AG690" s="2">
        <f t="shared" si="536"/>
        <v>0</v>
      </c>
      <c r="AH690" s="2">
        <f t="shared" si="537"/>
        <v>0</v>
      </c>
      <c r="AI690" s="2">
        <f t="shared" si="538"/>
        <v>0</v>
      </c>
      <c r="AJ690" s="2">
        <f t="shared" si="539"/>
        <v>1.25</v>
      </c>
      <c r="AK690" s="2">
        <v>5919.1</v>
      </c>
      <c r="AL690" s="2">
        <v>5919.1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1.25</v>
      </c>
      <c r="AT690" s="2">
        <v>0</v>
      </c>
      <c r="AU690" s="2">
        <v>0</v>
      </c>
      <c r="AV690" s="2">
        <v>1</v>
      </c>
      <c r="AW690" s="2">
        <v>1</v>
      </c>
      <c r="AX690" s="2"/>
      <c r="AY690" s="2"/>
      <c r="AZ690" s="2">
        <v>1</v>
      </c>
      <c r="BA690" s="2">
        <v>1</v>
      </c>
      <c r="BB690" s="2">
        <v>1</v>
      </c>
      <c r="BC690" s="2">
        <v>1</v>
      </c>
      <c r="BD690" s="2" t="s">
        <v>3</v>
      </c>
      <c r="BE690" s="2" t="s">
        <v>3</v>
      </c>
      <c r="BF690" s="2" t="s">
        <v>3</v>
      </c>
      <c r="BG690" s="2" t="s">
        <v>3</v>
      </c>
      <c r="BH690" s="2">
        <v>3</v>
      </c>
      <c r="BI690" s="2">
        <v>2</v>
      </c>
      <c r="BJ690" s="2" t="s">
        <v>101</v>
      </c>
      <c r="BK690" s="2"/>
      <c r="BL690" s="2"/>
      <c r="BM690" s="2">
        <v>500002</v>
      </c>
      <c r="BN690" s="2">
        <v>0</v>
      </c>
      <c r="BO690" s="2" t="s">
        <v>3</v>
      </c>
      <c r="BP690" s="2">
        <v>0</v>
      </c>
      <c r="BQ690" s="2">
        <v>12</v>
      </c>
      <c r="BR690" s="2">
        <v>0</v>
      </c>
      <c r="BS690" s="2">
        <v>1</v>
      </c>
      <c r="BT690" s="2">
        <v>1</v>
      </c>
      <c r="BU690" s="2">
        <v>1</v>
      </c>
      <c r="BV690" s="2">
        <v>1</v>
      </c>
      <c r="BW690" s="2">
        <v>1</v>
      </c>
      <c r="BX690" s="2">
        <v>1</v>
      </c>
      <c r="BY690" s="2" t="s">
        <v>3</v>
      </c>
      <c r="BZ690" s="2">
        <v>0</v>
      </c>
      <c r="CA690" s="2">
        <v>0</v>
      </c>
      <c r="CB690" s="2" t="s">
        <v>3</v>
      </c>
      <c r="CC690" s="2"/>
      <c r="CD690" s="2"/>
      <c r="CE690" s="2">
        <v>0</v>
      </c>
      <c r="CF690" s="2">
        <v>0</v>
      </c>
      <c r="CG690" s="2">
        <v>0</v>
      </c>
      <c r="CH690" s="2"/>
      <c r="CI690" s="2"/>
      <c r="CJ690" s="2"/>
      <c r="CK690" s="2"/>
      <c r="CL690" s="2"/>
      <c r="CM690" s="2">
        <v>0</v>
      </c>
      <c r="CN690" s="2" t="s">
        <v>3</v>
      </c>
      <c r="CO690" s="2">
        <v>0</v>
      </c>
      <c r="CP690" s="2">
        <f t="shared" si="540"/>
        <v>4735</v>
      </c>
      <c r="CQ690" s="2">
        <f t="shared" si="560"/>
        <v>5919.1</v>
      </c>
      <c r="CR690" s="2">
        <f t="shared" si="561"/>
        <v>0</v>
      </c>
      <c r="CS690" s="2">
        <f t="shared" si="543"/>
        <v>0</v>
      </c>
      <c r="CT690" s="2">
        <f t="shared" si="544"/>
        <v>0</v>
      </c>
      <c r="CU690" s="2">
        <f t="shared" si="545"/>
        <v>0</v>
      </c>
      <c r="CV690" s="2">
        <f t="shared" si="546"/>
        <v>0</v>
      </c>
      <c r="CW690" s="2">
        <f t="shared" si="547"/>
        <v>0</v>
      </c>
      <c r="CX690" s="2">
        <f t="shared" si="548"/>
        <v>1.25</v>
      </c>
      <c r="CY690" s="2">
        <f>0</f>
        <v>0</v>
      </c>
      <c r="CZ690" s="2">
        <f>0</f>
        <v>0</v>
      </c>
      <c r="DA690" s="2"/>
      <c r="DB690" s="2"/>
      <c r="DC690" s="2" t="s">
        <v>3</v>
      </c>
      <c r="DD690" s="2" t="s">
        <v>3</v>
      </c>
      <c r="DE690" s="2" t="s">
        <v>3</v>
      </c>
      <c r="DF690" s="2" t="s">
        <v>3</v>
      </c>
      <c r="DG690" s="2" t="s">
        <v>3</v>
      </c>
      <c r="DH690" s="2" t="s">
        <v>3</v>
      </c>
      <c r="DI690" s="2" t="s">
        <v>3</v>
      </c>
      <c r="DJ690" s="2" t="s">
        <v>3</v>
      </c>
      <c r="DK690" s="2" t="s">
        <v>3</v>
      </c>
      <c r="DL690" s="2" t="s">
        <v>3</v>
      </c>
      <c r="DM690" s="2" t="s">
        <v>3</v>
      </c>
      <c r="DN690" s="2">
        <v>0</v>
      </c>
      <c r="DO690" s="2">
        <v>0</v>
      </c>
      <c r="DP690" s="2">
        <v>1</v>
      </c>
      <c r="DQ690" s="2">
        <v>1</v>
      </c>
      <c r="DR690" s="2"/>
      <c r="DS690" s="2"/>
      <c r="DT690" s="2"/>
      <c r="DU690" s="2">
        <v>1010</v>
      </c>
      <c r="DV690" s="2" t="s">
        <v>100</v>
      </c>
      <c r="DW690" s="2" t="s">
        <v>100</v>
      </c>
      <c r="DX690" s="2">
        <v>10</v>
      </c>
      <c r="DY690" s="2"/>
      <c r="DZ690" s="2" t="s">
        <v>3</v>
      </c>
      <c r="EA690" s="2" t="s">
        <v>3</v>
      </c>
      <c r="EB690" s="2" t="s">
        <v>3</v>
      </c>
      <c r="EC690" s="2" t="s">
        <v>3</v>
      </c>
      <c r="ED690" s="2"/>
      <c r="EE690" s="2">
        <v>49994106</v>
      </c>
      <c r="EF690" s="2">
        <v>12</v>
      </c>
      <c r="EG690" s="2" t="s">
        <v>68</v>
      </c>
      <c r="EH690" s="2">
        <v>0</v>
      </c>
      <c r="EI690" s="2" t="s">
        <v>3</v>
      </c>
      <c r="EJ690" s="2">
        <v>2</v>
      </c>
      <c r="EK690" s="2">
        <v>500002</v>
      </c>
      <c r="EL690" s="2" t="s">
        <v>69</v>
      </c>
      <c r="EM690" s="2" t="s">
        <v>70</v>
      </c>
      <c r="EN690" s="2"/>
      <c r="EO690" s="2" t="s">
        <v>3</v>
      </c>
      <c r="EP690" s="2"/>
      <c r="EQ690" s="2">
        <v>132096</v>
      </c>
      <c r="ER690" s="2">
        <v>5919.1</v>
      </c>
      <c r="ES690" s="2">
        <v>5919.1</v>
      </c>
      <c r="ET690" s="2">
        <v>0</v>
      </c>
      <c r="EU690" s="2">
        <v>0</v>
      </c>
      <c r="EV690" s="2">
        <v>0</v>
      </c>
      <c r="EW690" s="2">
        <v>0</v>
      </c>
      <c r="EX690" s="2">
        <v>0</v>
      </c>
      <c r="EY690" s="2">
        <v>0</v>
      </c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>
        <v>0</v>
      </c>
      <c r="FR690" s="2">
        <v>0</v>
      </c>
      <c r="FS690" s="2">
        <v>0</v>
      </c>
      <c r="FT690" s="2"/>
      <c r="FU690" s="2"/>
      <c r="FV690" s="2"/>
      <c r="FW690" s="2"/>
      <c r="FX690" s="2">
        <v>0</v>
      </c>
      <c r="FY690" s="2">
        <v>0</v>
      </c>
      <c r="FZ690" s="2"/>
      <c r="GA690" s="2" t="s">
        <v>3</v>
      </c>
      <c r="GB690" s="2"/>
      <c r="GC690" s="2"/>
      <c r="GD690" s="2">
        <v>1</v>
      </c>
      <c r="GE690" s="2"/>
      <c r="GF690" s="2">
        <v>-1507656808</v>
      </c>
      <c r="GG690" s="2">
        <v>2</v>
      </c>
      <c r="GH690" s="2">
        <v>1</v>
      </c>
      <c r="GI690" s="2">
        <v>-2</v>
      </c>
      <c r="GJ690" s="2">
        <v>0</v>
      </c>
      <c r="GK690" s="2">
        <v>0</v>
      </c>
      <c r="GL690" s="2">
        <f t="shared" si="551"/>
        <v>0</v>
      </c>
      <c r="GM690" s="2">
        <f t="shared" si="552"/>
        <v>4735</v>
      </c>
      <c r="GN690" s="2">
        <f t="shared" si="553"/>
        <v>0</v>
      </c>
      <c r="GO690" s="2">
        <f t="shared" si="554"/>
        <v>4735</v>
      </c>
      <c r="GP690" s="2">
        <f t="shared" si="555"/>
        <v>0</v>
      </c>
      <c r="GQ690" s="2"/>
      <c r="GR690" s="2">
        <v>0</v>
      </c>
      <c r="GS690" s="2">
        <v>3</v>
      </c>
      <c r="GT690" s="2">
        <v>0</v>
      </c>
      <c r="GU690" s="2" t="s">
        <v>3</v>
      </c>
      <c r="GV690" s="2">
        <f t="shared" si="556"/>
        <v>0</v>
      </c>
      <c r="GW690" s="2">
        <v>1</v>
      </c>
      <c r="GX690" s="2">
        <f t="shared" si="557"/>
        <v>0</v>
      </c>
      <c r="GY690" s="2"/>
      <c r="GZ690" s="2"/>
      <c r="HA690" s="2">
        <v>0</v>
      </c>
      <c r="HB690" s="2">
        <v>0</v>
      </c>
      <c r="HC690" s="2">
        <f t="shared" si="558"/>
        <v>0</v>
      </c>
      <c r="HD690" s="2"/>
      <c r="HE690" s="2" t="s">
        <v>3</v>
      </c>
      <c r="HF690" s="2" t="s">
        <v>3</v>
      </c>
      <c r="HG690" s="2"/>
      <c r="HH690" s="2"/>
      <c r="HI690" s="2"/>
      <c r="HJ690" s="2"/>
      <c r="HK690" s="2"/>
      <c r="HL690" s="2"/>
      <c r="HM690" s="2" t="s">
        <v>3</v>
      </c>
      <c r="HN690" s="2" t="s">
        <v>3</v>
      </c>
      <c r="HO690" s="2" t="s">
        <v>3</v>
      </c>
      <c r="HP690" s="2" t="s">
        <v>3</v>
      </c>
      <c r="HQ690" s="2" t="s">
        <v>3</v>
      </c>
      <c r="HR690" s="2"/>
      <c r="HS690" s="2">
        <v>0</v>
      </c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>
        <v>0</v>
      </c>
      <c r="IL690" s="2"/>
      <c r="IM690" s="2"/>
      <c r="IN690" s="2"/>
      <c r="IO690" s="2"/>
      <c r="IP690" s="2"/>
      <c r="IQ690" s="2"/>
      <c r="IR690" s="2"/>
      <c r="IS690" s="2"/>
      <c r="IT690" s="2"/>
      <c r="IU690" s="2"/>
    </row>
    <row r="691" spans="1:255" x14ac:dyDescent="0.2">
      <c r="A691">
        <v>17</v>
      </c>
      <c r="B691">
        <v>1</v>
      </c>
      <c r="E691" t="s">
        <v>3</v>
      </c>
      <c r="F691" t="s">
        <v>98</v>
      </c>
      <c r="G691" t="s">
        <v>99</v>
      </c>
      <c r="H691" t="s">
        <v>100</v>
      </c>
      <c r="I691">
        <f>ROUND((8)/10,7)</f>
        <v>0.8</v>
      </c>
      <c r="J691">
        <v>0</v>
      </c>
      <c r="K691">
        <f>ROUND((8)/10,7)</f>
        <v>0.8</v>
      </c>
      <c r="O691">
        <f t="shared" si="520"/>
        <v>12548</v>
      </c>
      <c r="P691">
        <f t="shared" si="559"/>
        <v>12548</v>
      </c>
      <c r="Q691">
        <f t="shared" si="522"/>
        <v>0</v>
      </c>
      <c r="R691">
        <f t="shared" si="523"/>
        <v>0</v>
      </c>
      <c r="S691">
        <f t="shared" si="524"/>
        <v>0</v>
      </c>
      <c r="T691">
        <f t="shared" si="525"/>
        <v>0</v>
      </c>
      <c r="U691">
        <f t="shared" si="526"/>
        <v>0</v>
      </c>
      <c r="V691">
        <f t="shared" si="527"/>
        <v>0</v>
      </c>
      <c r="W691">
        <f t="shared" si="528"/>
        <v>1</v>
      </c>
      <c r="X691">
        <f t="shared" si="529"/>
        <v>0</v>
      </c>
      <c r="Y691">
        <f t="shared" si="530"/>
        <v>0</v>
      </c>
      <c r="AA691">
        <v>-1</v>
      </c>
      <c r="AB691">
        <f t="shared" si="531"/>
        <v>5919.1</v>
      </c>
      <c r="AC691">
        <f t="shared" si="532"/>
        <v>5919.1</v>
      </c>
      <c r="AD691">
        <f t="shared" si="533"/>
        <v>0</v>
      </c>
      <c r="AE691">
        <f t="shared" si="534"/>
        <v>0</v>
      </c>
      <c r="AF691">
        <f t="shared" si="535"/>
        <v>0</v>
      </c>
      <c r="AG691">
        <f t="shared" si="536"/>
        <v>0</v>
      </c>
      <c r="AH691">
        <f t="shared" si="537"/>
        <v>0</v>
      </c>
      <c r="AI691">
        <f t="shared" si="538"/>
        <v>0</v>
      </c>
      <c r="AJ691">
        <f t="shared" si="539"/>
        <v>1.25</v>
      </c>
      <c r="AK691">
        <v>5919.1</v>
      </c>
      <c r="AL691">
        <v>5919.1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1.25</v>
      </c>
      <c r="AT691">
        <v>0</v>
      </c>
      <c r="AU691">
        <v>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2.65</v>
      </c>
      <c r="BD691" t="s">
        <v>3</v>
      </c>
      <c r="BE691" t="s">
        <v>3</v>
      </c>
      <c r="BF691" t="s">
        <v>3</v>
      </c>
      <c r="BG691" t="s">
        <v>3</v>
      </c>
      <c r="BH691">
        <v>3</v>
      </c>
      <c r="BI691">
        <v>2</v>
      </c>
      <c r="BJ691" t="s">
        <v>101</v>
      </c>
      <c r="BM691">
        <v>500002</v>
      </c>
      <c r="BN691">
        <v>0</v>
      </c>
      <c r="BO691" t="s">
        <v>98</v>
      </c>
      <c r="BP691">
        <v>1</v>
      </c>
      <c r="BQ691">
        <v>12</v>
      </c>
      <c r="BR691">
        <v>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0</v>
      </c>
      <c r="CA691">
        <v>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3</v>
      </c>
      <c r="CO691">
        <v>0</v>
      </c>
      <c r="CP691">
        <f t="shared" si="540"/>
        <v>12548</v>
      </c>
      <c r="CQ691">
        <f t="shared" si="560"/>
        <v>15685.615</v>
      </c>
      <c r="CR691">
        <f t="shared" si="561"/>
        <v>0</v>
      </c>
      <c r="CS691">
        <f t="shared" si="543"/>
        <v>0</v>
      </c>
      <c r="CT691">
        <f t="shared" si="544"/>
        <v>0</v>
      </c>
      <c r="CU691">
        <f t="shared" si="545"/>
        <v>0</v>
      </c>
      <c r="CV691">
        <f t="shared" si="546"/>
        <v>0</v>
      </c>
      <c r="CW691">
        <f t="shared" si="547"/>
        <v>0</v>
      </c>
      <c r="CX691">
        <f t="shared" si="548"/>
        <v>1.25</v>
      </c>
      <c r="CY691">
        <f>0</f>
        <v>0</v>
      </c>
      <c r="CZ691">
        <f>0</f>
        <v>0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1010</v>
      </c>
      <c r="DV691" t="s">
        <v>100</v>
      </c>
      <c r="DW691" t="s">
        <v>100</v>
      </c>
      <c r="DX691">
        <v>10</v>
      </c>
      <c r="DZ691" t="s">
        <v>3</v>
      </c>
      <c r="EA691" t="s">
        <v>3</v>
      </c>
      <c r="EB691" t="s">
        <v>3</v>
      </c>
      <c r="EC691" t="s">
        <v>3</v>
      </c>
      <c r="EE691">
        <v>49994106</v>
      </c>
      <c r="EF691">
        <v>12</v>
      </c>
      <c r="EG691" t="s">
        <v>68</v>
      </c>
      <c r="EH691">
        <v>0</v>
      </c>
      <c r="EI691" t="s">
        <v>3</v>
      </c>
      <c r="EJ691">
        <v>2</v>
      </c>
      <c r="EK691">
        <v>500002</v>
      </c>
      <c r="EL691" t="s">
        <v>69</v>
      </c>
      <c r="EM691" t="s">
        <v>70</v>
      </c>
      <c r="EO691" t="s">
        <v>3</v>
      </c>
      <c r="EQ691">
        <v>132096</v>
      </c>
      <c r="ER691">
        <v>5919.1</v>
      </c>
      <c r="ES691">
        <v>5919.1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FQ691">
        <v>0</v>
      </c>
      <c r="FR691">
        <v>0</v>
      </c>
      <c r="FS691">
        <v>0</v>
      </c>
      <c r="FX691">
        <v>0</v>
      </c>
      <c r="FY691">
        <v>0</v>
      </c>
      <c r="GA691" t="s">
        <v>3</v>
      </c>
      <c r="GD691">
        <v>1</v>
      </c>
      <c r="GF691">
        <v>-1507656808</v>
      </c>
      <c r="GG691">
        <v>2</v>
      </c>
      <c r="GH691">
        <v>1</v>
      </c>
      <c r="GI691">
        <v>2</v>
      </c>
      <c r="GJ691">
        <v>0</v>
      </c>
      <c r="GK691">
        <v>0</v>
      </c>
      <c r="GL691">
        <f t="shared" si="551"/>
        <v>0</v>
      </c>
      <c r="GM691">
        <f t="shared" si="552"/>
        <v>12548</v>
      </c>
      <c r="GN691">
        <f t="shared" si="553"/>
        <v>0</v>
      </c>
      <c r="GO691">
        <f t="shared" si="554"/>
        <v>12548</v>
      </c>
      <c r="GP691">
        <f t="shared" si="555"/>
        <v>0</v>
      </c>
      <c r="GR691">
        <v>0</v>
      </c>
      <c r="GS691">
        <v>3</v>
      </c>
      <c r="GT691">
        <v>0</v>
      </c>
      <c r="GU691" t="s">
        <v>3</v>
      </c>
      <c r="GV691">
        <f t="shared" si="556"/>
        <v>0</v>
      </c>
      <c r="GW691">
        <v>1</v>
      </c>
      <c r="GX691">
        <f t="shared" si="557"/>
        <v>0</v>
      </c>
      <c r="HA691">
        <v>0</v>
      </c>
      <c r="HB691">
        <v>0</v>
      </c>
      <c r="HC691">
        <f t="shared" si="558"/>
        <v>0</v>
      </c>
      <c r="HE691" t="s">
        <v>3</v>
      </c>
      <c r="HF691" t="s">
        <v>3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HS691">
        <v>0</v>
      </c>
      <c r="IK691">
        <v>0</v>
      </c>
    </row>
    <row r="692" spans="1:255" x14ac:dyDescent="0.2">
      <c r="A692" s="2">
        <v>17</v>
      </c>
      <c r="B692" s="2">
        <v>1</v>
      </c>
      <c r="C692" s="2"/>
      <c r="D692" s="2"/>
      <c r="E692" s="2" t="s">
        <v>3</v>
      </c>
      <c r="F692" s="2" t="s">
        <v>103</v>
      </c>
      <c r="G692" s="2" t="s">
        <v>104</v>
      </c>
      <c r="H692" s="2" t="s">
        <v>100</v>
      </c>
      <c r="I692" s="2">
        <f>ROUND(6/10,7)</f>
        <v>0.6</v>
      </c>
      <c r="J692" s="2">
        <v>0</v>
      </c>
      <c r="K692" s="2">
        <f>ROUND(6/10,7)</f>
        <v>0.6</v>
      </c>
      <c r="L692" s="2"/>
      <c r="M692" s="2"/>
      <c r="N692" s="2"/>
      <c r="O692" s="2">
        <f t="shared" si="520"/>
        <v>803</v>
      </c>
      <c r="P692" s="2">
        <f t="shared" si="559"/>
        <v>803</v>
      </c>
      <c r="Q692" s="2">
        <f t="shared" si="522"/>
        <v>0</v>
      </c>
      <c r="R692" s="2">
        <f t="shared" si="523"/>
        <v>0</v>
      </c>
      <c r="S692" s="2">
        <f t="shared" si="524"/>
        <v>0</v>
      </c>
      <c r="T692" s="2">
        <f t="shared" si="525"/>
        <v>0</v>
      </c>
      <c r="U692" s="2">
        <f t="shared" si="526"/>
        <v>0</v>
      </c>
      <c r="V692" s="2">
        <f t="shared" si="527"/>
        <v>0</v>
      </c>
      <c r="W692" s="2">
        <f t="shared" si="528"/>
        <v>0</v>
      </c>
      <c r="X692" s="2">
        <f t="shared" si="529"/>
        <v>0</v>
      </c>
      <c r="Y692" s="2">
        <f t="shared" si="530"/>
        <v>0</v>
      </c>
      <c r="Z692" s="2"/>
      <c r="AA692" s="2">
        <v>-1</v>
      </c>
      <c r="AB692" s="2">
        <f t="shared" si="531"/>
        <v>1338.3</v>
      </c>
      <c r="AC692" s="2">
        <f t="shared" si="532"/>
        <v>1338.3</v>
      </c>
      <c r="AD692" s="2">
        <f t="shared" si="533"/>
        <v>0</v>
      </c>
      <c r="AE692" s="2">
        <f t="shared" si="534"/>
        <v>0</v>
      </c>
      <c r="AF692" s="2">
        <f t="shared" si="535"/>
        <v>0</v>
      </c>
      <c r="AG692" s="2">
        <f t="shared" si="536"/>
        <v>0</v>
      </c>
      <c r="AH692" s="2">
        <f t="shared" si="537"/>
        <v>0</v>
      </c>
      <c r="AI692" s="2">
        <f t="shared" si="538"/>
        <v>0</v>
      </c>
      <c r="AJ692" s="2">
        <f t="shared" si="539"/>
        <v>0.2</v>
      </c>
      <c r="AK692" s="2">
        <v>1338.3</v>
      </c>
      <c r="AL692" s="2">
        <v>1338.3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0.2</v>
      </c>
      <c r="AT692" s="2">
        <v>0</v>
      </c>
      <c r="AU692" s="2">
        <v>0</v>
      </c>
      <c r="AV692" s="2">
        <v>1</v>
      </c>
      <c r="AW692" s="2">
        <v>1</v>
      </c>
      <c r="AX692" s="2"/>
      <c r="AY692" s="2"/>
      <c r="AZ692" s="2">
        <v>1</v>
      </c>
      <c r="BA692" s="2">
        <v>1</v>
      </c>
      <c r="BB692" s="2">
        <v>1</v>
      </c>
      <c r="BC692" s="2">
        <v>1</v>
      </c>
      <c r="BD692" s="2" t="s">
        <v>3</v>
      </c>
      <c r="BE692" s="2" t="s">
        <v>3</v>
      </c>
      <c r="BF692" s="2" t="s">
        <v>3</v>
      </c>
      <c r="BG692" s="2" t="s">
        <v>3</v>
      </c>
      <c r="BH692" s="2">
        <v>3</v>
      </c>
      <c r="BI692" s="2">
        <v>2</v>
      </c>
      <c r="BJ692" s="2" t="s">
        <v>105</v>
      </c>
      <c r="BK692" s="2"/>
      <c r="BL692" s="2"/>
      <c r="BM692" s="2">
        <v>500002</v>
      </c>
      <c r="BN692" s="2">
        <v>0</v>
      </c>
      <c r="BO692" s="2" t="s">
        <v>3</v>
      </c>
      <c r="BP692" s="2">
        <v>0</v>
      </c>
      <c r="BQ692" s="2">
        <v>12</v>
      </c>
      <c r="BR692" s="2">
        <v>0</v>
      </c>
      <c r="BS692" s="2">
        <v>1</v>
      </c>
      <c r="BT692" s="2">
        <v>1</v>
      </c>
      <c r="BU692" s="2">
        <v>1</v>
      </c>
      <c r="BV692" s="2">
        <v>1</v>
      </c>
      <c r="BW692" s="2">
        <v>1</v>
      </c>
      <c r="BX692" s="2">
        <v>1</v>
      </c>
      <c r="BY692" s="2" t="s">
        <v>3</v>
      </c>
      <c r="BZ692" s="2">
        <v>0</v>
      </c>
      <c r="CA692" s="2">
        <v>0</v>
      </c>
      <c r="CB692" s="2" t="s">
        <v>3</v>
      </c>
      <c r="CC692" s="2"/>
      <c r="CD692" s="2"/>
      <c r="CE692" s="2">
        <v>0</v>
      </c>
      <c r="CF692" s="2">
        <v>0</v>
      </c>
      <c r="CG692" s="2">
        <v>0</v>
      </c>
      <c r="CH692" s="2"/>
      <c r="CI692" s="2"/>
      <c r="CJ692" s="2"/>
      <c r="CK692" s="2"/>
      <c r="CL692" s="2"/>
      <c r="CM692" s="2">
        <v>0</v>
      </c>
      <c r="CN692" s="2" t="s">
        <v>3</v>
      </c>
      <c r="CO692" s="2">
        <v>0</v>
      </c>
      <c r="CP692" s="2">
        <f t="shared" si="540"/>
        <v>803</v>
      </c>
      <c r="CQ692" s="2">
        <f t="shared" si="560"/>
        <v>1338.3</v>
      </c>
      <c r="CR692" s="2">
        <f t="shared" si="561"/>
        <v>0</v>
      </c>
      <c r="CS692" s="2">
        <f t="shared" si="543"/>
        <v>0</v>
      </c>
      <c r="CT692" s="2">
        <f t="shared" si="544"/>
        <v>0</v>
      </c>
      <c r="CU692" s="2">
        <f t="shared" si="545"/>
        <v>0</v>
      </c>
      <c r="CV692" s="2">
        <f t="shared" si="546"/>
        <v>0</v>
      </c>
      <c r="CW692" s="2">
        <f t="shared" si="547"/>
        <v>0</v>
      </c>
      <c r="CX692" s="2">
        <f t="shared" si="548"/>
        <v>0.2</v>
      </c>
      <c r="CY692" s="2">
        <f>0</f>
        <v>0</v>
      </c>
      <c r="CZ692" s="2">
        <f>0</f>
        <v>0</v>
      </c>
      <c r="DA692" s="2"/>
      <c r="DB692" s="2"/>
      <c r="DC692" s="2" t="s">
        <v>3</v>
      </c>
      <c r="DD692" s="2" t="s">
        <v>3</v>
      </c>
      <c r="DE692" s="2" t="s">
        <v>3</v>
      </c>
      <c r="DF692" s="2" t="s">
        <v>3</v>
      </c>
      <c r="DG692" s="2" t="s">
        <v>3</v>
      </c>
      <c r="DH692" s="2" t="s">
        <v>3</v>
      </c>
      <c r="DI692" s="2" t="s">
        <v>3</v>
      </c>
      <c r="DJ692" s="2" t="s">
        <v>3</v>
      </c>
      <c r="DK692" s="2" t="s">
        <v>3</v>
      </c>
      <c r="DL692" s="2" t="s">
        <v>3</v>
      </c>
      <c r="DM692" s="2" t="s">
        <v>3</v>
      </c>
      <c r="DN692" s="2">
        <v>0</v>
      </c>
      <c r="DO692" s="2">
        <v>0</v>
      </c>
      <c r="DP692" s="2">
        <v>1</v>
      </c>
      <c r="DQ692" s="2">
        <v>1</v>
      </c>
      <c r="DR692" s="2"/>
      <c r="DS692" s="2"/>
      <c r="DT692" s="2"/>
      <c r="DU692" s="2">
        <v>1010</v>
      </c>
      <c r="DV692" s="2" t="s">
        <v>100</v>
      </c>
      <c r="DW692" s="2" t="s">
        <v>100</v>
      </c>
      <c r="DX692" s="2">
        <v>10</v>
      </c>
      <c r="DY692" s="2"/>
      <c r="DZ692" s="2" t="s">
        <v>3</v>
      </c>
      <c r="EA692" s="2" t="s">
        <v>3</v>
      </c>
      <c r="EB692" s="2" t="s">
        <v>3</v>
      </c>
      <c r="EC692" s="2" t="s">
        <v>3</v>
      </c>
      <c r="ED692" s="2"/>
      <c r="EE692" s="2">
        <v>49994106</v>
      </c>
      <c r="EF692" s="2">
        <v>12</v>
      </c>
      <c r="EG692" s="2" t="s">
        <v>68</v>
      </c>
      <c r="EH692" s="2">
        <v>0</v>
      </c>
      <c r="EI692" s="2" t="s">
        <v>3</v>
      </c>
      <c r="EJ692" s="2">
        <v>2</v>
      </c>
      <c r="EK692" s="2">
        <v>500002</v>
      </c>
      <c r="EL692" s="2" t="s">
        <v>69</v>
      </c>
      <c r="EM692" s="2" t="s">
        <v>70</v>
      </c>
      <c r="EN692" s="2"/>
      <c r="EO692" s="2" t="s">
        <v>3</v>
      </c>
      <c r="EP692" s="2"/>
      <c r="EQ692" s="2">
        <v>132096</v>
      </c>
      <c r="ER692" s="2">
        <v>1338.3</v>
      </c>
      <c r="ES692" s="2">
        <v>1338.3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>
        <v>0</v>
      </c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>
        <v>0</v>
      </c>
      <c r="FR692" s="2">
        <v>0</v>
      </c>
      <c r="FS692" s="2">
        <v>0</v>
      </c>
      <c r="FT692" s="2"/>
      <c r="FU692" s="2"/>
      <c r="FV692" s="2"/>
      <c r="FW692" s="2"/>
      <c r="FX692" s="2">
        <v>0</v>
      </c>
      <c r="FY692" s="2">
        <v>0</v>
      </c>
      <c r="FZ692" s="2"/>
      <c r="GA692" s="2" t="s">
        <v>3</v>
      </c>
      <c r="GB692" s="2"/>
      <c r="GC692" s="2"/>
      <c r="GD692" s="2">
        <v>1</v>
      </c>
      <c r="GE692" s="2"/>
      <c r="GF692" s="2">
        <v>-2071136800</v>
      </c>
      <c r="GG692" s="2">
        <v>2</v>
      </c>
      <c r="GH692" s="2">
        <v>1</v>
      </c>
      <c r="GI692" s="2">
        <v>-2</v>
      </c>
      <c r="GJ692" s="2">
        <v>0</v>
      </c>
      <c r="GK692" s="2">
        <v>0</v>
      </c>
      <c r="GL692" s="2">
        <f t="shared" si="551"/>
        <v>0</v>
      </c>
      <c r="GM692" s="2">
        <f t="shared" si="552"/>
        <v>803</v>
      </c>
      <c r="GN692" s="2">
        <f t="shared" si="553"/>
        <v>0</v>
      </c>
      <c r="GO692" s="2">
        <f t="shared" si="554"/>
        <v>803</v>
      </c>
      <c r="GP692" s="2">
        <f t="shared" si="555"/>
        <v>0</v>
      </c>
      <c r="GQ692" s="2"/>
      <c r="GR692" s="2">
        <v>0</v>
      </c>
      <c r="GS692" s="2">
        <v>3</v>
      </c>
      <c r="GT692" s="2">
        <v>0</v>
      </c>
      <c r="GU692" s="2" t="s">
        <v>3</v>
      </c>
      <c r="GV692" s="2">
        <f t="shared" si="556"/>
        <v>0</v>
      </c>
      <c r="GW692" s="2">
        <v>1</v>
      </c>
      <c r="GX692" s="2">
        <f t="shared" si="557"/>
        <v>0</v>
      </c>
      <c r="GY692" s="2"/>
      <c r="GZ692" s="2"/>
      <c r="HA692" s="2">
        <v>0</v>
      </c>
      <c r="HB692" s="2">
        <v>0</v>
      </c>
      <c r="HC692" s="2">
        <f t="shared" si="558"/>
        <v>0</v>
      </c>
      <c r="HD692" s="2"/>
      <c r="HE692" s="2" t="s">
        <v>3</v>
      </c>
      <c r="HF692" s="2" t="s">
        <v>3</v>
      </c>
      <c r="HG692" s="2"/>
      <c r="HH692" s="2"/>
      <c r="HI692" s="2"/>
      <c r="HJ692" s="2"/>
      <c r="HK692" s="2"/>
      <c r="HL692" s="2"/>
      <c r="HM692" s="2" t="s">
        <v>3</v>
      </c>
      <c r="HN692" s="2" t="s">
        <v>3</v>
      </c>
      <c r="HO692" s="2" t="s">
        <v>3</v>
      </c>
      <c r="HP692" s="2" t="s">
        <v>3</v>
      </c>
      <c r="HQ692" s="2" t="s">
        <v>3</v>
      </c>
      <c r="HR692" s="2"/>
      <c r="HS692" s="2">
        <v>0</v>
      </c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>
        <v>0</v>
      </c>
      <c r="IL692" s="2"/>
      <c r="IM692" s="2"/>
      <c r="IN692" s="2"/>
      <c r="IO692" s="2"/>
      <c r="IP692" s="2"/>
      <c r="IQ692" s="2"/>
      <c r="IR692" s="2"/>
      <c r="IS692" s="2"/>
      <c r="IT692" s="2"/>
      <c r="IU692" s="2"/>
    </row>
    <row r="693" spans="1:255" x14ac:dyDescent="0.2">
      <c r="A693">
        <v>17</v>
      </c>
      <c r="B693">
        <v>1</v>
      </c>
      <c r="E693" t="s">
        <v>3</v>
      </c>
      <c r="F693" t="s">
        <v>103</v>
      </c>
      <c r="G693" t="s">
        <v>104</v>
      </c>
      <c r="H693" t="s">
        <v>100</v>
      </c>
      <c r="I693">
        <f>ROUND(6/10,7)</f>
        <v>0.6</v>
      </c>
      <c r="J693">
        <v>0</v>
      </c>
      <c r="K693">
        <f>ROUND(6/10,7)</f>
        <v>0.6</v>
      </c>
      <c r="O693">
        <f t="shared" si="520"/>
        <v>1630</v>
      </c>
      <c r="P693">
        <f t="shared" si="559"/>
        <v>1630</v>
      </c>
      <c r="Q693">
        <f t="shared" si="522"/>
        <v>0</v>
      </c>
      <c r="R693">
        <f t="shared" si="523"/>
        <v>0</v>
      </c>
      <c r="S693">
        <f t="shared" si="524"/>
        <v>0</v>
      </c>
      <c r="T693">
        <f t="shared" si="525"/>
        <v>0</v>
      </c>
      <c r="U693">
        <f t="shared" si="526"/>
        <v>0</v>
      </c>
      <c r="V693">
        <f t="shared" si="527"/>
        <v>0</v>
      </c>
      <c r="W693">
        <f t="shared" si="528"/>
        <v>0</v>
      </c>
      <c r="X693">
        <f t="shared" si="529"/>
        <v>0</v>
      </c>
      <c r="Y693">
        <f t="shared" si="530"/>
        <v>0</v>
      </c>
      <c r="AA693">
        <v>-1</v>
      </c>
      <c r="AB693">
        <f t="shared" si="531"/>
        <v>1338.3</v>
      </c>
      <c r="AC693">
        <f t="shared" si="532"/>
        <v>1338.3</v>
      </c>
      <c r="AD693">
        <f t="shared" si="533"/>
        <v>0</v>
      </c>
      <c r="AE693">
        <f t="shared" si="534"/>
        <v>0</v>
      </c>
      <c r="AF693">
        <f t="shared" si="535"/>
        <v>0</v>
      </c>
      <c r="AG693">
        <f t="shared" si="536"/>
        <v>0</v>
      </c>
      <c r="AH693">
        <f t="shared" si="537"/>
        <v>0</v>
      </c>
      <c r="AI693">
        <f t="shared" si="538"/>
        <v>0</v>
      </c>
      <c r="AJ693">
        <f t="shared" si="539"/>
        <v>0.2</v>
      </c>
      <c r="AK693">
        <v>1338.3</v>
      </c>
      <c r="AL693">
        <v>1338.3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0.2</v>
      </c>
      <c r="AT693">
        <v>0</v>
      </c>
      <c r="AU693">
        <v>0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2.0299999999999998</v>
      </c>
      <c r="BD693" t="s">
        <v>3</v>
      </c>
      <c r="BE693" t="s">
        <v>3</v>
      </c>
      <c r="BF693" t="s">
        <v>3</v>
      </c>
      <c r="BG693" t="s">
        <v>3</v>
      </c>
      <c r="BH693">
        <v>3</v>
      </c>
      <c r="BI693">
        <v>2</v>
      </c>
      <c r="BJ693" t="s">
        <v>105</v>
      </c>
      <c r="BM693">
        <v>500002</v>
      </c>
      <c r="BN693">
        <v>0</v>
      </c>
      <c r="BO693" t="s">
        <v>103</v>
      </c>
      <c r="BP693">
        <v>1</v>
      </c>
      <c r="BQ693">
        <v>12</v>
      </c>
      <c r="BR693">
        <v>0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0</v>
      </c>
      <c r="CA693">
        <v>0</v>
      </c>
      <c r="CB693" t="s">
        <v>3</v>
      </c>
      <c r="CE693">
        <v>0</v>
      </c>
      <c r="CF693">
        <v>0</v>
      </c>
      <c r="CG693">
        <v>0</v>
      </c>
      <c r="CM693">
        <v>0</v>
      </c>
      <c r="CN693" t="s">
        <v>3</v>
      </c>
      <c r="CO693">
        <v>0</v>
      </c>
      <c r="CP693">
        <f t="shared" si="540"/>
        <v>1630</v>
      </c>
      <c r="CQ693">
        <f t="shared" si="560"/>
        <v>2716.7489999999998</v>
      </c>
      <c r="CR693">
        <f t="shared" si="561"/>
        <v>0</v>
      </c>
      <c r="CS693">
        <f t="shared" si="543"/>
        <v>0</v>
      </c>
      <c r="CT693">
        <f t="shared" si="544"/>
        <v>0</v>
      </c>
      <c r="CU693">
        <f t="shared" si="545"/>
        <v>0</v>
      </c>
      <c r="CV693">
        <f t="shared" si="546"/>
        <v>0</v>
      </c>
      <c r="CW693">
        <f t="shared" si="547"/>
        <v>0</v>
      </c>
      <c r="CX693">
        <f t="shared" si="548"/>
        <v>0.2</v>
      </c>
      <c r="CY693">
        <f>0</f>
        <v>0</v>
      </c>
      <c r="CZ693">
        <f>0</f>
        <v>0</v>
      </c>
      <c r="DC693" t="s">
        <v>3</v>
      </c>
      <c r="DD693" t="s">
        <v>3</v>
      </c>
      <c r="DE693" t="s">
        <v>3</v>
      </c>
      <c r="DF693" t="s">
        <v>3</v>
      </c>
      <c r="DG693" t="s">
        <v>3</v>
      </c>
      <c r="DH693" t="s">
        <v>3</v>
      </c>
      <c r="DI693" t="s">
        <v>3</v>
      </c>
      <c r="DJ693" t="s">
        <v>3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1010</v>
      </c>
      <c r="DV693" t="s">
        <v>100</v>
      </c>
      <c r="DW693" t="s">
        <v>100</v>
      </c>
      <c r="DX693">
        <v>10</v>
      </c>
      <c r="DZ693" t="s">
        <v>3</v>
      </c>
      <c r="EA693" t="s">
        <v>3</v>
      </c>
      <c r="EB693" t="s">
        <v>3</v>
      </c>
      <c r="EC693" t="s">
        <v>3</v>
      </c>
      <c r="EE693">
        <v>49994106</v>
      </c>
      <c r="EF693">
        <v>12</v>
      </c>
      <c r="EG693" t="s">
        <v>68</v>
      </c>
      <c r="EH693">
        <v>0</v>
      </c>
      <c r="EI693" t="s">
        <v>3</v>
      </c>
      <c r="EJ693">
        <v>2</v>
      </c>
      <c r="EK693">
        <v>500002</v>
      </c>
      <c r="EL693" t="s">
        <v>69</v>
      </c>
      <c r="EM693" t="s">
        <v>70</v>
      </c>
      <c r="EO693" t="s">
        <v>3</v>
      </c>
      <c r="EQ693">
        <v>132096</v>
      </c>
      <c r="ER693">
        <v>1338.3</v>
      </c>
      <c r="ES693">
        <v>1338.3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FQ693">
        <v>0</v>
      </c>
      <c r="FR693">
        <v>0</v>
      </c>
      <c r="FS693">
        <v>0</v>
      </c>
      <c r="FX693">
        <v>0</v>
      </c>
      <c r="FY693">
        <v>0</v>
      </c>
      <c r="GA693" t="s">
        <v>3</v>
      </c>
      <c r="GD693">
        <v>1</v>
      </c>
      <c r="GF693">
        <v>-2071136800</v>
      </c>
      <c r="GG693">
        <v>2</v>
      </c>
      <c r="GH693">
        <v>1</v>
      </c>
      <c r="GI693">
        <v>2</v>
      </c>
      <c r="GJ693">
        <v>0</v>
      </c>
      <c r="GK693">
        <v>0</v>
      </c>
      <c r="GL693">
        <f t="shared" si="551"/>
        <v>0</v>
      </c>
      <c r="GM693">
        <f t="shared" si="552"/>
        <v>1630</v>
      </c>
      <c r="GN693">
        <f t="shared" si="553"/>
        <v>0</v>
      </c>
      <c r="GO693">
        <f t="shared" si="554"/>
        <v>1630</v>
      </c>
      <c r="GP693">
        <f t="shared" si="555"/>
        <v>0</v>
      </c>
      <c r="GR693">
        <v>0</v>
      </c>
      <c r="GS693">
        <v>3</v>
      </c>
      <c r="GT693">
        <v>0</v>
      </c>
      <c r="GU693" t="s">
        <v>3</v>
      </c>
      <c r="GV693">
        <f t="shared" si="556"/>
        <v>0</v>
      </c>
      <c r="GW693">
        <v>1</v>
      </c>
      <c r="GX693">
        <f t="shared" si="557"/>
        <v>0</v>
      </c>
      <c r="HA693">
        <v>0</v>
      </c>
      <c r="HB693">
        <v>0</v>
      </c>
      <c r="HC693">
        <f t="shared" si="558"/>
        <v>0</v>
      </c>
      <c r="HE693" t="s">
        <v>3</v>
      </c>
      <c r="HF693" t="s">
        <v>3</v>
      </c>
      <c r="HM693" t="s">
        <v>3</v>
      </c>
      <c r="HN693" t="s">
        <v>3</v>
      </c>
      <c r="HO693" t="s">
        <v>3</v>
      </c>
      <c r="HP693" t="s">
        <v>3</v>
      </c>
      <c r="HQ693" t="s">
        <v>3</v>
      </c>
      <c r="HS693">
        <v>0</v>
      </c>
      <c r="IK693">
        <v>0</v>
      </c>
    </row>
    <row r="694" spans="1:255" x14ac:dyDescent="0.2">
      <c r="A694" s="2">
        <v>17</v>
      </c>
      <c r="B694" s="2">
        <v>1</v>
      </c>
      <c r="C694" s="2">
        <f>ROW(SmtRes!A1219)</f>
        <v>1219</v>
      </c>
      <c r="D694" s="2">
        <f>ROW(EtalonRes!A1257)</f>
        <v>1257</v>
      </c>
      <c r="E694" s="2" t="s">
        <v>311</v>
      </c>
      <c r="F694" s="2" t="s">
        <v>107</v>
      </c>
      <c r="G694" s="2" t="s">
        <v>108</v>
      </c>
      <c r="H694" s="2" t="s">
        <v>91</v>
      </c>
      <c r="I694" s="2">
        <v>4</v>
      </c>
      <c r="J694" s="2">
        <v>0</v>
      </c>
      <c r="K694" s="2">
        <v>4</v>
      </c>
      <c r="L694" s="2"/>
      <c r="M694" s="2"/>
      <c r="N694" s="2"/>
      <c r="O694" s="2">
        <f t="shared" si="520"/>
        <v>554</v>
      </c>
      <c r="P694" s="2">
        <f t="shared" si="559"/>
        <v>534</v>
      </c>
      <c r="Q694" s="2">
        <f t="shared" si="522"/>
        <v>0</v>
      </c>
      <c r="R694" s="2">
        <f t="shared" si="523"/>
        <v>0</v>
      </c>
      <c r="S694" s="2">
        <f t="shared" si="524"/>
        <v>20</v>
      </c>
      <c r="T694" s="2">
        <f t="shared" si="525"/>
        <v>0</v>
      </c>
      <c r="U694" s="2">
        <f t="shared" si="526"/>
        <v>2.2000000000000002</v>
      </c>
      <c r="V694" s="2">
        <f t="shared" si="527"/>
        <v>0</v>
      </c>
      <c r="W694" s="2">
        <f t="shared" si="528"/>
        <v>0</v>
      </c>
      <c r="X694" s="2">
        <f t="shared" si="529"/>
        <v>18</v>
      </c>
      <c r="Y694" s="2">
        <f t="shared" si="530"/>
        <v>9</v>
      </c>
      <c r="Z694" s="2"/>
      <c r="AA694" s="2">
        <v>64984089</v>
      </c>
      <c r="AB694" s="2">
        <f t="shared" si="531"/>
        <v>138.57</v>
      </c>
      <c r="AC694" s="2">
        <f t="shared" si="532"/>
        <v>133.46</v>
      </c>
      <c r="AD694" s="2">
        <f t="shared" si="533"/>
        <v>0</v>
      </c>
      <c r="AE694" s="2">
        <f t="shared" si="534"/>
        <v>0</v>
      </c>
      <c r="AF694" s="2">
        <f t="shared" si="535"/>
        <v>5.1100000000000003</v>
      </c>
      <c r="AG694" s="2">
        <f t="shared" si="536"/>
        <v>0</v>
      </c>
      <c r="AH694" s="2">
        <f t="shared" si="537"/>
        <v>0.55000000000000004</v>
      </c>
      <c r="AI694" s="2">
        <f t="shared" si="538"/>
        <v>0</v>
      </c>
      <c r="AJ694" s="2">
        <f t="shared" si="539"/>
        <v>0</v>
      </c>
      <c r="AK694" s="2">
        <v>138.57</v>
      </c>
      <c r="AL694" s="2">
        <v>133.46</v>
      </c>
      <c r="AM694" s="2">
        <v>0</v>
      </c>
      <c r="AN694" s="2">
        <v>0</v>
      </c>
      <c r="AO694" s="2">
        <v>5.1100000000000003</v>
      </c>
      <c r="AP694" s="2">
        <v>0</v>
      </c>
      <c r="AQ694" s="2">
        <v>0.55000000000000004</v>
      </c>
      <c r="AR694" s="2">
        <v>0</v>
      </c>
      <c r="AS694" s="2">
        <v>0</v>
      </c>
      <c r="AT694" s="2">
        <v>90</v>
      </c>
      <c r="AU694" s="2">
        <v>46</v>
      </c>
      <c r="AV694" s="2">
        <v>1</v>
      </c>
      <c r="AW694" s="2">
        <v>1</v>
      </c>
      <c r="AX694" s="2"/>
      <c r="AY694" s="2"/>
      <c r="AZ694" s="2">
        <v>1</v>
      </c>
      <c r="BA694" s="2">
        <v>1</v>
      </c>
      <c r="BB694" s="2">
        <v>1</v>
      </c>
      <c r="BC694" s="2">
        <v>1</v>
      </c>
      <c r="BD694" s="2" t="s">
        <v>3</v>
      </c>
      <c r="BE694" s="2" t="s">
        <v>3</v>
      </c>
      <c r="BF694" s="2" t="s">
        <v>3</v>
      </c>
      <c r="BG694" s="2" t="s">
        <v>3</v>
      </c>
      <c r="BH694" s="2">
        <v>0</v>
      </c>
      <c r="BI694" s="2">
        <v>2</v>
      </c>
      <c r="BJ694" s="2" t="s">
        <v>109</v>
      </c>
      <c r="BK694" s="2"/>
      <c r="BL694" s="2"/>
      <c r="BM694" s="2">
        <v>110006</v>
      </c>
      <c r="BN694" s="2">
        <v>0</v>
      </c>
      <c r="BO694" s="2" t="s">
        <v>3</v>
      </c>
      <c r="BP694" s="2">
        <v>0</v>
      </c>
      <c r="BQ694" s="2">
        <v>3</v>
      </c>
      <c r="BR694" s="2">
        <v>0</v>
      </c>
      <c r="BS694" s="2">
        <v>1</v>
      </c>
      <c r="BT694" s="2">
        <v>1</v>
      </c>
      <c r="BU694" s="2">
        <v>1</v>
      </c>
      <c r="BV694" s="2">
        <v>1</v>
      </c>
      <c r="BW694" s="2">
        <v>1</v>
      </c>
      <c r="BX694" s="2">
        <v>1</v>
      </c>
      <c r="BY694" s="2" t="s">
        <v>3</v>
      </c>
      <c r="BZ694" s="2">
        <v>90</v>
      </c>
      <c r="CA694" s="2">
        <v>46</v>
      </c>
      <c r="CB694" s="2" t="s">
        <v>3</v>
      </c>
      <c r="CC694" s="2"/>
      <c r="CD694" s="2"/>
      <c r="CE694" s="2">
        <v>0</v>
      </c>
      <c r="CF694" s="2">
        <v>0</v>
      </c>
      <c r="CG694" s="2">
        <v>0</v>
      </c>
      <c r="CH694" s="2"/>
      <c r="CI694" s="2"/>
      <c r="CJ694" s="2"/>
      <c r="CK694" s="2"/>
      <c r="CL694" s="2"/>
      <c r="CM694" s="2">
        <v>0</v>
      </c>
      <c r="CN694" s="2" t="s">
        <v>3</v>
      </c>
      <c r="CO694" s="2">
        <v>0</v>
      </c>
      <c r="CP694" s="2">
        <f t="shared" si="540"/>
        <v>554</v>
      </c>
      <c r="CQ694" s="2">
        <f t="shared" si="560"/>
        <v>133.46</v>
      </c>
      <c r="CR694" s="2">
        <f t="shared" si="561"/>
        <v>0</v>
      </c>
      <c r="CS694" s="2">
        <f t="shared" si="543"/>
        <v>0</v>
      </c>
      <c r="CT694" s="2">
        <f t="shared" si="544"/>
        <v>5.1100000000000003</v>
      </c>
      <c r="CU694" s="2">
        <f t="shared" si="545"/>
        <v>0</v>
      </c>
      <c r="CV694" s="2">
        <f t="shared" si="546"/>
        <v>0.55000000000000004</v>
      </c>
      <c r="CW694" s="2">
        <f t="shared" si="547"/>
        <v>0</v>
      </c>
      <c r="CX694" s="2">
        <f t="shared" si="548"/>
        <v>0</v>
      </c>
      <c r="CY694" s="2">
        <f>(((S694+R694)*AT694)/100)</f>
        <v>18</v>
      </c>
      <c r="CZ694" s="2">
        <f>(((S694+R694)*AU694)/100)</f>
        <v>9.1999999999999993</v>
      </c>
      <c r="DA694" s="2"/>
      <c r="DB694" s="2"/>
      <c r="DC694" s="2" t="s">
        <v>3</v>
      </c>
      <c r="DD694" s="2" t="s">
        <v>3</v>
      </c>
      <c r="DE694" s="2" t="s">
        <v>3</v>
      </c>
      <c r="DF694" s="2" t="s">
        <v>3</v>
      </c>
      <c r="DG694" s="2" t="s">
        <v>3</v>
      </c>
      <c r="DH694" s="2" t="s">
        <v>3</v>
      </c>
      <c r="DI694" s="2" t="s">
        <v>3</v>
      </c>
      <c r="DJ694" s="2" t="s">
        <v>3</v>
      </c>
      <c r="DK694" s="2" t="s">
        <v>3</v>
      </c>
      <c r="DL694" s="2" t="s">
        <v>3</v>
      </c>
      <c r="DM694" s="2" t="s">
        <v>3</v>
      </c>
      <c r="DN694" s="2">
        <v>0</v>
      </c>
      <c r="DO694" s="2">
        <v>0</v>
      </c>
      <c r="DP694" s="2">
        <v>1</v>
      </c>
      <c r="DQ694" s="2">
        <v>1</v>
      </c>
      <c r="DR694" s="2"/>
      <c r="DS694" s="2"/>
      <c r="DT694" s="2"/>
      <c r="DU694" s="2">
        <v>1013</v>
      </c>
      <c r="DV694" s="2" t="s">
        <v>91</v>
      </c>
      <c r="DW694" s="2" t="s">
        <v>91</v>
      </c>
      <c r="DX694" s="2">
        <v>1</v>
      </c>
      <c r="DY694" s="2"/>
      <c r="DZ694" s="2" t="s">
        <v>3</v>
      </c>
      <c r="EA694" s="2" t="s">
        <v>3</v>
      </c>
      <c r="EB694" s="2" t="s">
        <v>3</v>
      </c>
      <c r="EC694" s="2" t="s">
        <v>3</v>
      </c>
      <c r="ED694" s="2"/>
      <c r="EE694" s="2">
        <v>49994097</v>
      </c>
      <c r="EF694" s="2">
        <v>3</v>
      </c>
      <c r="EG694" s="2" t="s">
        <v>93</v>
      </c>
      <c r="EH694" s="2">
        <v>0</v>
      </c>
      <c r="EI694" s="2" t="s">
        <v>3</v>
      </c>
      <c r="EJ694" s="2">
        <v>2</v>
      </c>
      <c r="EK694" s="2">
        <v>110006</v>
      </c>
      <c r="EL694" s="2" t="s">
        <v>94</v>
      </c>
      <c r="EM694" s="2" t="s">
        <v>95</v>
      </c>
      <c r="EN694" s="2"/>
      <c r="EO694" s="2" t="s">
        <v>3</v>
      </c>
      <c r="EP694" s="2"/>
      <c r="EQ694" s="2">
        <v>131072</v>
      </c>
      <c r="ER694" s="2">
        <v>138.57</v>
      </c>
      <c r="ES694" s="2">
        <v>133.46</v>
      </c>
      <c r="ET694" s="2">
        <v>0</v>
      </c>
      <c r="EU694" s="2">
        <v>0</v>
      </c>
      <c r="EV694" s="2">
        <v>5.1100000000000003</v>
      </c>
      <c r="EW694" s="2">
        <v>0.55000000000000004</v>
      </c>
      <c r="EX694" s="2">
        <v>0</v>
      </c>
      <c r="EY694" s="2">
        <v>0</v>
      </c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>
        <v>0</v>
      </c>
      <c r="FR694" s="2">
        <v>0</v>
      </c>
      <c r="FS694" s="2">
        <v>0</v>
      </c>
      <c r="FT694" s="2"/>
      <c r="FU694" s="2"/>
      <c r="FV694" s="2"/>
      <c r="FW694" s="2"/>
      <c r="FX694" s="2">
        <v>90</v>
      </c>
      <c r="FY694" s="2">
        <v>46</v>
      </c>
      <c r="FZ694" s="2"/>
      <c r="GA694" s="2" t="s">
        <v>3</v>
      </c>
      <c r="GB694" s="2"/>
      <c r="GC694" s="2"/>
      <c r="GD694" s="2">
        <v>1</v>
      </c>
      <c r="GE694" s="2"/>
      <c r="GF694" s="2">
        <v>1754843613</v>
      </c>
      <c r="GG694" s="2">
        <v>2</v>
      </c>
      <c r="GH694" s="2">
        <v>1</v>
      </c>
      <c r="GI694" s="2">
        <v>-2</v>
      </c>
      <c r="GJ694" s="2">
        <v>0</v>
      </c>
      <c r="GK694" s="2">
        <v>0</v>
      </c>
      <c r="GL694" s="2">
        <f t="shared" si="551"/>
        <v>0</v>
      </c>
      <c r="GM694" s="2">
        <f t="shared" si="552"/>
        <v>581</v>
      </c>
      <c r="GN694" s="2">
        <f t="shared" si="553"/>
        <v>0</v>
      </c>
      <c r="GO694" s="2">
        <f t="shared" si="554"/>
        <v>581</v>
      </c>
      <c r="GP694" s="2">
        <f t="shared" si="555"/>
        <v>0</v>
      </c>
      <c r="GQ694" s="2"/>
      <c r="GR694" s="2">
        <v>0</v>
      </c>
      <c r="GS694" s="2">
        <v>3</v>
      </c>
      <c r="GT694" s="2">
        <v>0</v>
      </c>
      <c r="GU694" s="2" t="s">
        <v>3</v>
      </c>
      <c r="GV694" s="2">
        <f t="shared" si="556"/>
        <v>0</v>
      </c>
      <c r="GW694" s="2">
        <v>1</v>
      </c>
      <c r="GX694" s="2">
        <f t="shared" si="557"/>
        <v>0</v>
      </c>
      <c r="GY694" s="2"/>
      <c r="GZ694" s="2"/>
      <c r="HA694" s="2">
        <v>0</v>
      </c>
      <c r="HB694" s="2">
        <v>0</v>
      </c>
      <c r="HC694" s="2">
        <f t="shared" si="558"/>
        <v>0</v>
      </c>
      <c r="HD694" s="2"/>
      <c r="HE694" s="2" t="s">
        <v>3</v>
      </c>
      <c r="HF694" s="2" t="s">
        <v>3</v>
      </c>
      <c r="HG694" s="2"/>
      <c r="HH694" s="2"/>
      <c r="HI694" s="2"/>
      <c r="HJ694" s="2"/>
      <c r="HK694" s="2"/>
      <c r="HL694" s="2"/>
      <c r="HM694" s="2" t="s">
        <v>3</v>
      </c>
      <c r="HN694" s="2" t="s">
        <v>96</v>
      </c>
      <c r="HO694" s="2" t="s">
        <v>97</v>
      </c>
      <c r="HP694" s="2" t="s">
        <v>94</v>
      </c>
      <c r="HQ694" s="2" t="s">
        <v>94</v>
      </c>
      <c r="HR694" s="2"/>
      <c r="HS694" s="2">
        <v>0</v>
      </c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>
        <v>0</v>
      </c>
      <c r="IL694" s="2"/>
      <c r="IM694" s="2"/>
      <c r="IN694" s="2"/>
      <c r="IO694" s="2"/>
      <c r="IP694" s="2"/>
      <c r="IQ694" s="2"/>
      <c r="IR694" s="2"/>
      <c r="IS694" s="2"/>
      <c r="IT694" s="2"/>
      <c r="IU694" s="2"/>
    </row>
    <row r="695" spans="1:255" x14ac:dyDescent="0.2">
      <c r="A695">
        <v>17</v>
      </c>
      <c r="B695">
        <v>1</v>
      </c>
      <c r="C695">
        <f>ROW(SmtRes!A1222)</f>
        <v>1222</v>
      </c>
      <c r="D695">
        <f>ROW(EtalonRes!A1260)</f>
        <v>1260</v>
      </c>
      <c r="E695" t="s">
        <v>311</v>
      </c>
      <c r="F695" t="s">
        <v>107</v>
      </c>
      <c r="G695" t="s">
        <v>108</v>
      </c>
      <c r="H695" t="s">
        <v>91</v>
      </c>
      <c r="I695">
        <v>4</v>
      </c>
      <c r="J695">
        <v>0</v>
      </c>
      <c r="K695">
        <v>4</v>
      </c>
      <c r="O695">
        <f t="shared" si="520"/>
        <v>2621</v>
      </c>
      <c r="P695">
        <f t="shared" si="559"/>
        <v>1580</v>
      </c>
      <c r="Q695">
        <f t="shared" si="522"/>
        <v>0</v>
      </c>
      <c r="R695">
        <f t="shared" si="523"/>
        <v>0</v>
      </c>
      <c r="S695">
        <f t="shared" si="524"/>
        <v>1041</v>
      </c>
      <c r="T695">
        <f t="shared" si="525"/>
        <v>0</v>
      </c>
      <c r="U695">
        <f t="shared" si="526"/>
        <v>2.2000000000000002</v>
      </c>
      <c r="V695">
        <f t="shared" si="527"/>
        <v>0</v>
      </c>
      <c r="W695">
        <f t="shared" si="528"/>
        <v>0</v>
      </c>
      <c r="X695">
        <f t="shared" si="529"/>
        <v>937</v>
      </c>
      <c r="Y695">
        <f t="shared" si="530"/>
        <v>479</v>
      </c>
      <c r="AA695">
        <v>64984090</v>
      </c>
      <c r="AB695">
        <f t="shared" si="531"/>
        <v>138.57</v>
      </c>
      <c r="AC695">
        <f t="shared" si="532"/>
        <v>133.46</v>
      </c>
      <c r="AD695">
        <f t="shared" si="533"/>
        <v>0</v>
      </c>
      <c r="AE695">
        <f t="shared" si="534"/>
        <v>0</v>
      </c>
      <c r="AF695">
        <f t="shared" si="535"/>
        <v>5.1100000000000003</v>
      </c>
      <c r="AG695">
        <f t="shared" si="536"/>
        <v>0</v>
      </c>
      <c r="AH695">
        <f t="shared" si="537"/>
        <v>0.55000000000000004</v>
      </c>
      <c r="AI695">
        <f t="shared" si="538"/>
        <v>0</v>
      </c>
      <c r="AJ695">
        <f t="shared" si="539"/>
        <v>0</v>
      </c>
      <c r="AK695">
        <v>138.57</v>
      </c>
      <c r="AL695">
        <v>133.46</v>
      </c>
      <c r="AM695">
        <v>0</v>
      </c>
      <c r="AN695">
        <v>0</v>
      </c>
      <c r="AO695">
        <v>5.1100000000000003</v>
      </c>
      <c r="AP695">
        <v>0</v>
      </c>
      <c r="AQ695">
        <v>0.55000000000000004</v>
      </c>
      <c r="AR695">
        <v>0</v>
      </c>
      <c r="AS695">
        <v>0</v>
      </c>
      <c r="AT695">
        <v>90</v>
      </c>
      <c r="AU695">
        <v>46</v>
      </c>
      <c r="AV695">
        <v>1</v>
      </c>
      <c r="AW695">
        <v>1</v>
      </c>
      <c r="AZ695">
        <v>1</v>
      </c>
      <c r="BA695">
        <v>50.93</v>
      </c>
      <c r="BB695">
        <v>1</v>
      </c>
      <c r="BC695">
        <v>2.96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2</v>
      </c>
      <c r="BJ695" t="s">
        <v>109</v>
      </c>
      <c r="BM695">
        <v>110006</v>
      </c>
      <c r="BN695">
        <v>0</v>
      </c>
      <c r="BO695" t="s">
        <v>107</v>
      </c>
      <c r="BP695">
        <v>1</v>
      </c>
      <c r="BQ695">
        <v>3</v>
      </c>
      <c r="BR695">
        <v>0</v>
      </c>
      <c r="BS695">
        <v>50.93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90</v>
      </c>
      <c r="CA695">
        <v>46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 t="shared" si="540"/>
        <v>2621</v>
      </c>
      <c r="CQ695">
        <f t="shared" si="560"/>
        <v>395.04160000000002</v>
      </c>
      <c r="CR695">
        <f t="shared" si="561"/>
        <v>0</v>
      </c>
      <c r="CS695">
        <f t="shared" si="543"/>
        <v>0</v>
      </c>
      <c r="CT695">
        <f t="shared" si="544"/>
        <v>260.25229999999999</v>
      </c>
      <c r="CU695">
        <f t="shared" si="545"/>
        <v>0</v>
      </c>
      <c r="CV695">
        <f t="shared" si="546"/>
        <v>0.55000000000000004</v>
      </c>
      <c r="CW695">
        <f t="shared" si="547"/>
        <v>0</v>
      </c>
      <c r="CX695">
        <f t="shared" si="548"/>
        <v>0</v>
      </c>
      <c r="CY695">
        <f>(((S695+R695)*AT695)/100)</f>
        <v>936.9</v>
      </c>
      <c r="CZ695">
        <f>(((S695+R695)*AU695)/100)</f>
        <v>478.86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91</v>
      </c>
      <c r="DW695" t="s">
        <v>91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49994097</v>
      </c>
      <c r="EF695">
        <v>3</v>
      </c>
      <c r="EG695" t="s">
        <v>93</v>
      </c>
      <c r="EH695">
        <v>0</v>
      </c>
      <c r="EI695" t="s">
        <v>3</v>
      </c>
      <c r="EJ695">
        <v>2</v>
      </c>
      <c r="EK695">
        <v>110006</v>
      </c>
      <c r="EL695" t="s">
        <v>94</v>
      </c>
      <c r="EM695" t="s">
        <v>95</v>
      </c>
      <c r="EO695" t="s">
        <v>3</v>
      </c>
      <c r="EQ695">
        <v>131072</v>
      </c>
      <c r="ER695">
        <v>138.57</v>
      </c>
      <c r="ES695">
        <v>133.46</v>
      </c>
      <c r="ET695">
        <v>0</v>
      </c>
      <c r="EU695">
        <v>0</v>
      </c>
      <c r="EV695">
        <v>5.1100000000000003</v>
      </c>
      <c r="EW695">
        <v>0.55000000000000004</v>
      </c>
      <c r="EX695">
        <v>0</v>
      </c>
      <c r="EY695">
        <v>0</v>
      </c>
      <c r="FQ695">
        <v>0</v>
      </c>
      <c r="FR695">
        <v>0</v>
      </c>
      <c r="FS695">
        <v>0</v>
      </c>
      <c r="FX695">
        <v>90</v>
      </c>
      <c r="FY695">
        <v>46</v>
      </c>
      <c r="GA695" t="s">
        <v>3</v>
      </c>
      <c r="GD695">
        <v>1</v>
      </c>
      <c r="GF695">
        <v>1754843613</v>
      </c>
      <c r="GG695">
        <v>2</v>
      </c>
      <c r="GH695">
        <v>1</v>
      </c>
      <c r="GI695">
        <v>2</v>
      </c>
      <c r="GJ695">
        <v>0</v>
      </c>
      <c r="GK695">
        <v>0</v>
      </c>
      <c r="GL695">
        <f t="shared" si="551"/>
        <v>0</v>
      </c>
      <c r="GM695">
        <f t="shared" si="552"/>
        <v>4037</v>
      </c>
      <c r="GN695">
        <f t="shared" si="553"/>
        <v>0</v>
      </c>
      <c r="GO695">
        <f t="shared" si="554"/>
        <v>4037</v>
      </c>
      <c r="GP695">
        <f t="shared" si="555"/>
        <v>0</v>
      </c>
      <c r="GR695">
        <v>0</v>
      </c>
      <c r="GS695">
        <v>3</v>
      </c>
      <c r="GT695">
        <v>0</v>
      </c>
      <c r="GU695" t="s">
        <v>3</v>
      </c>
      <c r="GV695">
        <f t="shared" si="556"/>
        <v>0</v>
      </c>
      <c r="GW695">
        <v>1</v>
      </c>
      <c r="GX695">
        <f t="shared" si="557"/>
        <v>0</v>
      </c>
      <c r="HA695">
        <v>0</v>
      </c>
      <c r="HB695">
        <v>0</v>
      </c>
      <c r="HC695">
        <f t="shared" si="558"/>
        <v>0</v>
      </c>
      <c r="HE695" t="s">
        <v>3</v>
      </c>
      <c r="HF695" t="s">
        <v>3</v>
      </c>
      <c r="HM695" t="s">
        <v>3</v>
      </c>
      <c r="HN695" t="s">
        <v>96</v>
      </c>
      <c r="HO695" t="s">
        <v>97</v>
      </c>
      <c r="HP695" t="s">
        <v>94</v>
      </c>
      <c r="HQ695" t="s">
        <v>94</v>
      </c>
      <c r="HS695">
        <v>0</v>
      </c>
      <c r="IK695">
        <v>0</v>
      </c>
    </row>
    <row r="696" spans="1:255" x14ac:dyDescent="0.2">
      <c r="A696" s="2">
        <v>17</v>
      </c>
      <c r="B696" s="2">
        <v>1</v>
      </c>
      <c r="C696" s="2"/>
      <c r="D696" s="2"/>
      <c r="E696" s="2" t="s">
        <v>312</v>
      </c>
      <c r="F696" s="2" t="s">
        <v>121</v>
      </c>
      <c r="G696" s="2" t="s">
        <v>122</v>
      </c>
      <c r="H696" s="2" t="s">
        <v>54</v>
      </c>
      <c r="I696" s="2">
        <f>ROUND(ROUND(8,4),7)</f>
        <v>8</v>
      </c>
      <c r="J696" s="2">
        <v>0</v>
      </c>
      <c r="K696" s="2">
        <f>ROUND(ROUND(8,4),7)</f>
        <v>8</v>
      </c>
      <c r="L696" s="2"/>
      <c r="M696" s="2"/>
      <c r="N696" s="2"/>
      <c r="O696" s="2">
        <f t="shared" si="520"/>
        <v>3621</v>
      </c>
      <c r="P696" s="2">
        <f>ROUND(ROUND(CQ696*I696,0)/BC696,0)</f>
        <v>3621</v>
      </c>
      <c r="Q696" s="2">
        <f t="shared" si="522"/>
        <v>0</v>
      </c>
      <c r="R696" s="2">
        <f t="shared" si="523"/>
        <v>0</v>
      </c>
      <c r="S696" s="2">
        <f t="shared" si="524"/>
        <v>0</v>
      </c>
      <c r="T696" s="2">
        <f t="shared" si="525"/>
        <v>0</v>
      </c>
      <c r="U696" s="2">
        <f t="shared" si="526"/>
        <v>0</v>
      </c>
      <c r="V696" s="2">
        <f t="shared" si="527"/>
        <v>0</v>
      </c>
      <c r="W696" s="2">
        <f t="shared" si="528"/>
        <v>0</v>
      </c>
      <c r="X696" s="2">
        <f t="shared" si="529"/>
        <v>0</v>
      </c>
      <c r="Y696" s="2">
        <f t="shared" si="530"/>
        <v>0</v>
      </c>
      <c r="Z696" s="2"/>
      <c r="AA696" s="2">
        <v>64984089</v>
      </c>
      <c r="AB696" s="2">
        <f t="shared" si="531"/>
        <v>4372</v>
      </c>
      <c r="AC696" s="2">
        <f t="shared" si="532"/>
        <v>4372</v>
      </c>
      <c r="AD696" s="2">
        <f t="shared" si="533"/>
        <v>0</v>
      </c>
      <c r="AE696" s="2">
        <f t="shared" si="534"/>
        <v>0</v>
      </c>
      <c r="AF696" s="2">
        <f t="shared" si="535"/>
        <v>0</v>
      </c>
      <c r="AG696" s="2">
        <f t="shared" si="536"/>
        <v>0</v>
      </c>
      <c r="AH696" s="2">
        <f t="shared" si="537"/>
        <v>0</v>
      </c>
      <c r="AI696" s="2">
        <f t="shared" si="538"/>
        <v>0</v>
      </c>
      <c r="AJ696" s="2">
        <f t="shared" si="539"/>
        <v>0</v>
      </c>
      <c r="AK696" s="2">
        <v>4372</v>
      </c>
      <c r="AL696" s="2">
        <v>4372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1</v>
      </c>
      <c r="AW696" s="2">
        <v>1</v>
      </c>
      <c r="AX696" s="2"/>
      <c r="AY696" s="2"/>
      <c r="AZ696" s="2">
        <v>1</v>
      </c>
      <c r="BA696" s="2">
        <v>1</v>
      </c>
      <c r="BB696" s="2">
        <v>1</v>
      </c>
      <c r="BC696" s="2">
        <v>9.66</v>
      </c>
      <c r="BD696" s="2" t="s">
        <v>3</v>
      </c>
      <c r="BE696" s="2" t="s">
        <v>3</v>
      </c>
      <c r="BF696" s="2" t="s">
        <v>3</v>
      </c>
      <c r="BG696" s="2" t="s">
        <v>3</v>
      </c>
      <c r="BH696" s="2">
        <v>3</v>
      </c>
      <c r="BI696" s="2">
        <v>2</v>
      </c>
      <c r="BJ696" s="2" t="s">
        <v>3</v>
      </c>
      <c r="BK696" s="2"/>
      <c r="BL696" s="2"/>
      <c r="BM696" s="2">
        <v>500004</v>
      </c>
      <c r="BN696" s="2">
        <v>0</v>
      </c>
      <c r="BO696" s="2" t="s">
        <v>3</v>
      </c>
      <c r="BP696" s="2">
        <v>0</v>
      </c>
      <c r="BQ696" s="2">
        <v>14</v>
      </c>
      <c r="BR696" s="2">
        <v>0</v>
      </c>
      <c r="BS696" s="2">
        <v>1</v>
      </c>
      <c r="BT696" s="2">
        <v>1</v>
      </c>
      <c r="BU696" s="2">
        <v>1</v>
      </c>
      <c r="BV696" s="2">
        <v>1</v>
      </c>
      <c r="BW696" s="2">
        <v>1</v>
      </c>
      <c r="BX696" s="2">
        <v>1</v>
      </c>
      <c r="BY696" s="2" t="s">
        <v>3</v>
      </c>
      <c r="BZ696" s="2">
        <v>0</v>
      </c>
      <c r="CA696" s="2">
        <v>0</v>
      </c>
      <c r="CB696" s="2" t="s">
        <v>3</v>
      </c>
      <c r="CC696" s="2"/>
      <c r="CD696" s="2"/>
      <c r="CE696" s="2">
        <v>0</v>
      </c>
      <c r="CF696" s="2">
        <v>0</v>
      </c>
      <c r="CG696" s="2">
        <v>0</v>
      </c>
      <c r="CH696" s="2"/>
      <c r="CI696" s="2"/>
      <c r="CJ696" s="2"/>
      <c r="CK696" s="2"/>
      <c r="CL696" s="2"/>
      <c r="CM696" s="2">
        <v>0</v>
      </c>
      <c r="CN696" s="2" t="s">
        <v>3</v>
      </c>
      <c r="CO696" s="2">
        <v>0</v>
      </c>
      <c r="CP696" s="2">
        <f t="shared" si="540"/>
        <v>3621</v>
      </c>
      <c r="CQ696" s="2">
        <f>AC696</f>
        <v>4372</v>
      </c>
      <c r="CR696" s="2">
        <f>(((ET696)-(EU696)*BS696)+AE696*BS696)</f>
        <v>0</v>
      </c>
      <c r="CS696" s="2">
        <f t="shared" si="543"/>
        <v>0</v>
      </c>
      <c r="CT696" s="2">
        <f t="shared" si="544"/>
        <v>0</v>
      </c>
      <c r="CU696" s="2">
        <f t="shared" si="545"/>
        <v>0</v>
      </c>
      <c r="CV696" s="2">
        <f t="shared" si="546"/>
        <v>0</v>
      </c>
      <c r="CW696" s="2">
        <f t="shared" si="547"/>
        <v>0</v>
      </c>
      <c r="CX696" s="2">
        <f t="shared" si="548"/>
        <v>0</v>
      </c>
      <c r="CY696" s="2">
        <f>0</f>
        <v>0</v>
      </c>
      <c r="CZ696" s="2">
        <f>0</f>
        <v>0</v>
      </c>
      <c r="DA696" s="2"/>
      <c r="DB696" s="2"/>
      <c r="DC696" s="2" t="s">
        <v>3</v>
      </c>
      <c r="DD696" s="2" t="s">
        <v>3</v>
      </c>
      <c r="DE696" s="2" t="s">
        <v>3</v>
      </c>
      <c r="DF696" s="2" t="s">
        <v>3</v>
      </c>
      <c r="DG696" s="2" t="s">
        <v>3</v>
      </c>
      <c r="DH696" s="2" t="s">
        <v>3</v>
      </c>
      <c r="DI696" s="2" t="s">
        <v>3</v>
      </c>
      <c r="DJ696" s="2" t="s">
        <v>3</v>
      </c>
      <c r="DK696" s="2" t="s">
        <v>3</v>
      </c>
      <c r="DL696" s="2" t="s">
        <v>3</v>
      </c>
      <c r="DM696" s="2" t="s">
        <v>3</v>
      </c>
      <c r="DN696" s="2">
        <v>0</v>
      </c>
      <c r="DO696" s="2">
        <v>0</v>
      </c>
      <c r="DP696" s="2">
        <v>1</v>
      </c>
      <c r="DQ696" s="2">
        <v>1</v>
      </c>
      <c r="DR696" s="2"/>
      <c r="DS696" s="2"/>
      <c r="DT696" s="2"/>
      <c r="DU696" s="2">
        <v>1010</v>
      </c>
      <c r="DV696" s="2" t="s">
        <v>54</v>
      </c>
      <c r="DW696" s="2" t="s">
        <v>54</v>
      </c>
      <c r="DX696" s="2">
        <v>1</v>
      </c>
      <c r="DY696" s="2"/>
      <c r="DZ696" s="2" t="s">
        <v>3</v>
      </c>
      <c r="EA696" s="2" t="s">
        <v>3</v>
      </c>
      <c r="EB696" s="2" t="s">
        <v>3</v>
      </c>
      <c r="EC696" s="2" t="s">
        <v>3</v>
      </c>
      <c r="ED696" s="2"/>
      <c r="EE696" s="2">
        <v>49994437</v>
      </c>
      <c r="EF696" s="2">
        <v>14</v>
      </c>
      <c r="EG696" s="2" t="s">
        <v>123</v>
      </c>
      <c r="EH696" s="2">
        <v>0</v>
      </c>
      <c r="EI696" s="2" t="s">
        <v>3</v>
      </c>
      <c r="EJ696" s="2">
        <v>2</v>
      </c>
      <c r="EK696" s="2">
        <v>500004</v>
      </c>
      <c r="EL696" s="2" t="s">
        <v>124</v>
      </c>
      <c r="EM696" s="2" t="s">
        <v>125</v>
      </c>
      <c r="EN696" s="2"/>
      <c r="EO696" s="2" t="s">
        <v>3</v>
      </c>
      <c r="EP696" s="2"/>
      <c r="EQ696" s="2">
        <v>131072</v>
      </c>
      <c r="ER696" s="2">
        <v>0</v>
      </c>
      <c r="ES696" s="2">
        <v>4372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>
        <v>0</v>
      </c>
      <c r="EZ696" s="2">
        <v>5</v>
      </c>
      <c r="FA696" s="2"/>
      <c r="FB696" s="2"/>
      <c r="FC696" s="2">
        <v>0</v>
      </c>
      <c r="FD696" s="2">
        <v>18</v>
      </c>
      <c r="FE696" s="2"/>
      <c r="FF696" s="2">
        <v>4372</v>
      </c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>
        <v>0</v>
      </c>
      <c r="FR696" s="2">
        <v>0</v>
      </c>
      <c r="FS696" s="2">
        <v>0</v>
      </c>
      <c r="FT696" s="2"/>
      <c r="FU696" s="2"/>
      <c r="FV696" s="2"/>
      <c r="FW696" s="2"/>
      <c r="FX696" s="2">
        <v>0</v>
      </c>
      <c r="FY696" s="2">
        <v>0</v>
      </c>
      <c r="FZ696" s="2"/>
      <c r="GA696" s="2" t="s">
        <v>3</v>
      </c>
      <c r="GB696" s="2"/>
      <c r="GC696" s="2"/>
      <c r="GD696" s="2">
        <v>1</v>
      </c>
      <c r="GE696" s="2"/>
      <c r="GF696" s="2">
        <v>920143021</v>
      </c>
      <c r="GG696" s="2">
        <v>2</v>
      </c>
      <c r="GH696" s="2">
        <v>3</v>
      </c>
      <c r="GI696" s="2">
        <v>3</v>
      </c>
      <c r="GJ696" s="2">
        <v>0</v>
      </c>
      <c r="GK696" s="2">
        <v>0</v>
      </c>
      <c r="GL696" s="2">
        <f t="shared" si="551"/>
        <v>0</v>
      </c>
      <c r="GM696" s="2">
        <f t="shared" si="552"/>
        <v>3621</v>
      </c>
      <c r="GN696" s="2">
        <f t="shared" si="553"/>
        <v>0</v>
      </c>
      <c r="GO696" s="2">
        <f t="shared" si="554"/>
        <v>3621</v>
      </c>
      <c r="GP696" s="2">
        <f t="shared" si="555"/>
        <v>0</v>
      </c>
      <c r="GQ696" s="2"/>
      <c r="GR696" s="2">
        <v>1</v>
      </c>
      <c r="GS696" s="2">
        <v>1</v>
      </c>
      <c r="GT696" s="2">
        <v>0</v>
      </c>
      <c r="GU696" s="2" t="s">
        <v>3</v>
      </c>
      <c r="GV696" s="2">
        <f t="shared" si="556"/>
        <v>0</v>
      </c>
      <c r="GW696" s="2">
        <v>1</v>
      </c>
      <c r="GX696" s="2">
        <f t="shared" si="557"/>
        <v>0</v>
      </c>
      <c r="GY696" s="2"/>
      <c r="GZ696" s="2"/>
      <c r="HA696" s="2">
        <v>0</v>
      </c>
      <c r="HB696" s="2">
        <v>0</v>
      </c>
      <c r="HC696" s="2">
        <f t="shared" si="558"/>
        <v>0</v>
      </c>
      <c r="HD696" s="2"/>
      <c r="HE696" s="2" t="s">
        <v>3</v>
      </c>
      <c r="HF696" s="2" t="s">
        <v>3</v>
      </c>
      <c r="HG696" s="2">
        <f>ROUND(AC696*I696,0)</f>
        <v>34976</v>
      </c>
      <c r="HH696" s="2"/>
      <c r="HI696" s="2"/>
      <c r="HJ696" s="2"/>
      <c r="HK696" s="2"/>
      <c r="HL696" s="2"/>
      <c r="HM696" s="2" t="s">
        <v>3</v>
      </c>
      <c r="HN696" s="2" t="s">
        <v>3</v>
      </c>
      <c r="HO696" s="2" t="s">
        <v>3</v>
      </c>
      <c r="HP696" s="2" t="s">
        <v>3</v>
      </c>
      <c r="HQ696" s="2" t="s">
        <v>3</v>
      </c>
      <c r="HR696" s="2"/>
      <c r="HS696" s="2">
        <v>0</v>
      </c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>
        <v>0</v>
      </c>
      <c r="IL696" s="2"/>
      <c r="IM696" s="2"/>
      <c r="IN696" s="2"/>
      <c r="IO696" s="2"/>
      <c r="IP696" s="2"/>
      <c r="IQ696" s="2"/>
      <c r="IR696" s="2"/>
      <c r="IS696" s="2"/>
      <c r="IT696" s="2"/>
      <c r="IU696" s="2"/>
    </row>
    <row r="697" spans="1:255" x14ac:dyDescent="0.2">
      <c r="A697">
        <v>17</v>
      </c>
      <c r="B697">
        <v>1</v>
      </c>
      <c r="E697" t="s">
        <v>312</v>
      </c>
      <c r="F697" t="s">
        <v>121</v>
      </c>
      <c r="G697" t="s">
        <v>122</v>
      </c>
      <c r="H697" t="s">
        <v>54</v>
      </c>
      <c r="I697">
        <f>ROUND(ROUND(8,4),7)</f>
        <v>8</v>
      </c>
      <c r="J697">
        <v>0</v>
      </c>
      <c r="K697">
        <f>ROUND(ROUND(8,4),7)</f>
        <v>8</v>
      </c>
      <c r="O697">
        <f t="shared" si="520"/>
        <v>35676</v>
      </c>
      <c r="P697">
        <f>ROUND(CQ697*I697,0)</f>
        <v>35676</v>
      </c>
      <c r="Q697">
        <f t="shared" si="522"/>
        <v>0</v>
      </c>
      <c r="R697">
        <f t="shared" si="523"/>
        <v>0</v>
      </c>
      <c r="S697">
        <f t="shared" si="524"/>
        <v>0</v>
      </c>
      <c r="T697">
        <f t="shared" si="525"/>
        <v>0</v>
      </c>
      <c r="U697">
        <f t="shared" si="526"/>
        <v>0</v>
      </c>
      <c r="V697">
        <f t="shared" si="527"/>
        <v>0</v>
      </c>
      <c r="W697">
        <f t="shared" si="528"/>
        <v>0</v>
      </c>
      <c r="X697">
        <f t="shared" si="529"/>
        <v>0</v>
      </c>
      <c r="Y697">
        <f t="shared" si="530"/>
        <v>0</v>
      </c>
      <c r="AA697">
        <v>64984090</v>
      </c>
      <c r="AB697">
        <f t="shared" si="531"/>
        <v>4459.4399999999996</v>
      </c>
      <c r="AC697">
        <f t="shared" si="532"/>
        <v>4459.4399999999996</v>
      </c>
      <c r="AD697">
        <f t="shared" si="533"/>
        <v>0</v>
      </c>
      <c r="AE697">
        <f t="shared" si="534"/>
        <v>0</v>
      </c>
      <c r="AF697">
        <f t="shared" si="535"/>
        <v>0</v>
      </c>
      <c r="AG697">
        <f t="shared" si="536"/>
        <v>0</v>
      </c>
      <c r="AH697">
        <f t="shared" si="537"/>
        <v>0</v>
      </c>
      <c r="AI697">
        <f t="shared" si="538"/>
        <v>0</v>
      </c>
      <c r="AJ697">
        <f t="shared" si="539"/>
        <v>0</v>
      </c>
      <c r="AK697">
        <v>4459.4399999999996</v>
      </c>
      <c r="AL697">
        <v>4459.4399999999996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9.66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2</v>
      </c>
      <c r="BJ697" t="s">
        <v>3</v>
      </c>
      <c r="BM697">
        <v>500004</v>
      </c>
      <c r="BN697">
        <v>0</v>
      </c>
      <c r="BO697" t="s">
        <v>3</v>
      </c>
      <c r="BP697">
        <v>0</v>
      </c>
      <c r="BQ697">
        <v>14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0</v>
      </c>
      <c r="CA697">
        <v>0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3</v>
      </c>
      <c r="CO697">
        <v>0</v>
      </c>
      <c r="CP697">
        <f t="shared" si="540"/>
        <v>35676</v>
      </c>
      <c r="CQ697">
        <f>AC697</f>
        <v>4459.4399999999996</v>
      </c>
      <c r="CR697">
        <f>(((ET697)-(EU697)*BS697)+AE697*BS697)</f>
        <v>0</v>
      </c>
      <c r="CS697">
        <f t="shared" si="543"/>
        <v>0</v>
      </c>
      <c r="CT697">
        <f t="shared" si="544"/>
        <v>0</v>
      </c>
      <c r="CU697">
        <f t="shared" si="545"/>
        <v>0</v>
      </c>
      <c r="CV697">
        <f t="shared" si="546"/>
        <v>0</v>
      </c>
      <c r="CW697">
        <f t="shared" si="547"/>
        <v>0</v>
      </c>
      <c r="CX697">
        <f t="shared" si="548"/>
        <v>0</v>
      </c>
      <c r="CY697">
        <f>0</f>
        <v>0</v>
      </c>
      <c r="CZ697">
        <f>0</f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1010</v>
      </c>
      <c r="DV697" t="s">
        <v>54</v>
      </c>
      <c r="DW697" t="s">
        <v>54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49994437</v>
      </c>
      <c r="EF697">
        <v>14</v>
      </c>
      <c r="EG697" t="s">
        <v>123</v>
      </c>
      <c r="EH697">
        <v>0</v>
      </c>
      <c r="EI697" t="s">
        <v>3</v>
      </c>
      <c r="EJ697">
        <v>2</v>
      </c>
      <c r="EK697">
        <v>500004</v>
      </c>
      <c r="EL697" t="s">
        <v>124</v>
      </c>
      <c r="EM697" t="s">
        <v>125</v>
      </c>
      <c r="EO697" t="s">
        <v>3</v>
      </c>
      <c r="EQ697">
        <v>131072</v>
      </c>
      <c r="ER697">
        <v>4372</v>
      </c>
      <c r="ES697">
        <v>4459.4399999999996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5</v>
      </c>
      <c r="FC697">
        <v>0</v>
      </c>
      <c r="FD697">
        <v>18</v>
      </c>
      <c r="FF697">
        <v>4372</v>
      </c>
      <c r="FQ697">
        <v>0</v>
      </c>
      <c r="FR697">
        <v>0</v>
      </c>
      <c r="FS697">
        <v>0</v>
      </c>
      <c r="FX697">
        <v>0</v>
      </c>
      <c r="FY697">
        <v>0</v>
      </c>
      <c r="GA697" t="s">
        <v>126</v>
      </c>
      <c r="GD697">
        <v>1</v>
      </c>
      <c r="GF697">
        <v>920143021</v>
      </c>
      <c r="GG697">
        <v>2</v>
      </c>
      <c r="GH697">
        <v>3</v>
      </c>
      <c r="GI697">
        <v>5</v>
      </c>
      <c r="GJ697">
        <v>0</v>
      </c>
      <c r="GK697">
        <v>0</v>
      </c>
      <c r="GL697">
        <f t="shared" si="551"/>
        <v>0</v>
      </c>
      <c r="GM697">
        <f t="shared" si="552"/>
        <v>35676</v>
      </c>
      <c r="GN697">
        <f t="shared" si="553"/>
        <v>0</v>
      </c>
      <c r="GO697">
        <f t="shared" si="554"/>
        <v>35676</v>
      </c>
      <c r="GP697">
        <f t="shared" si="555"/>
        <v>0</v>
      </c>
      <c r="GR697">
        <v>1</v>
      </c>
      <c r="GS697">
        <v>1</v>
      </c>
      <c r="GT697">
        <v>0</v>
      </c>
      <c r="GU697" t="s">
        <v>3</v>
      </c>
      <c r="GV697">
        <f t="shared" si="556"/>
        <v>0</v>
      </c>
      <c r="GW697">
        <v>1</v>
      </c>
      <c r="GX697">
        <f t="shared" si="557"/>
        <v>0</v>
      </c>
      <c r="HA697">
        <v>0</v>
      </c>
      <c r="HB697">
        <v>0</v>
      </c>
      <c r="HC697">
        <f t="shared" si="558"/>
        <v>0</v>
      </c>
      <c r="HE697" t="s">
        <v>63</v>
      </c>
      <c r="HF697" t="s">
        <v>31</v>
      </c>
      <c r="HG697">
        <f>ROUND(AC697*I697,0)</f>
        <v>35676</v>
      </c>
      <c r="HM697" t="s">
        <v>3</v>
      </c>
      <c r="HN697" t="s">
        <v>3</v>
      </c>
      <c r="HO697" t="s">
        <v>3</v>
      </c>
      <c r="HP697" t="s">
        <v>3</v>
      </c>
      <c r="HQ697" t="s">
        <v>3</v>
      </c>
      <c r="HS697">
        <v>0</v>
      </c>
      <c r="IK697">
        <v>0</v>
      </c>
    </row>
    <row r="698" spans="1:255" x14ac:dyDescent="0.2">
      <c r="A698" s="2">
        <v>17</v>
      </c>
      <c r="B698" s="2">
        <v>1</v>
      </c>
      <c r="C698" s="2"/>
      <c r="D698" s="2"/>
      <c r="E698" s="2" t="s">
        <v>313</v>
      </c>
      <c r="F698" s="2" t="s">
        <v>121</v>
      </c>
      <c r="G698" s="2" t="s">
        <v>128</v>
      </c>
      <c r="H698" s="2" t="s">
        <v>34</v>
      </c>
      <c r="I698" s="2">
        <f>ROUND(70,7)</f>
        <v>70</v>
      </c>
      <c r="J698" s="2">
        <v>0</v>
      </c>
      <c r="K698" s="2">
        <f>ROUND(70,7)</f>
        <v>70</v>
      </c>
      <c r="L698" s="2"/>
      <c r="M698" s="2"/>
      <c r="N698" s="2"/>
      <c r="O698" s="2">
        <f t="shared" si="520"/>
        <v>797</v>
      </c>
      <c r="P698" s="2">
        <f>ROUND(ROUND(CQ698*I698,0)/BC698,0)</f>
        <v>797</v>
      </c>
      <c r="Q698" s="2">
        <f t="shared" si="522"/>
        <v>0</v>
      </c>
      <c r="R698" s="2">
        <f t="shared" si="523"/>
        <v>0</v>
      </c>
      <c r="S698" s="2">
        <f t="shared" si="524"/>
        <v>0</v>
      </c>
      <c r="T698" s="2">
        <f t="shared" si="525"/>
        <v>0</v>
      </c>
      <c r="U698" s="2">
        <f t="shared" si="526"/>
        <v>0</v>
      </c>
      <c r="V698" s="2">
        <f t="shared" si="527"/>
        <v>0</v>
      </c>
      <c r="W698" s="2">
        <f t="shared" si="528"/>
        <v>0</v>
      </c>
      <c r="X698" s="2">
        <f t="shared" si="529"/>
        <v>0</v>
      </c>
      <c r="Y698" s="2">
        <f t="shared" si="530"/>
        <v>0</v>
      </c>
      <c r="Z698" s="2"/>
      <c r="AA698" s="2">
        <v>64984089</v>
      </c>
      <c r="AB698" s="2">
        <f t="shared" si="531"/>
        <v>110</v>
      </c>
      <c r="AC698" s="2">
        <f t="shared" si="532"/>
        <v>110</v>
      </c>
      <c r="AD698" s="2">
        <f t="shared" si="533"/>
        <v>0</v>
      </c>
      <c r="AE698" s="2">
        <f t="shared" si="534"/>
        <v>0</v>
      </c>
      <c r="AF698" s="2">
        <f t="shared" si="535"/>
        <v>0</v>
      </c>
      <c r="AG698" s="2">
        <f t="shared" si="536"/>
        <v>0</v>
      </c>
      <c r="AH698" s="2">
        <f t="shared" si="537"/>
        <v>0</v>
      </c>
      <c r="AI698" s="2">
        <f t="shared" si="538"/>
        <v>0</v>
      </c>
      <c r="AJ698" s="2">
        <f t="shared" si="539"/>
        <v>0</v>
      </c>
      <c r="AK698" s="2">
        <v>110</v>
      </c>
      <c r="AL698" s="2">
        <v>110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1</v>
      </c>
      <c r="AW698" s="2">
        <v>1</v>
      </c>
      <c r="AX698" s="2"/>
      <c r="AY698" s="2"/>
      <c r="AZ698" s="2">
        <v>1</v>
      </c>
      <c r="BA698" s="2">
        <v>1</v>
      </c>
      <c r="BB698" s="2">
        <v>1</v>
      </c>
      <c r="BC698" s="2">
        <v>9.66</v>
      </c>
      <c r="BD698" s="2" t="s">
        <v>3</v>
      </c>
      <c r="BE698" s="2" t="s">
        <v>3</v>
      </c>
      <c r="BF698" s="2" t="s">
        <v>3</v>
      </c>
      <c r="BG698" s="2" t="s">
        <v>3</v>
      </c>
      <c r="BH698" s="2">
        <v>3</v>
      </c>
      <c r="BI698" s="2">
        <v>2</v>
      </c>
      <c r="BJ698" s="2" t="s">
        <v>3</v>
      </c>
      <c r="BK698" s="2"/>
      <c r="BL698" s="2"/>
      <c r="BM698" s="2">
        <v>500004</v>
      </c>
      <c r="BN698" s="2">
        <v>0</v>
      </c>
      <c r="BO698" s="2" t="s">
        <v>3</v>
      </c>
      <c r="BP698" s="2">
        <v>0</v>
      </c>
      <c r="BQ698" s="2">
        <v>14</v>
      </c>
      <c r="BR698" s="2">
        <v>0</v>
      </c>
      <c r="BS698" s="2">
        <v>1</v>
      </c>
      <c r="BT698" s="2">
        <v>1</v>
      </c>
      <c r="BU698" s="2">
        <v>1</v>
      </c>
      <c r="BV698" s="2">
        <v>1</v>
      </c>
      <c r="BW698" s="2">
        <v>1</v>
      </c>
      <c r="BX698" s="2">
        <v>1</v>
      </c>
      <c r="BY698" s="2" t="s">
        <v>3</v>
      </c>
      <c r="BZ698" s="2">
        <v>0</v>
      </c>
      <c r="CA698" s="2">
        <v>0</v>
      </c>
      <c r="CB698" s="2" t="s">
        <v>3</v>
      </c>
      <c r="CC698" s="2"/>
      <c r="CD698" s="2"/>
      <c r="CE698" s="2">
        <v>0</v>
      </c>
      <c r="CF698" s="2">
        <v>0</v>
      </c>
      <c r="CG698" s="2">
        <v>0</v>
      </c>
      <c r="CH698" s="2"/>
      <c r="CI698" s="2"/>
      <c r="CJ698" s="2"/>
      <c r="CK698" s="2"/>
      <c r="CL698" s="2"/>
      <c r="CM698" s="2">
        <v>0</v>
      </c>
      <c r="CN698" s="2" t="s">
        <v>3</v>
      </c>
      <c r="CO698" s="2">
        <v>0</v>
      </c>
      <c r="CP698" s="2">
        <f t="shared" si="540"/>
        <v>797</v>
      </c>
      <c r="CQ698" s="2">
        <f>AC698</f>
        <v>110</v>
      </c>
      <c r="CR698" s="2">
        <f>(((ET698)-(EU698)*BS698)+AE698*BS698)</f>
        <v>0</v>
      </c>
      <c r="CS698" s="2">
        <f t="shared" si="543"/>
        <v>0</v>
      </c>
      <c r="CT698" s="2">
        <f t="shared" si="544"/>
        <v>0</v>
      </c>
      <c r="CU698" s="2">
        <f t="shared" si="545"/>
        <v>0</v>
      </c>
      <c r="CV698" s="2">
        <f t="shared" si="546"/>
        <v>0</v>
      </c>
      <c r="CW698" s="2">
        <f t="shared" si="547"/>
        <v>0</v>
      </c>
      <c r="CX698" s="2">
        <f t="shared" si="548"/>
        <v>0</v>
      </c>
      <c r="CY698" s="2">
        <f>0</f>
        <v>0</v>
      </c>
      <c r="CZ698" s="2">
        <f>0</f>
        <v>0</v>
      </c>
      <c r="DA698" s="2"/>
      <c r="DB698" s="2"/>
      <c r="DC698" s="2" t="s">
        <v>3</v>
      </c>
      <c r="DD698" s="2" t="s">
        <v>3</v>
      </c>
      <c r="DE698" s="2" t="s">
        <v>3</v>
      </c>
      <c r="DF698" s="2" t="s">
        <v>3</v>
      </c>
      <c r="DG698" s="2" t="s">
        <v>3</v>
      </c>
      <c r="DH698" s="2" t="s">
        <v>3</v>
      </c>
      <c r="DI698" s="2" t="s">
        <v>3</v>
      </c>
      <c r="DJ698" s="2" t="s">
        <v>3</v>
      </c>
      <c r="DK698" s="2" t="s">
        <v>3</v>
      </c>
      <c r="DL698" s="2" t="s">
        <v>3</v>
      </c>
      <c r="DM698" s="2" t="s">
        <v>3</v>
      </c>
      <c r="DN698" s="2">
        <v>0</v>
      </c>
      <c r="DO698" s="2">
        <v>0</v>
      </c>
      <c r="DP698" s="2">
        <v>1</v>
      </c>
      <c r="DQ698" s="2">
        <v>1</v>
      </c>
      <c r="DR698" s="2"/>
      <c r="DS698" s="2"/>
      <c r="DT698" s="2"/>
      <c r="DU698" s="2">
        <v>1003</v>
      </c>
      <c r="DV698" s="2" t="s">
        <v>34</v>
      </c>
      <c r="DW698" s="2" t="s">
        <v>34</v>
      </c>
      <c r="DX698" s="2">
        <v>1</v>
      </c>
      <c r="DY698" s="2"/>
      <c r="DZ698" s="2" t="s">
        <v>3</v>
      </c>
      <c r="EA698" s="2" t="s">
        <v>3</v>
      </c>
      <c r="EB698" s="2" t="s">
        <v>3</v>
      </c>
      <c r="EC698" s="2" t="s">
        <v>3</v>
      </c>
      <c r="ED698" s="2"/>
      <c r="EE698" s="2">
        <v>49994437</v>
      </c>
      <c r="EF698" s="2">
        <v>14</v>
      </c>
      <c r="EG698" s="2" t="s">
        <v>123</v>
      </c>
      <c r="EH698" s="2">
        <v>0</v>
      </c>
      <c r="EI698" s="2" t="s">
        <v>3</v>
      </c>
      <c r="EJ698" s="2">
        <v>2</v>
      </c>
      <c r="EK698" s="2">
        <v>500004</v>
      </c>
      <c r="EL698" s="2" t="s">
        <v>124</v>
      </c>
      <c r="EM698" s="2" t="s">
        <v>125</v>
      </c>
      <c r="EN698" s="2"/>
      <c r="EO698" s="2" t="s">
        <v>3</v>
      </c>
      <c r="EP698" s="2"/>
      <c r="EQ698" s="2">
        <v>131072</v>
      </c>
      <c r="ER698" s="2">
        <v>0</v>
      </c>
      <c r="ES698" s="2">
        <v>110</v>
      </c>
      <c r="ET698" s="2">
        <v>0</v>
      </c>
      <c r="EU698" s="2">
        <v>0</v>
      </c>
      <c r="EV698" s="2">
        <v>0</v>
      </c>
      <c r="EW698" s="2">
        <v>0</v>
      </c>
      <c r="EX698" s="2">
        <v>0</v>
      </c>
      <c r="EY698" s="2">
        <v>0</v>
      </c>
      <c r="EZ698" s="2">
        <v>5</v>
      </c>
      <c r="FA698" s="2"/>
      <c r="FB698" s="2"/>
      <c r="FC698" s="2">
        <v>0</v>
      </c>
      <c r="FD698" s="2">
        <v>18</v>
      </c>
      <c r="FE698" s="2"/>
      <c r="FF698" s="2">
        <v>110</v>
      </c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>
        <v>0</v>
      </c>
      <c r="FR698" s="2">
        <v>0</v>
      </c>
      <c r="FS698" s="2">
        <v>0</v>
      </c>
      <c r="FT698" s="2"/>
      <c r="FU698" s="2"/>
      <c r="FV698" s="2"/>
      <c r="FW698" s="2"/>
      <c r="FX698" s="2">
        <v>0</v>
      </c>
      <c r="FY698" s="2">
        <v>0</v>
      </c>
      <c r="FZ698" s="2"/>
      <c r="GA698" s="2" t="s">
        <v>3</v>
      </c>
      <c r="GB698" s="2"/>
      <c r="GC698" s="2"/>
      <c r="GD698" s="2">
        <v>1</v>
      </c>
      <c r="GE698" s="2"/>
      <c r="GF698" s="2">
        <v>-157374079</v>
      </c>
      <c r="GG698" s="2">
        <v>2</v>
      </c>
      <c r="GH698" s="2">
        <v>3</v>
      </c>
      <c r="GI698" s="2">
        <v>3</v>
      </c>
      <c r="GJ698" s="2">
        <v>0</v>
      </c>
      <c r="GK698" s="2">
        <v>0</v>
      </c>
      <c r="GL698" s="2">
        <f t="shared" si="551"/>
        <v>0</v>
      </c>
      <c r="GM698" s="2">
        <f t="shared" si="552"/>
        <v>797</v>
      </c>
      <c r="GN698" s="2">
        <f t="shared" si="553"/>
        <v>0</v>
      </c>
      <c r="GO698" s="2">
        <f t="shared" si="554"/>
        <v>797</v>
      </c>
      <c r="GP698" s="2">
        <f t="shared" si="555"/>
        <v>0</v>
      </c>
      <c r="GQ698" s="2"/>
      <c r="GR698" s="2">
        <v>1</v>
      </c>
      <c r="GS698" s="2">
        <v>1</v>
      </c>
      <c r="GT698" s="2">
        <v>0</v>
      </c>
      <c r="GU698" s="2" t="s">
        <v>3</v>
      </c>
      <c r="GV698" s="2">
        <f t="shared" si="556"/>
        <v>0</v>
      </c>
      <c r="GW698" s="2">
        <v>1</v>
      </c>
      <c r="GX698" s="2">
        <f t="shared" si="557"/>
        <v>0</v>
      </c>
      <c r="GY698" s="2"/>
      <c r="GZ698" s="2"/>
      <c r="HA698" s="2">
        <v>0</v>
      </c>
      <c r="HB698" s="2">
        <v>0</v>
      </c>
      <c r="HC698" s="2">
        <f t="shared" si="558"/>
        <v>0</v>
      </c>
      <c r="HD698" s="2"/>
      <c r="HE698" s="2" t="s">
        <v>3</v>
      </c>
      <c r="HF698" s="2" t="s">
        <v>3</v>
      </c>
      <c r="HG698" s="2">
        <f>ROUND(AC698*I698,0)</f>
        <v>7700</v>
      </c>
      <c r="HH698" s="2"/>
      <c r="HI698" s="2"/>
      <c r="HJ698" s="2"/>
      <c r="HK698" s="2"/>
      <c r="HL698" s="2"/>
      <c r="HM698" s="2" t="s">
        <v>3</v>
      </c>
      <c r="HN698" s="2" t="s">
        <v>3</v>
      </c>
      <c r="HO698" s="2" t="s">
        <v>3</v>
      </c>
      <c r="HP698" s="2" t="s">
        <v>3</v>
      </c>
      <c r="HQ698" s="2" t="s">
        <v>3</v>
      </c>
      <c r="HR698" s="2"/>
      <c r="HS698" s="2">
        <v>0</v>
      </c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>
        <v>0</v>
      </c>
      <c r="IL698" s="2"/>
      <c r="IM698" s="2"/>
      <c r="IN698" s="2"/>
      <c r="IO698" s="2"/>
      <c r="IP698" s="2"/>
      <c r="IQ698" s="2"/>
      <c r="IR698" s="2"/>
      <c r="IS698" s="2"/>
      <c r="IT698" s="2"/>
      <c r="IU698" s="2"/>
    </row>
    <row r="699" spans="1:255" x14ac:dyDescent="0.2">
      <c r="A699">
        <v>17</v>
      </c>
      <c r="B699">
        <v>1</v>
      </c>
      <c r="E699" t="s">
        <v>313</v>
      </c>
      <c r="F699" t="s">
        <v>121</v>
      </c>
      <c r="G699" t="s">
        <v>128</v>
      </c>
      <c r="H699" t="s">
        <v>34</v>
      </c>
      <c r="I699">
        <f>ROUND(70,7)</f>
        <v>70</v>
      </c>
      <c r="J699">
        <v>0</v>
      </c>
      <c r="K699">
        <f>ROUND(70,7)</f>
        <v>70</v>
      </c>
      <c r="O699">
        <f t="shared" si="520"/>
        <v>7854</v>
      </c>
      <c r="P699">
        <f>ROUND(CQ699*I699,0)</f>
        <v>7854</v>
      </c>
      <c r="Q699">
        <f t="shared" si="522"/>
        <v>0</v>
      </c>
      <c r="R699">
        <f t="shared" si="523"/>
        <v>0</v>
      </c>
      <c r="S699">
        <f t="shared" si="524"/>
        <v>0</v>
      </c>
      <c r="T699">
        <f t="shared" si="525"/>
        <v>0</v>
      </c>
      <c r="U699">
        <f t="shared" si="526"/>
        <v>0</v>
      </c>
      <c r="V699">
        <f t="shared" si="527"/>
        <v>0</v>
      </c>
      <c r="W699">
        <f t="shared" si="528"/>
        <v>0</v>
      </c>
      <c r="X699">
        <f t="shared" si="529"/>
        <v>0</v>
      </c>
      <c r="Y699">
        <f t="shared" si="530"/>
        <v>0</v>
      </c>
      <c r="AA699">
        <v>64984090</v>
      </c>
      <c r="AB699">
        <f t="shared" si="531"/>
        <v>112.2</v>
      </c>
      <c r="AC699">
        <f t="shared" si="532"/>
        <v>112.2</v>
      </c>
      <c r="AD699">
        <f t="shared" si="533"/>
        <v>0</v>
      </c>
      <c r="AE699">
        <f t="shared" si="534"/>
        <v>0</v>
      </c>
      <c r="AF699">
        <f t="shared" si="535"/>
        <v>0</v>
      </c>
      <c r="AG699">
        <f t="shared" si="536"/>
        <v>0</v>
      </c>
      <c r="AH699">
        <f t="shared" si="537"/>
        <v>0</v>
      </c>
      <c r="AI699">
        <f t="shared" si="538"/>
        <v>0</v>
      </c>
      <c r="AJ699">
        <f t="shared" si="539"/>
        <v>0</v>
      </c>
      <c r="AK699">
        <v>112.2</v>
      </c>
      <c r="AL699">
        <v>112.2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9.66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2</v>
      </c>
      <c r="BJ699" t="s">
        <v>3</v>
      </c>
      <c r="BM699">
        <v>500004</v>
      </c>
      <c r="BN699">
        <v>0</v>
      </c>
      <c r="BO699" t="s">
        <v>3</v>
      </c>
      <c r="BP699">
        <v>0</v>
      </c>
      <c r="BQ699">
        <v>14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0</v>
      </c>
      <c r="CA699">
        <v>0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 t="shared" si="540"/>
        <v>7854</v>
      </c>
      <c r="CQ699">
        <f>AC699</f>
        <v>112.2</v>
      </c>
      <c r="CR699">
        <f>(((ET699)-(EU699)*BS699)+AE699*BS699)</f>
        <v>0</v>
      </c>
      <c r="CS699">
        <f t="shared" si="543"/>
        <v>0</v>
      </c>
      <c r="CT699">
        <f t="shared" si="544"/>
        <v>0</v>
      </c>
      <c r="CU699">
        <f t="shared" si="545"/>
        <v>0</v>
      </c>
      <c r="CV699">
        <f t="shared" si="546"/>
        <v>0</v>
      </c>
      <c r="CW699">
        <f t="shared" si="547"/>
        <v>0</v>
      </c>
      <c r="CX699">
        <f t="shared" si="548"/>
        <v>0</v>
      </c>
      <c r="CY699">
        <f>0</f>
        <v>0</v>
      </c>
      <c r="CZ699">
        <f>0</f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1003</v>
      </c>
      <c r="DV699" t="s">
        <v>34</v>
      </c>
      <c r="DW699" t="s">
        <v>34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49994437</v>
      </c>
      <c r="EF699">
        <v>14</v>
      </c>
      <c r="EG699" t="s">
        <v>123</v>
      </c>
      <c r="EH699">
        <v>0</v>
      </c>
      <c r="EI699" t="s">
        <v>3</v>
      </c>
      <c r="EJ699">
        <v>2</v>
      </c>
      <c r="EK699">
        <v>500004</v>
      </c>
      <c r="EL699" t="s">
        <v>124</v>
      </c>
      <c r="EM699" t="s">
        <v>125</v>
      </c>
      <c r="EO699" t="s">
        <v>3</v>
      </c>
      <c r="EQ699">
        <v>131072</v>
      </c>
      <c r="ER699">
        <v>110</v>
      </c>
      <c r="ES699">
        <v>112.2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5</v>
      </c>
      <c r="FC699">
        <v>0</v>
      </c>
      <c r="FD699">
        <v>18</v>
      </c>
      <c r="FF699">
        <v>110</v>
      </c>
      <c r="FQ699">
        <v>0</v>
      </c>
      <c r="FR699">
        <v>0</v>
      </c>
      <c r="FS699">
        <v>0</v>
      </c>
      <c r="FX699">
        <v>0</v>
      </c>
      <c r="FY699">
        <v>0</v>
      </c>
      <c r="GA699" t="s">
        <v>129</v>
      </c>
      <c r="GD699">
        <v>1</v>
      </c>
      <c r="GF699">
        <v>-157374079</v>
      </c>
      <c r="GG699">
        <v>2</v>
      </c>
      <c r="GH699">
        <v>3</v>
      </c>
      <c r="GI699">
        <v>5</v>
      </c>
      <c r="GJ699">
        <v>0</v>
      </c>
      <c r="GK699">
        <v>0</v>
      </c>
      <c r="GL699">
        <f t="shared" si="551"/>
        <v>0</v>
      </c>
      <c r="GM699">
        <f t="shared" si="552"/>
        <v>7854</v>
      </c>
      <c r="GN699">
        <f t="shared" si="553"/>
        <v>0</v>
      </c>
      <c r="GO699">
        <f t="shared" si="554"/>
        <v>7854</v>
      </c>
      <c r="GP699">
        <f t="shared" si="555"/>
        <v>0</v>
      </c>
      <c r="GR699">
        <v>1</v>
      </c>
      <c r="GS699">
        <v>1</v>
      </c>
      <c r="GT699">
        <v>0</v>
      </c>
      <c r="GU699" t="s">
        <v>3</v>
      </c>
      <c r="GV699">
        <f t="shared" si="556"/>
        <v>0</v>
      </c>
      <c r="GW699">
        <v>1</v>
      </c>
      <c r="GX699">
        <f t="shared" si="557"/>
        <v>0</v>
      </c>
      <c r="HA699">
        <v>0</v>
      </c>
      <c r="HB699">
        <v>0</v>
      </c>
      <c r="HC699">
        <f t="shared" si="558"/>
        <v>0</v>
      </c>
      <c r="HE699" t="s">
        <v>63</v>
      </c>
      <c r="HF699" t="s">
        <v>31</v>
      </c>
      <c r="HG699">
        <f>ROUND(AC699*I699,0)</f>
        <v>7854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HS699">
        <v>0</v>
      </c>
      <c r="IK699">
        <v>0</v>
      </c>
    </row>
    <row r="700" spans="1:255" x14ac:dyDescent="0.2">
      <c r="A700" s="2">
        <v>17</v>
      </c>
      <c r="B700" s="2">
        <v>1</v>
      </c>
      <c r="C700" s="2">
        <f>ROW(SmtRes!A1225)</f>
        <v>1225</v>
      </c>
      <c r="D700" s="2">
        <f>ROW(EtalonRes!A1263)</f>
        <v>1263</v>
      </c>
      <c r="E700" s="2" t="s">
        <v>314</v>
      </c>
      <c r="F700" s="2" t="s">
        <v>107</v>
      </c>
      <c r="G700" s="2" t="s">
        <v>108</v>
      </c>
      <c r="H700" s="2" t="s">
        <v>91</v>
      </c>
      <c r="I700" s="2">
        <v>4</v>
      </c>
      <c r="J700" s="2">
        <v>0</v>
      </c>
      <c r="K700" s="2">
        <v>4</v>
      </c>
      <c r="L700" s="2"/>
      <c r="M700" s="2"/>
      <c r="N700" s="2"/>
      <c r="O700" s="2">
        <f t="shared" si="520"/>
        <v>554</v>
      </c>
      <c r="P700" s="2">
        <f>ROUND(CQ700*I700,0)</f>
        <v>534</v>
      </c>
      <c r="Q700" s="2">
        <f t="shared" si="522"/>
        <v>0</v>
      </c>
      <c r="R700" s="2">
        <f t="shared" si="523"/>
        <v>0</v>
      </c>
      <c r="S700" s="2">
        <f t="shared" si="524"/>
        <v>20</v>
      </c>
      <c r="T700" s="2">
        <f t="shared" si="525"/>
        <v>0</v>
      </c>
      <c r="U700" s="2">
        <f t="shared" si="526"/>
        <v>2.2000000000000002</v>
      </c>
      <c r="V700" s="2">
        <f t="shared" si="527"/>
        <v>0</v>
      </c>
      <c r="W700" s="2">
        <f t="shared" si="528"/>
        <v>0</v>
      </c>
      <c r="X700" s="2">
        <f t="shared" si="529"/>
        <v>18</v>
      </c>
      <c r="Y700" s="2">
        <f t="shared" si="530"/>
        <v>9</v>
      </c>
      <c r="Z700" s="2"/>
      <c r="AA700" s="2">
        <v>64984089</v>
      </c>
      <c r="AB700" s="2">
        <f t="shared" si="531"/>
        <v>138.57</v>
      </c>
      <c r="AC700" s="2">
        <f t="shared" si="532"/>
        <v>133.46</v>
      </c>
      <c r="AD700" s="2">
        <f t="shared" si="533"/>
        <v>0</v>
      </c>
      <c r="AE700" s="2">
        <f t="shared" si="534"/>
        <v>0</v>
      </c>
      <c r="AF700" s="2">
        <f t="shared" si="535"/>
        <v>5.1100000000000003</v>
      </c>
      <c r="AG700" s="2">
        <f t="shared" si="536"/>
        <v>0</v>
      </c>
      <c r="AH700" s="2">
        <f t="shared" si="537"/>
        <v>0.55000000000000004</v>
      </c>
      <c r="AI700" s="2">
        <f t="shared" si="538"/>
        <v>0</v>
      </c>
      <c r="AJ700" s="2">
        <f t="shared" si="539"/>
        <v>0</v>
      </c>
      <c r="AK700" s="2">
        <v>138.57</v>
      </c>
      <c r="AL700" s="2">
        <v>133.46</v>
      </c>
      <c r="AM700" s="2">
        <v>0</v>
      </c>
      <c r="AN700" s="2">
        <v>0</v>
      </c>
      <c r="AO700" s="2">
        <v>5.1100000000000003</v>
      </c>
      <c r="AP700" s="2">
        <v>0</v>
      </c>
      <c r="AQ700" s="2">
        <v>0.55000000000000004</v>
      </c>
      <c r="AR700" s="2">
        <v>0</v>
      </c>
      <c r="AS700" s="2">
        <v>0</v>
      </c>
      <c r="AT700" s="2">
        <v>90</v>
      </c>
      <c r="AU700" s="2">
        <v>46</v>
      </c>
      <c r="AV700" s="2">
        <v>1</v>
      </c>
      <c r="AW700" s="2">
        <v>1</v>
      </c>
      <c r="AX700" s="2"/>
      <c r="AY700" s="2"/>
      <c r="AZ700" s="2">
        <v>1</v>
      </c>
      <c r="BA700" s="2">
        <v>1</v>
      </c>
      <c r="BB700" s="2">
        <v>1</v>
      </c>
      <c r="BC700" s="2">
        <v>1</v>
      </c>
      <c r="BD700" s="2" t="s">
        <v>3</v>
      </c>
      <c r="BE700" s="2" t="s">
        <v>3</v>
      </c>
      <c r="BF700" s="2" t="s">
        <v>3</v>
      </c>
      <c r="BG700" s="2" t="s">
        <v>3</v>
      </c>
      <c r="BH700" s="2">
        <v>0</v>
      </c>
      <c r="BI700" s="2">
        <v>2</v>
      </c>
      <c r="BJ700" s="2" t="s">
        <v>109</v>
      </c>
      <c r="BK700" s="2"/>
      <c r="BL700" s="2"/>
      <c r="BM700" s="2">
        <v>110006</v>
      </c>
      <c r="BN700" s="2">
        <v>0</v>
      </c>
      <c r="BO700" s="2" t="s">
        <v>3</v>
      </c>
      <c r="BP700" s="2">
        <v>0</v>
      </c>
      <c r="BQ700" s="2">
        <v>3</v>
      </c>
      <c r="BR700" s="2">
        <v>0</v>
      </c>
      <c r="BS700" s="2">
        <v>1</v>
      </c>
      <c r="BT700" s="2">
        <v>1</v>
      </c>
      <c r="BU700" s="2">
        <v>1</v>
      </c>
      <c r="BV700" s="2">
        <v>1</v>
      </c>
      <c r="BW700" s="2">
        <v>1</v>
      </c>
      <c r="BX700" s="2">
        <v>1</v>
      </c>
      <c r="BY700" s="2" t="s">
        <v>3</v>
      </c>
      <c r="BZ700" s="2">
        <v>90</v>
      </c>
      <c r="CA700" s="2">
        <v>46</v>
      </c>
      <c r="CB700" s="2" t="s">
        <v>3</v>
      </c>
      <c r="CC700" s="2"/>
      <c r="CD700" s="2"/>
      <c r="CE700" s="2">
        <v>0</v>
      </c>
      <c r="CF700" s="2">
        <v>0</v>
      </c>
      <c r="CG700" s="2">
        <v>0</v>
      </c>
      <c r="CH700" s="2"/>
      <c r="CI700" s="2"/>
      <c r="CJ700" s="2"/>
      <c r="CK700" s="2"/>
      <c r="CL700" s="2"/>
      <c r="CM700" s="2">
        <v>0</v>
      </c>
      <c r="CN700" s="2" t="s">
        <v>3</v>
      </c>
      <c r="CO700" s="2">
        <v>0</v>
      </c>
      <c r="CP700" s="2">
        <f t="shared" si="540"/>
        <v>554</v>
      </c>
      <c r="CQ700" s="2">
        <f>AC700*BC700</f>
        <v>133.46</v>
      </c>
      <c r="CR700" s="2">
        <f>(((ET700)*BB700-(EU700)*BS700)+AE700*BS700)</f>
        <v>0</v>
      </c>
      <c r="CS700" s="2">
        <f t="shared" si="543"/>
        <v>0</v>
      </c>
      <c r="CT700" s="2">
        <f t="shared" si="544"/>
        <v>5.1100000000000003</v>
      </c>
      <c r="CU700" s="2">
        <f t="shared" si="545"/>
        <v>0</v>
      </c>
      <c r="CV700" s="2">
        <f t="shared" si="546"/>
        <v>0.55000000000000004</v>
      </c>
      <c r="CW700" s="2">
        <f t="shared" si="547"/>
        <v>0</v>
      </c>
      <c r="CX700" s="2">
        <f t="shared" si="548"/>
        <v>0</v>
      </c>
      <c r="CY700" s="2">
        <f>(((S700+R700)*AT700)/100)</f>
        <v>18</v>
      </c>
      <c r="CZ700" s="2">
        <f>(((S700+R700)*AU700)/100)</f>
        <v>9.1999999999999993</v>
      </c>
      <c r="DA700" s="2"/>
      <c r="DB700" s="2"/>
      <c r="DC700" s="2" t="s">
        <v>3</v>
      </c>
      <c r="DD700" s="2" t="s">
        <v>3</v>
      </c>
      <c r="DE700" s="2" t="s">
        <v>3</v>
      </c>
      <c r="DF700" s="2" t="s">
        <v>3</v>
      </c>
      <c r="DG700" s="2" t="s">
        <v>3</v>
      </c>
      <c r="DH700" s="2" t="s">
        <v>3</v>
      </c>
      <c r="DI700" s="2" t="s">
        <v>3</v>
      </c>
      <c r="DJ700" s="2" t="s">
        <v>3</v>
      </c>
      <c r="DK700" s="2" t="s">
        <v>3</v>
      </c>
      <c r="DL700" s="2" t="s">
        <v>3</v>
      </c>
      <c r="DM700" s="2" t="s">
        <v>3</v>
      </c>
      <c r="DN700" s="2">
        <v>0</v>
      </c>
      <c r="DO700" s="2">
        <v>0</v>
      </c>
      <c r="DP700" s="2">
        <v>1</v>
      </c>
      <c r="DQ700" s="2">
        <v>1</v>
      </c>
      <c r="DR700" s="2"/>
      <c r="DS700" s="2"/>
      <c r="DT700" s="2"/>
      <c r="DU700" s="2">
        <v>1013</v>
      </c>
      <c r="DV700" s="2" t="s">
        <v>91</v>
      </c>
      <c r="DW700" s="2" t="s">
        <v>91</v>
      </c>
      <c r="DX700" s="2">
        <v>1</v>
      </c>
      <c r="DY700" s="2"/>
      <c r="DZ700" s="2" t="s">
        <v>3</v>
      </c>
      <c r="EA700" s="2" t="s">
        <v>3</v>
      </c>
      <c r="EB700" s="2" t="s">
        <v>3</v>
      </c>
      <c r="EC700" s="2" t="s">
        <v>3</v>
      </c>
      <c r="ED700" s="2"/>
      <c r="EE700" s="2">
        <v>49994097</v>
      </c>
      <c r="EF700" s="2">
        <v>3</v>
      </c>
      <c r="EG700" s="2" t="s">
        <v>93</v>
      </c>
      <c r="EH700" s="2">
        <v>0</v>
      </c>
      <c r="EI700" s="2" t="s">
        <v>3</v>
      </c>
      <c r="EJ700" s="2">
        <v>2</v>
      </c>
      <c r="EK700" s="2">
        <v>110006</v>
      </c>
      <c r="EL700" s="2" t="s">
        <v>94</v>
      </c>
      <c r="EM700" s="2" t="s">
        <v>95</v>
      </c>
      <c r="EN700" s="2"/>
      <c r="EO700" s="2" t="s">
        <v>3</v>
      </c>
      <c r="EP700" s="2"/>
      <c r="EQ700" s="2">
        <v>131072</v>
      </c>
      <c r="ER700" s="2">
        <v>138.57</v>
      </c>
      <c r="ES700" s="2">
        <v>133.46</v>
      </c>
      <c r="ET700" s="2">
        <v>0</v>
      </c>
      <c r="EU700" s="2">
        <v>0</v>
      </c>
      <c r="EV700" s="2">
        <v>5.1100000000000003</v>
      </c>
      <c r="EW700" s="2">
        <v>0.55000000000000004</v>
      </c>
      <c r="EX700" s="2">
        <v>0</v>
      </c>
      <c r="EY700" s="2">
        <v>0</v>
      </c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>
        <v>0</v>
      </c>
      <c r="FR700" s="2">
        <v>0</v>
      </c>
      <c r="FS700" s="2">
        <v>0</v>
      </c>
      <c r="FT700" s="2"/>
      <c r="FU700" s="2"/>
      <c r="FV700" s="2"/>
      <c r="FW700" s="2"/>
      <c r="FX700" s="2">
        <v>90</v>
      </c>
      <c r="FY700" s="2">
        <v>46</v>
      </c>
      <c r="FZ700" s="2"/>
      <c r="GA700" s="2" t="s">
        <v>3</v>
      </c>
      <c r="GB700" s="2"/>
      <c r="GC700" s="2"/>
      <c r="GD700" s="2">
        <v>1</v>
      </c>
      <c r="GE700" s="2"/>
      <c r="GF700" s="2">
        <v>1754843613</v>
      </c>
      <c r="GG700" s="2">
        <v>2</v>
      </c>
      <c r="GH700" s="2">
        <v>1</v>
      </c>
      <c r="GI700" s="2">
        <v>-2</v>
      </c>
      <c r="GJ700" s="2">
        <v>0</v>
      </c>
      <c r="GK700" s="2">
        <v>0</v>
      </c>
      <c r="GL700" s="2">
        <f t="shared" si="551"/>
        <v>0</v>
      </c>
      <c r="GM700" s="2">
        <f t="shared" si="552"/>
        <v>581</v>
      </c>
      <c r="GN700" s="2">
        <f t="shared" si="553"/>
        <v>0</v>
      </c>
      <c r="GO700" s="2">
        <f t="shared" si="554"/>
        <v>581</v>
      </c>
      <c r="GP700" s="2">
        <f t="shared" si="555"/>
        <v>0</v>
      </c>
      <c r="GQ700" s="2"/>
      <c r="GR700" s="2">
        <v>0</v>
      </c>
      <c r="GS700" s="2">
        <v>3</v>
      </c>
      <c r="GT700" s="2">
        <v>0</v>
      </c>
      <c r="GU700" s="2" t="s">
        <v>3</v>
      </c>
      <c r="GV700" s="2">
        <f t="shared" si="556"/>
        <v>0</v>
      </c>
      <c r="GW700" s="2">
        <v>1</v>
      </c>
      <c r="GX700" s="2">
        <f t="shared" si="557"/>
        <v>0</v>
      </c>
      <c r="GY700" s="2"/>
      <c r="GZ700" s="2"/>
      <c r="HA700" s="2">
        <v>0</v>
      </c>
      <c r="HB700" s="2">
        <v>0</v>
      </c>
      <c r="HC700" s="2">
        <f t="shared" si="558"/>
        <v>0</v>
      </c>
      <c r="HD700" s="2"/>
      <c r="HE700" s="2" t="s">
        <v>3</v>
      </c>
      <c r="HF700" s="2" t="s">
        <v>3</v>
      </c>
      <c r="HG700" s="2"/>
      <c r="HH700" s="2"/>
      <c r="HI700" s="2"/>
      <c r="HJ700" s="2"/>
      <c r="HK700" s="2"/>
      <c r="HL700" s="2"/>
      <c r="HM700" s="2" t="s">
        <v>3</v>
      </c>
      <c r="HN700" s="2" t="s">
        <v>96</v>
      </c>
      <c r="HO700" s="2" t="s">
        <v>97</v>
      </c>
      <c r="HP700" s="2" t="s">
        <v>94</v>
      </c>
      <c r="HQ700" s="2" t="s">
        <v>94</v>
      </c>
      <c r="HR700" s="2"/>
      <c r="HS700" s="2">
        <v>0</v>
      </c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>
        <v>0</v>
      </c>
      <c r="IL700" s="2"/>
      <c r="IM700" s="2"/>
      <c r="IN700" s="2"/>
      <c r="IO700" s="2"/>
      <c r="IP700" s="2"/>
      <c r="IQ700" s="2"/>
      <c r="IR700" s="2"/>
      <c r="IS700" s="2"/>
      <c r="IT700" s="2"/>
      <c r="IU700" s="2"/>
    </row>
    <row r="701" spans="1:255" x14ac:dyDescent="0.2">
      <c r="A701">
        <v>17</v>
      </c>
      <c r="B701">
        <v>1</v>
      </c>
      <c r="C701">
        <f>ROW(SmtRes!A1228)</f>
        <v>1228</v>
      </c>
      <c r="D701">
        <f>ROW(EtalonRes!A1266)</f>
        <v>1266</v>
      </c>
      <c r="E701" t="s">
        <v>314</v>
      </c>
      <c r="F701" t="s">
        <v>107</v>
      </c>
      <c r="G701" t="s">
        <v>108</v>
      </c>
      <c r="H701" t="s">
        <v>91</v>
      </c>
      <c r="I701">
        <v>4</v>
      </c>
      <c r="J701">
        <v>0</v>
      </c>
      <c r="K701">
        <v>4</v>
      </c>
      <c r="O701">
        <f t="shared" si="520"/>
        <v>2621</v>
      </c>
      <c r="P701">
        <f>ROUND(CQ701*I701,0)</f>
        <v>1580</v>
      </c>
      <c r="Q701">
        <f t="shared" si="522"/>
        <v>0</v>
      </c>
      <c r="R701">
        <f t="shared" si="523"/>
        <v>0</v>
      </c>
      <c r="S701">
        <f t="shared" si="524"/>
        <v>1041</v>
      </c>
      <c r="T701">
        <f t="shared" si="525"/>
        <v>0</v>
      </c>
      <c r="U701">
        <f t="shared" si="526"/>
        <v>2.2000000000000002</v>
      </c>
      <c r="V701">
        <f t="shared" si="527"/>
        <v>0</v>
      </c>
      <c r="W701">
        <f t="shared" si="528"/>
        <v>0</v>
      </c>
      <c r="X701">
        <f t="shared" si="529"/>
        <v>937</v>
      </c>
      <c r="Y701">
        <f t="shared" si="530"/>
        <v>479</v>
      </c>
      <c r="AA701">
        <v>64984090</v>
      </c>
      <c r="AB701">
        <f t="shared" si="531"/>
        <v>138.57</v>
      </c>
      <c r="AC701">
        <f t="shared" si="532"/>
        <v>133.46</v>
      </c>
      <c r="AD701">
        <f t="shared" si="533"/>
        <v>0</v>
      </c>
      <c r="AE701">
        <f t="shared" si="534"/>
        <v>0</v>
      </c>
      <c r="AF701">
        <f t="shared" si="535"/>
        <v>5.1100000000000003</v>
      </c>
      <c r="AG701">
        <f t="shared" si="536"/>
        <v>0</v>
      </c>
      <c r="AH701">
        <f t="shared" si="537"/>
        <v>0.55000000000000004</v>
      </c>
      <c r="AI701">
        <f t="shared" si="538"/>
        <v>0</v>
      </c>
      <c r="AJ701">
        <f t="shared" si="539"/>
        <v>0</v>
      </c>
      <c r="AK701">
        <v>138.57</v>
      </c>
      <c r="AL701">
        <v>133.46</v>
      </c>
      <c r="AM701">
        <v>0</v>
      </c>
      <c r="AN701">
        <v>0</v>
      </c>
      <c r="AO701">
        <v>5.1100000000000003</v>
      </c>
      <c r="AP701">
        <v>0</v>
      </c>
      <c r="AQ701">
        <v>0.55000000000000004</v>
      </c>
      <c r="AR701">
        <v>0</v>
      </c>
      <c r="AS701">
        <v>0</v>
      </c>
      <c r="AT701">
        <v>90</v>
      </c>
      <c r="AU701">
        <v>46</v>
      </c>
      <c r="AV701">
        <v>1</v>
      </c>
      <c r="AW701">
        <v>1</v>
      </c>
      <c r="AZ701">
        <v>1</v>
      </c>
      <c r="BA701">
        <v>50.93</v>
      </c>
      <c r="BB701">
        <v>1</v>
      </c>
      <c r="BC701">
        <v>2.96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2</v>
      </c>
      <c r="BJ701" t="s">
        <v>109</v>
      </c>
      <c r="BM701">
        <v>110006</v>
      </c>
      <c r="BN701">
        <v>0</v>
      </c>
      <c r="BO701" t="s">
        <v>107</v>
      </c>
      <c r="BP701">
        <v>1</v>
      </c>
      <c r="BQ701">
        <v>3</v>
      </c>
      <c r="BR701">
        <v>0</v>
      </c>
      <c r="BS701">
        <v>50.93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90</v>
      </c>
      <c r="CA701">
        <v>46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si="540"/>
        <v>2621</v>
      </c>
      <c r="CQ701">
        <f>AC701*BC701</f>
        <v>395.04160000000002</v>
      </c>
      <c r="CR701">
        <f>(((ET701)*BB701-(EU701)*BS701)+AE701*BS701)</f>
        <v>0</v>
      </c>
      <c r="CS701">
        <f t="shared" si="543"/>
        <v>0</v>
      </c>
      <c r="CT701">
        <f t="shared" si="544"/>
        <v>260.25229999999999</v>
      </c>
      <c r="CU701">
        <f t="shared" si="545"/>
        <v>0</v>
      </c>
      <c r="CV701">
        <f t="shared" si="546"/>
        <v>0.55000000000000004</v>
      </c>
      <c r="CW701">
        <f t="shared" si="547"/>
        <v>0</v>
      </c>
      <c r="CX701">
        <f t="shared" si="548"/>
        <v>0</v>
      </c>
      <c r="CY701">
        <f>(((S701+R701)*AT701)/100)</f>
        <v>936.9</v>
      </c>
      <c r="CZ701">
        <f>(((S701+R701)*AU701)/100)</f>
        <v>478.86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91</v>
      </c>
      <c r="DW701" t="s">
        <v>91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49994097</v>
      </c>
      <c r="EF701">
        <v>3</v>
      </c>
      <c r="EG701" t="s">
        <v>93</v>
      </c>
      <c r="EH701">
        <v>0</v>
      </c>
      <c r="EI701" t="s">
        <v>3</v>
      </c>
      <c r="EJ701">
        <v>2</v>
      </c>
      <c r="EK701">
        <v>110006</v>
      </c>
      <c r="EL701" t="s">
        <v>94</v>
      </c>
      <c r="EM701" t="s">
        <v>95</v>
      </c>
      <c r="EO701" t="s">
        <v>3</v>
      </c>
      <c r="EQ701">
        <v>131072</v>
      </c>
      <c r="ER701">
        <v>138.57</v>
      </c>
      <c r="ES701">
        <v>133.46</v>
      </c>
      <c r="ET701">
        <v>0</v>
      </c>
      <c r="EU701">
        <v>0</v>
      </c>
      <c r="EV701">
        <v>5.1100000000000003</v>
      </c>
      <c r="EW701">
        <v>0.55000000000000004</v>
      </c>
      <c r="EX701">
        <v>0</v>
      </c>
      <c r="EY701">
        <v>0</v>
      </c>
      <c r="FQ701">
        <v>0</v>
      </c>
      <c r="FR701">
        <v>0</v>
      </c>
      <c r="FS701">
        <v>0</v>
      </c>
      <c r="FX701">
        <v>90</v>
      </c>
      <c r="FY701">
        <v>46</v>
      </c>
      <c r="GA701" t="s">
        <v>3</v>
      </c>
      <c r="GD701">
        <v>1</v>
      </c>
      <c r="GF701">
        <v>1754843613</v>
      </c>
      <c r="GG701">
        <v>2</v>
      </c>
      <c r="GH701">
        <v>1</v>
      </c>
      <c r="GI701">
        <v>2</v>
      </c>
      <c r="GJ701">
        <v>0</v>
      </c>
      <c r="GK701">
        <v>0</v>
      </c>
      <c r="GL701">
        <f t="shared" si="551"/>
        <v>0</v>
      </c>
      <c r="GM701">
        <f t="shared" si="552"/>
        <v>4037</v>
      </c>
      <c r="GN701">
        <f t="shared" si="553"/>
        <v>0</v>
      </c>
      <c r="GO701">
        <f t="shared" si="554"/>
        <v>4037</v>
      </c>
      <c r="GP701">
        <f t="shared" si="555"/>
        <v>0</v>
      </c>
      <c r="GR701">
        <v>0</v>
      </c>
      <c r="GS701">
        <v>3</v>
      </c>
      <c r="GT701">
        <v>0</v>
      </c>
      <c r="GU701" t="s">
        <v>3</v>
      </c>
      <c r="GV701">
        <f t="shared" si="556"/>
        <v>0</v>
      </c>
      <c r="GW701">
        <v>1</v>
      </c>
      <c r="GX701">
        <f t="shared" si="557"/>
        <v>0</v>
      </c>
      <c r="HA701">
        <v>0</v>
      </c>
      <c r="HB701">
        <v>0</v>
      </c>
      <c r="HC701">
        <f t="shared" si="558"/>
        <v>0</v>
      </c>
      <c r="HE701" t="s">
        <v>3</v>
      </c>
      <c r="HF701" t="s">
        <v>3</v>
      </c>
      <c r="HM701" t="s">
        <v>3</v>
      </c>
      <c r="HN701" t="s">
        <v>96</v>
      </c>
      <c r="HO701" t="s">
        <v>97</v>
      </c>
      <c r="HP701" t="s">
        <v>94</v>
      </c>
      <c r="HQ701" t="s">
        <v>94</v>
      </c>
      <c r="HS701">
        <v>0</v>
      </c>
      <c r="IK701">
        <v>0</v>
      </c>
    </row>
    <row r="702" spans="1:255" x14ac:dyDescent="0.2">
      <c r="A702" s="2">
        <v>17</v>
      </c>
      <c r="B702" s="2">
        <v>1</v>
      </c>
      <c r="C702" s="2"/>
      <c r="D702" s="2"/>
      <c r="E702" s="2" t="s">
        <v>315</v>
      </c>
      <c r="F702" s="2" t="s">
        <v>121</v>
      </c>
      <c r="G702" s="2" t="s">
        <v>135</v>
      </c>
      <c r="H702" s="2" t="s">
        <v>54</v>
      </c>
      <c r="I702" s="2">
        <f>ROUND(ROUND(8,4),7)</f>
        <v>8</v>
      </c>
      <c r="J702" s="2">
        <v>0</v>
      </c>
      <c r="K702" s="2">
        <f>ROUND(ROUND(8,4),7)</f>
        <v>8</v>
      </c>
      <c r="L702" s="2"/>
      <c r="M702" s="2"/>
      <c r="N702" s="2"/>
      <c r="O702" s="2">
        <f t="shared" si="520"/>
        <v>26225</v>
      </c>
      <c r="P702" s="2">
        <f>ROUND(ROUND(CQ702*I702,0)/BC702,0)</f>
        <v>26225</v>
      </c>
      <c r="Q702" s="2">
        <f t="shared" si="522"/>
        <v>0</v>
      </c>
      <c r="R702" s="2">
        <f t="shared" si="523"/>
        <v>0</v>
      </c>
      <c r="S702" s="2">
        <f t="shared" si="524"/>
        <v>0</v>
      </c>
      <c r="T702" s="2">
        <f t="shared" si="525"/>
        <v>0</v>
      </c>
      <c r="U702" s="2">
        <f t="shared" si="526"/>
        <v>0</v>
      </c>
      <c r="V702" s="2">
        <f t="shared" si="527"/>
        <v>0</v>
      </c>
      <c r="W702" s="2">
        <f t="shared" si="528"/>
        <v>0</v>
      </c>
      <c r="X702" s="2">
        <f t="shared" si="529"/>
        <v>0</v>
      </c>
      <c r="Y702" s="2">
        <f t="shared" si="530"/>
        <v>0</v>
      </c>
      <c r="Z702" s="2"/>
      <c r="AA702" s="2">
        <v>64984089</v>
      </c>
      <c r="AB702" s="2">
        <f t="shared" si="531"/>
        <v>31666.67</v>
      </c>
      <c r="AC702" s="2">
        <f t="shared" si="532"/>
        <v>31666.67</v>
      </c>
      <c r="AD702" s="2">
        <f t="shared" si="533"/>
        <v>0</v>
      </c>
      <c r="AE702" s="2">
        <f t="shared" si="534"/>
        <v>0</v>
      </c>
      <c r="AF702" s="2">
        <f t="shared" si="535"/>
        <v>0</v>
      </c>
      <c r="AG702" s="2">
        <f t="shared" si="536"/>
        <v>0</v>
      </c>
      <c r="AH702" s="2">
        <f t="shared" si="537"/>
        <v>0</v>
      </c>
      <c r="AI702" s="2">
        <f t="shared" si="538"/>
        <v>0</v>
      </c>
      <c r="AJ702" s="2">
        <f t="shared" si="539"/>
        <v>0</v>
      </c>
      <c r="AK702" s="2">
        <v>31666.67</v>
      </c>
      <c r="AL702" s="2">
        <v>31666.67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  <c r="AV702" s="2">
        <v>1</v>
      </c>
      <c r="AW702" s="2">
        <v>1</v>
      </c>
      <c r="AX702" s="2"/>
      <c r="AY702" s="2"/>
      <c r="AZ702" s="2">
        <v>1</v>
      </c>
      <c r="BA702" s="2">
        <v>1</v>
      </c>
      <c r="BB702" s="2">
        <v>1</v>
      </c>
      <c r="BC702" s="2">
        <v>9.66</v>
      </c>
      <c r="BD702" s="2" t="s">
        <v>3</v>
      </c>
      <c r="BE702" s="2" t="s">
        <v>3</v>
      </c>
      <c r="BF702" s="2" t="s">
        <v>3</v>
      </c>
      <c r="BG702" s="2" t="s">
        <v>3</v>
      </c>
      <c r="BH702" s="2">
        <v>3</v>
      </c>
      <c r="BI702" s="2">
        <v>2</v>
      </c>
      <c r="BJ702" s="2" t="s">
        <v>3</v>
      </c>
      <c r="BK702" s="2"/>
      <c r="BL702" s="2"/>
      <c r="BM702" s="2">
        <v>500004</v>
      </c>
      <c r="BN702" s="2">
        <v>0</v>
      </c>
      <c r="BO702" s="2" t="s">
        <v>3</v>
      </c>
      <c r="BP702" s="2">
        <v>0</v>
      </c>
      <c r="BQ702" s="2">
        <v>14</v>
      </c>
      <c r="BR702" s="2">
        <v>0</v>
      </c>
      <c r="BS702" s="2">
        <v>1</v>
      </c>
      <c r="BT702" s="2">
        <v>1</v>
      </c>
      <c r="BU702" s="2">
        <v>1</v>
      </c>
      <c r="BV702" s="2">
        <v>1</v>
      </c>
      <c r="BW702" s="2">
        <v>1</v>
      </c>
      <c r="BX702" s="2">
        <v>1</v>
      </c>
      <c r="BY702" s="2" t="s">
        <v>3</v>
      </c>
      <c r="BZ702" s="2">
        <v>0</v>
      </c>
      <c r="CA702" s="2">
        <v>0</v>
      </c>
      <c r="CB702" s="2" t="s">
        <v>3</v>
      </c>
      <c r="CC702" s="2"/>
      <c r="CD702" s="2"/>
      <c r="CE702" s="2">
        <v>0</v>
      </c>
      <c r="CF702" s="2">
        <v>0</v>
      </c>
      <c r="CG702" s="2">
        <v>0</v>
      </c>
      <c r="CH702" s="2"/>
      <c r="CI702" s="2"/>
      <c r="CJ702" s="2"/>
      <c r="CK702" s="2"/>
      <c r="CL702" s="2"/>
      <c r="CM702" s="2">
        <v>0</v>
      </c>
      <c r="CN702" s="2" t="s">
        <v>3</v>
      </c>
      <c r="CO702" s="2">
        <v>0</v>
      </c>
      <c r="CP702" s="2">
        <f t="shared" si="540"/>
        <v>26225</v>
      </c>
      <c r="CQ702" s="2">
        <f>AC702</f>
        <v>31666.67</v>
      </c>
      <c r="CR702" s="2">
        <f>(((ET702)-(EU702)*BS702)+AE702*BS702)</f>
        <v>0</v>
      </c>
      <c r="CS702" s="2">
        <f t="shared" si="543"/>
        <v>0</v>
      </c>
      <c r="CT702" s="2">
        <f t="shared" si="544"/>
        <v>0</v>
      </c>
      <c r="CU702" s="2">
        <f t="shared" si="545"/>
        <v>0</v>
      </c>
      <c r="CV702" s="2">
        <f t="shared" si="546"/>
        <v>0</v>
      </c>
      <c r="CW702" s="2">
        <f t="shared" si="547"/>
        <v>0</v>
      </c>
      <c r="CX702" s="2">
        <f t="shared" si="548"/>
        <v>0</v>
      </c>
      <c r="CY702" s="2">
        <f>0</f>
        <v>0</v>
      </c>
      <c r="CZ702" s="2">
        <f>0</f>
        <v>0</v>
      </c>
      <c r="DA702" s="2"/>
      <c r="DB702" s="2"/>
      <c r="DC702" s="2" t="s">
        <v>3</v>
      </c>
      <c r="DD702" s="2" t="s">
        <v>3</v>
      </c>
      <c r="DE702" s="2" t="s">
        <v>3</v>
      </c>
      <c r="DF702" s="2" t="s">
        <v>3</v>
      </c>
      <c r="DG702" s="2" t="s">
        <v>3</v>
      </c>
      <c r="DH702" s="2" t="s">
        <v>3</v>
      </c>
      <c r="DI702" s="2" t="s">
        <v>3</v>
      </c>
      <c r="DJ702" s="2" t="s">
        <v>3</v>
      </c>
      <c r="DK702" s="2" t="s">
        <v>3</v>
      </c>
      <c r="DL702" s="2" t="s">
        <v>3</v>
      </c>
      <c r="DM702" s="2" t="s">
        <v>3</v>
      </c>
      <c r="DN702" s="2">
        <v>0</v>
      </c>
      <c r="DO702" s="2">
        <v>0</v>
      </c>
      <c r="DP702" s="2">
        <v>1</v>
      </c>
      <c r="DQ702" s="2">
        <v>1</v>
      </c>
      <c r="DR702" s="2"/>
      <c r="DS702" s="2"/>
      <c r="DT702" s="2"/>
      <c r="DU702" s="2">
        <v>1010</v>
      </c>
      <c r="DV702" s="2" t="s">
        <v>54</v>
      </c>
      <c r="DW702" s="2" t="s">
        <v>54</v>
      </c>
      <c r="DX702" s="2">
        <v>1</v>
      </c>
      <c r="DY702" s="2"/>
      <c r="DZ702" s="2" t="s">
        <v>3</v>
      </c>
      <c r="EA702" s="2" t="s">
        <v>3</v>
      </c>
      <c r="EB702" s="2" t="s">
        <v>3</v>
      </c>
      <c r="EC702" s="2" t="s">
        <v>3</v>
      </c>
      <c r="ED702" s="2"/>
      <c r="EE702" s="2">
        <v>49994437</v>
      </c>
      <c r="EF702" s="2">
        <v>14</v>
      </c>
      <c r="EG702" s="2" t="s">
        <v>123</v>
      </c>
      <c r="EH702" s="2">
        <v>0</v>
      </c>
      <c r="EI702" s="2" t="s">
        <v>3</v>
      </c>
      <c r="EJ702" s="2">
        <v>2</v>
      </c>
      <c r="EK702" s="2">
        <v>500004</v>
      </c>
      <c r="EL702" s="2" t="s">
        <v>124</v>
      </c>
      <c r="EM702" s="2" t="s">
        <v>125</v>
      </c>
      <c r="EN702" s="2"/>
      <c r="EO702" s="2" t="s">
        <v>3</v>
      </c>
      <c r="EP702" s="2"/>
      <c r="EQ702" s="2">
        <v>131072</v>
      </c>
      <c r="ER702" s="2">
        <v>0</v>
      </c>
      <c r="ES702" s="2">
        <v>31666.67</v>
      </c>
      <c r="ET702" s="2">
        <v>0</v>
      </c>
      <c r="EU702" s="2">
        <v>0</v>
      </c>
      <c r="EV702" s="2">
        <v>0</v>
      </c>
      <c r="EW702" s="2">
        <v>0</v>
      </c>
      <c r="EX702" s="2">
        <v>0</v>
      </c>
      <c r="EY702" s="2">
        <v>0</v>
      </c>
      <c r="EZ702" s="2">
        <v>5</v>
      </c>
      <c r="FA702" s="2"/>
      <c r="FB702" s="2"/>
      <c r="FC702" s="2">
        <v>0</v>
      </c>
      <c r="FD702" s="2">
        <v>18</v>
      </c>
      <c r="FE702" s="2"/>
      <c r="FF702" s="2">
        <v>31666.67</v>
      </c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>
        <v>0</v>
      </c>
      <c r="FR702" s="2">
        <v>0</v>
      </c>
      <c r="FS702" s="2">
        <v>0</v>
      </c>
      <c r="FT702" s="2"/>
      <c r="FU702" s="2"/>
      <c r="FV702" s="2"/>
      <c r="FW702" s="2"/>
      <c r="FX702" s="2">
        <v>0</v>
      </c>
      <c r="FY702" s="2">
        <v>0</v>
      </c>
      <c r="FZ702" s="2"/>
      <c r="GA702" s="2" t="s">
        <v>3</v>
      </c>
      <c r="GB702" s="2"/>
      <c r="GC702" s="2"/>
      <c r="GD702" s="2">
        <v>1</v>
      </c>
      <c r="GE702" s="2"/>
      <c r="GF702" s="2">
        <v>2120084477</v>
      </c>
      <c r="GG702" s="2">
        <v>2</v>
      </c>
      <c r="GH702" s="2">
        <v>3</v>
      </c>
      <c r="GI702" s="2">
        <v>3</v>
      </c>
      <c r="GJ702" s="2">
        <v>0</v>
      </c>
      <c r="GK702" s="2">
        <v>0</v>
      </c>
      <c r="GL702" s="2">
        <f t="shared" si="551"/>
        <v>0</v>
      </c>
      <c r="GM702" s="2">
        <f t="shared" si="552"/>
        <v>26225</v>
      </c>
      <c r="GN702" s="2">
        <f t="shared" si="553"/>
        <v>0</v>
      </c>
      <c r="GO702" s="2">
        <f t="shared" si="554"/>
        <v>26225</v>
      </c>
      <c r="GP702" s="2">
        <f t="shared" si="555"/>
        <v>0</v>
      </c>
      <c r="GQ702" s="2"/>
      <c r="GR702" s="2">
        <v>1</v>
      </c>
      <c r="GS702" s="2">
        <v>1</v>
      </c>
      <c r="GT702" s="2">
        <v>0</v>
      </c>
      <c r="GU702" s="2" t="s">
        <v>3</v>
      </c>
      <c r="GV702" s="2">
        <f t="shared" si="556"/>
        <v>0</v>
      </c>
      <c r="GW702" s="2">
        <v>1</v>
      </c>
      <c r="GX702" s="2">
        <f t="shared" si="557"/>
        <v>0</v>
      </c>
      <c r="GY702" s="2"/>
      <c r="GZ702" s="2"/>
      <c r="HA702" s="2">
        <v>0</v>
      </c>
      <c r="HB702" s="2">
        <v>0</v>
      </c>
      <c r="HC702" s="2">
        <f t="shared" si="558"/>
        <v>0</v>
      </c>
      <c r="HD702" s="2"/>
      <c r="HE702" s="2" t="s">
        <v>3</v>
      </c>
      <c r="HF702" s="2" t="s">
        <v>3</v>
      </c>
      <c r="HG702" s="2">
        <f>ROUND(AC702*I702,0)</f>
        <v>253333</v>
      </c>
      <c r="HH702" s="2"/>
      <c r="HI702" s="2"/>
      <c r="HJ702" s="2"/>
      <c r="HK702" s="2"/>
      <c r="HL702" s="2"/>
      <c r="HM702" s="2" t="s">
        <v>3</v>
      </c>
      <c r="HN702" s="2" t="s">
        <v>3</v>
      </c>
      <c r="HO702" s="2" t="s">
        <v>3</v>
      </c>
      <c r="HP702" s="2" t="s">
        <v>3</v>
      </c>
      <c r="HQ702" s="2" t="s">
        <v>3</v>
      </c>
      <c r="HR702" s="2"/>
      <c r="HS702" s="2">
        <v>0</v>
      </c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>
        <v>0</v>
      </c>
      <c r="IL702" s="2"/>
      <c r="IM702" s="2"/>
      <c r="IN702" s="2"/>
      <c r="IO702" s="2"/>
      <c r="IP702" s="2"/>
      <c r="IQ702" s="2"/>
      <c r="IR702" s="2"/>
      <c r="IS702" s="2"/>
      <c r="IT702" s="2"/>
      <c r="IU702" s="2"/>
    </row>
    <row r="703" spans="1:255" x14ac:dyDescent="0.2">
      <c r="A703">
        <v>17</v>
      </c>
      <c r="B703">
        <v>1</v>
      </c>
      <c r="E703" t="s">
        <v>315</v>
      </c>
      <c r="F703" t="s">
        <v>121</v>
      </c>
      <c r="G703" t="s">
        <v>135</v>
      </c>
      <c r="H703" t="s">
        <v>54</v>
      </c>
      <c r="I703">
        <f>ROUND(ROUND(8,4),7)</f>
        <v>8</v>
      </c>
      <c r="J703">
        <v>0</v>
      </c>
      <c r="K703">
        <f>ROUND(ROUND(8,4),7)</f>
        <v>8</v>
      </c>
      <c r="O703">
        <f t="shared" si="520"/>
        <v>258400</v>
      </c>
      <c r="P703">
        <f t="shared" ref="P703:P709" si="564">ROUND(CQ703*I703,0)</f>
        <v>258400</v>
      </c>
      <c r="Q703">
        <f t="shared" si="522"/>
        <v>0</v>
      </c>
      <c r="R703">
        <f t="shared" si="523"/>
        <v>0</v>
      </c>
      <c r="S703">
        <f t="shared" si="524"/>
        <v>0</v>
      </c>
      <c r="T703">
        <f t="shared" si="525"/>
        <v>0</v>
      </c>
      <c r="U703">
        <f t="shared" si="526"/>
        <v>0</v>
      </c>
      <c r="V703">
        <f t="shared" si="527"/>
        <v>0</v>
      </c>
      <c r="W703">
        <f t="shared" si="528"/>
        <v>0</v>
      </c>
      <c r="X703">
        <f t="shared" si="529"/>
        <v>0</v>
      </c>
      <c r="Y703">
        <f t="shared" si="530"/>
        <v>0</v>
      </c>
      <c r="AA703">
        <v>64984090</v>
      </c>
      <c r="AB703">
        <f t="shared" si="531"/>
        <v>32300</v>
      </c>
      <c r="AC703">
        <f t="shared" si="532"/>
        <v>32300</v>
      </c>
      <c r="AD703">
        <f t="shared" si="533"/>
        <v>0</v>
      </c>
      <c r="AE703">
        <f t="shared" si="534"/>
        <v>0</v>
      </c>
      <c r="AF703">
        <f t="shared" si="535"/>
        <v>0</v>
      </c>
      <c r="AG703">
        <f t="shared" si="536"/>
        <v>0</v>
      </c>
      <c r="AH703">
        <f t="shared" si="537"/>
        <v>0</v>
      </c>
      <c r="AI703">
        <f t="shared" si="538"/>
        <v>0</v>
      </c>
      <c r="AJ703">
        <f t="shared" si="539"/>
        <v>0</v>
      </c>
      <c r="AK703">
        <v>32300</v>
      </c>
      <c r="AL703">
        <v>32300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9.66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2</v>
      </c>
      <c r="BJ703" t="s">
        <v>3</v>
      </c>
      <c r="BM703">
        <v>500004</v>
      </c>
      <c r="BN703">
        <v>0</v>
      </c>
      <c r="BO703" t="s">
        <v>3</v>
      </c>
      <c r="BP703">
        <v>0</v>
      </c>
      <c r="BQ703">
        <v>14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0</v>
      </c>
      <c r="CA703">
        <v>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540"/>
        <v>258400</v>
      </c>
      <c r="CQ703">
        <f>AC703</f>
        <v>32300</v>
      </c>
      <c r="CR703">
        <f>(((ET703)-(EU703)*BS703)+AE703*BS703)</f>
        <v>0</v>
      </c>
      <c r="CS703">
        <f t="shared" si="543"/>
        <v>0</v>
      </c>
      <c r="CT703">
        <f t="shared" si="544"/>
        <v>0</v>
      </c>
      <c r="CU703">
        <f t="shared" si="545"/>
        <v>0</v>
      </c>
      <c r="CV703">
        <f t="shared" si="546"/>
        <v>0</v>
      </c>
      <c r="CW703">
        <f t="shared" si="547"/>
        <v>0</v>
      </c>
      <c r="CX703">
        <f t="shared" si="548"/>
        <v>0</v>
      </c>
      <c r="CY703">
        <f>0</f>
        <v>0</v>
      </c>
      <c r="CZ703">
        <f>0</f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1010</v>
      </c>
      <c r="DV703" t="s">
        <v>54</v>
      </c>
      <c r="DW703" t="s">
        <v>54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49994437</v>
      </c>
      <c r="EF703">
        <v>14</v>
      </c>
      <c r="EG703" t="s">
        <v>123</v>
      </c>
      <c r="EH703">
        <v>0</v>
      </c>
      <c r="EI703" t="s">
        <v>3</v>
      </c>
      <c r="EJ703">
        <v>2</v>
      </c>
      <c r="EK703">
        <v>500004</v>
      </c>
      <c r="EL703" t="s">
        <v>124</v>
      </c>
      <c r="EM703" t="s">
        <v>125</v>
      </c>
      <c r="EO703" t="s">
        <v>3</v>
      </c>
      <c r="EQ703">
        <v>131072</v>
      </c>
      <c r="ER703">
        <v>31666.67</v>
      </c>
      <c r="ES703">
        <v>32300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5</v>
      </c>
      <c r="FC703">
        <v>0</v>
      </c>
      <c r="FD703">
        <v>18</v>
      </c>
      <c r="FF703">
        <v>31666.67</v>
      </c>
      <c r="FQ703">
        <v>0</v>
      </c>
      <c r="FR703">
        <v>0</v>
      </c>
      <c r="FS703">
        <v>0</v>
      </c>
      <c r="FX703">
        <v>0</v>
      </c>
      <c r="FY703">
        <v>0</v>
      </c>
      <c r="GA703" t="s">
        <v>136</v>
      </c>
      <c r="GD703">
        <v>1</v>
      </c>
      <c r="GF703">
        <v>2120084477</v>
      </c>
      <c r="GG703">
        <v>2</v>
      </c>
      <c r="GH703">
        <v>3</v>
      </c>
      <c r="GI703">
        <v>5</v>
      </c>
      <c r="GJ703">
        <v>0</v>
      </c>
      <c r="GK703">
        <v>0</v>
      </c>
      <c r="GL703">
        <f t="shared" si="551"/>
        <v>0</v>
      </c>
      <c r="GM703">
        <f t="shared" si="552"/>
        <v>258400</v>
      </c>
      <c r="GN703">
        <f t="shared" si="553"/>
        <v>0</v>
      </c>
      <c r="GO703">
        <f t="shared" si="554"/>
        <v>258400</v>
      </c>
      <c r="GP703">
        <f t="shared" si="555"/>
        <v>0</v>
      </c>
      <c r="GR703">
        <v>1</v>
      </c>
      <c r="GS703">
        <v>1</v>
      </c>
      <c r="GT703">
        <v>0</v>
      </c>
      <c r="GU703" t="s">
        <v>3</v>
      </c>
      <c r="GV703">
        <f t="shared" si="556"/>
        <v>0</v>
      </c>
      <c r="GW703">
        <v>1</v>
      </c>
      <c r="GX703">
        <f t="shared" si="557"/>
        <v>0</v>
      </c>
      <c r="HA703">
        <v>0</v>
      </c>
      <c r="HB703">
        <v>0</v>
      </c>
      <c r="HC703">
        <f t="shared" si="558"/>
        <v>0</v>
      </c>
      <c r="HE703" t="s">
        <v>63</v>
      </c>
      <c r="HF703" t="s">
        <v>31</v>
      </c>
      <c r="HG703">
        <f>ROUND(AC703*I703,0)</f>
        <v>258400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HS703">
        <v>0</v>
      </c>
      <c r="IK703">
        <v>0</v>
      </c>
    </row>
    <row r="704" spans="1:255" x14ac:dyDescent="0.2">
      <c r="A704" s="2">
        <v>17</v>
      </c>
      <c r="B704" s="2">
        <v>1</v>
      </c>
      <c r="C704" s="2">
        <f>ROW(SmtRes!A1238)</f>
        <v>1238</v>
      </c>
      <c r="D704" s="2">
        <f>ROW(EtalonRes!A1276)</f>
        <v>1276</v>
      </c>
      <c r="E704" s="2" t="s">
        <v>3</v>
      </c>
      <c r="F704" s="2" t="s">
        <v>137</v>
      </c>
      <c r="G704" s="2" t="s">
        <v>138</v>
      </c>
      <c r="H704" s="2" t="s">
        <v>139</v>
      </c>
      <c r="I704" s="2">
        <f>ROUND((I680+I682)/100,7)</f>
        <v>9.5410000000000004</v>
      </c>
      <c r="J704" s="2">
        <v>0</v>
      </c>
      <c r="K704" s="2">
        <f>ROUND((I680+I682)/100,7)</f>
        <v>9.5410000000000004</v>
      </c>
      <c r="L704" s="2"/>
      <c r="M704" s="2"/>
      <c r="N704" s="2"/>
      <c r="O704" s="2">
        <f t="shared" si="520"/>
        <v>660</v>
      </c>
      <c r="P704" s="2">
        <f t="shared" si="564"/>
        <v>135</v>
      </c>
      <c r="Q704" s="2">
        <f t="shared" si="522"/>
        <v>42</v>
      </c>
      <c r="R704" s="2">
        <f t="shared" si="523"/>
        <v>3</v>
      </c>
      <c r="S704" s="2">
        <f t="shared" si="524"/>
        <v>483</v>
      </c>
      <c r="T704" s="2">
        <f t="shared" si="525"/>
        <v>0</v>
      </c>
      <c r="U704" s="2">
        <f t="shared" si="526"/>
        <v>51.425989999999999</v>
      </c>
      <c r="V704" s="2">
        <f t="shared" si="527"/>
        <v>0.19081999999999999</v>
      </c>
      <c r="W704" s="2">
        <f t="shared" si="528"/>
        <v>0</v>
      </c>
      <c r="X704" s="2">
        <f t="shared" si="529"/>
        <v>471</v>
      </c>
      <c r="Y704" s="2">
        <f t="shared" si="530"/>
        <v>248</v>
      </c>
      <c r="Z704" s="2"/>
      <c r="AA704" s="2">
        <v>-1</v>
      </c>
      <c r="AB704" s="2">
        <f t="shared" si="531"/>
        <v>69.23</v>
      </c>
      <c r="AC704" s="2">
        <f t="shared" si="532"/>
        <v>14.12</v>
      </c>
      <c r="AD704" s="2">
        <f t="shared" si="533"/>
        <v>4.4400000000000004</v>
      </c>
      <c r="AE704" s="2">
        <f t="shared" si="534"/>
        <v>0.27</v>
      </c>
      <c r="AF704" s="2">
        <f t="shared" si="535"/>
        <v>50.67</v>
      </c>
      <c r="AG704" s="2">
        <f t="shared" si="536"/>
        <v>0</v>
      </c>
      <c r="AH704" s="2">
        <f t="shared" si="537"/>
        <v>5.39</v>
      </c>
      <c r="AI704" s="2">
        <f t="shared" si="538"/>
        <v>0.02</v>
      </c>
      <c r="AJ704" s="2">
        <f t="shared" si="539"/>
        <v>0</v>
      </c>
      <c r="AK704" s="2">
        <v>69.23</v>
      </c>
      <c r="AL704" s="2">
        <v>14.12</v>
      </c>
      <c r="AM704" s="2">
        <v>4.4400000000000004</v>
      </c>
      <c r="AN704" s="2">
        <v>0.27</v>
      </c>
      <c r="AO704" s="2">
        <v>50.67</v>
      </c>
      <c r="AP704" s="2">
        <v>0</v>
      </c>
      <c r="AQ704" s="2">
        <v>5.39</v>
      </c>
      <c r="AR704" s="2">
        <v>0.02</v>
      </c>
      <c r="AS704" s="2">
        <v>0</v>
      </c>
      <c r="AT704" s="2">
        <v>97</v>
      </c>
      <c r="AU704" s="2">
        <v>51</v>
      </c>
      <c r="AV704" s="2">
        <v>1</v>
      </c>
      <c r="AW704" s="2">
        <v>1</v>
      </c>
      <c r="AX704" s="2"/>
      <c r="AY704" s="2"/>
      <c r="AZ704" s="2">
        <v>1</v>
      </c>
      <c r="BA704" s="2">
        <v>1</v>
      </c>
      <c r="BB704" s="2">
        <v>1</v>
      </c>
      <c r="BC704" s="2">
        <v>1</v>
      </c>
      <c r="BD704" s="2" t="s">
        <v>3</v>
      </c>
      <c r="BE704" s="2" t="s">
        <v>3</v>
      </c>
      <c r="BF704" s="2" t="s">
        <v>3</v>
      </c>
      <c r="BG704" s="2" t="s">
        <v>3</v>
      </c>
      <c r="BH704" s="2">
        <v>0</v>
      </c>
      <c r="BI704" s="2">
        <v>2</v>
      </c>
      <c r="BJ704" s="2" t="s">
        <v>140</v>
      </c>
      <c r="BK704" s="2"/>
      <c r="BL704" s="2"/>
      <c r="BM704" s="2">
        <v>108001</v>
      </c>
      <c r="BN704" s="2">
        <v>0</v>
      </c>
      <c r="BO704" s="2" t="s">
        <v>3</v>
      </c>
      <c r="BP704" s="2">
        <v>0</v>
      </c>
      <c r="BQ704" s="2">
        <v>3</v>
      </c>
      <c r="BR704" s="2">
        <v>0</v>
      </c>
      <c r="BS704" s="2">
        <v>1</v>
      </c>
      <c r="BT704" s="2">
        <v>1</v>
      </c>
      <c r="BU704" s="2">
        <v>1</v>
      </c>
      <c r="BV704" s="2">
        <v>1</v>
      </c>
      <c r="BW704" s="2">
        <v>1</v>
      </c>
      <c r="BX704" s="2">
        <v>1</v>
      </c>
      <c r="BY704" s="2" t="s">
        <v>3</v>
      </c>
      <c r="BZ704" s="2">
        <v>97</v>
      </c>
      <c r="CA704" s="2">
        <v>51</v>
      </c>
      <c r="CB704" s="2" t="s">
        <v>3</v>
      </c>
      <c r="CC704" s="2"/>
      <c r="CD704" s="2"/>
      <c r="CE704" s="2">
        <v>0</v>
      </c>
      <c r="CF704" s="2">
        <v>0</v>
      </c>
      <c r="CG704" s="2">
        <v>0</v>
      </c>
      <c r="CH704" s="2"/>
      <c r="CI704" s="2"/>
      <c r="CJ704" s="2"/>
      <c r="CK704" s="2"/>
      <c r="CL704" s="2"/>
      <c r="CM704" s="2">
        <v>0</v>
      </c>
      <c r="CN704" s="2" t="s">
        <v>3</v>
      </c>
      <c r="CO704" s="2">
        <v>0</v>
      </c>
      <c r="CP704" s="2">
        <f t="shared" si="540"/>
        <v>660</v>
      </c>
      <c r="CQ704" s="2">
        <f t="shared" ref="CQ704:CQ709" si="565">AC704*BC704</f>
        <v>14.12</v>
      </c>
      <c r="CR704" s="2">
        <f t="shared" ref="CR704:CR709" si="566">(((ET704)*BB704-(EU704)*BS704)+AE704*BS704)</f>
        <v>4.4399999999999995</v>
      </c>
      <c r="CS704" s="2">
        <f t="shared" si="543"/>
        <v>0.27</v>
      </c>
      <c r="CT704" s="2">
        <f t="shared" si="544"/>
        <v>50.67</v>
      </c>
      <c r="CU704" s="2">
        <f t="shared" si="545"/>
        <v>0</v>
      </c>
      <c r="CV704" s="2">
        <f t="shared" si="546"/>
        <v>5.39</v>
      </c>
      <c r="CW704" s="2">
        <f t="shared" si="547"/>
        <v>0.02</v>
      </c>
      <c r="CX704" s="2">
        <f t="shared" si="548"/>
        <v>0</v>
      </c>
      <c r="CY704" s="2">
        <f>(((S704+R704)*AT704)/100)</f>
        <v>471.42</v>
      </c>
      <c r="CZ704" s="2">
        <f>(((S704+R704)*AU704)/100)</f>
        <v>247.86</v>
      </c>
      <c r="DA704" s="2"/>
      <c r="DB704" s="2"/>
      <c r="DC704" s="2" t="s">
        <v>3</v>
      </c>
      <c r="DD704" s="2" t="s">
        <v>3</v>
      </c>
      <c r="DE704" s="2" t="s">
        <v>3</v>
      </c>
      <c r="DF704" s="2" t="s">
        <v>3</v>
      </c>
      <c r="DG704" s="2" t="s">
        <v>3</v>
      </c>
      <c r="DH704" s="2" t="s">
        <v>3</v>
      </c>
      <c r="DI704" s="2" t="s">
        <v>3</v>
      </c>
      <c r="DJ704" s="2" t="s">
        <v>3</v>
      </c>
      <c r="DK704" s="2" t="s">
        <v>3</v>
      </c>
      <c r="DL704" s="2" t="s">
        <v>3</v>
      </c>
      <c r="DM704" s="2" t="s">
        <v>3</v>
      </c>
      <c r="DN704" s="2">
        <v>0</v>
      </c>
      <c r="DO704" s="2">
        <v>0</v>
      </c>
      <c r="DP704" s="2">
        <v>1</v>
      </c>
      <c r="DQ704" s="2">
        <v>1</v>
      </c>
      <c r="DR704" s="2"/>
      <c r="DS704" s="2"/>
      <c r="DT704" s="2"/>
      <c r="DU704" s="2">
        <v>1003</v>
      </c>
      <c r="DV704" s="2" t="s">
        <v>139</v>
      </c>
      <c r="DW704" s="2" t="s">
        <v>139</v>
      </c>
      <c r="DX704" s="2">
        <v>100</v>
      </c>
      <c r="DY704" s="2"/>
      <c r="DZ704" s="2" t="s">
        <v>3</v>
      </c>
      <c r="EA704" s="2" t="s">
        <v>3</v>
      </c>
      <c r="EB704" s="2" t="s">
        <v>3</v>
      </c>
      <c r="EC704" s="2" t="s">
        <v>3</v>
      </c>
      <c r="ED704" s="2"/>
      <c r="EE704" s="2">
        <v>49994016</v>
      </c>
      <c r="EF704" s="2">
        <v>3</v>
      </c>
      <c r="EG704" s="2" t="s">
        <v>93</v>
      </c>
      <c r="EH704" s="2">
        <v>0</v>
      </c>
      <c r="EI704" s="2" t="s">
        <v>3</v>
      </c>
      <c r="EJ704" s="2">
        <v>2</v>
      </c>
      <c r="EK704" s="2">
        <v>108001</v>
      </c>
      <c r="EL704" s="2" t="s">
        <v>115</v>
      </c>
      <c r="EM704" s="2" t="s">
        <v>116</v>
      </c>
      <c r="EN704" s="2"/>
      <c r="EO704" s="2" t="s">
        <v>3</v>
      </c>
      <c r="EP704" s="2"/>
      <c r="EQ704" s="2">
        <v>132096</v>
      </c>
      <c r="ER704" s="2">
        <v>69.23</v>
      </c>
      <c r="ES704" s="2">
        <v>14.12</v>
      </c>
      <c r="ET704" s="2">
        <v>4.4400000000000004</v>
      </c>
      <c r="EU704" s="2">
        <v>0.27</v>
      </c>
      <c r="EV704" s="2">
        <v>50.67</v>
      </c>
      <c r="EW704" s="2">
        <v>5.39</v>
      </c>
      <c r="EX704" s="2">
        <v>0.02</v>
      </c>
      <c r="EY704" s="2">
        <v>0</v>
      </c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>
        <v>0</v>
      </c>
      <c r="FR704" s="2">
        <v>0</v>
      </c>
      <c r="FS704" s="2">
        <v>0</v>
      </c>
      <c r="FT704" s="2"/>
      <c r="FU704" s="2"/>
      <c r="FV704" s="2"/>
      <c r="FW704" s="2"/>
      <c r="FX704" s="2">
        <v>97</v>
      </c>
      <c r="FY704" s="2">
        <v>51</v>
      </c>
      <c r="FZ704" s="2"/>
      <c r="GA704" s="2" t="s">
        <v>3</v>
      </c>
      <c r="GB704" s="2"/>
      <c r="GC704" s="2"/>
      <c r="GD704" s="2">
        <v>1</v>
      </c>
      <c r="GE704" s="2"/>
      <c r="GF704" s="2">
        <v>409836818</v>
      </c>
      <c r="GG704" s="2">
        <v>2</v>
      </c>
      <c r="GH704" s="2">
        <v>1</v>
      </c>
      <c r="GI704" s="2">
        <v>-2</v>
      </c>
      <c r="GJ704" s="2">
        <v>0</v>
      </c>
      <c r="GK704" s="2">
        <v>0</v>
      </c>
      <c r="GL704" s="2">
        <f t="shared" si="551"/>
        <v>0</v>
      </c>
      <c r="GM704" s="2">
        <f t="shared" si="552"/>
        <v>1379</v>
      </c>
      <c r="GN704" s="2">
        <f t="shared" si="553"/>
        <v>0</v>
      </c>
      <c r="GO704" s="2">
        <f t="shared" si="554"/>
        <v>1379</v>
      </c>
      <c r="GP704" s="2">
        <f t="shared" si="555"/>
        <v>0</v>
      </c>
      <c r="GQ704" s="2"/>
      <c r="GR704" s="2">
        <v>0</v>
      </c>
      <c r="GS704" s="2">
        <v>3</v>
      </c>
      <c r="GT704" s="2">
        <v>0</v>
      </c>
      <c r="GU704" s="2" t="s">
        <v>3</v>
      </c>
      <c r="GV704" s="2">
        <f t="shared" si="556"/>
        <v>0</v>
      </c>
      <c r="GW704" s="2">
        <v>1</v>
      </c>
      <c r="GX704" s="2">
        <f t="shared" si="557"/>
        <v>0</v>
      </c>
      <c r="GY704" s="2"/>
      <c r="GZ704" s="2"/>
      <c r="HA704" s="2">
        <v>0</v>
      </c>
      <c r="HB704" s="2">
        <v>0</v>
      </c>
      <c r="HC704" s="2">
        <f t="shared" si="558"/>
        <v>0</v>
      </c>
      <c r="HD704" s="2"/>
      <c r="HE704" s="2" t="s">
        <v>3</v>
      </c>
      <c r="HF704" s="2" t="s">
        <v>3</v>
      </c>
      <c r="HG704" s="2"/>
      <c r="HH704" s="2"/>
      <c r="HI704" s="2"/>
      <c r="HJ704" s="2"/>
      <c r="HK704" s="2"/>
      <c r="HL704" s="2"/>
      <c r="HM704" s="2" t="s">
        <v>3</v>
      </c>
      <c r="HN704" s="2" t="s">
        <v>118</v>
      </c>
      <c r="HO704" s="2" t="s">
        <v>119</v>
      </c>
      <c r="HP704" s="2" t="s">
        <v>115</v>
      </c>
      <c r="HQ704" s="2" t="s">
        <v>115</v>
      </c>
      <c r="HR704" s="2"/>
      <c r="HS704" s="2">
        <v>0</v>
      </c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>
        <v>0</v>
      </c>
      <c r="IL704" s="2"/>
      <c r="IM704" s="2"/>
      <c r="IN704" s="2"/>
      <c r="IO704" s="2"/>
      <c r="IP704" s="2"/>
      <c r="IQ704" s="2"/>
      <c r="IR704" s="2"/>
      <c r="IS704" s="2"/>
      <c r="IT704" s="2"/>
      <c r="IU704" s="2"/>
    </row>
    <row r="705" spans="1:255" x14ac:dyDescent="0.2">
      <c r="A705">
        <v>17</v>
      </c>
      <c r="B705">
        <v>1</v>
      </c>
      <c r="C705">
        <f>ROW(SmtRes!A1248)</f>
        <v>1248</v>
      </c>
      <c r="D705">
        <f>ROW(EtalonRes!A1286)</f>
        <v>1286</v>
      </c>
      <c r="E705" t="s">
        <v>3</v>
      </c>
      <c r="F705" t="s">
        <v>137</v>
      </c>
      <c r="G705" t="s">
        <v>138</v>
      </c>
      <c r="H705" t="s">
        <v>139</v>
      </c>
      <c r="I705">
        <f>ROUND((I681+I683)/100,7)</f>
        <v>9.5410000000000004</v>
      </c>
      <c r="J705">
        <v>0</v>
      </c>
      <c r="K705">
        <f>ROUND((I681+I683)/100,7)</f>
        <v>9.5410000000000004</v>
      </c>
      <c r="O705">
        <f t="shared" si="520"/>
        <v>27803</v>
      </c>
      <c r="P705">
        <f t="shared" si="564"/>
        <v>2494</v>
      </c>
      <c r="Q705">
        <f t="shared" si="522"/>
        <v>687</v>
      </c>
      <c r="R705">
        <f t="shared" si="523"/>
        <v>131</v>
      </c>
      <c r="S705">
        <f t="shared" si="524"/>
        <v>24622</v>
      </c>
      <c r="T705">
        <f t="shared" si="525"/>
        <v>0</v>
      </c>
      <c r="U705">
        <f t="shared" si="526"/>
        <v>51.425989999999999</v>
      </c>
      <c r="V705">
        <f t="shared" si="527"/>
        <v>0.19081999999999999</v>
      </c>
      <c r="W705">
        <f t="shared" si="528"/>
        <v>0</v>
      </c>
      <c r="X705">
        <f t="shared" si="529"/>
        <v>24010</v>
      </c>
      <c r="Y705">
        <f t="shared" si="530"/>
        <v>12624</v>
      </c>
      <c r="AA705">
        <v>-1</v>
      </c>
      <c r="AB705">
        <f t="shared" si="531"/>
        <v>69.23</v>
      </c>
      <c r="AC705">
        <f t="shared" si="532"/>
        <v>14.12</v>
      </c>
      <c r="AD705">
        <f t="shared" si="533"/>
        <v>4.4400000000000004</v>
      </c>
      <c r="AE705">
        <f t="shared" si="534"/>
        <v>0.27</v>
      </c>
      <c r="AF705">
        <f t="shared" si="535"/>
        <v>50.67</v>
      </c>
      <c r="AG705">
        <f t="shared" si="536"/>
        <v>0</v>
      </c>
      <c r="AH705">
        <f t="shared" si="537"/>
        <v>5.39</v>
      </c>
      <c r="AI705">
        <f t="shared" si="538"/>
        <v>0.02</v>
      </c>
      <c r="AJ705">
        <f t="shared" si="539"/>
        <v>0</v>
      </c>
      <c r="AK705">
        <v>69.23</v>
      </c>
      <c r="AL705">
        <v>14.12</v>
      </c>
      <c r="AM705">
        <v>4.4400000000000004</v>
      </c>
      <c r="AN705">
        <v>0.27</v>
      </c>
      <c r="AO705">
        <v>50.67</v>
      </c>
      <c r="AP705">
        <v>0</v>
      </c>
      <c r="AQ705">
        <v>5.39</v>
      </c>
      <c r="AR705">
        <v>0.02</v>
      </c>
      <c r="AS705">
        <v>0</v>
      </c>
      <c r="AT705">
        <v>97</v>
      </c>
      <c r="AU705">
        <v>51</v>
      </c>
      <c r="AV705">
        <v>1</v>
      </c>
      <c r="AW705">
        <v>1</v>
      </c>
      <c r="AZ705">
        <v>1</v>
      </c>
      <c r="BA705">
        <v>50.93</v>
      </c>
      <c r="BB705">
        <v>16.21</v>
      </c>
      <c r="BC705">
        <v>18.510000000000002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2</v>
      </c>
      <c r="BJ705" t="s">
        <v>140</v>
      </c>
      <c r="BM705">
        <v>108001</v>
      </c>
      <c r="BN705">
        <v>0</v>
      </c>
      <c r="BO705" t="s">
        <v>137</v>
      </c>
      <c r="BP705">
        <v>1</v>
      </c>
      <c r="BQ705">
        <v>3</v>
      </c>
      <c r="BR705">
        <v>0</v>
      </c>
      <c r="BS705">
        <v>50.93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97</v>
      </c>
      <c r="CA705">
        <v>51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540"/>
        <v>27803</v>
      </c>
      <c r="CQ705">
        <f t="shared" si="565"/>
        <v>261.3612</v>
      </c>
      <c r="CR705">
        <f t="shared" si="566"/>
        <v>71.972400000000007</v>
      </c>
      <c r="CS705">
        <f t="shared" si="543"/>
        <v>13.751100000000001</v>
      </c>
      <c r="CT705">
        <f t="shared" si="544"/>
        <v>2580.6231000000002</v>
      </c>
      <c r="CU705">
        <f t="shared" si="545"/>
        <v>0</v>
      </c>
      <c r="CV705">
        <f t="shared" si="546"/>
        <v>5.39</v>
      </c>
      <c r="CW705">
        <f t="shared" si="547"/>
        <v>0.02</v>
      </c>
      <c r="CX705">
        <f t="shared" si="548"/>
        <v>0</v>
      </c>
      <c r="CY705">
        <f>(((S705+R705)*AT705)/100)</f>
        <v>24010.41</v>
      </c>
      <c r="CZ705">
        <f>(((S705+R705)*AU705)/100)</f>
        <v>12624.03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1003</v>
      </c>
      <c r="DV705" t="s">
        <v>139</v>
      </c>
      <c r="DW705" t="s">
        <v>139</v>
      </c>
      <c r="DX705">
        <v>100</v>
      </c>
      <c r="DZ705" t="s">
        <v>3</v>
      </c>
      <c r="EA705" t="s">
        <v>3</v>
      </c>
      <c r="EB705" t="s">
        <v>3</v>
      </c>
      <c r="EC705" t="s">
        <v>3</v>
      </c>
      <c r="EE705">
        <v>49994016</v>
      </c>
      <c r="EF705">
        <v>3</v>
      </c>
      <c r="EG705" t="s">
        <v>93</v>
      </c>
      <c r="EH705">
        <v>0</v>
      </c>
      <c r="EI705" t="s">
        <v>3</v>
      </c>
      <c r="EJ705">
        <v>2</v>
      </c>
      <c r="EK705">
        <v>108001</v>
      </c>
      <c r="EL705" t="s">
        <v>115</v>
      </c>
      <c r="EM705" t="s">
        <v>116</v>
      </c>
      <c r="EO705" t="s">
        <v>3</v>
      </c>
      <c r="EQ705">
        <v>132096</v>
      </c>
      <c r="ER705">
        <v>69.23</v>
      </c>
      <c r="ES705">
        <v>14.12</v>
      </c>
      <c r="ET705">
        <v>4.4400000000000004</v>
      </c>
      <c r="EU705">
        <v>0.27</v>
      </c>
      <c r="EV705">
        <v>50.67</v>
      </c>
      <c r="EW705">
        <v>5.39</v>
      </c>
      <c r="EX705">
        <v>0.02</v>
      </c>
      <c r="EY705">
        <v>0</v>
      </c>
      <c r="FQ705">
        <v>0</v>
      </c>
      <c r="FR705">
        <v>0</v>
      </c>
      <c r="FS705">
        <v>0</v>
      </c>
      <c r="FX705">
        <v>97</v>
      </c>
      <c r="FY705">
        <v>51</v>
      </c>
      <c r="GA705" t="s">
        <v>3</v>
      </c>
      <c r="GD705">
        <v>1</v>
      </c>
      <c r="GF705">
        <v>409836818</v>
      </c>
      <c r="GG705">
        <v>2</v>
      </c>
      <c r="GH705">
        <v>1</v>
      </c>
      <c r="GI705">
        <v>2</v>
      </c>
      <c r="GJ705">
        <v>0</v>
      </c>
      <c r="GK705">
        <v>0</v>
      </c>
      <c r="GL705">
        <f t="shared" si="551"/>
        <v>0</v>
      </c>
      <c r="GM705">
        <f t="shared" si="552"/>
        <v>64437</v>
      </c>
      <c r="GN705">
        <f t="shared" si="553"/>
        <v>0</v>
      </c>
      <c r="GO705">
        <f t="shared" si="554"/>
        <v>64437</v>
      </c>
      <c r="GP705">
        <f t="shared" si="555"/>
        <v>0</v>
      </c>
      <c r="GR705">
        <v>0</v>
      </c>
      <c r="GS705">
        <v>3</v>
      </c>
      <c r="GT705">
        <v>0</v>
      </c>
      <c r="GU705" t="s">
        <v>3</v>
      </c>
      <c r="GV705">
        <f t="shared" si="556"/>
        <v>0</v>
      </c>
      <c r="GW705">
        <v>1</v>
      </c>
      <c r="GX705">
        <f t="shared" si="557"/>
        <v>0</v>
      </c>
      <c r="HA705">
        <v>0</v>
      </c>
      <c r="HB705">
        <v>0</v>
      </c>
      <c r="HC705">
        <f t="shared" si="558"/>
        <v>0</v>
      </c>
      <c r="HE705" t="s">
        <v>3</v>
      </c>
      <c r="HF705" t="s">
        <v>3</v>
      </c>
      <c r="HM705" t="s">
        <v>3</v>
      </c>
      <c r="HN705" t="s">
        <v>118</v>
      </c>
      <c r="HO705" t="s">
        <v>119</v>
      </c>
      <c r="HP705" t="s">
        <v>115</v>
      </c>
      <c r="HQ705" t="s">
        <v>115</v>
      </c>
      <c r="HS705">
        <v>0</v>
      </c>
      <c r="IK705">
        <v>0</v>
      </c>
    </row>
    <row r="706" spans="1:255" x14ac:dyDescent="0.2">
      <c r="A706" s="2">
        <v>17</v>
      </c>
      <c r="B706" s="2">
        <v>1</v>
      </c>
      <c r="C706" s="2"/>
      <c r="D706" s="2"/>
      <c r="E706" s="2" t="s">
        <v>3</v>
      </c>
      <c r="F706" s="2" t="s">
        <v>141</v>
      </c>
      <c r="G706" s="2" t="s">
        <v>142</v>
      </c>
      <c r="H706" s="2" t="s">
        <v>34</v>
      </c>
      <c r="I706" s="2">
        <f>ROUND(I680+I682,7)</f>
        <v>954.1</v>
      </c>
      <c r="J706" s="2">
        <v>0</v>
      </c>
      <c r="K706" s="2">
        <f>ROUND(I680+I682,7)</f>
        <v>954.1</v>
      </c>
      <c r="L706" s="2"/>
      <c r="M706" s="2"/>
      <c r="N706" s="2"/>
      <c r="O706" s="2">
        <f t="shared" si="520"/>
        <v>11459</v>
      </c>
      <c r="P706" s="2">
        <f t="shared" si="564"/>
        <v>11459</v>
      </c>
      <c r="Q706" s="2">
        <f t="shared" si="522"/>
        <v>0</v>
      </c>
      <c r="R706" s="2">
        <f t="shared" si="523"/>
        <v>0</v>
      </c>
      <c r="S706" s="2">
        <f t="shared" si="524"/>
        <v>0</v>
      </c>
      <c r="T706" s="2">
        <f t="shared" si="525"/>
        <v>0</v>
      </c>
      <c r="U706" s="2">
        <f t="shared" si="526"/>
        <v>0</v>
      </c>
      <c r="V706" s="2">
        <f t="shared" si="527"/>
        <v>0</v>
      </c>
      <c r="W706" s="2">
        <f t="shared" si="528"/>
        <v>19</v>
      </c>
      <c r="X706" s="2">
        <f t="shared" si="529"/>
        <v>0</v>
      </c>
      <c r="Y706" s="2">
        <f t="shared" si="530"/>
        <v>0</v>
      </c>
      <c r="Z706" s="2"/>
      <c r="AA706" s="2">
        <v>-1</v>
      </c>
      <c r="AB706" s="2">
        <f t="shared" si="531"/>
        <v>12.01</v>
      </c>
      <c r="AC706" s="2">
        <f t="shared" si="532"/>
        <v>12.01</v>
      </c>
      <c r="AD706" s="2">
        <f t="shared" si="533"/>
        <v>0</v>
      </c>
      <c r="AE706" s="2">
        <f t="shared" si="534"/>
        <v>0</v>
      </c>
      <c r="AF706" s="2">
        <f t="shared" si="535"/>
        <v>0</v>
      </c>
      <c r="AG706" s="2">
        <f t="shared" si="536"/>
        <v>0</v>
      </c>
      <c r="AH706" s="2">
        <f t="shared" si="537"/>
        <v>0</v>
      </c>
      <c r="AI706" s="2">
        <f t="shared" si="538"/>
        <v>0</v>
      </c>
      <c r="AJ706" s="2">
        <f t="shared" si="539"/>
        <v>0.02</v>
      </c>
      <c r="AK706" s="2">
        <v>12.01</v>
      </c>
      <c r="AL706" s="2">
        <v>12.01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0.02</v>
      </c>
      <c r="AT706" s="2">
        <v>0</v>
      </c>
      <c r="AU706" s="2">
        <v>0</v>
      </c>
      <c r="AV706" s="2">
        <v>1</v>
      </c>
      <c r="AW706" s="2">
        <v>1</v>
      </c>
      <c r="AX706" s="2"/>
      <c r="AY706" s="2"/>
      <c r="AZ706" s="2">
        <v>1</v>
      </c>
      <c r="BA706" s="2">
        <v>1</v>
      </c>
      <c r="BB706" s="2">
        <v>1</v>
      </c>
      <c r="BC706" s="2">
        <v>1</v>
      </c>
      <c r="BD706" s="2" t="s">
        <v>3</v>
      </c>
      <c r="BE706" s="2" t="s">
        <v>3</v>
      </c>
      <c r="BF706" s="2" t="s">
        <v>3</v>
      </c>
      <c r="BG706" s="2" t="s">
        <v>3</v>
      </c>
      <c r="BH706" s="2">
        <v>3</v>
      </c>
      <c r="BI706" s="2">
        <v>2</v>
      </c>
      <c r="BJ706" s="2" t="s">
        <v>143</v>
      </c>
      <c r="BK706" s="2"/>
      <c r="BL706" s="2"/>
      <c r="BM706" s="2">
        <v>500002</v>
      </c>
      <c r="BN706" s="2">
        <v>0</v>
      </c>
      <c r="BO706" s="2" t="s">
        <v>3</v>
      </c>
      <c r="BP706" s="2">
        <v>0</v>
      </c>
      <c r="BQ706" s="2">
        <v>12</v>
      </c>
      <c r="BR706" s="2">
        <v>0</v>
      </c>
      <c r="BS706" s="2">
        <v>1</v>
      </c>
      <c r="BT706" s="2">
        <v>1</v>
      </c>
      <c r="BU706" s="2">
        <v>1</v>
      </c>
      <c r="BV706" s="2">
        <v>1</v>
      </c>
      <c r="BW706" s="2">
        <v>1</v>
      </c>
      <c r="BX706" s="2">
        <v>1</v>
      </c>
      <c r="BY706" s="2" t="s">
        <v>3</v>
      </c>
      <c r="BZ706" s="2">
        <v>0</v>
      </c>
      <c r="CA706" s="2">
        <v>0</v>
      </c>
      <c r="CB706" s="2" t="s">
        <v>3</v>
      </c>
      <c r="CC706" s="2"/>
      <c r="CD706" s="2"/>
      <c r="CE706" s="2">
        <v>0</v>
      </c>
      <c r="CF706" s="2">
        <v>0</v>
      </c>
      <c r="CG706" s="2">
        <v>0</v>
      </c>
      <c r="CH706" s="2"/>
      <c r="CI706" s="2"/>
      <c r="CJ706" s="2"/>
      <c r="CK706" s="2"/>
      <c r="CL706" s="2"/>
      <c r="CM706" s="2">
        <v>0</v>
      </c>
      <c r="CN706" s="2" t="s">
        <v>3</v>
      </c>
      <c r="CO706" s="2">
        <v>0</v>
      </c>
      <c r="CP706" s="2">
        <f t="shared" si="540"/>
        <v>11459</v>
      </c>
      <c r="CQ706" s="2">
        <f t="shared" si="565"/>
        <v>12.01</v>
      </c>
      <c r="CR706" s="2">
        <f t="shared" si="566"/>
        <v>0</v>
      </c>
      <c r="CS706" s="2">
        <f t="shared" si="543"/>
        <v>0</v>
      </c>
      <c r="CT706" s="2">
        <f t="shared" si="544"/>
        <v>0</v>
      </c>
      <c r="CU706" s="2">
        <f t="shared" si="545"/>
        <v>0</v>
      </c>
      <c r="CV706" s="2">
        <f t="shared" si="546"/>
        <v>0</v>
      </c>
      <c r="CW706" s="2">
        <f t="shared" si="547"/>
        <v>0</v>
      </c>
      <c r="CX706" s="2">
        <f t="shared" si="548"/>
        <v>0.02</v>
      </c>
      <c r="CY706" s="2">
        <f>0</f>
        <v>0</v>
      </c>
      <c r="CZ706" s="2">
        <f>0</f>
        <v>0</v>
      </c>
      <c r="DA706" s="2"/>
      <c r="DB706" s="2"/>
      <c r="DC706" s="2" t="s">
        <v>3</v>
      </c>
      <c r="DD706" s="2" t="s">
        <v>3</v>
      </c>
      <c r="DE706" s="2" t="s">
        <v>3</v>
      </c>
      <c r="DF706" s="2" t="s">
        <v>3</v>
      </c>
      <c r="DG706" s="2" t="s">
        <v>3</v>
      </c>
      <c r="DH706" s="2" t="s">
        <v>3</v>
      </c>
      <c r="DI706" s="2" t="s">
        <v>3</v>
      </c>
      <c r="DJ706" s="2" t="s">
        <v>3</v>
      </c>
      <c r="DK706" s="2" t="s">
        <v>3</v>
      </c>
      <c r="DL706" s="2" t="s">
        <v>3</v>
      </c>
      <c r="DM706" s="2" t="s">
        <v>3</v>
      </c>
      <c r="DN706" s="2">
        <v>0</v>
      </c>
      <c r="DO706" s="2">
        <v>0</v>
      </c>
      <c r="DP706" s="2">
        <v>1</v>
      </c>
      <c r="DQ706" s="2">
        <v>1</v>
      </c>
      <c r="DR706" s="2"/>
      <c r="DS706" s="2"/>
      <c r="DT706" s="2"/>
      <c r="DU706" s="2">
        <v>1003</v>
      </c>
      <c r="DV706" s="2" t="s">
        <v>34</v>
      </c>
      <c r="DW706" s="2" t="s">
        <v>34</v>
      </c>
      <c r="DX706" s="2">
        <v>1</v>
      </c>
      <c r="DY706" s="2"/>
      <c r="DZ706" s="2" t="s">
        <v>3</v>
      </c>
      <c r="EA706" s="2" t="s">
        <v>3</v>
      </c>
      <c r="EB706" s="2" t="s">
        <v>3</v>
      </c>
      <c r="EC706" s="2" t="s">
        <v>3</v>
      </c>
      <c r="ED706" s="2"/>
      <c r="EE706" s="2">
        <v>49994106</v>
      </c>
      <c r="EF706" s="2">
        <v>12</v>
      </c>
      <c r="EG706" s="2" t="s">
        <v>68</v>
      </c>
      <c r="EH706" s="2">
        <v>0</v>
      </c>
      <c r="EI706" s="2" t="s">
        <v>3</v>
      </c>
      <c r="EJ706" s="2">
        <v>2</v>
      </c>
      <c r="EK706" s="2">
        <v>500002</v>
      </c>
      <c r="EL706" s="2" t="s">
        <v>69</v>
      </c>
      <c r="EM706" s="2" t="s">
        <v>70</v>
      </c>
      <c r="EN706" s="2"/>
      <c r="EO706" s="2" t="s">
        <v>3</v>
      </c>
      <c r="EP706" s="2"/>
      <c r="EQ706" s="2">
        <v>132096</v>
      </c>
      <c r="ER706" s="2">
        <v>12.01</v>
      </c>
      <c r="ES706" s="2">
        <v>12.01</v>
      </c>
      <c r="ET706" s="2">
        <v>0</v>
      </c>
      <c r="EU706" s="2">
        <v>0</v>
      </c>
      <c r="EV706" s="2">
        <v>0</v>
      </c>
      <c r="EW706" s="2">
        <v>0</v>
      </c>
      <c r="EX706" s="2">
        <v>0</v>
      </c>
      <c r="EY706" s="2">
        <v>0</v>
      </c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>
        <v>0</v>
      </c>
      <c r="FR706" s="2">
        <v>0</v>
      </c>
      <c r="FS706" s="2">
        <v>0</v>
      </c>
      <c r="FT706" s="2"/>
      <c r="FU706" s="2"/>
      <c r="FV706" s="2"/>
      <c r="FW706" s="2"/>
      <c r="FX706" s="2">
        <v>0</v>
      </c>
      <c r="FY706" s="2">
        <v>0</v>
      </c>
      <c r="FZ706" s="2"/>
      <c r="GA706" s="2" t="s">
        <v>3</v>
      </c>
      <c r="GB706" s="2"/>
      <c r="GC706" s="2"/>
      <c r="GD706" s="2">
        <v>1</v>
      </c>
      <c r="GE706" s="2"/>
      <c r="GF706" s="2">
        <v>-1627210225</v>
      </c>
      <c r="GG706" s="2">
        <v>2</v>
      </c>
      <c r="GH706" s="2">
        <v>1</v>
      </c>
      <c r="GI706" s="2">
        <v>-2</v>
      </c>
      <c r="GJ706" s="2">
        <v>0</v>
      </c>
      <c r="GK706" s="2">
        <v>0</v>
      </c>
      <c r="GL706" s="2">
        <f t="shared" si="551"/>
        <v>0</v>
      </c>
      <c r="GM706" s="2">
        <f t="shared" si="552"/>
        <v>11459</v>
      </c>
      <c r="GN706" s="2">
        <f t="shared" si="553"/>
        <v>0</v>
      </c>
      <c r="GO706" s="2">
        <f t="shared" si="554"/>
        <v>11459</v>
      </c>
      <c r="GP706" s="2">
        <f t="shared" si="555"/>
        <v>0</v>
      </c>
      <c r="GQ706" s="2"/>
      <c r="GR706" s="2">
        <v>0</v>
      </c>
      <c r="GS706" s="2">
        <v>3</v>
      </c>
      <c r="GT706" s="2">
        <v>0</v>
      </c>
      <c r="GU706" s="2" t="s">
        <v>3</v>
      </c>
      <c r="GV706" s="2">
        <f t="shared" si="556"/>
        <v>0</v>
      </c>
      <c r="GW706" s="2">
        <v>1</v>
      </c>
      <c r="GX706" s="2">
        <f t="shared" si="557"/>
        <v>0</v>
      </c>
      <c r="GY706" s="2"/>
      <c r="GZ706" s="2"/>
      <c r="HA706" s="2">
        <v>0</v>
      </c>
      <c r="HB706" s="2">
        <v>0</v>
      </c>
      <c r="HC706" s="2">
        <f t="shared" si="558"/>
        <v>0</v>
      </c>
      <c r="HD706" s="2"/>
      <c r="HE706" s="2" t="s">
        <v>3</v>
      </c>
      <c r="HF706" s="2" t="s">
        <v>3</v>
      </c>
      <c r="HG706" s="2"/>
      <c r="HH706" s="2"/>
      <c r="HI706" s="2"/>
      <c r="HJ706" s="2"/>
      <c r="HK706" s="2"/>
      <c r="HL706" s="2"/>
      <c r="HM706" s="2" t="s">
        <v>3</v>
      </c>
      <c r="HN706" s="2" t="s">
        <v>3</v>
      </c>
      <c r="HO706" s="2" t="s">
        <v>3</v>
      </c>
      <c r="HP706" s="2" t="s">
        <v>3</v>
      </c>
      <c r="HQ706" s="2" t="s">
        <v>3</v>
      </c>
      <c r="HR706" s="2"/>
      <c r="HS706" s="2">
        <v>0</v>
      </c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>
        <v>0</v>
      </c>
      <c r="IL706" s="2"/>
      <c r="IM706" s="2"/>
      <c r="IN706" s="2"/>
      <c r="IO706" s="2"/>
      <c r="IP706" s="2"/>
      <c r="IQ706" s="2"/>
      <c r="IR706" s="2"/>
      <c r="IS706" s="2"/>
      <c r="IT706" s="2"/>
      <c r="IU706" s="2"/>
    </row>
    <row r="707" spans="1:255" x14ac:dyDescent="0.2">
      <c r="A707">
        <v>17</v>
      </c>
      <c r="B707">
        <v>1</v>
      </c>
      <c r="E707" t="s">
        <v>3</v>
      </c>
      <c r="F707" t="s">
        <v>141</v>
      </c>
      <c r="G707" t="s">
        <v>142</v>
      </c>
      <c r="H707" t="s">
        <v>34</v>
      </c>
      <c r="I707">
        <f>ROUND(I681+I683,7)</f>
        <v>954.1</v>
      </c>
      <c r="J707">
        <v>0</v>
      </c>
      <c r="K707">
        <f>ROUND(I681+I683,7)</f>
        <v>954.1</v>
      </c>
      <c r="O707">
        <f t="shared" si="520"/>
        <v>76659</v>
      </c>
      <c r="P707">
        <f t="shared" si="564"/>
        <v>76659</v>
      </c>
      <c r="Q707">
        <f t="shared" si="522"/>
        <v>0</v>
      </c>
      <c r="R707">
        <f t="shared" si="523"/>
        <v>0</v>
      </c>
      <c r="S707">
        <f t="shared" si="524"/>
        <v>0</v>
      </c>
      <c r="T707">
        <f t="shared" si="525"/>
        <v>0</v>
      </c>
      <c r="U707">
        <f t="shared" si="526"/>
        <v>0</v>
      </c>
      <c r="V707">
        <f t="shared" si="527"/>
        <v>0</v>
      </c>
      <c r="W707">
        <f t="shared" si="528"/>
        <v>19</v>
      </c>
      <c r="X707">
        <f t="shared" si="529"/>
        <v>0</v>
      </c>
      <c r="Y707">
        <f t="shared" si="530"/>
        <v>0</v>
      </c>
      <c r="AA707">
        <v>-1</v>
      </c>
      <c r="AB707">
        <f t="shared" si="531"/>
        <v>12.01</v>
      </c>
      <c r="AC707">
        <f t="shared" si="532"/>
        <v>12.01</v>
      </c>
      <c r="AD707">
        <f t="shared" si="533"/>
        <v>0</v>
      </c>
      <c r="AE707">
        <f t="shared" si="534"/>
        <v>0</v>
      </c>
      <c r="AF707">
        <f t="shared" si="535"/>
        <v>0</v>
      </c>
      <c r="AG707">
        <f t="shared" si="536"/>
        <v>0</v>
      </c>
      <c r="AH707">
        <f t="shared" si="537"/>
        <v>0</v>
      </c>
      <c r="AI707">
        <f t="shared" si="538"/>
        <v>0</v>
      </c>
      <c r="AJ707">
        <f t="shared" si="539"/>
        <v>0.02</v>
      </c>
      <c r="AK707">
        <v>12.01</v>
      </c>
      <c r="AL707">
        <v>12.01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0.02</v>
      </c>
      <c r="AT707">
        <v>0</v>
      </c>
      <c r="AU707">
        <v>0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6.69</v>
      </c>
      <c r="BD707" t="s">
        <v>3</v>
      </c>
      <c r="BE707" t="s">
        <v>3</v>
      </c>
      <c r="BF707" t="s">
        <v>3</v>
      </c>
      <c r="BG707" t="s">
        <v>3</v>
      </c>
      <c r="BH707">
        <v>3</v>
      </c>
      <c r="BI707">
        <v>2</v>
      </c>
      <c r="BJ707" t="s">
        <v>143</v>
      </c>
      <c r="BM707">
        <v>500002</v>
      </c>
      <c r="BN707">
        <v>0</v>
      </c>
      <c r="BO707" t="s">
        <v>141</v>
      </c>
      <c r="BP707">
        <v>1</v>
      </c>
      <c r="BQ707">
        <v>12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0</v>
      </c>
      <c r="CA707">
        <v>0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3</v>
      </c>
      <c r="CO707">
        <v>0</v>
      </c>
      <c r="CP707">
        <f t="shared" si="540"/>
        <v>76659</v>
      </c>
      <c r="CQ707">
        <f t="shared" si="565"/>
        <v>80.346900000000005</v>
      </c>
      <c r="CR707">
        <f t="shared" si="566"/>
        <v>0</v>
      </c>
      <c r="CS707">
        <f t="shared" si="543"/>
        <v>0</v>
      </c>
      <c r="CT707">
        <f t="shared" si="544"/>
        <v>0</v>
      </c>
      <c r="CU707">
        <f t="shared" si="545"/>
        <v>0</v>
      </c>
      <c r="CV707">
        <f t="shared" si="546"/>
        <v>0</v>
      </c>
      <c r="CW707">
        <f t="shared" si="547"/>
        <v>0</v>
      </c>
      <c r="CX707">
        <f t="shared" si="548"/>
        <v>0.02</v>
      </c>
      <c r="CY707">
        <f>0</f>
        <v>0</v>
      </c>
      <c r="CZ707">
        <f>0</f>
        <v>0</v>
      </c>
      <c r="DC707" t="s">
        <v>3</v>
      </c>
      <c r="DD707" t="s">
        <v>3</v>
      </c>
      <c r="DE707" t="s">
        <v>3</v>
      </c>
      <c r="DF707" t="s">
        <v>3</v>
      </c>
      <c r="DG707" t="s">
        <v>3</v>
      </c>
      <c r="DH707" t="s">
        <v>3</v>
      </c>
      <c r="DI707" t="s">
        <v>3</v>
      </c>
      <c r="DJ707" t="s">
        <v>3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1003</v>
      </c>
      <c r="DV707" t="s">
        <v>34</v>
      </c>
      <c r="DW707" t="s">
        <v>34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49994106</v>
      </c>
      <c r="EF707">
        <v>12</v>
      </c>
      <c r="EG707" t="s">
        <v>68</v>
      </c>
      <c r="EH707">
        <v>0</v>
      </c>
      <c r="EI707" t="s">
        <v>3</v>
      </c>
      <c r="EJ707">
        <v>2</v>
      </c>
      <c r="EK707">
        <v>500002</v>
      </c>
      <c r="EL707" t="s">
        <v>69</v>
      </c>
      <c r="EM707" t="s">
        <v>70</v>
      </c>
      <c r="EO707" t="s">
        <v>3</v>
      </c>
      <c r="EQ707">
        <v>132096</v>
      </c>
      <c r="ER707">
        <v>12.01</v>
      </c>
      <c r="ES707">
        <v>12.01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FQ707">
        <v>0</v>
      </c>
      <c r="FR707">
        <v>0</v>
      </c>
      <c r="FS707">
        <v>0</v>
      </c>
      <c r="FX707">
        <v>0</v>
      </c>
      <c r="FY707">
        <v>0</v>
      </c>
      <c r="GA707" t="s">
        <v>3</v>
      </c>
      <c r="GD707">
        <v>1</v>
      </c>
      <c r="GF707">
        <v>-1627210225</v>
      </c>
      <c r="GG707">
        <v>2</v>
      </c>
      <c r="GH707">
        <v>1</v>
      </c>
      <c r="GI707">
        <v>2</v>
      </c>
      <c r="GJ707">
        <v>0</v>
      </c>
      <c r="GK707">
        <v>0</v>
      </c>
      <c r="GL707">
        <f t="shared" si="551"/>
        <v>0</v>
      </c>
      <c r="GM707">
        <f t="shared" si="552"/>
        <v>76659</v>
      </c>
      <c r="GN707">
        <f t="shared" si="553"/>
        <v>0</v>
      </c>
      <c r="GO707">
        <f t="shared" si="554"/>
        <v>76659</v>
      </c>
      <c r="GP707">
        <f t="shared" si="555"/>
        <v>0</v>
      </c>
      <c r="GR707">
        <v>0</v>
      </c>
      <c r="GS707">
        <v>3</v>
      </c>
      <c r="GT707">
        <v>0</v>
      </c>
      <c r="GU707" t="s">
        <v>3</v>
      </c>
      <c r="GV707">
        <f t="shared" si="556"/>
        <v>0</v>
      </c>
      <c r="GW707">
        <v>1</v>
      </c>
      <c r="GX707">
        <f t="shared" si="557"/>
        <v>0</v>
      </c>
      <c r="HA707">
        <v>0</v>
      </c>
      <c r="HB707">
        <v>0</v>
      </c>
      <c r="HC707">
        <f t="shared" si="558"/>
        <v>0</v>
      </c>
      <c r="HE707" t="s">
        <v>3</v>
      </c>
      <c r="HF707" t="s">
        <v>3</v>
      </c>
      <c r="HM707" t="s">
        <v>3</v>
      </c>
      <c r="HN707" t="s">
        <v>3</v>
      </c>
      <c r="HO707" t="s">
        <v>3</v>
      </c>
      <c r="HP707" t="s">
        <v>3</v>
      </c>
      <c r="HQ707" t="s">
        <v>3</v>
      </c>
      <c r="HS707">
        <v>0</v>
      </c>
      <c r="IK707">
        <v>0</v>
      </c>
    </row>
    <row r="708" spans="1:255" x14ac:dyDescent="0.2">
      <c r="A708" s="2">
        <v>17</v>
      </c>
      <c r="B708" s="2">
        <v>1</v>
      </c>
      <c r="C708" s="2">
        <f>ROW(SmtRes!A1251)</f>
        <v>1251</v>
      </c>
      <c r="D708" s="2">
        <f>ROW(EtalonRes!A1289)</f>
        <v>1289</v>
      </c>
      <c r="E708" s="2" t="s">
        <v>316</v>
      </c>
      <c r="F708" s="2" t="s">
        <v>145</v>
      </c>
      <c r="G708" s="2" t="s">
        <v>146</v>
      </c>
      <c r="H708" s="2" t="s">
        <v>24</v>
      </c>
      <c r="I708" s="2">
        <v>1</v>
      </c>
      <c r="J708" s="2">
        <v>0</v>
      </c>
      <c r="K708" s="2">
        <v>1</v>
      </c>
      <c r="L708" s="2"/>
      <c r="M708" s="2"/>
      <c r="N708" s="2"/>
      <c r="O708" s="2">
        <f t="shared" si="520"/>
        <v>971</v>
      </c>
      <c r="P708" s="2">
        <f t="shared" si="564"/>
        <v>0</v>
      </c>
      <c r="Q708" s="2">
        <f t="shared" si="522"/>
        <v>968</v>
      </c>
      <c r="R708" s="2">
        <f t="shared" si="523"/>
        <v>8</v>
      </c>
      <c r="S708" s="2">
        <f t="shared" si="524"/>
        <v>3</v>
      </c>
      <c r="T708" s="2">
        <f t="shared" si="525"/>
        <v>0</v>
      </c>
      <c r="U708" s="2">
        <f t="shared" si="526"/>
        <v>0.28000000000000003</v>
      </c>
      <c r="V708" s="2">
        <f t="shared" si="527"/>
        <v>0.56000000000000005</v>
      </c>
      <c r="W708" s="2">
        <f t="shared" si="528"/>
        <v>0</v>
      </c>
      <c r="X708" s="2">
        <f t="shared" si="529"/>
        <v>12</v>
      </c>
      <c r="Y708" s="2">
        <f t="shared" si="530"/>
        <v>5</v>
      </c>
      <c r="Z708" s="2"/>
      <c r="AA708" s="2">
        <v>64984089</v>
      </c>
      <c r="AB708" s="2">
        <f t="shared" si="531"/>
        <v>970.68</v>
      </c>
      <c r="AC708" s="2">
        <f t="shared" si="532"/>
        <v>0</v>
      </c>
      <c r="AD708" s="2">
        <f t="shared" si="533"/>
        <v>967.99</v>
      </c>
      <c r="AE708" s="2">
        <f t="shared" si="534"/>
        <v>7.81</v>
      </c>
      <c r="AF708" s="2">
        <f t="shared" si="535"/>
        <v>2.69</v>
      </c>
      <c r="AG708" s="2">
        <f t="shared" si="536"/>
        <v>0</v>
      </c>
      <c r="AH708" s="2">
        <f t="shared" si="537"/>
        <v>0.28000000000000003</v>
      </c>
      <c r="AI708" s="2">
        <f t="shared" si="538"/>
        <v>0.56000000000000005</v>
      </c>
      <c r="AJ708" s="2">
        <f t="shared" si="539"/>
        <v>0</v>
      </c>
      <c r="AK708" s="2">
        <v>970.68</v>
      </c>
      <c r="AL708" s="2">
        <v>0</v>
      </c>
      <c r="AM708" s="2">
        <v>967.99</v>
      </c>
      <c r="AN708" s="2">
        <v>7.81</v>
      </c>
      <c r="AO708" s="2">
        <v>2.69</v>
      </c>
      <c r="AP708" s="2">
        <v>0</v>
      </c>
      <c r="AQ708" s="2">
        <v>0.28000000000000003</v>
      </c>
      <c r="AR708" s="2">
        <v>0.56000000000000005</v>
      </c>
      <c r="AS708" s="2">
        <v>0</v>
      </c>
      <c r="AT708" s="2">
        <v>106</v>
      </c>
      <c r="AU708" s="2">
        <v>45</v>
      </c>
      <c r="AV708" s="2">
        <v>1</v>
      </c>
      <c r="AW708" s="2">
        <v>1</v>
      </c>
      <c r="AX708" s="2"/>
      <c r="AY708" s="2"/>
      <c r="AZ708" s="2">
        <v>1</v>
      </c>
      <c r="BA708" s="2">
        <v>1</v>
      </c>
      <c r="BB708" s="2">
        <v>1</v>
      </c>
      <c r="BC708" s="2">
        <v>1</v>
      </c>
      <c r="BD708" s="2" t="s">
        <v>3</v>
      </c>
      <c r="BE708" s="2" t="s">
        <v>3</v>
      </c>
      <c r="BF708" s="2" t="s">
        <v>3</v>
      </c>
      <c r="BG708" s="2" t="s">
        <v>3</v>
      </c>
      <c r="BH708" s="2">
        <v>0</v>
      </c>
      <c r="BI708" s="2">
        <v>1</v>
      </c>
      <c r="BJ708" s="2" t="s">
        <v>147</v>
      </c>
      <c r="BK708" s="2"/>
      <c r="BL708" s="2"/>
      <c r="BM708" s="2">
        <v>4001</v>
      </c>
      <c r="BN708" s="2">
        <v>0</v>
      </c>
      <c r="BO708" s="2" t="s">
        <v>3</v>
      </c>
      <c r="BP708" s="2">
        <v>0</v>
      </c>
      <c r="BQ708" s="2">
        <v>2</v>
      </c>
      <c r="BR708" s="2">
        <v>0</v>
      </c>
      <c r="BS708" s="2">
        <v>1</v>
      </c>
      <c r="BT708" s="2">
        <v>1</v>
      </c>
      <c r="BU708" s="2">
        <v>1</v>
      </c>
      <c r="BV708" s="2">
        <v>1</v>
      </c>
      <c r="BW708" s="2">
        <v>1</v>
      </c>
      <c r="BX708" s="2">
        <v>1</v>
      </c>
      <c r="BY708" s="2" t="s">
        <v>3</v>
      </c>
      <c r="BZ708" s="2">
        <v>106</v>
      </c>
      <c r="CA708" s="2">
        <v>45</v>
      </c>
      <c r="CB708" s="2" t="s">
        <v>3</v>
      </c>
      <c r="CC708" s="2"/>
      <c r="CD708" s="2"/>
      <c r="CE708" s="2">
        <v>0</v>
      </c>
      <c r="CF708" s="2">
        <v>0</v>
      </c>
      <c r="CG708" s="2">
        <v>0</v>
      </c>
      <c r="CH708" s="2"/>
      <c r="CI708" s="2"/>
      <c r="CJ708" s="2"/>
      <c r="CK708" s="2"/>
      <c r="CL708" s="2"/>
      <c r="CM708" s="2">
        <v>0</v>
      </c>
      <c r="CN708" s="2" t="s">
        <v>3</v>
      </c>
      <c r="CO708" s="2">
        <v>0</v>
      </c>
      <c r="CP708" s="2">
        <f t="shared" si="540"/>
        <v>971</v>
      </c>
      <c r="CQ708" s="2">
        <f t="shared" si="565"/>
        <v>0</v>
      </c>
      <c r="CR708" s="2">
        <f t="shared" si="566"/>
        <v>967.99</v>
      </c>
      <c r="CS708" s="2">
        <f t="shared" si="543"/>
        <v>7.81</v>
      </c>
      <c r="CT708" s="2">
        <f t="shared" si="544"/>
        <v>2.69</v>
      </c>
      <c r="CU708" s="2">
        <f t="shared" si="545"/>
        <v>0</v>
      </c>
      <c r="CV708" s="2">
        <f t="shared" si="546"/>
        <v>0.28000000000000003</v>
      </c>
      <c r="CW708" s="2">
        <f t="shared" si="547"/>
        <v>0.56000000000000005</v>
      </c>
      <c r="CX708" s="2">
        <f t="shared" si="548"/>
        <v>0</v>
      </c>
      <c r="CY708" s="2">
        <f>(((S708+R708)*AT708)/100)</f>
        <v>11.66</v>
      </c>
      <c r="CZ708" s="2">
        <f>(((S708+R708)*AU708)/100)</f>
        <v>4.95</v>
      </c>
      <c r="DA708" s="2"/>
      <c r="DB708" s="2"/>
      <c r="DC708" s="2" t="s">
        <v>3</v>
      </c>
      <c r="DD708" s="2" t="s">
        <v>3</v>
      </c>
      <c r="DE708" s="2" t="s">
        <v>3</v>
      </c>
      <c r="DF708" s="2" t="s">
        <v>3</v>
      </c>
      <c r="DG708" s="2" t="s">
        <v>3</v>
      </c>
      <c r="DH708" s="2" t="s">
        <v>3</v>
      </c>
      <c r="DI708" s="2" t="s">
        <v>3</v>
      </c>
      <c r="DJ708" s="2" t="s">
        <v>3</v>
      </c>
      <c r="DK708" s="2" t="s">
        <v>3</v>
      </c>
      <c r="DL708" s="2" t="s">
        <v>3</v>
      </c>
      <c r="DM708" s="2" t="s">
        <v>3</v>
      </c>
      <c r="DN708" s="2">
        <v>0</v>
      </c>
      <c r="DO708" s="2">
        <v>0</v>
      </c>
      <c r="DP708" s="2">
        <v>1</v>
      </c>
      <c r="DQ708" s="2">
        <v>1</v>
      </c>
      <c r="DR708" s="2"/>
      <c r="DS708" s="2"/>
      <c r="DT708" s="2"/>
      <c r="DU708" s="2">
        <v>1013</v>
      </c>
      <c r="DV708" s="2" t="s">
        <v>24</v>
      </c>
      <c r="DW708" s="2" t="s">
        <v>24</v>
      </c>
      <c r="DX708" s="2">
        <v>1</v>
      </c>
      <c r="DY708" s="2"/>
      <c r="DZ708" s="2" t="s">
        <v>3</v>
      </c>
      <c r="EA708" s="2" t="s">
        <v>3</v>
      </c>
      <c r="EB708" s="2" t="s">
        <v>3</v>
      </c>
      <c r="EC708" s="2" t="s">
        <v>3</v>
      </c>
      <c r="ED708" s="2"/>
      <c r="EE708" s="2">
        <v>49994164</v>
      </c>
      <c r="EF708" s="2">
        <v>2</v>
      </c>
      <c r="EG708" s="2" t="s">
        <v>26</v>
      </c>
      <c r="EH708" s="2">
        <v>4</v>
      </c>
      <c r="EI708" s="2" t="s">
        <v>27</v>
      </c>
      <c r="EJ708" s="2">
        <v>1</v>
      </c>
      <c r="EK708" s="2">
        <v>4001</v>
      </c>
      <c r="EL708" s="2" t="s">
        <v>27</v>
      </c>
      <c r="EM708" s="2" t="s">
        <v>28</v>
      </c>
      <c r="EN708" s="2"/>
      <c r="EO708" s="2" t="s">
        <v>3</v>
      </c>
      <c r="EP708" s="2"/>
      <c r="EQ708" s="2">
        <v>131072</v>
      </c>
      <c r="ER708" s="2">
        <v>970.68</v>
      </c>
      <c r="ES708" s="2">
        <v>0</v>
      </c>
      <c r="ET708" s="2">
        <v>967.99</v>
      </c>
      <c r="EU708" s="2">
        <v>7.81</v>
      </c>
      <c r="EV708" s="2">
        <v>2.69</v>
      </c>
      <c r="EW708" s="2">
        <v>0.28000000000000003</v>
      </c>
      <c r="EX708" s="2">
        <v>0.56000000000000005</v>
      </c>
      <c r="EY708" s="2">
        <v>0</v>
      </c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>
        <v>0</v>
      </c>
      <c r="FR708" s="2">
        <v>0</v>
      </c>
      <c r="FS708" s="2">
        <v>0</v>
      </c>
      <c r="FT708" s="2"/>
      <c r="FU708" s="2"/>
      <c r="FV708" s="2"/>
      <c r="FW708" s="2"/>
      <c r="FX708" s="2">
        <v>106</v>
      </c>
      <c r="FY708" s="2">
        <v>45</v>
      </c>
      <c r="FZ708" s="2"/>
      <c r="GA708" s="2" t="s">
        <v>3</v>
      </c>
      <c r="GB708" s="2"/>
      <c r="GC708" s="2"/>
      <c r="GD708" s="2">
        <v>1</v>
      </c>
      <c r="GE708" s="2"/>
      <c r="GF708" s="2">
        <v>431483221</v>
      </c>
      <c r="GG708" s="2">
        <v>2</v>
      </c>
      <c r="GH708" s="2">
        <v>1</v>
      </c>
      <c r="GI708" s="2">
        <v>-2</v>
      </c>
      <c r="GJ708" s="2">
        <v>0</v>
      </c>
      <c r="GK708" s="2">
        <v>0</v>
      </c>
      <c r="GL708" s="2">
        <f t="shared" si="551"/>
        <v>0</v>
      </c>
      <c r="GM708" s="2">
        <f t="shared" si="552"/>
        <v>988</v>
      </c>
      <c r="GN708" s="2">
        <f t="shared" si="553"/>
        <v>988</v>
      </c>
      <c r="GO708" s="2">
        <f t="shared" si="554"/>
        <v>0</v>
      </c>
      <c r="GP708" s="2">
        <f t="shared" si="555"/>
        <v>0</v>
      </c>
      <c r="GQ708" s="2"/>
      <c r="GR708" s="2">
        <v>0</v>
      </c>
      <c r="GS708" s="2">
        <v>3</v>
      </c>
      <c r="GT708" s="2">
        <v>0</v>
      </c>
      <c r="GU708" s="2" t="s">
        <v>3</v>
      </c>
      <c r="GV708" s="2">
        <f t="shared" si="556"/>
        <v>0</v>
      </c>
      <c r="GW708" s="2">
        <v>1</v>
      </c>
      <c r="GX708" s="2">
        <f t="shared" si="557"/>
        <v>0</v>
      </c>
      <c r="GY708" s="2"/>
      <c r="GZ708" s="2"/>
      <c r="HA708" s="2">
        <v>0</v>
      </c>
      <c r="HB708" s="2">
        <v>0</v>
      </c>
      <c r="HC708" s="2">
        <f t="shared" si="558"/>
        <v>0</v>
      </c>
      <c r="HD708" s="2"/>
      <c r="HE708" s="2" t="s">
        <v>3</v>
      </c>
      <c r="HF708" s="2" t="s">
        <v>3</v>
      </c>
      <c r="HG708" s="2"/>
      <c r="HH708" s="2"/>
      <c r="HI708" s="2"/>
      <c r="HJ708" s="2"/>
      <c r="HK708" s="2"/>
      <c r="HL708" s="2"/>
      <c r="HM708" s="2" t="s">
        <v>3</v>
      </c>
      <c r="HN708" s="2" t="s">
        <v>29</v>
      </c>
      <c r="HO708" s="2" t="s">
        <v>30</v>
      </c>
      <c r="HP708" s="2" t="s">
        <v>27</v>
      </c>
      <c r="HQ708" s="2" t="s">
        <v>27</v>
      </c>
      <c r="HR708" s="2"/>
      <c r="HS708" s="2">
        <v>0</v>
      </c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>
        <v>0</v>
      </c>
      <c r="IL708" s="2"/>
      <c r="IM708" s="2"/>
      <c r="IN708" s="2"/>
      <c r="IO708" s="2"/>
      <c r="IP708" s="2"/>
      <c r="IQ708" s="2"/>
      <c r="IR708" s="2"/>
      <c r="IS708" s="2"/>
      <c r="IT708" s="2"/>
      <c r="IU708" s="2"/>
    </row>
    <row r="709" spans="1:255" x14ac:dyDescent="0.2">
      <c r="A709">
        <v>17</v>
      </c>
      <c r="B709">
        <v>1</v>
      </c>
      <c r="C709">
        <f>ROW(SmtRes!A1254)</f>
        <v>1254</v>
      </c>
      <c r="D709">
        <f>ROW(EtalonRes!A1292)</f>
        <v>1292</v>
      </c>
      <c r="E709" t="s">
        <v>316</v>
      </c>
      <c r="F709" t="s">
        <v>145</v>
      </c>
      <c r="G709" t="s">
        <v>146</v>
      </c>
      <c r="H709" t="s">
        <v>24</v>
      </c>
      <c r="I709">
        <v>1</v>
      </c>
      <c r="J709">
        <v>0</v>
      </c>
      <c r="K709">
        <v>1</v>
      </c>
      <c r="O709">
        <f t="shared" si="520"/>
        <v>4580</v>
      </c>
      <c r="P709">
        <f t="shared" si="564"/>
        <v>0</v>
      </c>
      <c r="Q709">
        <f t="shared" si="522"/>
        <v>4443</v>
      </c>
      <c r="R709">
        <f t="shared" si="523"/>
        <v>398</v>
      </c>
      <c r="S709">
        <f t="shared" si="524"/>
        <v>137</v>
      </c>
      <c r="T709">
        <f t="shared" si="525"/>
        <v>0</v>
      </c>
      <c r="U709">
        <f t="shared" si="526"/>
        <v>0.28000000000000003</v>
      </c>
      <c r="V709">
        <f t="shared" si="527"/>
        <v>0.56000000000000005</v>
      </c>
      <c r="W709">
        <f t="shared" si="528"/>
        <v>0</v>
      </c>
      <c r="X709">
        <f t="shared" si="529"/>
        <v>567</v>
      </c>
      <c r="Y709">
        <f t="shared" si="530"/>
        <v>241</v>
      </c>
      <c r="AA709">
        <v>64984090</v>
      </c>
      <c r="AB709">
        <f t="shared" si="531"/>
        <v>970.68</v>
      </c>
      <c r="AC709">
        <f t="shared" si="532"/>
        <v>0</v>
      </c>
      <c r="AD709">
        <f t="shared" si="533"/>
        <v>967.99</v>
      </c>
      <c r="AE709">
        <f t="shared" si="534"/>
        <v>7.81</v>
      </c>
      <c r="AF709">
        <f t="shared" si="535"/>
        <v>2.69</v>
      </c>
      <c r="AG709">
        <f t="shared" si="536"/>
        <v>0</v>
      </c>
      <c r="AH709">
        <f t="shared" si="537"/>
        <v>0.28000000000000003</v>
      </c>
      <c r="AI709">
        <f t="shared" si="538"/>
        <v>0.56000000000000005</v>
      </c>
      <c r="AJ709">
        <f t="shared" si="539"/>
        <v>0</v>
      </c>
      <c r="AK709">
        <v>970.68</v>
      </c>
      <c r="AL709">
        <v>0</v>
      </c>
      <c r="AM709">
        <v>967.99</v>
      </c>
      <c r="AN709">
        <v>7.81</v>
      </c>
      <c r="AO709">
        <v>2.69</v>
      </c>
      <c r="AP709">
        <v>0</v>
      </c>
      <c r="AQ709">
        <v>0.28000000000000003</v>
      </c>
      <c r="AR709">
        <v>0.56000000000000005</v>
      </c>
      <c r="AS709">
        <v>0</v>
      </c>
      <c r="AT709">
        <v>106</v>
      </c>
      <c r="AU709">
        <v>45</v>
      </c>
      <c r="AV709">
        <v>1</v>
      </c>
      <c r="AW709">
        <v>1</v>
      </c>
      <c r="AZ709">
        <v>1</v>
      </c>
      <c r="BA709">
        <v>50.93</v>
      </c>
      <c r="BB709">
        <v>4.59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1</v>
      </c>
      <c r="BJ709" t="s">
        <v>147</v>
      </c>
      <c r="BM709">
        <v>4001</v>
      </c>
      <c r="BN709">
        <v>0</v>
      </c>
      <c r="BO709" t="s">
        <v>145</v>
      </c>
      <c r="BP709">
        <v>1</v>
      </c>
      <c r="BQ709">
        <v>2</v>
      </c>
      <c r="BR709">
        <v>0</v>
      </c>
      <c r="BS709">
        <v>50.93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106</v>
      </c>
      <c r="CA709">
        <v>45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3</v>
      </c>
      <c r="CO709">
        <v>0</v>
      </c>
      <c r="CP709">
        <f t="shared" si="540"/>
        <v>4580</v>
      </c>
      <c r="CQ709">
        <f t="shared" si="565"/>
        <v>0</v>
      </c>
      <c r="CR709">
        <f t="shared" si="566"/>
        <v>4443.0740999999998</v>
      </c>
      <c r="CS709">
        <f t="shared" si="543"/>
        <v>397.76329999999996</v>
      </c>
      <c r="CT709">
        <f t="shared" si="544"/>
        <v>137.0017</v>
      </c>
      <c r="CU709">
        <f t="shared" si="545"/>
        <v>0</v>
      </c>
      <c r="CV709">
        <f t="shared" si="546"/>
        <v>0.28000000000000003</v>
      </c>
      <c r="CW709">
        <f t="shared" si="547"/>
        <v>0.56000000000000005</v>
      </c>
      <c r="CX709">
        <f t="shared" si="548"/>
        <v>0</v>
      </c>
      <c r="CY709">
        <f>(((S709+R709)*AT709)/100)</f>
        <v>567.1</v>
      </c>
      <c r="CZ709">
        <f>(((S709+R709)*AU709)/100)</f>
        <v>240.75</v>
      </c>
      <c r="DC709" t="s">
        <v>3</v>
      </c>
      <c r="DD709" t="s">
        <v>3</v>
      </c>
      <c r="DE709" t="s">
        <v>3</v>
      </c>
      <c r="DF709" t="s">
        <v>3</v>
      </c>
      <c r="DG709" t="s">
        <v>3</v>
      </c>
      <c r="DH709" t="s">
        <v>3</v>
      </c>
      <c r="DI709" t="s">
        <v>3</v>
      </c>
      <c r="DJ709" t="s">
        <v>3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24</v>
      </c>
      <c r="DW709" t="s">
        <v>24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49994164</v>
      </c>
      <c r="EF709">
        <v>2</v>
      </c>
      <c r="EG709" t="s">
        <v>26</v>
      </c>
      <c r="EH709">
        <v>4</v>
      </c>
      <c r="EI709" t="s">
        <v>27</v>
      </c>
      <c r="EJ709">
        <v>1</v>
      </c>
      <c r="EK709">
        <v>4001</v>
      </c>
      <c r="EL709" t="s">
        <v>27</v>
      </c>
      <c r="EM709" t="s">
        <v>28</v>
      </c>
      <c r="EO709" t="s">
        <v>3</v>
      </c>
      <c r="EQ709">
        <v>131072</v>
      </c>
      <c r="ER709">
        <v>970.68</v>
      </c>
      <c r="ES709">
        <v>0</v>
      </c>
      <c r="ET709">
        <v>967.99</v>
      </c>
      <c r="EU709">
        <v>7.81</v>
      </c>
      <c r="EV709">
        <v>2.69</v>
      </c>
      <c r="EW709">
        <v>0.28000000000000003</v>
      </c>
      <c r="EX709">
        <v>0.56000000000000005</v>
      </c>
      <c r="EY709">
        <v>0</v>
      </c>
      <c r="FQ709">
        <v>0</v>
      </c>
      <c r="FR709">
        <v>0</v>
      </c>
      <c r="FS709">
        <v>0</v>
      </c>
      <c r="FX709">
        <v>106</v>
      </c>
      <c r="FY709">
        <v>45</v>
      </c>
      <c r="GA709" t="s">
        <v>3</v>
      </c>
      <c r="GD709">
        <v>1</v>
      </c>
      <c r="GF709">
        <v>431483221</v>
      </c>
      <c r="GG709">
        <v>2</v>
      </c>
      <c r="GH709">
        <v>1</v>
      </c>
      <c r="GI709">
        <v>2</v>
      </c>
      <c r="GJ709">
        <v>0</v>
      </c>
      <c r="GK709">
        <v>0</v>
      </c>
      <c r="GL709">
        <f t="shared" si="551"/>
        <v>0</v>
      </c>
      <c r="GM709">
        <f t="shared" si="552"/>
        <v>5388</v>
      </c>
      <c r="GN709">
        <f t="shared" si="553"/>
        <v>5388</v>
      </c>
      <c r="GO709">
        <f t="shared" si="554"/>
        <v>0</v>
      </c>
      <c r="GP709">
        <f t="shared" si="555"/>
        <v>0</v>
      </c>
      <c r="GR709">
        <v>0</v>
      </c>
      <c r="GS709">
        <v>3</v>
      </c>
      <c r="GT709">
        <v>0</v>
      </c>
      <c r="GU709" t="s">
        <v>3</v>
      </c>
      <c r="GV709">
        <f t="shared" si="556"/>
        <v>0</v>
      </c>
      <c r="GW709">
        <v>1</v>
      </c>
      <c r="GX709">
        <f t="shared" si="557"/>
        <v>0</v>
      </c>
      <c r="HA709">
        <v>0</v>
      </c>
      <c r="HB709">
        <v>0</v>
      </c>
      <c r="HC709">
        <f t="shared" si="558"/>
        <v>0</v>
      </c>
      <c r="HE709" t="s">
        <v>3</v>
      </c>
      <c r="HF709" t="s">
        <v>3</v>
      </c>
      <c r="HM709" t="s">
        <v>3</v>
      </c>
      <c r="HN709" t="s">
        <v>29</v>
      </c>
      <c r="HO709" t="s">
        <v>30</v>
      </c>
      <c r="HP709" t="s">
        <v>27</v>
      </c>
      <c r="HQ709" t="s">
        <v>27</v>
      </c>
      <c r="HS709">
        <v>0</v>
      </c>
      <c r="IK709">
        <v>0</v>
      </c>
    </row>
    <row r="711" spans="1:255" x14ac:dyDescent="0.2">
      <c r="A711" s="3">
        <v>51</v>
      </c>
      <c r="B711" s="3">
        <f>B662</f>
        <v>1</v>
      </c>
      <c r="C711" s="3">
        <f>A662</f>
        <v>4</v>
      </c>
      <c r="D711" s="3">
        <f>ROW(A662)</f>
        <v>662</v>
      </c>
      <c r="E711" s="3"/>
      <c r="F711" s="3" t="str">
        <f>IF(F662&lt;&gt;"",F662,"")</f>
        <v/>
      </c>
      <c r="G711" s="3" t="str">
        <f>IF(G662&lt;&gt;"",G662,"")</f>
        <v>Закрытый переход №9</v>
      </c>
      <c r="H711" s="3">
        <v>0</v>
      </c>
      <c r="I711" s="3"/>
      <c r="J711" s="3"/>
      <c r="K711" s="3"/>
      <c r="L711" s="3"/>
      <c r="M711" s="3"/>
      <c r="N711" s="3"/>
      <c r="O711" s="3">
        <f t="shared" ref="O711:T711" si="567">ROUND(AB711,0)</f>
        <v>1720791</v>
      </c>
      <c r="P711" s="3">
        <f t="shared" si="567"/>
        <v>923721</v>
      </c>
      <c r="Q711" s="3">
        <f t="shared" si="567"/>
        <v>791987</v>
      </c>
      <c r="R711" s="3">
        <f t="shared" si="567"/>
        <v>14388</v>
      </c>
      <c r="S711" s="3">
        <f t="shared" si="567"/>
        <v>5083</v>
      </c>
      <c r="T711" s="3">
        <f t="shared" si="567"/>
        <v>0</v>
      </c>
      <c r="U711" s="3">
        <f>AH711</f>
        <v>498.44099999999992</v>
      </c>
      <c r="V711" s="3">
        <f>AI711</f>
        <v>1046.6609999999998</v>
      </c>
      <c r="W711" s="3">
        <f>ROUND(AJ711,0)</f>
        <v>2293</v>
      </c>
      <c r="X711" s="3">
        <f>ROUND(AK711,0)</f>
        <v>20634</v>
      </c>
      <c r="Y711" s="3">
        <f>ROUND(AL711,0)</f>
        <v>8762</v>
      </c>
      <c r="Z711" s="3"/>
      <c r="AA711" s="3"/>
      <c r="AB711" s="3">
        <f>ROUND(SUMIF(AA666:AA709,"=64984089",O666:O709),0)</f>
        <v>1720791</v>
      </c>
      <c r="AC711" s="3">
        <f>ROUND(SUMIF(AA666:AA709,"=64984089",P666:P709),0)</f>
        <v>923721</v>
      </c>
      <c r="AD711" s="3">
        <f>ROUND(SUMIF(AA666:AA709,"=64984089",Q666:Q709),0)</f>
        <v>791987</v>
      </c>
      <c r="AE711" s="3">
        <f>ROUND(SUMIF(AA666:AA709,"=64984089",R666:R709),0)</f>
        <v>14388</v>
      </c>
      <c r="AF711" s="3">
        <f>ROUND(SUMIF(AA666:AA709,"=64984089",S666:S709),0)</f>
        <v>5083</v>
      </c>
      <c r="AG711" s="3">
        <f>ROUND(SUMIF(AA666:AA709,"=64984089",T666:T709),0)</f>
        <v>0</v>
      </c>
      <c r="AH711" s="3">
        <f>SUMIF(AA666:AA709,"=64984089",U666:U709)</f>
        <v>498.44099999999992</v>
      </c>
      <c r="AI711" s="3">
        <f>SUMIF(AA666:AA709,"=64984089",V666:V709)</f>
        <v>1046.6609999999998</v>
      </c>
      <c r="AJ711" s="3">
        <f>ROUND(SUMIF(AA666:AA709,"=64984089",W666:W709),0)</f>
        <v>2293</v>
      </c>
      <c r="AK711" s="3">
        <f>ROUND(SUMIF(AA666:AA709,"=64984089",X666:X709),0)</f>
        <v>20634</v>
      </c>
      <c r="AL711" s="3">
        <f>ROUND(SUMIF(AA666:AA709,"=64984089",Y666:Y709),0)</f>
        <v>8762</v>
      </c>
      <c r="AM711" s="3"/>
      <c r="AN711" s="3"/>
      <c r="AO711" s="3">
        <f t="shared" ref="AO711:BD711" si="568">ROUND(BX711,0)</f>
        <v>0</v>
      </c>
      <c r="AP711" s="3">
        <f t="shared" si="568"/>
        <v>0</v>
      </c>
      <c r="AQ711" s="3">
        <f t="shared" si="568"/>
        <v>0</v>
      </c>
      <c r="AR711" s="3">
        <f t="shared" si="568"/>
        <v>1750187</v>
      </c>
      <c r="AS711" s="3">
        <f t="shared" si="568"/>
        <v>1640932</v>
      </c>
      <c r="AT711" s="3">
        <f t="shared" si="568"/>
        <v>109255</v>
      </c>
      <c r="AU711" s="3">
        <f t="shared" si="568"/>
        <v>0</v>
      </c>
      <c r="AV711" s="3">
        <f t="shared" si="568"/>
        <v>923721</v>
      </c>
      <c r="AW711" s="3">
        <f t="shared" si="568"/>
        <v>923721</v>
      </c>
      <c r="AX711" s="3">
        <f t="shared" si="568"/>
        <v>0</v>
      </c>
      <c r="AY711" s="3">
        <f t="shared" si="568"/>
        <v>923721</v>
      </c>
      <c r="AZ711" s="3">
        <f t="shared" si="568"/>
        <v>0</v>
      </c>
      <c r="BA711" s="3">
        <f t="shared" si="568"/>
        <v>0</v>
      </c>
      <c r="BB711" s="3">
        <f t="shared" si="568"/>
        <v>0</v>
      </c>
      <c r="BC711" s="3">
        <f t="shared" si="568"/>
        <v>0</v>
      </c>
      <c r="BD711" s="3">
        <f t="shared" si="568"/>
        <v>0</v>
      </c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>
        <f>ROUND(SUMIF(AA666:AA709,"=64984089",FQ666:FQ709),0)</f>
        <v>0</v>
      </c>
      <c r="BY711" s="3">
        <f>ROUND(SUMIF(AA666:AA709,"=64984089",FR666:FR709),0)</f>
        <v>0</v>
      </c>
      <c r="BZ711" s="3">
        <f>ROUND(SUMIF(AA666:AA709,"=64984089",GL666:GL709),0)</f>
        <v>0</v>
      </c>
      <c r="CA711" s="3">
        <f>ROUND(SUMIF(AA666:AA709,"=64984089",GM666:GM709),0)</f>
        <v>1750187</v>
      </c>
      <c r="CB711" s="3">
        <f>ROUND(SUMIF(AA666:AA709,"=64984089",GN666:GN709),0)</f>
        <v>1640932</v>
      </c>
      <c r="CC711" s="3">
        <f>ROUND(SUMIF(AA666:AA709,"=64984089",GO666:GO709),0)</f>
        <v>109255</v>
      </c>
      <c r="CD711" s="3">
        <f>ROUND(SUMIF(AA666:AA709,"=64984089",GP666:GP709),0)</f>
        <v>0</v>
      </c>
      <c r="CE711" s="3">
        <f>AC711-BX711</f>
        <v>923721</v>
      </c>
      <c r="CF711" s="3">
        <f>AC711-BY711</f>
        <v>923721</v>
      </c>
      <c r="CG711" s="3">
        <f>BX711-BZ711</f>
        <v>0</v>
      </c>
      <c r="CH711" s="3">
        <f>AC711-BX711-BY711+BZ711</f>
        <v>923721</v>
      </c>
      <c r="CI711" s="3">
        <f>BY711-BZ711</f>
        <v>0</v>
      </c>
      <c r="CJ711" s="3">
        <f>ROUND(SUMIF(AA666:AA709,"=64984089",GX666:GX709),0)</f>
        <v>0</v>
      </c>
      <c r="CK711" s="3">
        <f>ROUND(SUMIF(AA666:AA709,"=64984089",GY666:GY709),0)</f>
        <v>0</v>
      </c>
      <c r="CL711" s="3">
        <f>ROUND(SUMIF(AA666:AA709,"=64984089",GZ666:GZ709),0)</f>
        <v>0</v>
      </c>
      <c r="CM711" s="3">
        <f>ROUND(SUMIF(AA666:AA709,"=64984089",HD666:HD709),0)</f>
        <v>0</v>
      </c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4">
        <f t="shared" ref="DG711:DL711" si="569">ROUND(DT711,0)</f>
        <v>10218230</v>
      </c>
      <c r="DH711" s="4">
        <f t="shared" si="569"/>
        <v>5575006</v>
      </c>
      <c r="DI711" s="4">
        <f t="shared" si="569"/>
        <v>4384283</v>
      </c>
      <c r="DJ711" s="4">
        <f t="shared" si="569"/>
        <v>732774</v>
      </c>
      <c r="DK711" s="4">
        <f t="shared" si="569"/>
        <v>258941</v>
      </c>
      <c r="DL711" s="4">
        <f t="shared" si="569"/>
        <v>0</v>
      </c>
      <c r="DM711" s="4">
        <f>DZ711</f>
        <v>498.44099999999992</v>
      </c>
      <c r="DN711" s="4">
        <f>EA711</f>
        <v>1046.6609999999998</v>
      </c>
      <c r="DO711" s="4">
        <f>ROUND(EB711,0)</f>
        <v>2293</v>
      </c>
      <c r="DP711" s="4">
        <f>ROUND(EC711,0)</f>
        <v>1050885</v>
      </c>
      <c r="DQ711" s="4">
        <f>ROUND(ED711,0)</f>
        <v>446293</v>
      </c>
      <c r="DR711" s="4"/>
      <c r="DS711" s="4"/>
      <c r="DT711" s="4">
        <f>ROUND(SUMIF(AA666:AA709,"=64984090",O666:O709),0)</f>
        <v>10218230</v>
      </c>
      <c r="DU711" s="4">
        <f>ROUND(SUMIF(AA666:AA709,"=64984090",P666:P709),0)</f>
        <v>5575006</v>
      </c>
      <c r="DV711" s="4">
        <f>ROUND(SUMIF(AA666:AA709,"=64984090",Q666:Q709),0)</f>
        <v>4384283</v>
      </c>
      <c r="DW711" s="4">
        <f>ROUND(SUMIF(AA666:AA709,"=64984090",R666:R709),0)</f>
        <v>732774</v>
      </c>
      <c r="DX711" s="4">
        <f>ROUND(SUMIF(AA666:AA709,"=64984090",S666:S709),0)</f>
        <v>258941</v>
      </c>
      <c r="DY711" s="4">
        <f>ROUND(SUMIF(AA666:AA709,"=64984090",T666:T709),0)</f>
        <v>0</v>
      </c>
      <c r="DZ711" s="4">
        <f>SUMIF(AA666:AA709,"=64984090",U666:U709)</f>
        <v>498.44099999999992</v>
      </c>
      <c r="EA711" s="4">
        <f>SUMIF(AA666:AA709,"=64984090",V666:V709)</f>
        <v>1046.6609999999998</v>
      </c>
      <c r="EB711" s="4">
        <f>ROUND(SUMIF(AA666:AA709,"=64984090",W666:W709),0)</f>
        <v>2293</v>
      </c>
      <c r="EC711" s="4">
        <f>ROUND(SUMIF(AA666:AA709,"=64984090",X666:X709),0)</f>
        <v>1050885</v>
      </c>
      <c r="ED711" s="4">
        <f>ROUND(SUMIF(AA666:AA709,"=64984090",Y666:Y709),0)</f>
        <v>446293</v>
      </c>
      <c r="EE711" s="4"/>
      <c r="EF711" s="4"/>
      <c r="EG711" s="4">
        <f t="shared" ref="EG711:EV711" si="570">ROUND(FP711,0)</f>
        <v>0</v>
      </c>
      <c r="EH711" s="4">
        <f t="shared" si="570"/>
        <v>0</v>
      </c>
      <c r="EI711" s="4">
        <f t="shared" si="570"/>
        <v>0</v>
      </c>
      <c r="EJ711" s="4">
        <f t="shared" si="570"/>
        <v>11715408</v>
      </c>
      <c r="EK711" s="4">
        <f t="shared" si="570"/>
        <v>11176153</v>
      </c>
      <c r="EL711" s="4">
        <f t="shared" si="570"/>
        <v>539255</v>
      </c>
      <c r="EM711" s="4">
        <f t="shared" si="570"/>
        <v>0</v>
      </c>
      <c r="EN711" s="4">
        <f t="shared" si="570"/>
        <v>5575006</v>
      </c>
      <c r="EO711" s="4">
        <f t="shared" si="570"/>
        <v>5575006</v>
      </c>
      <c r="EP711" s="4">
        <f t="shared" si="570"/>
        <v>0</v>
      </c>
      <c r="EQ711" s="4">
        <f t="shared" si="570"/>
        <v>5575006</v>
      </c>
      <c r="ER711" s="4">
        <f t="shared" si="570"/>
        <v>0</v>
      </c>
      <c r="ES711" s="4">
        <f t="shared" si="570"/>
        <v>0</v>
      </c>
      <c r="ET711" s="4">
        <f t="shared" si="570"/>
        <v>0</v>
      </c>
      <c r="EU711" s="4">
        <f t="shared" si="570"/>
        <v>0</v>
      </c>
      <c r="EV711" s="4">
        <f t="shared" si="570"/>
        <v>0</v>
      </c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  <c r="FP711" s="4">
        <f>ROUND(SUMIF(AA666:AA709,"=64984090",FQ666:FQ709),0)</f>
        <v>0</v>
      </c>
      <c r="FQ711" s="4">
        <f>ROUND(SUMIF(AA666:AA709,"=64984090",FR666:FR709),0)</f>
        <v>0</v>
      </c>
      <c r="FR711" s="4">
        <f>ROUND(SUMIF(AA666:AA709,"=64984090",GL666:GL709),0)</f>
        <v>0</v>
      </c>
      <c r="FS711" s="4">
        <f>ROUND(SUMIF(AA666:AA709,"=64984090",GM666:GM709),0)</f>
        <v>11715408</v>
      </c>
      <c r="FT711" s="4">
        <f>ROUND(SUMIF(AA666:AA709,"=64984090",GN666:GN709),0)</f>
        <v>11176153</v>
      </c>
      <c r="FU711" s="4">
        <f>ROUND(SUMIF(AA666:AA709,"=64984090",GO666:GO709),0)</f>
        <v>539255</v>
      </c>
      <c r="FV711" s="4">
        <f>ROUND(SUMIF(AA666:AA709,"=64984090",GP666:GP709),0)</f>
        <v>0</v>
      </c>
      <c r="FW711" s="4">
        <f>DU711-FP711</f>
        <v>5575006</v>
      </c>
      <c r="FX711" s="4">
        <f>DU711-FQ711</f>
        <v>5575006</v>
      </c>
      <c r="FY711" s="4">
        <f>FP711-FR711</f>
        <v>0</v>
      </c>
      <c r="FZ711" s="4">
        <f>DU711-FP711-FQ711+FR711</f>
        <v>5575006</v>
      </c>
      <c r="GA711" s="4">
        <f>FQ711-FR711</f>
        <v>0</v>
      </c>
      <c r="GB711" s="4">
        <f>ROUND(SUMIF(AA666:AA709,"=64984090",GX666:GX709),0)</f>
        <v>0</v>
      </c>
      <c r="GC711" s="4">
        <f>ROUND(SUMIF(AA666:AA709,"=64984090",GY666:GY709),0)</f>
        <v>0</v>
      </c>
      <c r="GD711" s="4">
        <f>ROUND(SUMIF(AA666:AA709,"=64984090",GZ666:GZ709),0)</f>
        <v>0</v>
      </c>
      <c r="GE711" s="4">
        <f>ROUND(SUMIF(AA666:AA709,"=64984090",HD666:HD709),0)</f>
        <v>0</v>
      </c>
      <c r="GF711" s="4"/>
      <c r="GG711" s="4"/>
      <c r="GH711" s="4"/>
      <c r="GI711" s="4"/>
      <c r="GJ711" s="4"/>
      <c r="GK711" s="4"/>
      <c r="GL711" s="4"/>
      <c r="GM711" s="4"/>
      <c r="GN711" s="4"/>
      <c r="GO711" s="4"/>
      <c r="GP711" s="4"/>
      <c r="GQ711" s="4"/>
      <c r="GR711" s="4"/>
      <c r="GS711" s="4"/>
      <c r="GT711" s="4"/>
      <c r="GU711" s="4"/>
      <c r="GV711" s="4"/>
      <c r="GW711" s="4"/>
      <c r="GX711" s="4">
        <v>0</v>
      </c>
    </row>
    <row r="713" spans="1:255" x14ac:dyDescent="0.2">
      <c r="A713" s="5">
        <v>50</v>
      </c>
      <c r="B713" s="5">
        <v>0</v>
      </c>
      <c r="C713" s="5">
        <v>0</v>
      </c>
      <c r="D713" s="5">
        <v>1</v>
      </c>
      <c r="E713" s="5">
        <v>201</v>
      </c>
      <c r="F713" s="5">
        <f>ROUND(Source!O711,O713)</f>
        <v>1720791</v>
      </c>
      <c r="G713" s="5" t="s">
        <v>148</v>
      </c>
      <c r="H713" s="5" t="s">
        <v>149</v>
      </c>
      <c r="I713" s="5"/>
      <c r="J713" s="5"/>
      <c r="K713" s="5">
        <v>201</v>
      </c>
      <c r="L713" s="5">
        <v>1</v>
      </c>
      <c r="M713" s="5">
        <v>3</v>
      </c>
      <c r="N713" s="5" t="s">
        <v>3</v>
      </c>
      <c r="O713" s="5">
        <v>0</v>
      </c>
      <c r="P713" s="5">
        <f>ROUND(Source!DG711,O713)</f>
        <v>10218230</v>
      </c>
      <c r="Q713" s="5"/>
      <c r="R713" s="5"/>
      <c r="S713" s="5"/>
      <c r="T713" s="5"/>
      <c r="U713" s="5"/>
      <c r="V713" s="5"/>
      <c r="W713" s="5">
        <v>1720791</v>
      </c>
      <c r="X713" s="5">
        <v>1</v>
      </c>
      <c r="Y713" s="5">
        <v>1720791</v>
      </c>
      <c r="Z713" s="5">
        <v>10218230</v>
      </c>
      <c r="AA713" s="5">
        <v>1</v>
      </c>
      <c r="AB713" s="5">
        <v>10218230</v>
      </c>
    </row>
    <row r="714" spans="1:255" x14ac:dyDescent="0.2">
      <c r="A714" s="5">
        <v>50</v>
      </c>
      <c r="B714" s="5">
        <v>0</v>
      </c>
      <c r="C714" s="5">
        <v>0</v>
      </c>
      <c r="D714" s="5">
        <v>1</v>
      </c>
      <c r="E714" s="5">
        <v>202</v>
      </c>
      <c r="F714" s="5">
        <f>ROUND(Source!P711,O714)</f>
        <v>923721</v>
      </c>
      <c r="G714" s="5" t="s">
        <v>150</v>
      </c>
      <c r="H714" s="5" t="s">
        <v>151</v>
      </c>
      <c r="I714" s="5"/>
      <c r="J714" s="5"/>
      <c r="K714" s="5">
        <v>202</v>
      </c>
      <c r="L714" s="5">
        <v>2</v>
      </c>
      <c r="M714" s="5">
        <v>3</v>
      </c>
      <c r="N714" s="5" t="s">
        <v>3</v>
      </c>
      <c r="O714" s="5">
        <v>0</v>
      </c>
      <c r="P714" s="5">
        <f>ROUND(Source!DH711,O714)</f>
        <v>5575006</v>
      </c>
      <c r="Q714" s="5"/>
      <c r="R714" s="5"/>
      <c r="S714" s="5"/>
      <c r="T714" s="5"/>
      <c r="U714" s="5"/>
      <c r="V714" s="5"/>
      <c r="W714" s="5">
        <v>923721</v>
      </c>
      <c r="X714" s="5">
        <v>1</v>
      </c>
      <c r="Y714" s="5">
        <v>923721</v>
      </c>
      <c r="Z714" s="5">
        <v>5575006</v>
      </c>
      <c r="AA714" s="5">
        <v>1</v>
      </c>
      <c r="AB714" s="5">
        <v>5575006</v>
      </c>
    </row>
    <row r="715" spans="1:255" x14ac:dyDescent="0.2">
      <c r="A715" s="5">
        <v>50</v>
      </c>
      <c r="B715" s="5">
        <v>0</v>
      </c>
      <c r="C715" s="5">
        <v>0</v>
      </c>
      <c r="D715" s="5">
        <v>1</v>
      </c>
      <c r="E715" s="5">
        <v>222</v>
      </c>
      <c r="F715" s="5">
        <f>ROUND(Source!AO711,O715)</f>
        <v>0</v>
      </c>
      <c r="G715" s="5" t="s">
        <v>152</v>
      </c>
      <c r="H715" s="5" t="s">
        <v>153</v>
      </c>
      <c r="I715" s="5"/>
      <c r="J715" s="5"/>
      <c r="K715" s="5">
        <v>222</v>
      </c>
      <c r="L715" s="5">
        <v>3</v>
      </c>
      <c r="M715" s="5">
        <v>3</v>
      </c>
      <c r="N715" s="5" t="s">
        <v>3</v>
      </c>
      <c r="O715" s="5">
        <v>0</v>
      </c>
      <c r="P715" s="5">
        <f>ROUND(Source!EG711,O715)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55" x14ac:dyDescent="0.2">
      <c r="A716" s="5">
        <v>50</v>
      </c>
      <c r="B716" s="5">
        <v>0</v>
      </c>
      <c r="C716" s="5">
        <v>0</v>
      </c>
      <c r="D716" s="5">
        <v>1</v>
      </c>
      <c r="E716" s="5">
        <v>225</v>
      </c>
      <c r="F716" s="5">
        <f>ROUND(Source!AV711,O716)</f>
        <v>923721</v>
      </c>
      <c r="G716" s="5" t="s">
        <v>154</v>
      </c>
      <c r="H716" s="5" t="s">
        <v>155</v>
      </c>
      <c r="I716" s="5"/>
      <c r="J716" s="5"/>
      <c r="K716" s="5">
        <v>225</v>
      </c>
      <c r="L716" s="5">
        <v>4</v>
      </c>
      <c r="M716" s="5">
        <v>3</v>
      </c>
      <c r="N716" s="5" t="s">
        <v>3</v>
      </c>
      <c r="O716" s="5">
        <v>0</v>
      </c>
      <c r="P716" s="5">
        <f>ROUND(Source!EN711,O716)</f>
        <v>5575006</v>
      </c>
      <c r="Q716" s="5"/>
      <c r="R716" s="5"/>
      <c r="S716" s="5"/>
      <c r="T716" s="5"/>
      <c r="U716" s="5"/>
      <c r="V716" s="5"/>
      <c r="W716" s="5">
        <v>923721</v>
      </c>
      <c r="X716" s="5">
        <v>1</v>
      </c>
      <c r="Y716" s="5">
        <v>923721</v>
      </c>
      <c r="Z716" s="5">
        <v>5575006</v>
      </c>
      <c r="AA716" s="5">
        <v>1</v>
      </c>
      <c r="AB716" s="5">
        <v>5575006</v>
      </c>
    </row>
    <row r="717" spans="1:255" x14ac:dyDescent="0.2">
      <c r="A717" s="5">
        <v>50</v>
      </c>
      <c r="B717" s="5">
        <v>0</v>
      </c>
      <c r="C717" s="5">
        <v>0</v>
      </c>
      <c r="D717" s="5">
        <v>1</v>
      </c>
      <c r="E717" s="5">
        <v>226</v>
      </c>
      <c r="F717" s="5">
        <f>ROUND(Source!AW711,O717)</f>
        <v>923721</v>
      </c>
      <c r="G717" s="5" t="s">
        <v>156</v>
      </c>
      <c r="H717" s="5" t="s">
        <v>157</v>
      </c>
      <c r="I717" s="5"/>
      <c r="J717" s="5"/>
      <c r="K717" s="5">
        <v>226</v>
      </c>
      <c r="L717" s="5">
        <v>5</v>
      </c>
      <c r="M717" s="5">
        <v>3</v>
      </c>
      <c r="N717" s="5" t="s">
        <v>3</v>
      </c>
      <c r="O717" s="5">
        <v>0</v>
      </c>
      <c r="P717" s="5">
        <f>ROUND(Source!EO711,O717)</f>
        <v>5575006</v>
      </c>
      <c r="Q717" s="5"/>
      <c r="R717" s="5"/>
      <c r="S717" s="5"/>
      <c r="T717" s="5"/>
      <c r="U717" s="5"/>
      <c r="V717" s="5"/>
      <c r="W717" s="5">
        <v>923721</v>
      </c>
      <c r="X717" s="5">
        <v>1</v>
      </c>
      <c r="Y717" s="5">
        <v>923721</v>
      </c>
      <c r="Z717" s="5">
        <v>5575006</v>
      </c>
      <c r="AA717" s="5">
        <v>1</v>
      </c>
      <c r="AB717" s="5">
        <v>5575006</v>
      </c>
    </row>
    <row r="718" spans="1:255" x14ac:dyDescent="0.2">
      <c r="A718" s="5">
        <v>50</v>
      </c>
      <c r="B718" s="5">
        <v>0</v>
      </c>
      <c r="C718" s="5">
        <v>0</v>
      </c>
      <c r="D718" s="5">
        <v>1</v>
      </c>
      <c r="E718" s="5">
        <v>227</v>
      </c>
      <c r="F718" s="5">
        <f>ROUND(Source!AX711,O718)</f>
        <v>0</v>
      </c>
      <c r="G718" s="5" t="s">
        <v>158</v>
      </c>
      <c r="H718" s="5" t="s">
        <v>159</v>
      </c>
      <c r="I718" s="5"/>
      <c r="J718" s="5"/>
      <c r="K718" s="5">
        <v>227</v>
      </c>
      <c r="L718" s="5">
        <v>6</v>
      </c>
      <c r="M718" s="5">
        <v>3</v>
      </c>
      <c r="N718" s="5" t="s">
        <v>3</v>
      </c>
      <c r="O718" s="5">
        <v>0</v>
      </c>
      <c r="P718" s="5">
        <f>ROUND(Source!EP711,O718)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55" x14ac:dyDescent="0.2">
      <c r="A719" s="5">
        <v>50</v>
      </c>
      <c r="B719" s="5">
        <v>0</v>
      </c>
      <c r="C719" s="5">
        <v>0</v>
      </c>
      <c r="D719" s="5">
        <v>1</v>
      </c>
      <c r="E719" s="5">
        <v>228</v>
      </c>
      <c r="F719" s="5">
        <f>ROUND(Source!AY711,O719)</f>
        <v>923721</v>
      </c>
      <c r="G719" s="5" t="s">
        <v>160</v>
      </c>
      <c r="H719" s="5" t="s">
        <v>161</v>
      </c>
      <c r="I719" s="5"/>
      <c r="J719" s="5"/>
      <c r="K719" s="5">
        <v>228</v>
      </c>
      <c r="L719" s="5">
        <v>7</v>
      </c>
      <c r="M719" s="5">
        <v>3</v>
      </c>
      <c r="N719" s="5" t="s">
        <v>3</v>
      </c>
      <c r="O719" s="5">
        <v>0</v>
      </c>
      <c r="P719" s="5">
        <f>ROUND(Source!EQ711,O719)</f>
        <v>5575006</v>
      </c>
      <c r="Q719" s="5"/>
      <c r="R719" s="5"/>
      <c r="S719" s="5"/>
      <c r="T719" s="5"/>
      <c r="U719" s="5"/>
      <c r="V719" s="5"/>
      <c r="W719" s="5">
        <v>923721</v>
      </c>
      <c r="X719" s="5">
        <v>1</v>
      </c>
      <c r="Y719" s="5">
        <v>923721</v>
      </c>
      <c r="Z719" s="5">
        <v>5575006</v>
      </c>
      <c r="AA719" s="5">
        <v>1</v>
      </c>
      <c r="AB719" s="5">
        <v>5575006</v>
      </c>
    </row>
    <row r="720" spans="1:255" x14ac:dyDescent="0.2">
      <c r="A720" s="5">
        <v>50</v>
      </c>
      <c r="B720" s="5">
        <v>0</v>
      </c>
      <c r="C720" s="5">
        <v>0</v>
      </c>
      <c r="D720" s="5">
        <v>1</v>
      </c>
      <c r="E720" s="5">
        <v>216</v>
      </c>
      <c r="F720" s="5">
        <f>ROUND(Source!AP711,O720)</f>
        <v>0</v>
      </c>
      <c r="G720" s="5" t="s">
        <v>162</v>
      </c>
      <c r="H720" s="5" t="s">
        <v>163</v>
      </c>
      <c r="I720" s="5"/>
      <c r="J720" s="5"/>
      <c r="K720" s="5">
        <v>216</v>
      </c>
      <c r="L720" s="5">
        <v>8</v>
      </c>
      <c r="M720" s="5">
        <v>3</v>
      </c>
      <c r="N720" s="5" t="s">
        <v>3</v>
      </c>
      <c r="O720" s="5">
        <v>0</v>
      </c>
      <c r="P720" s="5">
        <f>ROUND(Source!EH711,O720)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8" x14ac:dyDescent="0.2">
      <c r="A721" s="5">
        <v>50</v>
      </c>
      <c r="B721" s="5">
        <v>0</v>
      </c>
      <c r="C721" s="5">
        <v>0</v>
      </c>
      <c r="D721" s="5">
        <v>1</v>
      </c>
      <c r="E721" s="5">
        <v>223</v>
      </c>
      <c r="F721" s="5">
        <f>ROUND(Source!AQ711,O721)</f>
        <v>0</v>
      </c>
      <c r="G721" s="5" t="s">
        <v>164</v>
      </c>
      <c r="H721" s="5" t="s">
        <v>165</v>
      </c>
      <c r="I721" s="5"/>
      <c r="J721" s="5"/>
      <c r="K721" s="5">
        <v>223</v>
      </c>
      <c r="L721" s="5">
        <v>9</v>
      </c>
      <c r="M721" s="5">
        <v>3</v>
      </c>
      <c r="N721" s="5" t="s">
        <v>3</v>
      </c>
      <c r="O721" s="5">
        <v>0</v>
      </c>
      <c r="P721" s="5">
        <f>ROUND(Source!EI711,O721)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8" x14ac:dyDescent="0.2">
      <c r="A722" s="5">
        <v>50</v>
      </c>
      <c r="B722" s="5">
        <v>0</v>
      </c>
      <c r="C722" s="5">
        <v>0</v>
      </c>
      <c r="D722" s="5">
        <v>1</v>
      </c>
      <c r="E722" s="5">
        <v>229</v>
      </c>
      <c r="F722" s="5">
        <f>ROUND(Source!AZ711,O722)</f>
        <v>0</v>
      </c>
      <c r="G722" s="5" t="s">
        <v>166</v>
      </c>
      <c r="H722" s="5" t="s">
        <v>167</v>
      </c>
      <c r="I722" s="5"/>
      <c r="J722" s="5"/>
      <c r="K722" s="5">
        <v>229</v>
      </c>
      <c r="L722" s="5">
        <v>10</v>
      </c>
      <c r="M722" s="5">
        <v>3</v>
      </c>
      <c r="N722" s="5" t="s">
        <v>3</v>
      </c>
      <c r="O722" s="5">
        <v>0</v>
      </c>
      <c r="P722" s="5">
        <f>ROUND(Source!ER711,O722)</f>
        <v>0</v>
      </c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>
        <v>0</v>
      </c>
      <c r="AA722" s="5">
        <v>1</v>
      </c>
      <c r="AB722" s="5">
        <v>0</v>
      </c>
    </row>
    <row r="723" spans="1:28" x14ac:dyDescent="0.2">
      <c r="A723" s="5">
        <v>50</v>
      </c>
      <c r="B723" s="5">
        <v>0</v>
      </c>
      <c r="C723" s="5">
        <v>0</v>
      </c>
      <c r="D723" s="5">
        <v>1</v>
      </c>
      <c r="E723" s="5">
        <v>203</v>
      </c>
      <c r="F723" s="5">
        <f>ROUND(Source!Q711,O723)</f>
        <v>791987</v>
      </c>
      <c r="G723" s="5" t="s">
        <v>168</v>
      </c>
      <c r="H723" s="5" t="s">
        <v>169</v>
      </c>
      <c r="I723" s="5"/>
      <c r="J723" s="5"/>
      <c r="K723" s="5">
        <v>203</v>
      </c>
      <c r="L723" s="5">
        <v>11</v>
      </c>
      <c r="M723" s="5">
        <v>3</v>
      </c>
      <c r="N723" s="5" t="s">
        <v>3</v>
      </c>
      <c r="O723" s="5">
        <v>0</v>
      </c>
      <c r="P723" s="5">
        <f>ROUND(Source!DI711,O723)</f>
        <v>4384283</v>
      </c>
      <c r="Q723" s="5"/>
      <c r="R723" s="5"/>
      <c r="S723" s="5"/>
      <c r="T723" s="5"/>
      <c r="U723" s="5"/>
      <c r="V723" s="5"/>
      <c r="W723" s="5">
        <v>791987</v>
      </c>
      <c r="X723" s="5">
        <v>1</v>
      </c>
      <c r="Y723" s="5">
        <v>791987</v>
      </c>
      <c r="Z723" s="5">
        <v>4384283</v>
      </c>
      <c r="AA723" s="5">
        <v>1</v>
      </c>
      <c r="AB723" s="5">
        <v>4384283</v>
      </c>
    </row>
    <row r="724" spans="1:28" x14ac:dyDescent="0.2">
      <c r="A724" s="5">
        <v>50</v>
      </c>
      <c r="B724" s="5">
        <v>0</v>
      </c>
      <c r="C724" s="5">
        <v>0</v>
      </c>
      <c r="D724" s="5">
        <v>1</v>
      </c>
      <c r="E724" s="5">
        <v>231</v>
      </c>
      <c r="F724" s="5">
        <f>ROUND(Source!BB711,O724)</f>
        <v>0</v>
      </c>
      <c r="G724" s="5" t="s">
        <v>170</v>
      </c>
      <c r="H724" s="5" t="s">
        <v>171</v>
      </c>
      <c r="I724" s="5"/>
      <c r="J724" s="5"/>
      <c r="K724" s="5">
        <v>231</v>
      </c>
      <c r="L724" s="5">
        <v>12</v>
      </c>
      <c r="M724" s="5">
        <v>3</v>
      </c>
      <c r="N724" s="5" t="s">
        <v>3</v>
      </c>
      <c r="O724" s="5">
        <v>0</v>
      </c>
      <c r="P724" s="5">
        <f>ROUND(Source!ET711,O724)</f>
        <v>0</v>
      </c>
      <c r="Q724" s="5"/>
      <c r="R724" s="5"/>
      <c r="S724" s="5"/>
      <c r="T724" s="5"/>
      <c r="U724" s="5"/>
      <c r="V724" s="5"/>
      <c r="W724" s="5">
        <v>0</v>
      </c>
      <c r="X724" s="5">
        <v>1</v>
      </c>
      <c r="Y724" s="5">
        <v>0</v>
      </c>
      <c r="Z724" s="5">
        <v>0</v>
      </c>
      <c r="AA724" s="5">
        <v>1</v>
      </c>
      <c r="AB724" s="5">
        <v>0</v>
      </c>
    </row>
    <row r="725" spans="1:28" x14ac:dyDescent="0.2">
      <c r="A725" s="5">
        <v>50</v>
      </c>
      <c r="B725" s="5">
        <v>0</v>
      </c>
      <c r="C725" s="5">
        <v>0</v>
      </c>
      <c r="D725" s="5">
        <v>1</v>
      </c>
      <c r="E725" s="5">
        <v>204</v>
      </c>
      <c r="F725" s="5">
        <f>ROUND(Source!R711,O725)</f>
        <v>14388</v>
      </c>
      <c r="G725" s="5" t="s">
        <v>172</v>
      </c>
      <c r="H725" s="5" t="s">
        <v>173</v>
      </c>
      <c r="I725" s="5"/>
      <c r="J725" s="5"/>
      <c r="K725" s="5">
        <v>204</v>
      </c>
      <c r="L725" s="5">
        <v>13</v>
      </c>
      <c r="M725" s="5">
        <v>3</v>
      </c>
      <c r="N725" s="5" t="s">
        <v>3</v>
      </c>
      <c r="O725" s="5">
        <v>0</v>
      </c>
      <c r="P725" s="5">
        <f>ROUND(Source!DJ711,O725)</f>
        <v>732774</v>
      </c>
      <c r="Q725" s="5"/>
      <c r="R725" s="5"/>
      <c r="S725" s="5"/>
      <c r="T725" s="5"/>
      <c r="U725" s="5"/>
      <c r="V725" s="5"/>
      <c r="W725" s="5">
        <v>14388</v>
      </c>
      <c r="X725" s="5">
        <v>1</v>
      </c>
      <c r="Y725" s="5">
        <v>14388</v>
      </c>
      <c r="Z725" s="5">
        <v>732774</v>
      </c>
      <c r="AA725" s="5">
        <v>1</v>
      </c>
      <c r="AB725" s="5">
        <v>732774</v>
      </c>
    </row>
    <row r="726" spans="1:28" x14ac:dyDescent="0.2">
      <c r="A726" s="5">
        <v>50</v>
      </c>
      <c r="B726" s="5">
        <v>0</v>
      </c>
      <c r="C726" s="5">
        <v>0</v>
      </c>
      <c r="D726" s="5">
        <v>1</v>
      </c>
      <c r="E726" s="5">
        <v>205</v>
      </c>
      <c r="F726" s="5">
        <f>ROUND(Source!S711,O726)</f>
        <v>5083</v>
      </c>
      <c r="G726" s="5" t="s">
        <v>174</v>
      </c>
      <c r="H726" s="5" t="s">
        <v>175</v>
      </c>
      <c r="I726" s="5"/>
      <c r="J726" s="5"/>
      <c r="K726" s="5">
        <v>205</v>
      </c>
      <c r="L726" s="5">
        <v>14</v>
      </c>
      <c r="M726" s="5">
        <v>3</v>
      </c>
      <c r="N726" s="5" t="s">
        <v>3</v>
      </c>
      <c r="O726" s="5">
        <v>0</v>
      </c>
      <c r="P726" s="5">
        <f>ROUND(Source!DK711,O726)</f>
        <v>258941</v>
      </c>
      <c r="Q726" s="5"/>
      <c r="R726" s="5"/>
      <c r="S726" s="5"/>
      <c r="T726" s="5"/>
      <c r="U726" s="5"/>
      <c r="V726" s="5"/>
      <c r="W726" s="5">
        <v>5083</v>
      </c>
      <c r="X726" s="5">
        <v>1</v>
      </c>
      <c r="Y726" s="5">
        <v>5083</v>
      </c>
      <c r="Z726" s="5">
        <v>258941</v>
      </c>
      <c r="AA726" s="5">
        <v>1</v>
      </c>
      <c r="AB726" s="5">
        <v>258941</v>
      </c>
    </row>
    <row r="727" spans="1:28" x14ac:dyDescent="0.2">
      <c r="A727" s="5">
        <v>50</v>
      </c>
      <c r="B727" s="5">
        <v>0</v>
      </c>
      <c r="C727" s="5">
        <v>0</v>
      </c>
      <c r="D727" s="5">
        <v>1</v>
      </c>
      <c r="E727" s="5">
        <v>232</v>
      </c>
      <c r="F727" s="5">
        <f>ROUND(Source!BC711,O727)</f>
        <v>0</v>
      </c>
      <c r="G727" s="5" t="s">
        <v>176</v>
      </c>
      <c r="H727" s="5" t="s">
        <v>177</v>
      </c>
      <c r="I727" s="5"/>
      <c r="J727" s="5"/>
      <c r="K727" s="5">
        <v>232</v>
      </c>
      <c r="L727" s="5">
        <v>15</v>
      </c>
      <c r="M727" s="5">
        <v>3</v>
      </c>
      <c r="N727" s="5" t="s">
        <v>3</v>
      </c>
      <c r="O727" s="5">
        <v>0</v>
      </c>
      <c r="P727" s="5">
        <f>ROUND(Source!EU711,O727)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8" x14ac:dyDescent="0.2">
      <c r="A728" s="5">
        <v>50</v>
      </c>
      <c r="B728" s="5">
        <v>0</v>
      </c>
      <c r="C728" s="5">
        <v>0</v>
      </c>
      <c r="D728" s="5">
        <v>1</v>
      </c>
      <c r="E728" s="5">
        <v>214</v>
      </c>
      <c r="F728" s="5">
        <f>ROUND(Source!AS711,O728)</f>
        <v>1640932</v>
      </c>
      <c r="G728" s="5" t="s">
        <v>178</v>
      </c>
      <c r="H728" s="5" t="s">
        <v>179</v>
      </c>
      <c r="I728" s="5"/>
      <c r="J728" s="5"/>
      <c r="K728" s="5">
        <v>214</v>
      </c>
      <c r="L728" s="5">
        <v>16</v>
      </c>
      <c r="M728" s="5">
        <v>3</v>
      </c>
      <c r="N728" s="5" t="s">
        <v>3</v>
      </c>
      <c r="O728" s="5">
        <v>0</v>
      </c>
      <c r="P728" s="5">
        <f>ROUND(Source!EK711,O728)</f>
        <v>11176153</v>
      </c>
      <c r="Q728" s="5"/>
      <c r="R728" s="5"/>
      <c r="S728" s="5"/>
      <c r="T728" s="5"/>
      <c r="U728" s="5"/>
      <c r="V728" s="5"/>
      <c r="W728" s="5">
        <v>1640932</v>
      </c>
      <c r="X728" s="5">
        <v>1</v>
      </c>
      <c r="Y728" s="5">
        <v>1640932</v>
      </c>
      <c r="Z728" s="5">
        <v>11176153</v>
      </c>
      <c r="AA728" s="5">
        <v>1</v>
      </c>
      <c r="AB728" s="5">
        <v>11176153</v>
      </c>
    </row>
    <row r="729" spans="1:28" x14ac:dyDescent="0.2">
      <c r="A729" s="5">
        <v>50</v>
      </c>
      <c r="B729" s="5">
        <v>0</v>
      </c>
      <c r="C729" s="5">
        <v>0</v>
      </c>
      <c r="D729" s="5">
        <v>1</v>
      </c>
      <c r="E729" s="5">
        <v>215</v>
      </c>
      <c r="F729" s="5">
        <f>ROUND(Source!AT711,O729)</f>
        <v>109255</v>
      </c>
      <c r="G729" s="5" t="s">
        <v>180</v>
      </c>
      <c r="H729" s="5" t="s">
        <v>181</v>
      </c>
      <c r="I729" s="5"/>
      <c r="J729" s="5"/>
      <c r="K729" s="5">
        <v>215</v>
      </c>
      <c r="L729" s="5">
        <v>17</v>
      </c>
      <c r="M729" s="5">
        <v>3</v>
      </c>
      <c r="N729" s="5" t="s">
        <v>3</v>
      </c>
      <c r="O729" s="5">
        <v>0</v>
      </c>
      <c r="P729" s="5">
        <f>ROUND(Source!EL711,O729)</f>
        <v>539255</v>
      </c>
      <c r="Q729" s="5"/>
      <c r="R729" s="5"/>
      <c r="S729" s="5"/>
      <c r="T729" s="5"/>
      <c r="U729" s="5"/>
      <c r="V729" s="5"/>
      <c r="W729" s="5">
        <v>109255</v>
      </c>
      <c r="X729" s="5">
        <v>1</v>
      </c>
      <c r="Y729" s="5">
        <v>109255</v>
      </c>
      <c r="Z729" s="5">
        <v>539255</v>
      </c>
      <c r="AA729" s="5">
        <v>1</v>
      </c>
      <c r="AB729" s="5">
        <v>539255</v>
      </c>
    </row>
    <row r="730" spans="1:28" x14ac:dyDescent="0.2">
      <c r="A730" s="5">
        <v>50</v>
      </c>
      <c r="B730" s="5">
        <v>0</v>
      </c>
      <c r="C730" s="5">
        <v>0</v>
      </c>
      <c r="D730" s="5">
        <v>1</v>
      </c>
      <c r="E730" s="5">
        <v>217</v>
      </c>
      <c r="F730" s="5">
        <f>ROUND(Source!AU711,O730)</f>
        <v>0</v>
      </c>
      <c r="G730" s="5" t="s">
        <v>182</v>
      </c>
      <c r="H730" s="5" t="s">
        <v>183</v>
      </c>
      <c r="I730" s="5"/>
      <c r="J730" s="5"/>
      <c r="K730" s="5">
        <v>217</v>
      </c>
      <c r="L730" s="5">
        <v>18</v>
      </c>
      <c r="M730" s="5">
        <v>3</v>
      </c>
      <c r="N730" s="5" t="s">
        <v>3</v>
      </c>
      <c r="O730" s="5">
        <v>0</v>
      </c>
      <c r="P730" s="5">
        <f>ROUND(Source!EM711,O730)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8" x14ac:dyDescent="0.2">
      <c r="A731" s="5">
        <v>50</v>
      </c>
      <c r="B731" s="5">
        <v>0</v>
      </c>
      <c r="C731" s="5">
        <v>0</v>
      </c>
      <c r="D731" s="5">
        <v>1</v>
      </c>
      <c r="E731" s="5">
        <v>230</v>
      </c>
      <c r="F731" s="5">
        <f>ROUND(Source!BA711,O731)</f>
        <v>0</v>
      </c>
      <c r="G731" s="5" t="s">
        <v>184</v>
      </c>
      <c r="H731" s="5" t="s">
        <v>185</v>
      </c>
      <c r="I731" s="5"/>
      <c r="J731" s="5"/>
      <c r="K731" s="5">
        <v>230</v>
      </c>
      <c r="L731" s="5">
        <v>19</v>
      </c>
      <c r="M731" s="5">
        <v>3</v>
      </c>
      <c r="N731" s="5" t="s">
        <v>3</v>
      </c>
      <c r="O731" s="5">
        <v>0</v>
      </c>
      <c r="P731" s="5">
        <f>ROUND(Source!ES711,O731)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8" x14ac:dyDescent="0.2">
      <c r="A732" s="5">
        <v>50</v>
      </c>
      <c r="B732" s="5">
        <v>0</v>
      </c>
      <c r="C732" s="5">
        <v>0</v>
      </c>
      <c r="D732" s="5">
        <v>1</v>
      </c>
      <c r="E732" s="5">
        <v>206</v>
      </c>
      <c r="F732" s="5">
        <f>ROUND(Source!T711,O732)</f>
        <v>0</v>
      </c>
      <c r="G732" s="5" t="s">
        <v>186</v>
      </c>
      <c r="H732" s="5" t="s">
        <v>187</v>
      </c>
      <c r="I732" s="5"/>
      <c r="J732" s="5"/>
      <c r="K732" s="5">
        <v>206</v>
      </c>
      <c r="L732" s="5">
        <v>20</v>
      </c>
      <c r="M732" s="5">
        <v>3</v>
      </c>
      <c r="N732" s="5" t="s">
        <v>3</v>
      </c>
      <c r="O732" s="5">
        <v>0</v>
      </c>
      <c r="P732" s="5">
        <f>ROUND(Source!DL711,O732)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8" x14ac:dyDescent="0.2">
      <c r="A733" s="5">
        <v>50</v>
      </c>
      <c r="B733" s="5">
        <v>0</v>
      </c>
      <c r="C733" s="5">
        <v>0</v>
      </c>
      <c r="D733" s="5">
        <v>1</v>
      </c>
      <c r="E733" s="5">
        <v>207</v>
      </c>
      <c r="F733" s="5">
        <f>ROUND(Source!U711,O733)</f>
        <v>498.44099999999997</v>
      </c>
      <c r="G733" s="5" t="s">
        <v>188</v>
      </c>
      <c r="H733" s="5" t="s">
        <v>189</v>
      </c>
      <c r="I733" s="5"/>
      <c r="J733" s="5"/>
      <c r="K733" s="5">
        <v>207</v>
      </c>
      <c r="L733" s="5">
        <v>21</v>
      </c>
      <c r="M733" s="5">
        <v>3</v>
      </c>
      <c r="N733" s="5" t="s">
        <v>3</v>
      </c>
      <c r="O733" s="5">
        <v>7</v>
      </c>
      <c r="P733" s="5">
        <f>ROUND(Source!DM711,O733)</f>
        <v>498.44099999999997</v>
      </c>
      <c r="Q733" s="5"/>
      <c r="R733" s="5"/>
      <c r="S733" s="5"/>
      <c r="T733" s="5"/>
      <c r="U733" s="5"/>
      <c r="V733" s="5"/>
      <c r="W733" s="5">
        <v>498.44099999999997</v>
      </c>
      <c r="X733" s="5">
        <v>1</v>
      </c>
      <c r="Y733" s="5">
        <v>498.44099999999997</v>
      </c>
      <c r="Z733" s="5">
        <v>498.44099999999997</v>
      </c>
      <c r="AA733" s="5">
        <v>1</v>
      </c>
      <c r="AB733" s="5">
        <v>498.44099999999997</v>
      </c>
    </row>
    <row r="734" spans="1:28" x14ac:dyDescent="0.2">
      <c r="A734" s="5">
        <v>50</v>
      </c>
      <c r="B734" s="5">
        <v>0</v>
      </c>
      <c r="C734" s="5">
        <v>0</v>
      </c>
      <c r="D734" s="5">
        <v>1</v>
      </c>
      <c r="E734" s="5">
        <v>208</v>
      </c>
      <c r="F734" s="5">
        <f>ROUND(Source!V711,O734)</f>
        <v>1046.6610000000001</v>
      </c>
      <c r="G734" s="5" t="s">
        <v>190</v>
      </c>
      <c r="H734" s="5" t="s">
        <v>191</v>
      </c>
      <c r="I734" s="5"/>
      <c r="J734" s="5"/>
      <c r="K734" s="5">
        <v>208</v>
      </c>
      <c r="L734" s="5">
        <v>22</v>
      </c>
      <c r="M734" s="5">
        <v>3</v>
      </c>
      <c r="N734" s="5" t="s">
        <v>3</v>
      </c>
      <c r="O734" s="5">
        <v>7</v>
      </c>
      <c r="P734" s="5">
        <f>ROUND(Source!DN711,O734)</f>
        <v>1046.6610000000001</v>
      </c>
      <c r="Q734" s="5"/>
      <c r="R734" s="5"/>
      <c r="S734" s="5"/>
      <c r="T734" s="5"/>
      <c r="U734" s="5"/>
      <c r="V734" s="5"/>
      <c r="W734" s="5">
        <v>1046.6610000000001</v>
      </c>
      <c r="X734" s="5">
        <v>1</v>
      </c>
      <c r="Y734" s="5">
        <v>1046.6610000000001</v>
      </c>
      <c r="Z734" s="5">
        <v>1046.6610000000001</v>
      </c>
      <c r="AA734" s="5">
        <v>1</v>
      </c>
      <c r="AB734" s="5">
        <v>1046.6610000000001</v>
      </c>
    </row>
    <row r="735" spans="1:28" x14ac:dyDescent="0.2">
      <c r="A735" s="5">
        <v>50</v>
      </c>
      <c r="B735" s="5">
        <v>0</v>
      </c>
      <c r="C735" s="5">
        <v>0</v>
      </c>
      <c r="D735" s="5">
        <v>1</v>
      </c>
      <c r="E735" s="5">
        <v>209</v>
      </c>
      <c r="F735" s="5">
        <f>ROUND(Source!W711,O735)</f>
        <v>2293</v>
      </c>
      <c r="G735" s="5" t="s">
        <v>192</v>
      </c>
      <c r="H735" s="5" t="s">
        <v>193</v>
      </c>
      <c r="I735" s="5"/>
      <c r="J735" s="5"/>
      <c r="K735" s="5">
        <v>209</v>
      </c>
      <c r="L735" s="5">
        <v>23</v>
      </c>
      <c r="M735" s="5">
        <v>3</v>
      </c>
      <c r="N735" s="5" t="s">
        <v>3</v>
      </c>
      <c r="O735" s="5">
        <v>0</v>
      </c>
      <c r="P735" s="5">
        <f>ROUND(Source!DO711,O735)</f>
        <v>2293</v>
      </c>
      <c r="Q735" s="5"/>
      <c r="R735" s="5"/>
      <c r="S735" s="5"/>
      <c r="T735" s="5"/>
      <c r="U735" s="5"/>
      <c r="V735" s="5"/>
      <c r="W735" s="5">
        <v>2293</v>
      </c>
      <c r="X735" s="5">
        <v>1</v>
      </c>
      <c r="Y735" s="5">
        <v>2293</v>
      </c>
      <c r="Z735" s="5">
        <v>2293</v>
      </c>
      <c r="AA735" s="5">
        <v>1</v>
      </c>
      <c r="AB735" s="5">
        <v>2293</v>
      </c>
    </row>
    <row r="736" spans="1:28" x14ac:dyDescent="0.2">
      <c r="A736" s="5">
        <v>50</v>
      </c>
      <c r="B736" s="5">
        <v>0</v>
      </c>
      <c r="C736" s="5">
        <v>0</v>
      </c>
      <c r="D736" s="5">
        <v>1</v>
      </c>
      <c r="E736" s="5">
        <v>233</v>
      </c>
      <c r="F736" s="5">
        <f>ROUND(Source!BD711,O736)</f>
        <v>0</v>
      </c>
      <c r="G736" s="5" t="s">
        <v>194</v>
      </c>
      <c r="H736" s="5" t="s">
        <v>195</v>
      </c>
      <c r="I736" s="5"/>
      <c r="J736" s="5"/>
      <c r="K736" s="5">
        <v>233</v>
      </c>
      <c r="L736" s="5">
        <v>24</v>
      </c>
      <c r="M736" s="5">
        <v>3</v>
      </c>
      <c r="N736" s="5" t="s">
        <v>3</v>
      </c>
      <c r="O736" s="5">
        <v>0</v>
      </c>
      <c r="P736" s="5">
        <f>ROUND(Source!EV711,O736)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55" x14ac:dyDescent="0.2">
      <c r="A737" s="5">
        <v>50</v>
      </c>
      <c r="B737" s="5">
        <v>0</v>
      </c>
      <c r="C737" s="5">
        <v>0</v>
      </c>
      <c r="D737" s="5">
        <v>1</v>
      </c>
      <c r="E737" s="5">
        <v>210</v>
      </c>
      <c r="F737" s="5">
        <f>ROUND(Source!X711,O737)</f>
        <v>20634</v>
      </c>
      <c r="G737" s="5" t="s">
        <v>196</v>
      </c>
      <c r="H737" s="5" t="s">
        <v>197</v>
      </c>
      <c r="I737" s="5"/>
      <c r="J737" s="5"/>
      <c r="K737" s="5">
        <v>210</v>
      </c>
      <c r="L737" s="5">
        <v>25</v>
      </c>
      <c r="M737" s="5">
        <v>3</v>
      </c>
      <c r="N737" s="5" t="s">
        <v>3</v>
      </c>
      <c r="O737" s="5">
        <v>0</v>
      </c>
      <c r="P737" s="5">
        <f>ROUND(Source!DP711,O737)</f>
        <v>1050885</v>
      </c>
      <c r="Q737" s="5"/>
      <c r="R737" s="5"/>
      <c r="S737" s="5"/>
      <c r="T737" s="5"/>
      <c r="U737" s="5"/>
      <c r="V737" s="5"/>
      <c r="W737" s="5">
        <v>20634</v>
      </c>
      <c r="X737" s="5">
        <v>1</v>
      </c>
      <c r="Y737" s="5">
        <v>20634</v>
      </c>
      <c r="Z737" s="5">
        <v>1050885</v>
      </c>
      <c r="AA737" s="5">
        <v>1</v>
      </c>
      <c r="AB737" s="5">
        <v>1050885</v>
      </c>
    </row>
    <row r="738" spans="1:255" x14ac:dyDescent="0.2">
      <c r="A738" s="5">
        <v>50</v>
      </c>
      <c r="B738" s="5">
        <v>0</v>
      </c>
      <c r="C738" s="5">
        <v>0</v>
      </c>
      <c r="D738" s="5">
        <v>1</v>
      </c>
      <c r="E738" s="5">
        <v>211</v>
      </c>
      <c r="F738" s="5">
        <f>ROUND(Source!Y711,O738)</f>
        <v>8762</v>
      </c>
      <c r="G738" s="5" t="s">
        <v>198</v>
      </c>
      <c r="H738" s="5" t="s">
        <v>199</v>
      </c>
      <c r="I738" s="5"/>
      <c r="J738" s="5"/>
      <c r="K738" s="5">
        <v>211</v>
      </c>
      <c r="L738" s="5">
        <v>26</v>
      </c>
      <c r="M738" s="5">
        <v>3</v>
      </c>
      <c r="N738" s="5" t="s">
        <v>3</v>
      </c>
      <c r="O738" s="5">
        <v>0</v>
      </c>
      <c r="P738" s="5">
        <f>ROUND(Source!DQ711,O738)</f>
        <v>446293</v>
      </c>
      <c r="Q738" s="5"/>
      <c r="R738" s="5"/>
      <c r="S738" s="5"/>
      <c r="T738" s="5"/>
      <c r="U738" s="5"/>
      <c r="V738" s="5"/>
      <c r="W738" s="5">
        <v>8762</v>
      </c>
      <c r="X738" s="5">
        <v>1</v>
      </c>
      <c r="Y738" s="5">
        <v>8762</v>
      </c>
      <c r="Z738" s="5">
        <v>446293</v>
      </c>
      <c r="AA738" s="5">
        <v>1</v>
      </c>
      <c r="AB738" s="5">
        <v>446293</v>
      </c>
    </row>
    <row r="739" spans="1:255" x14ac:dyDescent="0.2">
      <c r="A739" s="5">
        <v>50</v>
      </c>
      <c r="B739" s="5">
        <v>0</v>
      </c>
      <c r="C739" s="5">
        <v>0</v>
      </c>
      <c r="D739" s="5">
        <v>1</v>
      </c>
      <c r="E739" s="5">
        <v>224</v>
      </c>
      <c r="F739" s="5">
        <f>ROUND(Source!AR711,O739)</f>
        <v>1750187</v>
      </c>
      <c r="G739" s="5" t="s">
        <v>200</v>
      </c>
      <c r="H739" s="5" t="s">
        <v>201</v>
      </c>
      <c r="I739" s="5"/>
      <c r="J739" s="5"/>
      <c r="K739" s="5">
        <v>224</v>
      </c>
      <c r="L739" s="5">
        <v>27</v>
      </c>
      <c r="M739" s="5">
        <v>3</v>
      </c>
      <c r="N739" s="5" t="s">
        <v>3</v>
      </c>
      <c r="O739" s="5">
        <v>0</v>
      </c>
      <c r="P739" s="5">
        <f>ROUND(Source!EJ711,O739)</f>
        <v>11715408</v>
      </c>
      <c r="Q739" s="5"/>
      <c r="R739" s="5"/>
      <c r="S739" s="5"/>
      <c r="T739" s="5"/>
      <c r="U739" s="5"/>
      <c r="V739" s="5"/>
      <c r="W739" s="5">
        <v>1750187</v>
      </c>
      <c r="X739" s="5">
        <v>1</v>
      </c>
      <c r="Y739" s="5">
        <v>1750187</v>
      </c>
      <c r="Z739" s="5">
        <v>11715408</v>
      </c>
      <c r="AA739" s="5">
        <v>1</v>
      </c>
      <c r="AB739" s="5">
        <v>11715408</v>
      </c>
    </row>
    <row r="741" spans="1:255" x14ac:dyDescent="0.2">
      <c r="A741" s="1">
        <v>4</v>
      </c>
      <c r="B741" s="1">
        <v>1</v>
      </c>
      <c r="C741" s="1"/>
      <c r="D741" s="1">
        <f>ROW(A790)</f>
        <v>790</v>
      </c>
      <c r="E741" s="1"/>
      <c r="F741" s="1" t="s">
        <v>3</v>
      </c>
      <c r="G741" s="1" t="s">
        <v>317</v>
      </c>
      <c r="H741" s="1" t="s">
        <v>3</v>
      </c>
      <c r="I741" s="1">
        <v>0</v>
      </c>
      <c r="J741" s="1"/>
      <c r="K741" s="1">
        <v>-1</v>
      </c>
      <c r="L741" s="1"/>
      <c r="M741" s="1" t="s">
        <v>3</v>
      </c>
      <c r="N741" s="1"/>
      <c r="O741" s="1"/>
      <c r="P741" s="1"/>
      <c r="Q741" s="1"/>
      <c r="R741" s="1"/>
      <c r="S741" s="1">
        <v>0</v>
      </c>
      <c r="T741" s="1">
        <v>0</v>
      </c>
      <c r="U741" s="1" t="s">
        <v>3</v>
      </c>
      <c r="V741" s="1">
        <v>2</v>
      </c>
      <c r="W741" s="1"/>
      <c r="X741" s="1"/>
      <c r="Y741" s="1"/>
      <c r="Z741" s="1"/>
      <c r="AA741" s="1"/>
      <c r="AB741" s="1" t="s">
        <v>3</v>
      </c>
      <c r="AC741" s="1" t="s">
        <v>3</v>
      </c>
      <c r="AD741" s="1" t="s">
        <v>3</v>
      </c>
      <c r="AE741" s="1" t="s">
        <v>3</v>
      </c>
      <c r="AF741" s="1" t="s">
        <v>3</v>
      </c>
      <c r="AG741" s="1" t="s">
        <v>3</v>
      </c>
      <c r="AH741" s="1"/>
      <c r="AI741" s="1"/>
      <c r="AJ741" s="1"/>
      <c r="AK741" s="1"/>
      <c r="AL741" s="1"/>
      <c r="AM741" s="1"/>
      <c r="AN741" s="1"/>
      <c r="AO741" s="1"/>
      <c r="AP741" s="1" t="s">
        <v>3</v>
      </c>
      <c r="AQ741" s="1" t="s">
        <v>3</v>
      </c>
      <c r="AR741" s="1" t="s">
        <v>3</v>
      </c>
      <c r="AS741" s="1"/>
      <c r="AT741" s="1"/>
      <c r="AU741" s="1"/>
      <c r="AV741" s="1"/>
      <c r="AW741" s="1"/>
      <c r="AX741" s="1"/>
      <c r="AY741" s="1"/>
      <c r="AZ741" s="1" t="s">
        <v>3</v>
      </c>
      <c r="BA741" s="1"/>
      <c r="BB741" s="1" t="s">
        <v>3</v>
      </c>
      <c r="BC741" s="1" t="s">
        <v>3</v>
      </c>
      <c r="BD741" s="1" t="s">
        <v>3</v>
      </c>
      <c r="BE741" s="1" t="s">
        <v>3</v>
      </c>
      <c r="BF741" s="1" t="s">
        <v>3</v>
      </c>
      <c r="BG741" s="1" t="s">
        <v>3</v>
      </c>
      <c r="BH741" s="1" t="s">
        <v>3</v>
      </c>
      <c r="BI741" s="1" t="s">
        <v>3</v>
      </c>
      <c r="BJ741" s="1" t="s">
        <v>3</v>
      </c>
      <c r="BK741" s="1" t="s">
        <v>3</v>
      </c>
      <c r="BL741" s="1" t="s">
        <v>3</v>
      </c>
      <c r="BM741" s="1" t="s">
        <v>3</v>
      </c>
      <c r="BN741" s="1" t="s">
        <v>3</v>
      </c>
      <c r="BO741" s="1" t="s">
        <v>3</v>
      </c>
      <c r="BP741" s="1" t="s">
        <v>3</v>
      </c>
      <c r="BQ741" s="1"/>
      <c r="BR741" s="1"/>
      <c r="BS741" s="1"/>
      <c r="BT741" s="1"/>
      <c r="BU741" s="1"/>
      <c r="BV741" s="1"/>
      <c r="BW741" s="1"/>
      <c r="BX741" s="1">
        <v>0</v>
      </c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>
        <v>0</v>
      </c>
    </row>
    <row r="743" spans="1:255" x14ac:dyDescent="0.2">
      <c r="A743" s="3">
        <v>52</v>
      </c>
      <c r="B743" s="3">
        <f t="shared" ref="B743:G743" si="571">B790</f>
        <v>1</v>
      </c>
      <c r="C743" s="3">
        <f t="shared" si="571"/>
        <v>4</v>
      </c>
      <c r="D743" s="3">
        <f t="shared" si="571"/>
        <v>741</v>
      </c>
      <c r="E743" s="3">
        <f t="shared" si="571"/>
        <v>0</v>
      </c>
      <c r="F743" s="3" t="str">
        <f t="shared" si="571"/>
        <v/>
      </c>
      <c r="G743" s="3" t="str">
        <f t="shared" si="571"/>
        <v>Закрытый переход №10</v>
      </c>
      <c r="H743" s="3"/>
      <c r="I743" s="3"/>
      <c r="J743" s="3"/>
      <c r="K743" s="3"/>
      <c r="L743" s="3"/>
      <c r="M743" s="3"/>
      <c r="N743" s="3"/>
      <c r="O743" s="3">
        <f t="shared" ref="O743:AT743" si="572">O790</f>
        <v>6275240</v>
      </c>
      <c r="P743" s="3">
        <f t="shared" si="572"/>
        <v>3520947</v>
      </c>
      <c r="Q743" s="3">
        <f t="shared" si="572"/>
        <v>2736788</v>
      </c>
      <c r="R743" s="3">
        <f t="shared" si="572"/>
        <v>49799</v>
      </c>
      <c r="S743" s="3">
        <f t="shared" si="572"/>
        <v>17505</v>
      </c>
      <c r="T743" s="3">
        <f t="shared" si="572"/>
        <v>0</v>
      </c>
      <c r="U743" s="3">
        <f t="shared" si="572"/>
        <v>1715.0460000000003</v>
      </c>
      <c r="V743" s="3">
        <f t="shared" si="572"/>
        <v>3622.4160000000002</v>
      </c>
      <c r="W743" s="3">
        <f t="shared" si="572"/>
        <v>8151</v>
      </c>
      <c r="X743" s="3">
        <f t="shared" si="572"/>
        <v>71337</v>
      </c>
      <c r="Y743" s="3">
        <f t="shared" si="572"/>
        <v>30287</v>
      </c>
      <c r="Z743" s="3">
        <f t="shared" si="572"/>
        <v>0</v>
      </c>
      <c r="AA743" s="3">
        <f t="shared" si="572"/>
        <v>0</v>
      </c>
      <c r="AB743" s="3">
        <f t="shared" si="572"/>
        <v>6275240</v>
      </c>
      <c r="AC743" s="3">
        <f t="shared" si="572"/>
        <v>3520947</v>
      </c>
      <c r="AD743" s="3">
        <f t="shared" si="572"/>
        <v>2736788</v>
      </c>
      <c r="AE743" s="3">
        <f t="shared" si="572"/>
        <v>49799</v>
      </c>
      <c r="AF743" s="3">
        <f t="shared" si="572"/>
        <v>17505</v>
      </c>
      <c r="AG743" s="3">
        <f t="shared" si="572"/>
        <v>0</v>
      </c>
      <c r="AH743" s="3">
        <f t="shared" si="572"/>
        <v>1715.0460000000003</v>
      </c>
      <c r="AI743" s="3">
        <f t="shared" si="572"/>
        <v>3622.4160000000002</v>
      </c>
      <c r="AJ743" s="3">
        <f t="shared" si="572"/>
        <v>8151</v>
      </c>
      <c r="AK743" s="3">
        <f t="shared" si="572"/>
        <v>71337</v>
      </c>
      <c r="AL743" s="3">
        <f t="shared" si="572"/>
        <v>30287</v>
      </c>
      <c r="AM743" s="3">
        <f t="shared" si="572"/>
        <v>0</v>
      </c>
      <c r="AN743" s="3">
        <f t="shared" si="572"/>
        <v>0</v>
      </c>
      <c r="AO743" s="3">
        <f t="shared" si="572"/>
        <v>0</v>
      </c>
      <c r="AP743" s="3">
        <f t="shared" si="572"/>
        <v>0</v>
      </c>
      <c r="AQ743" s="3">
        <f t="shared" si="572"/>
        <v>0</v>
      </c>
      <c r="AR743" s="3">
        <f t="shared" si="572"/>
        <v>6376864</v>
      </c>
      <c r="AS743" s="3">
        <f t="shared" si="572"/>
        <v>5784569</v>
      </c>
      <c r="AT743" s="3">
        <f t="shared" si="572"/>
        <v>592295</v>
      </c>
      <c r="AU743" s="3">
        <f t="shared" ref="AU743:BZ743" si="573">AU790</f>
        <v>0</v>
      </c>
      <c r="AV743" s="3">
        <f t="shared" si="573"/>
        <v>3520947</v>
      </c>
      <c r="AW743" s="3">
        <f t="shared" si="573"/>
        <v>3520947</v>
      </c>
      <c r="AX743" s="3">
        <f t="shared" si="573"/>
        <v>0</v>
      </c>
      <c r="AY743" s="3">
        <f t="shared" si="573"/>
        <v>3520947</v>
      </c>
      <c r="AZ743" s="3">
        <f t="shared" si="573"/>
        <v>0</v>
      </c>
      <c r="BA743" s="3">
        <f t="shared" si="573"/>
        <v>0</v>
      </c>
      <c r="BB743" s="3">
        <f t="shared" si="573"/>
        <v>0</v>
      </c>
      <c r="BC743" s="3">
        <f t="shared" si="573"/>
        <v>0</v>
      </c>
      <c r="BD743" s="3">
        <f t="shared" si="573"/>
        <v>0</v>
      </c>
      <c r="BE743" s="3">
        <f t="shared" si="573"/>
        <v>0</v>
      </c>
      <c r="BF743" s="3">
        <f t="shared" si="573"/>
        <v>0</v>
      </c>
      <c r="BG743" s="3">
        <f t="shared" si="573"/>
        <v>0</v>
      </c>
      <c r="BH743" s="3">
        <f t="shared" si="573"/>
        <v>0</v>
      </c>
      <c r="BI743" s="3">
        <f t="shared" si="573"/>
        <v>0</v>
      </c>
      <c r="BJ743" s="3">
        <f t="shared" si="573"/>
        <v>0</v>
      </c>
      <c r="BK743" s="3">
        <f t="shared" si="573"/>
        <v>0</v>
      </c>
      <c r="BL743" s="3">
        <f t="shared" si="573"/>
        <v>0</v>
      </c>
      <c r="BM743" s="3">
        <f t="shared" si="573"/>
        <v>0</v>
      </c>
      <c r="BN743" s="3">
        <f t="shared" si="573"/>
        <v>0</v>
      </c>
      <c r="BO743" s="3">
        <f t="shared" si="573"/>
        <v>0</v>
      </c>
      <c r="BP743" s="3">
        <f t="shared" si="573"/>
        <v>0</v>
      </c>
      <c r="BQ743" s="3">
        <f t="shared" si="573"/>
        <v>0</v>
      </c>
      <c r="BR743" s="3">
        <f t="shared" si="573"/>
        <v>0</v>
      </c>
      <c r="BS743" s="3">
        <f t="shared" si="573"/>
        <v>0</v>
      </c>
      <c r="BT743" s="3">
        <f t="shared" si="573"/>
        <v>0</v>
      </c>
      <c r="BU743" s="3">
        <f t="shared" si="573"/>
        <v>0</v>
      </c>
      <c r="BV743" s="3">
        <f t="shared" si="573"/>
        <v>0</v>
      </c>
      <c r="BW743" s="3">
        <f t="shared" si="573"/>
        <v>0</v>
      </c>
      <c r="BX743" s="3">
        <f t="shared" si="573"/>
        <v>0</v>
      </c>
      <c r="BY743" s="3">
        <f t="shared" si="573"/>
        <v>0</v>
      </c>
      <c r="BZ743" s="3">
        <f t="shared" si="573"/>
        <v>0</v>
      </c>
      <c r="CA743" s="3">
        <f t="shared" ref="CA743:DF743" si="574">CA790</f>
        <v>6376864</v>
      </c>
      <c r="CB743" s="3">
        <f t="shared" si="574"/>
        <v>5784569</v>
      </c>
      <c r="CC743" s="3">
        <f t="shared" si="574"/>
        <v>592295</v>
      </c>
      <c r="CD743" s="3">
        <f t="shared" si="574"/>
        <v>0</v>
      </c>
      <c r="CE743" s="3">
        <f t="shared" si="574"/>
        <v>3520947</v>
      </c>
      <c r="CF743" s="3">
        <f t="shared" si="574"/>
        <v>3520947</v>
      </c>
      <c r="CG743" s="3">
        <f t="shared" si="574"/>
        <v>0</v>
      </c>
      <c r="CH743" s="3">
        <f t="shared" si="574"/>
        <v>3520947</v>
      </c>
      <c r="CI743" s="3">
        <f t="shared" si="574"/>
        <v>0</v>
      </c>
      <c r="CJ743" s="3">
        <f t="shared" si="574"/>
        <v>0</v>
      </c>
      <c r="CK743" s="3">
        <f t="shared" si="574"/>
        <v>0</v>
      </c>
      <c r="CL743" s="3">
        <f t="shared" si="574"/>
        <v>0</v>
      </c>
      <c r="CM743" s="3">
        <f t="shared" si="574"/>
        <v>0</v>
      </c>
      <c r="CN743" s="3">
        <f t="shared" si="574"/>
        <v>0</v>
      </c>
      <c r="CO743" s="3">
        <f t="shared" si="574"/>
        <v>0</v>
      </c>
      <c r="CP743" s="3">
        <f t="shared" si="574"/>
        <v>0</v>
      </c>
      <c r="CQ743" s="3">
        <f t="shared" si="574"/>
        <v>0</v>
      </c>
      <c r="CR743" s="3">
        <f t="shared" si="574"/>
        <v>0</v>
      </c>
      <c r="CS743" s="3">
        <f t="shared" si="574"/>
        <v>0</v>
      </c>
      <c r="CT743" s="3">
        <f t="shared" si="574"/>
        <v>0</v>
      </c>
      <c r="CU743" s="3">
        <f t="shared" si="574"/>
        <v>0</v>
      </c>
      <c r="CV743" s="3">
        <f t="shared" si="574"/>
        <v>0</v>
      </c>
      <c r="CW743" s="3">
        <f t="shared" si="574"/>
        <v>0</v>
      </c>
      <c r="CX743" s="3">
        <f t="shared" si="574"/>
        <v>0</v>
      </c>
      <c r="CY743" s="3">
        <f t="shared" si="574"/>
        <v>0</v>
      </c>
      <c r="CZ743" s="3">
        <f t="shared" si="574"/>
        <v>0</v>
      </c>
      <c r="DA743" s="3">
        <f t="shared" si="574"/>
        <v>0</v>
      </c>
      <c r="DB743" s="3">
        <f t="shared" si="574"/>
        <v>0</v>
      </c>
      <c r="DC743" s="3">
        <f t="shared" si="574"/>
        <v>0</v>
      </c>
      <c r="DD743" s="3">
        <f t="shared" si="574"/>
        <v>0</v>
      </c>
      <c r="DE743" s="3">
        <f t="shared" si="574"/>
        <v>0</v>
      </c>
      <c r="DF743" s="3">
        <f t="shared" si="574"/>
        <v>0</v>
      </c>
      <c r="DG743" s="4">
        <f t="shared" ref="DG743:EL743" si="575">DG790</f>
        <v>36528626</v>
      </c>
      <c r="DH743" s="4">
        <f t="shared" si="575"/>
        <v>20478587</v>
      </c>
      <c r="DI743" s="4">
        <f t="shared" si="575"/>
        <v>15158481</v>
      </c>
      <c r="DJ743" s="4">
        <f t="shared" si="575"/>
        <v>2536248</v>
      </c>
      <c r="DK743" s="4">
        <f t="shared" si="575"/>
        <v>891558</v>
      </c>
      <c r="DL743" s="4">
        <f t="shared" si="575"/>
        <v>0</v>
      </c>
      <c r="DM743" s="4">
        <f t="shared" si="575"/>
        <v>1715.0460000000003</v>
      </c>
      <c r="DN743" s="4">
        <f t="shared" si="575"/>
        <v>3622.4160000000002</v>
      </c>
      <c r="DO743" s="4">
        <f t="shared" si="575"/>
        <v>8151</v>
      </c>
      <c r="DP743" s="4">
        <f t="shared" si="575"/>
        <v>3633141</v>
      </c>
      <c r="DQ743" s="4">
        <f t="shared" si="575"/>
        <v>1542534</v>
      </c>
      <c r="DR743" s="4">
        <f t="shared" si="575"/>
        <v>0</v>
      </c>
      <c r="DS743" s="4">
        <f t="shared" si="575"/>
        <v>0</v>
      </c>
      <c r="DT743" s="4">
        <f t="shared" si="575"/>
        <v>36528626</v>
      </c>
      <c r="DU743" s="4">
        <f t="shared" si="575"/>
        <v>20478587</v>
      </c>
      <c r="DV743" s="4">
        <f t="shared" si="575"/>
        <v>15158481</v>
      </c>
      <c r="DW743" s="4">
        <f t="shared" si="575"/>
        <v>2536248</v>
      </c>
      <c r="DX743" s="4">
        <f t="shared" si="575"/>
        <v>891558</v>
      </c>
      <c r="DY743" s="4">
        <f t="shared" si="575"/>
        <v>0</v>
      </c>
      <c r="DZ743" s="4">
        <f t="shared" si="575"/>
        <v>1715.0460000000003</v>
      </c>
      <c r="EA743" s="4">
        <f t="shared" si="575"/>
        <v>3622.4160000000002</v>
      </c>
      <c r="EB743" s="4">
        <f t="shared" si="575"/>
        <v>8151</v>
      </c>
      <c r="EC743" s="4">
        <f t="shared" si="575"/>
        <v>3633141</v>
      </c>
      <c r="ED743" s="4">
        <f t="shared" si="575"/>
        <v>1542534</v>
      </c>
      <c r="EE743" s="4">
        <f t="shared" si="575"/>
        <v>0</v>
      </c>
      <c r="EF743" s="4">
        <f t="shared" si="575"/>
        <v>0</v>
      </c>
      <c r="EG743" s="4">
        <f t="shared" si="575"/>
        <v>0</v>
      </c>
      <c r="EH743" s="4">
        <f t="shared" si="575"/>
        <v>0</v>
      </c>
      <c r="EI743" s="4">
        <f t="shared" si="575"/>
        <v>0</v>
      </c>
      <c r="EJ743" s="4">
        <f t="shared" si="575"/>
        <v>41704301</v>
      </c>
      <c r="EK743" s="4">
        <f t="shared" si="575"/>
        <v>39724037</v>
      </c>
      <c r="EL743" s="4">
        <f t="shared" si="575"/>
        <v>1980264</v>
      </c>
      <c r="EM743" s="4">
        <f t="shared" ref="EM743:FR743" si="576">EM790</f>
        <v>0</v>
      </c>
      <c r="EN743" s="4">
        <f t="shared" si="576"/>
        <v>20478587</v>
      </c>
      <c r="EO743" s="4">
        <f t="shared" si="576"/>
        <v>20478587</v>
      </c>
      <c r="EP743" s="4">
        <f t="shared" si="576"/>
        <v>0</v>
      </c>
      <c r="EQ743" s="4">
        <f t="shared" si="576"/>
        <v>20478587</v>
      </c>
      <c r="ER743" s="4">
        <f t="shared" si="576"/>
        <v>0</v>
      </c>
      <c r="ES743" s="4">
        <f t="shared" si="576"/>
        <v>0</v>
      </c>
      <c r="ET743" s="4">
        <f t="shared" si="576"/>
        <v>0</v>
      </c>
      <c r="EU743" s="4">
        <f t="shared" si="576"/>
        <v>0</v>
      </c>
      <c r="EV743" s="4">
        <f t="shared" si="576"/>
        <v>0</v>
      </c>
      <c r="EW743" s="4">
        <f t="shared" si="576"/>
        <v>0</v>
      </c>
      <c r="EX743" s="4">
        <f t="shared" si="576"/>
        <v>0</v>
      </c>
      <c r="EY743" s="4">
        <f t="shared" si="576"/>
        <v>0</v>
      </c>
      <c r="EZ743" s="4">
        <f t="shared" si="576"/>
        <v>0</v>
      </c>
      <c r="FA743" s="4">
        <f t="shared" si="576"/>
        <v>0</v>
      </c>
      <c r="FB743" s="4">
        <f t="shared" si="576"/>
        <v>0</v>
      </c>
      <c r="FC743" s="4">
        <f t="shared" si="576"/>
        <v>0</v>
      </c>
      <c r="FD743" s="4">
        <f t="shared" si="576"/>
        <v>0</v>
      </c>
      <c r="FE743" s="4">
        <f t="shared" si="576"/>
        <v>0</v>
      </c>
      <c r="FF743" s="4">
        <f t="shared" si="576"/>
        <v>0</v>
      </c>
      <c r="FG743" s="4">
        <f t="shared" si="576"/>
        <v>0</v>
      </c>
      <c r="FH743" s="4">
        <f t="shared" si="576"/>
        <v>0</v>
      </c>
      <c r="FI743" s="4">
        <f t="shared" si="576"/>
        <v>0</v>
      </c>
      <c r="FJ743" s="4">
        <f t="shared" si="576"/>
        <v>0</v>
      </c>
      <c r="FK743" s="4">
        <f t="shared" si="576"/>
        <v>0</v>
      </c>
      <c r="FL743" s="4">
        <f t="shared" si="576"/>
        <v>0</v>
      </c>
      <c r="FM743" s="4">
        <f t="shared" si="576"/>
        <v>0</v>
      </c>
      <c r="FN743" s="4">
        <f t="shared" si="576"/>
        <v>0</v>
      </c>
      <c r="FO743" s="4">
        <f t="shared" si="576"/>
        <v>0</v>
      </c>
      <c r="FP743" s="4">
        <f t="shared" si="576"/>
        <v>0</v>
      </c>
      <c r="FQ743" s="4">
        <f t="shared" si="576"/>
        <v>0</v>
      </c>
      <c r="FR743" s="4">
        <f t="shared" si="576"/>
        <v>0</v>
      </c>
      <c r="FS743" s="4">
        <f t="shared" ref="FS743:GX743" si="577">FS790</f>
        <v>41704301</v>
      </c>
      <c r="FT743" s="4">
        <f t="shared" si="577"/>
        <v>39724037</v>
      </c>
      <c r="FU743" s="4">
        <f t="shared" si="577"/>
        <v>1980264</v>
      </c>
      <c r="FV743" s="4">
        <f t="shared" si="577"/>
        <v>0</v>
      </c>
      <c r="FW743" s="4">
        <f t="shared" si="577"/>
        <v>20478587</v>
      </c>
      <c r="FX743" s="4">
        <f t="shared" si="577"/>
        <v>20478587</v>
      </c>
      <c r="FY743" s="4">
        <f t="shared" si="577"/>
        <v>0</v>
      </c>
      <c r="FZ743" s="4">
        <f t="shared" si="577"/>
        <v>20478587</v>
      </c>
      <c r="GA743" s="4">
        <f t="shared" si="577"/>
        <v>0</v>
      </c>
      <c r="GB743" s="4">
        <f t="shared" si="577"/>
        <v>0</v>
      </c>
      <c r="GC743" s="4">
        <f t="shared" si="577"/>
        <v>0</v>
      </c>
      <c r="GD743" s="4">
        <f t="shared" si="577"/>
        <v>0</v>
      </c>
      <c r="GE743" s="4">
        <f t="shared" si="577"/>
        <v>0</v>
      </c>
      <c r="GF743" s="4">
        <f t="shared" si="577"/>
        <v>0</v>
      </c>
      <c r="GG743" s="4">
        <f t="shared" si="577"/>
        <v>0</v>
      </c>
      <c r="GH743" s="4">
        <f t="shared" si="577"/>
        <v>0</v>
      </c>
      <c r="GI743" s="4">
        <f t="shared" si="577"/>
        <v>0</v>
      </c>
      <c r="GJ743" s="4">
        <f t="shared" si="577"/>
        <v>0</v>
      </c>
      <c r="GK743" s="4">
        <f t="shared" si="577"/>
        <v>0</v>
      </c>
      <c r="GL743" s="4">
        <f t="shared" si="577"/>
        <v>0</v>
      </c>
      <c r="GM743" s="4">
        <f t="shared" si="577"/>
        <v>0</v>
      </c>
      <c r="GN743" s="4">
        <f t="shared" si="577"/>
        <v>0</v>
      </c>
      <c r="GO743" s="4">
        <f t="shared" si="577"/>
        <v>0</v>
      </c>
      <c r="GP743" s="4">
        <f t="shared" si="577"/>
        <v>0</v>
      </c>
      <c r="GQ743" s="4">
        <f t="shared" si="577"/>
        <v>0</v>
      </c>
      <c r="GR743" s="4">
        <f t="shared" si="577"/>
        <v>0</v>
      </c>
      <c r="GS743" s="4">
        <f t="shared" si="577"/>
        <v>0</v>
      </c>
      <c r="GT743" s="4">
        <f t="shared" si="577"/>
        <v>0</v>
      </c>
      <c r="GU743" s="4">
        <f t="shared" si="577"/>
        <v>0</v>
      </c>
      <c r="GV743" s="4">
        <f t="shared" si="577"/>
        <v>0</v>
      </c>
      <c r="GW743" s="4">
        <f t="shared" si="577"/>
        <v>0</v>
      </c>
      <c r="GX743" s="4">
        <f t="shared" si="577"/>
        <v>0</v>
      </c>
    </row>
    <row r="745" spans="1:255" x14ac:dyDescent="0.2">
      <c r="A745" s="2">
        <v>17</v>
      </c>
      <c r="B745" s="2">
        <v>1</v>
      </c>
      <c r="C745" s="2">
        <f>ROW(SmtRes!A1258)</f>
        <v>1258</v>
      </c>
      <c r="D745" s="2">
        <f>ROW(EtalonRes!A1296)</f>
        <v>1296</v>
      </c>
      <c r="E745" s="2" t="s">
        <v>316</v>
      </c>
      <c r="F745" s="2" t="s">
        <v>22</v>
      </c>
      <c r="G745" s="2" t="s">
        <v>23</v>
      </c>
      <c r="H745" s="2" t="s">
        <v>24</v>
      </c>
      <c r="I745" s="2">
        <f>ROUND(ROUND(1,4),7)</f>
        <v>1</v>
      </c>
      <c r="J745" s="2">
        <v>0</v>
      </c>
      <c r="K745" s="2">
        <f>ROUND(ROUND(1,4),7)</f>
        <v>1</v>
      </c>
      <c r="L745" s="2"/>
      <c r="M745" s="2"/>
      <c r="N745" s="2"/>
      <c r="O745" s="2">
        <f t="shared" ref="O745:O788" si="578">ROUND(CP745,0)</f>
        <v>3133</v>
      </c>
      <c r="P745" s="2">
        <f t="shared" ref="P745:P758" si="579">ROUND(CQ745*I745,0)</f>
        <v>0</v>
      </c>
      <c r="Q745" s="2">
        <f t="shared" ref="Q745:Q788" si="580">ROUND(CR745*I745,0)</f>
        <v>3125</v>
      </c>
      <c r="R745" s="2">
        <f t="shared" ref="R745:R788" si="581">ROUND(CS745*I745,0)</f>
        <v>34</v>
      </c>
      <c r="S745" s="2">
        <f t="shared" ref="S745:S788" si="582">ROUND(CT745*I745,0)</f>
        <v>8</v>
      </c>
      <c r="T745" s="2">
        <f t="shared" ref="T745:T788" si="583">ROUND(CU745*I745,0)</f>
        <v>0</v>
      </c>
      <c r="U745" s="2">
        <f t="shared" ref="U745:U788" si="584">ROUND(CV745*I745,7)</f>
        <v>0.88</v>
      </c>
      <c r="V745" s="2">
        <f t="shared" ref="V745:V788" si="585">ROUND(CW745*I745,7)</f>
        <v>2.59</v>
      </c>
      <c r="W745" s="2">
        <f t="shared" ref="W745:W788" si="586">ROUND(CX745*I745,0)</f>
        <v>0</v>
      </c>
      <c r="X745" s="2">
        <f t="shared" ref="X745:X788" si="587">ROUND(CY745,0)</f>
        <v>45</v>
      </c>
      <c r="Y745" s="2">
        <f t="shared" ref="Y745:Y788" si="588">ROUND(CZ745,0)</f>
        <v>19</v>
      </c>
      <c r="Z745" s="2"/>
      <c r="AA745" s="2">
        <v>64984089</v>
      </c>
      <c r="AB745" s="2">
        <f t="shared" ref="AB745:AB788" si="589">ROUND((AC745+AD745+AF745),2)</f>
        <v>3133.92</v>
      </c>
      <c r="AC745" s="2">
        <f t="shared" ref="AC745:AC788" si="590">ROUND((ES745),2)</f>
        <v>0</v>
      </c>
      <c r="AD745" s="2">
        <f t="shared" ref="AD745:AD788" si="591">ROUND((((ET745)-(EU745))+AE745),2)</f>
        <v>3125.45</v>
      </c>
      <c r="AE745" s="2">
        <f t="shared" ref="AE745:AE788" si="592">ROUND((EU745),2)</f>
        <v>34.130000000000003</v>
      </c>
      <c r="AF745" s="2">
        <f t="shared" ref="AF745:AF788" si="593">ROUND((EV745),2)</f>
        <v>8.4700000000000006</v>
      </c>
      <c r="AG745" s="2">
        <f t="shared" ref="AG745:AG788" si="594">ROUND((AP745),2)</f>
        <v>0</v>
      </c>
      <c r="AH745" s="2">
        <f t="shared" ref="AH745:AH788" si="595">(EW745)</f>
        <v>0.88</v>
      </c>
      <c r="AI745" s="2">
        <f t="shared" ref="AI745:AI788" si="596">(EX745)</f>
        <v>2.59</v>
      </c>
      <c r="AJ745" s="2">
        <f t="shared" ref="AJ745:AJ788" si="597">(AS745)</f>
        <v>0</v>
      </c>
      <c r="AK745" s="2">
        <v>3133.92</v>
      </c>
      <c r="AL745" s="2">
        <v>0</v>
      </c>
      <c r="AM745" s="2">
        <v>3125.45</v>
      </c>
      <c r="AN745" s="2">
        <v>34.130000000000003</v>
      </c>
      <c r="AO745" s="2">
        <v>8.4700000000000006</v>
      </c>
      <c r="AP745" s="2">
        <v>0</v>
      </c>
      <c r="AQ745" s="2">
        <v>0.88</v>
      </c>
      <c r="AR745" s="2">
        <v>2.59</v>
      </c>
      <c r="AS745" s="2">
        <v>0</v>
      </c>
      <c r="AT745" s="2">
        <v>106</v>
      </c>
      <c r="AU745" s="2">
        <v>45</v>
      </c>
      <c r="AV745" s="2">
        <v>1</v>
      </c>
      <c r="AW745" s="2">
        <v>1</v>
      </c>
      <c r="AX745" s="2"/>
      <c r="AY745" s="2"/>
      <c r="AZ745" s="2">
        <v>1</v>
      </c>
      <c r="BA745" s="2">
        <v>1</v>
      </c>
      <c r="BB745" s="2">
        <v>1</v>
      </c>
      <c r="BC745" s="2">
        <v>1</v>
      </c>
      <c r="BD745" s="2" t="s">
        <v>3</v>
      </c>
      <c r="BE745" s="2" t="s">
        <v>3</v>
      </c>
      <c r="BF745" s="2" t="s">
        <v>3</v>
      </c>
      <c r="BG745" s="2" t="s">
        <v>3</v>
      </c>
      <c r="BH745" s="2">
        <v>0</v>
      </c>
      <c r="BI745" s="2">
        <v>1</v>
      </c>
      <c r="BJ745" s="2" t="s">
        <v>25</v>
      </c>
      <c r="BK745" s="2"/>
      <c r="BL745" s="2"/>
      <c r="BM745" s="2">
        <v>4001</v>
      </c>
      <c r="BN745" s="2">
        <v>0</v>
      </c>
      <c r="BO745" s="2" t="s">
        <v>3</v>
      </c>
      <c r="BP745" s="2">
        <v>0</v>
      </c>
      <c r="BQ745" s="2">
        <v>2</v>
      </c>
      <c r="BR745" s="2">
        <v>0</v>
      </c>
      <c r="BS745" s="2">
        <v>1</v>
      </c>
      <c r="BT745" s="2">
        <v>1</v>
      </c>
      <c r="BU745" s="2">
        <v>1</v>
      </c>
      <c r="BV745" s="2">
        <v>1</v>
      </c>
      <c r="BW745" s="2">
        <v>1</v>
      </c>
      <c r="BX745" s="2">
        <v>1</v>
      </c>
      <c r="BY745" s="2" t="s">
        <v>3</v>
      </c>
      <c r="BZ745" s="2">
        <v>106</v>
      </c>
      <c r="CA745" s="2">
        <v>45</v>
      </c>
      <c r="CB745" s="2" t="s">
        <v>3</v>
      </c>
      <c r="CC745" s="2"/>
      <c r="CD745" s="2"/>
      <c r="CE745" s="2">
        <v>0</v>
      </c>
      <c r="CF745" s="2">
        <v>0</v>
      </c>
      <c r="CG745" s="2">
        <v>0</v>
      </c>
      <c r="CH745" s="2"/>
      <c r="CI745" s="2"/>
      <c r="CJ745" s="2"/>
      <c r="CK745" s="2"/>
      <c r="CL745" s="2"/>
      <c r="CM745" s="2">
        <v>0</v>
      </c>
      <c r="CN745" s="2" t="s">
        <v>3</v>
      </c>
      <c r="CO745" s="2">
        <v>0</v>
      </c>
      <c r="CP745" s="2">
        <f t="shared" ref="CP745:CP788" si="598">(P745+Q745+S745)</f>
        <v>3133</v>
      </c>
      <c r="CQ745" s="2">
        <f t="shared" ref="CQ745:CQ758" si="599">AC745*BC745</f>
        <v>0</v>
      </c>
      <c r="CR745" s="2">
        <f t="shared" ref="CR745:CR758" si="600">(((ET745)*BB745-(EU745)*BS745)+AE745*BS745)</f>
        <v>3125.45</v>
      </c>
      <c r="CS745" s="2">
        <f t="shared" ref="CS745:CS788" si="601">AE745*BS745</f>
        <v>34.130000000000003</v>
      </c>
      <c r="CT745" s="2">
        <f t="shared" ref="CT745:CT788" si="602">AF745*BA745</f>
        <v>8.4700000000000006</v>
      </c>
      <c r="CU745" s="2">
        <f t="shared" ref="CU745:CU788" si="603">AG745</f>
        <v>0</v>
      </c>
      <c r="CV745" s="2">
        <f t="shared" ref="CV745:CV788" si="604">AH745</f>
        <v>0.88</v>
      </c>
      <c r="CW745" s="2">
        <f t="shared" ref="CW745:CW788" si="605">AI745</f>
        <v>2.59</v>
      </c>
      <c r="CX745" s="2">
        <f t="shared" ref="CX745:CX788" si="606">AJ745</f>
        <v>0</v>
      </c>
      <c r="CY745" s="2">
        <f t="shared" ref="CY745:CY758" si="607">(((S745+R745)*AT745)/100)</f>
        <v>44.52</v>
      </c>
      <c r="CZ745" s="2">
        <f t="shared" ref="CZ745:CZ758" si="608">(((S745+R745)*AU745)/100)</f>
        <v>18.899999999999999</v>
      </c>
      <c r="DA745" s="2"/>
      <c r="DB745" s="2"/>
      <c r="DC745" s="2" t="s">
        <v>3</v>
      </c>
      <c r="DD745" s="2" t="s">
        <v>3</v>
      </c>
      <c r="DE745" s="2" t="s">
        <v>3</v>
      </c>
      <c r="DF745" s="2" t="s">
        <v>3</v>
      </c>
      <c r="DG745" s="2" t="s">
        <v>3</v>
      </c>
      <c r="DH745" s="2" t="s">
        <v>3</v>
      </c>
      <c r="DI745" s="2" t="s">
        <v>3</v>
      </c>
      <c r="DJ745" s="2" t="s">
        <v>3</v>
      </c>
      <c r="DK745" s="2" t="s">
        <v>3</v>
      </c>
      <c r="DL745" s="2" t="s">
        <v>3</v>
      </c>
      <c r="DM745" s="2" t="s">
        <v>3</v>
      </c>
      <c r="DN745" s="2">
        <v>0</v>
      </c>
      <c r="DO745" s="2">
        <v>0</v>
      </c>
      <c r="DP745" s="2">
        <v>1</v>
      </c>
      <c r="DQ745" s="2">
        <v>1</v>
      </c>
      <c r="DR745" s="2"/>
      <c r="DS745" s="2"/>
      <c r="DT745" s="2"/>
      <c r="DU745" s="2">
        <v>1013</v>
      </c>
      <c r="DV745" s="2" t="s">
        <v>24</v>
      </c>
      <c r="DW745" s="2" t="s">
        <v>24</v>
      </c>
      <c r="DX745" s="2">
        <v>1</v>
      </c>
      <c r="DY745" s="2"/>
      <c r="DZ745" s="2" t="s">
        <v>3</v>
      </c>
      <c r="EA745" s="2" t="s">
        <v>3</v>
      </c>
      <c r="EB745" s="2" t="s">
        <v>3</v>
      </c>
      <c r="EC745" s="2" t="s">
        <v>3</v>
      </c>
      <c r="ED745" s="2"/>
      <c r="EE745" s="2">
        <v>49994164</v>
      </c>
      <c r="EF745" s="2">
        <v>2</v>
      </c>
      <c r="EG745" s="2" t="s">
        <v>26</v>
      </c>
      <c r="EH745" s="2">
        <v>4</v>
      </c>
      <c r="EI745" s="2" t="s">
        <v>27</v>
      </c>
      <c r="EJ745" s="2">
        <v>1</v>
      </c>
      <c r="EK745" s="2">
        <v>4001</v>
      </c>
      <c r="EL745" s="2" t="s">
        <v>27</v>
      </c>
      <c r="EM745" s="2" t="s">
        <v>28</v>
      </c>
      <c r="EN745" s="2"/>
      <c r="EO745" s="2" t="s">
        <v>3</v>
      </c>
      <c r="EP745" s="2"/>
      <c r="EQ745" s="2">
        <v>131072</v>
      </c>
      <c r="ER745" s="2">
        <v>3133.92</v>
      </c>
      <c r="ES745" s="2">
        <v>0</v>
      </c>
      <c r="ET745" s="2">
        <v>3125.45</v>
      </c>
      <c r="EU745" s="2">
        <v>34.130000000000003</v>
      </c>
      <c r="EV745" s="2">
        <v>8.4700000000000006</v>
      </c>
      <c r="EW745" s="2">
        <v>0.88</v>
      </c>
      <c r="EX745" s="2">
        <v>2.59</v>
      </c>
      <c r="EY745" s="2">
        <v>0</v>
      </c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>
        <v>0</v>
      </c>
      <c r="FR745" s="2">
        <v>0</v>
      </c>
      <c r="FS745" s="2">
        <v>0</v>
      </c>
      <c r="FT745" s="2"/>
      <c r="FU745" s="2"/>
      <c r="FV745" s="2"/>
      <c r="FW745" s="2"/>
      <c r="FX745" s="2">
        <v>106</v>
      </c>
      <c r="FY745" s="2">
        <v>45</v>
      </c>
      <c r="FZ745" s="2"/>
      <c r="GA745" s="2" t="s">
        <v>3</v>
      </c>
      <c r="GB745" s="2"/>
      <c r="GC745" s="2"/>
      <c r="GD745" s="2">
        <v>1</v>
      </c>
      <c r="GE745" s="2"/>
      <c r="GF745" s="2">
        <v>2024578501</v>
      </c>
      <c r="GG745" s="2">
        <v>2</v>
      </c>
      <c r="GH745" s="2">
        <v>1</v>
      </c>
      <c r="GI745" s="2">
        <v>-2</v>
      </c>
      <c r="GJ745" s="2">
        <v>0</v>
      </c>
      <c r="GK745" s="2">
        <v>0</v>
      </c>
      <c r="GL745" s="2">
        <f t="shared" ref="GL745:GL788" si="609">ROUND(IF(AND(BH745=3,BI745=3,FS745&lt;&gt;0),P745,0),0)</f>
        <v>0</v>
      </c>
      <c r="GM745" s="2">
        <f t="shared" ref="GM745:GM788" si="610">ROUND(O745+X745+Y745,0)+GX745</f>
        <v>3197</v>
      </c>
      <c r="GN745" s="2">
        <f t="shared" ref="GN745:GN788" si="611">IF(OR(BI745=0,BI745=1),GM745-GX745,0)</f>
        <v>3197</v>
      </c>
      <c r="GO745" s="2">
        <f t="shared" ref="GO745:GO788" si="612">IF(BI745=2,GM745-GX745,0)</f>
        <v>0</v>
      </c>
      <c r="GP745" s="2">
        <f t="shared" ref="GP745:GP788" si="613">IF(BI745=4,GM745-GX745,0)</f>
        <v>0</v>
      </c>
      <c r="GQ745" s="2"/>
      <c r="GR745" s="2">
        <v>0</v>
      </c>
      <c r="GS745" s="2">
        <v>3</v>
      </c>
      <c r="GT745" s="2">
        <v>0</v>
      </c>
      <c r="GU745" s="2" t="s">
        <v>3</v>
      </c>
      <c r="GV745" s="2">
        <f t="shared" ref="GV745:GV788" si="614">ROUND((GT745),2)</f>
        <v>0</v>
      </c>
      <c r="GW745" s="2">
        <v>1</v>
      </c>
      <c r="GX745" s="2">
        <f t="shared" ref="GX745:GX788" si="615">ROUND(HC745*I745,0)</f>
        <v>0</v>
      </c>
      <c r="GY745" s="2"/>
      <c r="GZ745" s="2"/>
      <c r="HA745" s="2">
        <v>0</v>
      </c>
      <c r="HB745" s="2">
        <v>0</v>
      </c>
      <c r="HC745" s="2">
        <f t="shared" ref="HC745:HC788" si="616">GV745*GW745</f>
        <v>0</v>
      </c>
      <c r="HD745" s="2"/>
      <c r="HE745" s="2" t="s">
        <v>3</v>
      </c>
      <c r="HF745" s="2" t="s">
        <v>3</v>
      </c>
      <c r="HG745" s="2"/>
      <c r="HH745" s="2"/>
      <c r="HI745" s="2"/>
      <c r="HJ745" s="2"/>
      <c r="HK745" s="2"/>
      <c r="HL745" s="2"/>
      <c r="HM745" s="2" t="s">
        <v>3</v>
      </c>
      <c r="HN745" s="2" t="s">
        <v>29</v>
      </c>
      <c r="HO745" s="2" t="s">
        <v>30</v>
      </c>
      <c r="HP745" s="2" t="s">
        <v>27</v>
      </c>
      <c r="HQ745" s="2" t="s">
        <v>27</v>
      </c>
      <c r="HR745" s="2"/>
      <c r="HS745" s="2">
        <v>0</v>
      </c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>
        <v>0</v>
      </c>
      <c r="IL745" s="2"/>
      <c r="IM745" s="2"/>
      <c r="IN745" s="2"/>
      <c r="IO745" s="2"/>
      <c r="IP745" s="2"/>
      <c r="IQ745" s="2"/>
      <c r="IR745" s="2"/>
      <c r="IS745" s="2"/>
      <c r="IT745" s="2"/>
      <c r="IU745" s="2"/>
    </row>
    <row r="746" spans="1:255" x14ac:dyDescent="0.2">
      <c r="A746">
        <v>17</v>
      </c>
      <c r="B746">
        <v>1</v>
      </c>
      <c r="C746">
        <f>ROW(SmtRes!A1262)</f>
        <v>1262</v>
      </c>
      <c r="D746">
        <f>ROW(EtalonRes!A1300)</f>
        <v>1300</v>
      </c>
      <c r="E746" t="s">
        <v>316</v>
      </c>
      <c r="F746" t="s">
        <v>22</v>
      </c>
      <c r="G746" t="s">
        <v>23</v>
      </c>
      <c r="H746" t="s">
        <v>24</v>
      </c>
      <c r="I746">
        <f>ROUND(ROUND(1,4),7)</f>
        <v>1</v>
      </c>
      <c r="J746">
        <v>0</v>
      </c>
      <c r="K746">
        <f>ROUND(ROUND(1,4),7)</f>
        <v>1</v>
      </c>
      <c r="O746">
        <f t="shared" si="578"/>
        <v>15339</v>
      </c>
      <c r="P746">
        <f t="shared" si="579"/>
        <v>0</v>
      </c>
      <c r="Q746">
        <f t="shared" si="580"/>
        <v>14908</v>
      </c>
      <c r="R746">
        <f t="shared" si="581"/>
        <v>1738</v>
      </c>
      <c r="S746">
        <f t="shared" si="582"/>
        <v>431</v>
      </c>
      <c r="T746">
        <f t="shared" si="583"/>
        <v>0</v>
      </c>
      <c r="U746">
        <f t="shared" si="584"/>
        <v>0.88</v>
      </c>
      <c r="V746">
        <f t="shared" si="585"/>
        <v>2.59</v>
      </c>
      <c r="W746">
        <f t="shared" si="586"/>
        <v>0</v>
      </c>
      <c r="X746">
        <f t="shared" si="587"/>
        <v>2299</v>
      </c>
      <c r="Y746">
        <f t="shared" si="588"/>
        <v>976</v>
      </c>
      <c r="AA746">
        <v>64984090</v>
      </c>
      <c r="AB746">
        <f t="shared" si="589"/>
        <v>3133.92</v>
      </c>
      <c r="AC746">
        <f t="shared" si="590"/>
        <v>0</v>
      </c>
      <c r="AD746">
        <f t="shared" si="591"/>
        <v>3125.45</v>
      </c>
      <c r="AE746">
        <f t="shared" si="592"/>
        <v>34.130000000000003</v>
      </c>
      <c r="AF746">
        <f t="shared" si="593"/>
        <v>8.4700000000000006</v>
      </c>
      <c r="AG746">
        <f t="shared" si="594"/>
        <v>0</v>
      </c>
      <c r="AH746">
        <f t="shared" si="595"/>
        <v>0.88</v>
      </c>
      <c r="AI746">
        <f t="shared" si="596"/>
        <v>2.59</v>
      </c>
      <c r="AJ746">
        <f t="shared" si="597"/>
        <v>0</v>
      </c>
      <c r="AK746">
        <v>3133.92</v>
      </c>
      <c r="AL746">
        <v>0</v>
      </c>
      <c r="AM746">
        <v>3125.45</v>
      </c>
      <c r="AN746">
        <v>34.130000000000003</v>
      </c>
      <c r="AO746">
        <v>8.4700000000000006</v>
      </c>
      <c r="AP746">
        <v>0</v>
      </c>
      <c r="AQ746">
        <v>0.88</v>
      </c>
      <c r="AR746">
        <v>2.59</v>
      </c>
      <c r="AS746">
        <v>0</v>
      </c>
      <c r="AT746">
        <v>106</v>
      </c>
      <c r="AU746">
        <v>45</v>
      </c>
      <c r="AV746">
        <v>1</v>
      </c>
      <c r="AW746">
        <v>1</v>
      </c>
      <c r="AZ746">
        <v>1</v>
      </c>
      <c r="BA746">
        <v>50.93</v>
      </c>
      <c r="BB746">
        <v>4.7699999999999996</v>
      </c>
      <c r="BC746">
        <v>1</v>
      </c>
      <c r="BD746" t="s">
        <v>3</v>
      </c>
      <c r="BE746" t="s">
        <v>3</v>
      </c>
      <c r="BF746" t="s">
        <v>3</v>
      </c>
      <c r="BG746" t="s">
        <v>3</v>
      </c>
      <c r="BH746">
        <v>0</v>
      </c>
      <c r="BI746">
        <v>1</v>
      </c>
      <c r="BJ746" t="s">
        <v>25</v>
      </c>
      <c r="BM746">
        <v>4001</v>
      </c>
      <c r="BN746">
        <v>0</v>
      </c>
      <c r="BO746" t="s">
        <v>22</v>
      </c>
      <c r="BP746">
        <v>1</v>
      </c>
      <c r="BQ746">
        <v>2</v>
      </c>
      <c r="BR746">
        <v>0</v>
      </c>
      <c r="BS746">
        <v>50.93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106</v>
      </c>
      <c r="CA746">
        <v>45</v>
      </c>
      <c r="CB746" t="s">
        <v>3</v>
      </c>
      <c r="CE746">
        <v>0</v>
      </c>
      <c r="CF746">
        <v>0</v>
      </c>
      <c r="CG746">
        <v>0</v>
      </c>
      <c r="CM746">
        <v>0</v>
      </c>
      <c r="CN746" t="s">
        <v>3</v>
      </c>
      <c r="CO746">
        <v>0</v>
      </c>
      <c r="CP746">
        <f t="shared" si="598"/>
        <v>15339</v>
      </c>
      <c r="CQ746">
        <f t="shared" si="599"/>
        <v>0</v>
      </c>
      <c r="CR746">
        <f t="shared" si="600"/>
        <v>14908.396499999997</v>
      </c>
      <c r="CS746">
        <f t="shared" si="601"/>
        <v>1738.2409</v>
      </c>
      <c r="CT746">
        <f t="shared" si="602"/>
        <v>431.37710000000004</v>
      </c>
      <c r="CU746">
        <f t="shared" si="603"/>
        <v>0</v>
      </c>
      <c r="CV746">
        <f t="shared" si="604"/>
        <v>0.88</v>
      </c>
      <c r="CW746">
        <f t="shared" si="605"/>
        <v>2.59</v>
      </c>
      <c r="CX746">
        <f t="shared" si="606"/>
        <v>0</v>
      </c>
      <c r="CY746">
        <f t="shared" si="607"/>
        <v>2299.14</v>
      </c>
      <c r="CZ746">
        <f t="shared" si="608"/>
        <v>976.05</v>
      </c>
      <c r="DC746" t="s">
        <v>3</v>
      </c>
      <c r="DD746" t="s">
        <v>3</v>
      </c>
      <c r="DE746" t="s">
        <v>3</v>
      </c>
      <c r="DF746" t="s">
        <v>3</v>
      </c>
      <c r="DG746" t="s">
        <v>3</v>
      </c>
      <c r="DH746" t="s">
        <v>3</v>
      </c>
      <c r="DI746" t="s">
        <v>3</v>
      </c>
      <c r="DJ746" t="s">
        <v>3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1013</v>
      </c>
      <c r="DV746" t="s">
        <v>24</v>
      </c>
      <c r="DW746" t="s">
        <v>24</v>
      </c>
      <c r="DX746">
        <v>1</v>
      </c>
      <c r="DZ746" t="s">
        <v>3</v>
      </c>
      <c r="EA746" t="s">
        <v>3</v>
      </c>
      <c r="EB746" t="s">
        <v>3</v>
      </c>
      <c r="EC746" t="s">
        <v>3</v>
      </c>
      <c r="EE746">
        <v>49994164</v>
      </c>
      <c r="EF746">
        <v>2</v>
      </c>
      <c r="EG746" t="s">
        <v>26</v>
      </c>
      <c r="EH746">
        <v>4</v>
      </c>
      <c r="EI746" t="s">
        <v>27</v>
      </c>
      <c r="EJ746">
        <v>1</v>
      </c>
      <c r="EK746">
        <v>4001</v>
      </c>
      <c r="EL746" t="s">
        <v>27</v>
      </c>
      <c r="EM746" t="s">
        <v>28</v>
      </c>
      <c r="EO746" t="s">
        <v>3</v>
      </c>
      <c r="EQ746">
        <v>131072</v>
      </c>
      <c r="ER746">
        <v>3133.92</v>
      </c>
      <c r="ES746">
        <v>0</v>
      </c>
      <c r="ET746">
        <v>3125.45</v>
      </c>
      <c r="EU746">
        <v>34.130000000000003</v>
      </c>
      <c r="EV746">
        <v>8.4700000000000006</v>
      </c>
      <c r="EW746">
        <v>0.88</v>
      </c>
      <c r="EX746">
        <v>2.59</v>
      </c>
      <c r="EY746">
        <v>0</v>
      </c>
      <c r="FQ746">
        <v>0</v>
      </c>
      <c r="FR746">
        <v>0</v>
      </c>
      <c r="FS746">
        <v>0</v>
      </c>
      <c r="FX746">
        <v>106</v>
      </c>
      <c r="FY746">
        <v>45</v>
      </c>
      <c r="GA746" t="s">
        <v>3</v>
      </c>
      <c r="GD746">
        <v>1</v>
      </c>
      <c r="GF746">
        <v>2024578501</v>
      </c>
      <c r="GG746">
        <v>2</v>
      </c>
      <c r="GH746">
        <v>1</v>
      </c>
      <c r="GI746">
        <v>2</v>
      </c>
      <c r="GJ746">
        <v>0</v>
      </c>
      <c r="GK746">
        <v>0</v>
      </c>
      <c r="GL746">
        <f t="shared" si="609"/>
        <v>0</v>
      </c>
      <c r="GM746">
        <f t="shared" si="610"/>
        <v>18614</v>
      </c>
      <c r="GN746">
        <f t="shared" si="611"/>
        <v>18614</v>
      </c>
      <c r="GO746">
        <f t="shared" si="612"/>
        <v>0</v>
      </c>
      <c r="GP746">
        <f t="shared" si="613"/>
        <v>0</v>
      </c>
      <c r="GR746">
        <v>0</v>
      </c>
      <c r="GS746">
        <v>3</v>
      </c>
      <c r="GT746">
        <v>0</v>
      </c>
      <c r="GU746" t="s">
        <v>3</v>
      </c>
      <c r="GV746">
        <f t="shared" si="614"/>
        <v>0</v>
      </c>
      <c r="GW746">
        <v>1</v>
      </c>
      <c r="GX746">
        <f t="shared" si="615"/>
        <v>0</v>
      </c>
      <c r="HA746">
        <v>0</v>
      </c>
      <c r="HB746">
        <v>0</v>
      </c>
      <c r="HC746">
        <f t="shared" si="616"/>
        <v>0</v>
      </c>
      <c r="HE746" t="s">
        <v>3</v>
      </c>
      <c r="HF746" t="s">
        <v>3</v>
      </c>
      <c r="HM746" t="s">
        <v>3</v>
      </c>
      <c r="HN746" t="s">
        <v>29</v>
      </c>
      <c r="HO746" t="s">
        <v>30</v>
      </c>
      <c r="HP746" t="s">
        <v>27</v>
      </c>
      <c r="HQ746" t="s">
        <v>27</v>
      </c>
      <c r="HS746">
        <v>0</v>
      </c>
      <c r="IK746">
        <v>0</v>
      </c>
    </row>
    <row r="747" spans="1:255" x14ac:dyDescent="0.2">
      <c r="A747" s="2">
        <v>17</v>
      </c>
      <c r="B747" s="2">
        <v>1</v>
      </c>
      <c r="C747" s="2">
        <f>ROW(SmtRes!A1276)</f>
        <v>1276</v>
      </c>
      <c r="D747" s="2">
        <f>ROW(EtalonRes!A1314)</f>
        <v>1314</v>
      </c>
      <c r="E747" s="2" t="s">
        <v>318</v>
      </c>
      <c r="F747" s="2" t="s">
        <v>32</v>
      </c>
      <c r="G747" s="2" t="s">
        <v>33</v>
      </c>
      <c r="H747" s="2" t="s">
        <v>34</v>
      </c>
      <c r="I747" s="2">
        <v>465.8</v>
      </c>
      <c r="J747" s="2">
        <v>0</v>
      </c>
      <c r="K747" s="2">
        <v>465.8</v>
      </c>
      <c r="L747" s="2"/>
      <c r="M747" s="2"/>
      <c r="N747" s="2"/>
      <c r="O747" s="2">
        <f t="shared" si="578"/>
        <v>2762931</v>
      </c>
      <c r="P747" s="2">
        <f t="shared" si="579"/>
        <v>12782</v>
      </c>
      <c r="Q747" s="2">
        <f t="shared" si="580"/>
        <v>2732695</v>
      </c>
      <c r="R747" s="2">
        <f t="shared" si="581"/>
        <v>49757</v>
      </c>
      <c r="S747" s="2">
        <f t="shared" si="582"/>
        <v>17454</v>
      </c>
      <c r="T747" s="2">
        <f t="shared" si="583"/>
        <v>0</v>
      </c>
      <c r="U747" s="2">
        <f t="shared" si="584"/>
        <v>1709.4860000000001</v>
      </c>
      <c r="V747" s="2">
        <f t="shared" si="585"/>
        <v>3619.2660000000001</v>
      </c>
      <c r="W747" s="2">
        <f t="shared" si="586"/>
        <v>0</v>
      </c>
      <c r="X747" s="2">
        <f t="shared" si="587"/>
        <v>71244</v>
      </c>
      <c r="Y747" s="2">
        <f t="shared" si="588"/>
        <v>30245</v>
      </c>
      <c r="Z747" s="2"/>
      <c r="AA747" s="2">
        <v>64984089</v>
      </c>
      <c r="AB747" s="2">
        <f t="shared" si="589"/>
        <v>5931.58</v>
      </c>
      <c r="AC747" s="2">
        <f t="shared" si="590"/>
        <v>27.44</v>
      </c>
      <c r="AD747" s="2">
        <f t="shared" si="591"/>
        <v>5866.67</v>
      </c>
      <c r="AE747" s="2">
        <f t="shared" si="592"/>
        <v>106.82</v>
      </c>
      <c r="AF747" s="2">
        <f t="shared" si="593"/>
        <v>37.47</v>
      </c>
      <c r="AG747" s="2">
        <f t="shared" si="594"/>
        <v>0</v>
      </c>
      <c r="AH747" s="2">
        <f t="shared" si="595"/>
        <v>3.67</v>
      </c>
      <c r="AI747" s="2">
        <f t="shared" si="596"/>
        <v>7.77</v>
      </c>
      <c r="AJ747" s="2">
        <f t="shared" si="597"/>
        <v>0</v>
      </c>
      <c r="AK747" s="2">
        <v>5931.58</v>
      </c>
      <c r="AL747" s="2">
        <v>27.44</v>
      </c>
      <c r="AM747" s="2">
        <v>5866.67</v>
      </c>
      <c r="AN747" s="2">
        <v>106.82</v>
      </c>
      <c r="AO747" s="2">
        <v>37.47</v>
      </c>
      <c r="AP747" s="2">
        <v>0</v>
      </c>
      <c r="AQ747" s="2">
        <v>3.67</v>
      </c>
      <c r="AR747" s="2">
        <v>7.77</v>
      </c>
      <c r="AS747" s="2">
        <v>0</v>
      </c>
      <c r="AT747" s="2">
        <v>106</v>
      </c>
      <c r="AU747" s="2">
        <v>45</v>
      </c>
      <c r="AV747" s="2">
        <v>1</v>
      </c>
      <c r="AW747" s="2">
        <v>1</v>
      </c>
      <c r="AX747" s="2"/>
      <c r="AY747" s="2"/>
      <c r="AZ747" s="2">
        <v>1</v>
      </c>
      <c r="BA747" s="2">
        <v>1</v>
      </c>
      <c r="BB747" s="2">
        <v>1</v>
      </c>
      <c r="BC747" s="2">
        <v>1</v>
      </c>
      <c r="BD747" s="2" t="s">
        <v>3</v>
      </c>
      <c r="BE747" s="2" t="s">
        <v>3</v>
      </c>
      <c r="BF747" s="2" t="s">
        <v>3</v>
      </c>
      <c r="BG747" s="2" t="s">
        <v>3</v>
      </c>
      <c r="BH747" s="2">
        <v>0</v>
      </c>
      <c r="BI747" s="2">
        <v>1</v>
      </c>
      <c r="BJ747" s="2" t="s">
        <v>35</v>
      </c>
      <c r="BK747" s="2"/>
      <c r="BL747" s="2"/>
      <c r="BM747" s="2">
        <v>4001</v>
      </c>
      <c r="BN747" s="2">
        <v>0</v>
      </c>
      <c r="BO747" s="2" t="s">
        <v>3</v>
      </c>
      <c r="BP747" s="2">
        <v>0</v>
      </c>
      <c r="BQ747" s="2">
        <v>2</v>
      </c>
      <c r="BR747" s="2">
        <v>0</v>
      </c>
      <c r="BS747" s="2">
        <v>1</v>
      </c>
      <c r="BT747" s="2">
        <v>1</v>
      </c>
      <c r="BU747" s="2">
        <v>1</v>
      </c>
      <c r="BV747" s="2">
        <v>1</v>
      </c>
      <c r="BW747" s="2">
        <v>1</v>
      </c>
      <c r="BX747" s="2">
        <v>1</v>
      </c>
      <c r="BY747" s="2" t="s">
        <v>3</v>
      </c>
      <c r="BZ747" s="2">
        <v>106</v>
      </c>
      <c r="CA747" s="2">
        <v>45</v>
      </c>
      <c r="CB747" s="2" t="s">
        <v>3</v>
      </c>
      <c r="CC747" s="2"/>
      <c r="CD747" s="2"/>
      <c r="CE747" s="2">
        <v>0</v>
      </c>
      <c r="CF747" s="2">
        <v>0</v>
      </c>
      <c r="CG747" s="2">
        <v>0</v>
      </c>
      <c r="CH747" s="2"/>
      <c r="CI747" s="2"/>
      <c r="CJ747" s="2"/>
      <c r="CK747" s="2"/>
      <c r="CL747" s="2"/>
      <c r="CM747" s="2">
        <v>0</v>
      </c>
      <c r="CN747" s="2" t="s">
        <v>3</v>
      </c>
      <c r="CO747" s="2">
        <v>0</v>
      </c>
      <c r="CP747" s="2">
        <f t="shared" si="598"/>
        <v>2762931</v>
      </c>
      <c r="CQ747" s="2">
        <f t="shared" si="599"/>
        <v>27.44</v>
      </c>
      <c r="CR747" s="2">
        <f t="shared" si="600"/>
        <v>5866.67</v>
      </c>
      <c r="CS747" s="2">
        <f t="shared" si="601"/>
        <v>106.82</v>
      </c>
      <c r="CT747" s="2">
        <f t="shared" si="602"/>
        <v>37.47</v>
      </c>
      <c r="CU747" s="2">
        <f t="shared" si="603"/>
        <v>0</v>
      </c>
      <c r="CV747" s="2">
        <f t="shared" si="604"/>
        <v>3.67</v>
      </c>
      <c r="CW747" s="2">
        <f t="shared" si="605"/>
        <v>7.77</v>
      </c>
      <c r="CX747" s="2">
        <f t="shared" si="606"/>
        <v>0</v>
      </c>
      <c r="CY747" s="2">
        <f t="shared" si="607"/>
        <v>71243.66</v>
      </c>
      <c r="CZ747" s="2">
        <f t="shared" si="608"/>
        <v>30244.95</v>
      </c>
      <c r="DA747" s="2"/>
      <c r="DB747" s="2"/>
      <c r="DC747" s="2" t="s">
        <v>3</v>
      </c>
      <c r="DD747" s="2" t="s">
        <v>3</v>
      </c>
      <c r="DE747" s="2" t="s">
        <v>3</v>
      </c>
      <c r="DF747" s="2" t="s">
        <v>3</v>
      </c>
      <c r="DG747" s="2" t="s">
        <v>3</v>
      </c>
      <c r="DH747" s="2" t="s">
        <v>3</v>
      </c>
      <c r="DI747" s="2" t="s">
        <v>3</v>
      </c>
      <c r="DJ747" s="2" t="s">
        <v>3</v>
      </c>
      <c r="DK747" s="2" t="s">
        <v>3</v>
      </c>
      <c r="DL747" s="2" t="s">
        <v>3</v>
      </c>
      <c r="DM747" s="2" t="s">
        <v>3</v>
      </c>
      <c r="DN747" s="2">
        <v>0</v>
      </c>
      <c r="DO747" s="2">
        <v>0</v>
      </c>
      <c r="DP747" s="2">
        <v>1</v>
      </c>
      <c r="DQ747" s="2">
        <v>1</v>
      </c>
      <c r="DR747" s="2"/>
      <c r="DS747" s="2"/>
      <c r="DT747" s="2"/>
      <c r="DU747" s="2">
        <v>1003</v>
      </c>
      <c r="DV747" s="2" t="s">
        <v>34</v>
      </c>
      <c r="DW747" s="2" t="s">
        <v>34</v>
      </c>
      <c r="DX747" s="2">
        <v>1</v>
      </c>
      <c r="DY747" s="2"/>
      <c r="DZ747" s="2" t="s">
        <v>3</v>
      </c>
      <c r="EA747" s="2" t="s">
        <v>3</v>
      </c>
      <c r="EB747" s="2" t="s">
        <v>3</v>
      </c>
      <c r="EC747" s="2" t="s">
        <v>3</v>
      </c>
      <c r="ED747" s="2"/>
      <c r="EE747" s="2">
        <v>49994164</v>
      </c>
      <c r="EF747" s="2">
        <v>2</v>
      </c>
      <c r="EG747" s="2" t="s">
        <v>26</v>
      </c>
      <c r="EH747" s="2">
        <v>4</v>
      </c>
      <c r="EI747" s="2" t="s">
        <v>27</v>
      </c>
      <c r="EJ747" s="2">
        <v>1</v>
      </c>
      <c r="EK747" s="2">
        <v>4001</v>
      </c>
      <c r="EL747" s="2" t="s">
        <v>27</v>
      </c>
      <c r="EM747" s="2" t="s">
        <v>28</v>
      </c>
      <c r="EN747" s="2"/>
      <c r="EO747" s="2" t="s">
        <v>3</v>
      </c>
      <c r="EP747" s="2"/>
      <c r="EQ747" s="2">
        <v>0</v>
      </c>
      <c r="ER747" s="2">
        <v>5931.58</v>
      </c>
      <c r="ES747" s="2">
        <v>27.44</v>
      </c>
      <c r="ET747" s="2">
        <v>5866.67</v>
      </c>
      <c r="EU747" s="2">
        <v>106.82</v>
      </c>
      <c r="EV747" s="2">
        <v>37.47</v>
      </c>
      <c r="EW747" s="2">
        <v>3.67</v>
      </c>
      <c r="EX747" s="2">
        <v>7.77</v>
      </c>
      <c r="EY747" s="2">
        <v>0</v>
      </c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>
        <v>0</v>
      </c>
      <c r="FR747" s="2">
        <v>0</v>
      </c>
      <c r="FS747" s="2">
        <v>0</v>
      </c>
      <c r="FT747" s="2"/>
      <c r="FU747" s="2"/>
      <c r="FV747" s="2"/>
      <c r="FW747" s="2"/>
      <c r="FX747" s="2">
        <v>106</v>
      </c>
      <c r="FY747" s="2">
        <v>45</v>
      </c>
      <c r="FZ747" s="2"/>
      <c r="GA747" s="2" t="s">
        <v>3</v>
      </c>
      <c r="GB747" s="2"/>
      <c r="GC747" s="2"/>
      <c r="GD747" s="2">
        <v>1</v>
      </c>
      <c r="GE747" s="2"/>
      <c r="GF747" s="2">
        <v>-1843024603</v>
      </c>
      <c r="GG747" s="2">
        <v>2</v>
      </c>
      <c r="GH747" s="2">
        <v>1</v>
      </c>
      <c r="GI747" s="2">
        <v>-2</v>
      </c>
      <c r="GJ747" s="2">
        <v>0</v>
      </c>
      <c r="GK747" s="2">
        <v>0</v>
      </c>
      <c r="GL747" s="2">
        <f t="shared" si="609"/>
        <v>0</v>
      </c>
      <c r="GM747" s="2">
        <f t="shared" si="610"/>
        <v>2864420</v>
      </c>
      <c r="GN747" s="2">
        <f t="shared" si="611"/>
        <v>2864420</v>
      </c>
      <c r="GO747" s="2">
        <f t="shared" si="612"/>
        <v>0</v>
      </c>
      <c r="GP747" s="2">
        <f t="shared" si="613"/>
        <v>0</v>
      </c>
      <c r="GQ747" s="2"/>
      <c r="GR747" s="2">
        <v>0</v>
      </c>
      <c r="GS747" s="2">
        <v>3</v>
      </c>
      <c r="GT747" s="2">
        <v>0</v>
      </c>
      <c r="GU747" s="2" t="s">
        <v>3</v>
      </c>
      <c r="GV747" s="2">
        <f t="shared" si="614"/>
        <v>0</v>
      </c>
      <c r="GW747" s="2">
        <v>1</v>
      </c>
      <c r="GX747" s="2">
        <f t="shared" si="615"/>
        <v>0</v>
      </c>
      <c r="GY747" s="2"/>
      <c r="GZ747" s="2"/>
      <c r="HA747" s="2">
        <v>0</v>
      </c>
      <c r="HB747" s="2">
        <v>0</v>
      </c>
      <c r="HC747" s="2">
        <f t="shared" si="616"/>
        <v>0</v>
      </c>
      <c r="HD747" s="2"/>
      <c r="HE747" s="2" t="s">
        <v>3</v>
      </c>
      <c r="HF747" s="2" t="s">
        <v>3</v>
      </c>
      <c r="HG747" s="2"/>
      <c r="HH747" s="2"/>
      <c r="HI747" s="2"/>
      <c r="HJ747" s="2"/>
      <c r="HK747" s="2"/>
      <c r="HL747" s="2"/>
      <c r="HM747" s="2" t="s">
        <v>3</v>
      </c>
      <c r="HN747" s="2" t="s">
        <v>29</v>
      </c>
      <c r="HO747" s="2" t="s">
        <v>30</v>
      </c>
      <c r="HP747" s="2" t="s">
        <v>27</v>
      </c>
      <c r="HQ747" s="2" t="s">
        <v>27</v>
      </c>
      <c r="HR747" s="2"/>
      <c r="HS747" s="2">
        <v>0</v>
      </c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>
        <v>0</v>
      </c>
      <c r="IL747" s="2"/>
      <c r="IM747" s="2"/>
      <c r="IN747" s="2"/>
      <c r="IO747" s="2"/>
      <c r="IP747" s="2"/>
      <c r="IQ747" s="2"/>
      <c r="IR747" s="2"/>
      <c r="IS747" s="2"/>
      <c r="IT747" s="2"/>
      <c r="IU747" s="2"/>
    </row>
    <row r="748" spans="1:255" x14ac:dyDescent="0.2">
      <c r="A748">
        <v>17</v>
      </c>
      <c r="B748">
        <v>1</v>
      </c>
      <c r="C748">
        <f>ROW(SmtRes!A1290)</f>
        <v>1290</v>
      </c>
      <c r="D748">
        <f>ROW(EtalonRes!A1328)</f>
        <v>1328</v>
      </c>
      <c r="E748" t="s">
        <v>318</v>
      </c>
      <c r="F748" t="s">
        <v>32</v>
      </c>
      <c r="G748" t="s">
        <v>33</v>
      </c>
      <c r="H748" t="s">
        <v>34</v>
      </c>
      <c r="I748">
        <v>465.8</v>
      </c>
      <c r="J748">
        <v>0</v>
      </c>
      <c r="K748">
        <v>465.8</v>
      </c>
      <c r="O748">
        <f t="shared" si="578"/>
        <v>16229347</v>
      </c>
      <c r="P748">
        <f t="shared" si="579"/>
        <v>201309</v>
      </c>
      <c r="Q748">
        <f t="shared" si="580"/>
        <v>15139130</v>
      </c>
      <c r="R748">
        <f t="shared" si="581"/>
        <v>2534112</v>
      </c>
      <c r="S748">
        <f t="shared" si="582"/>
        <v>888908</v>
      </c>
      <c r="T748">
        <f t="shared" si="583"/>
        <v>0</v>
      </c>
      <c r="U748">
        <f t="shared" si="584"/>
        <v>1709.4860000000001</v>
      </c>
      <c r="V748">
        <f t="shared" si="585"/>
        <v>3619.2660000000001</v>
      </c>
      <c r="W748">
        <f t="shared" si="586"/>
        <v>0</v>
      </c>
      <c r="X748">
        <f t="shared" si="587"/>
        <v>3628401</v>
      </c>
      <c r="Y748">
        <f t="shared" si="588"/>
        <v>1540359</v>
      </c>
      <c r="AA748">
        <v>64984090</v>
      </c>
      <c r="AB748">
        <f t="shared" si="589"/>
        <v>5931.58</v>
      </c>
      <c r="AC748">
        <f t="shared" si="590"/>
        <v>27.44</v>
      </c>
      <c r="AD748">
        <f t="shared" si="591"/>
        <v>5866.67</v>
      </c>
      <c r="AE748">
        <f t="shared" si="592"/>
        <v>106.82</v>
      </c>
      <c r="AF748">
        <f t="shared" si="593"/>
        <v>37.47</v>
      </c>
      <c r="AG748">
        <f t="shared" si="594"/>
        <v>0</v>
      </c>
      <c r="AH748">
        <f t="shared" si="595"/>
        <v>3.67</v>
      </c>
      <c r="AI748">
        <f t="shared" si="596"/>
        <v>7.77</v>
      </c>
      <c r="AJ748">
        <f t="shared" si="597"/>
        <v>0</v>
      </c>
      <c r="AK748">
        <v>5931.58</v>
      </c>
      <c r="AL748">
        <v>27.44</v>
      </c>
      <c r="AM748">
        <v>5866.67</v>
      </c>
      <c r="AN748">
        <v>106.82</v>
      </c>
      <c r="AO748">
        <v>37.47</v>
      </c>
      <c r="AP748">
        <v>0</v>
      </c>
      <c r="AQ748">
        <v>3.67</v>
      </c>
      <c r="AR748">
        <v>7.77</v>
      </c>
      <c r="AS748">
        <v>0</v>
      </c>
      <c r="AT748">
        <v>106</v>
      </c>
      <c r="AU748">
        <v>45</v>
      </c>
      <c r="AV748">
        <v>1</v>
      </c>
      <c r="AW748">
        <v>1</v>
      </c>
      <c r="AZ748">
        <v>1</v>
      </c>
      <c r="BA748">
        <v>50.93</v>
      </c>
      <c r="BB748">
        <v>5.54</v>
      </c>
      <c r="BC748">
        <v>15.75</v>
      </c>
      <c r="BD748" t="s">
        <v>3</v>
      </c>
      <c r="BE748" t="s">
        <v>3</v>
      </c>
      <c r="BF748" t="s">
        <v>3</v>
      </c>
      <c r="BG748" t="s">
        <v>3</v>
      </c>
      <c r="BH748">
        <v>0</v>
      </c>
      <c r="BI748">
        <v>1</v>
      </c>
      <c r="BJ748" t="s">
        <v>35</v>
      </c>
      <c r="BM748">
        <v>4001</v>
      </c>
      <c r="BN748">
        <v>0</v>
      </c>
      <c r="BO748" t="s">
        <v>32</v>
      </c>
      <c r="BP748">
        <v>1</v>
      </c>
      <c r="BQ748">
        <v>2</v>
      </c>
      <c r="BR748">
        <v>0</v>
      </c>
      <c r="BS748">
        <v>50.93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3</v>
      </c>
      <c r="BZ748">
        <v>106</v>
      </c>
      <c r="CA748">
        <v>45</v>
      </c>
      <c r="CB748" t="s">
        <v>3</v>
      </c>
      <c r="CE748">
        <v>0</v>
      </c>
      <c r="CF748">
        <v>0</v>
      </c>
      <c r="CG748">
        <v>0</v>
      </c>
      <c r="CM748">
        <v>0</v>
      </c>
      <c r="CN748" t="s">
        <v>3</v>
      </c>
      <c r="CO748">
        <v>0</v>
      </c>
      <c r="CP748">
        <f t="shared" si="598"/>
        <v>16229347</v>
      </c>
      <c r="CQ748">
        <f t="shared" si="599"/>
        <v>432.18</v>
      </c>
      <c r="CR748">
        <f t="shared" si="600"/>
        <v>32501.3518</v>
      </c>
      <c r="CS748">
        <f t="shared" si="601"/>
        <v>5440.3425999999999</v>
      </c>
      <c r="CT748">
        <f t="shared" si="602"/>
        <v>1908.3471</v>
      </c>
      <c r="CU748">
        <f t="shared" si="603"/>
        <v>0</v>
      </c>
      <c r="CV748">
        <f t="shared" si="604"/>
        <v>3.67</v>
      </c>
      <c r="CW748">
        <f t="shared" si="605"/>
        <v>7.77</v>
      </c>
      <c r="CX748">
        <f t="shared" si="606"/>
        <v>0</v>
      </c>
      <c r="CY748">
        <f t="shared" si="607"/>
        <v>3628401.2</v>
      </c>
      <c r="CZ748">
        <f t="shared" si="608"/>
        <v>1540359</v>
      </c>
      <c r="DC748" t="s">
        <v>3</v>
      </c>
      <c r="DD748" t="s">
        <v>3</v>
      </c>
      <c r="DE748" t="s">
        <v>3</v>
      </c>
      <c r="DF748" t="s">
        <v>3</v>
      </c>
      <c r="DG748" t="s">
        <v>3</v>
      </c>
      <c r="DH748" t="s">
        <v>3</v>
      </c>
      <c r="DI748" t="s">
        <v>3</v>
      </c>
      <c r="DJ748" t="s">
        <v>3</v>
      </c>
      <c r="DK748" t="s">
        <v>3</v>
      </c>
      <c r="DL748" t="s">
        <v>3</v>
      </c>
      <c r="DM748" t="s">
        <v>3</v>
      </c>
      <c r="DN748">
        <v>0</v>
      </c>
      <c r="DO748">
        <v>0</v>
      </c>
      <c r="DP748">
        <v>1</v>
      </c>
      <c r="DQ748">
        <v>1</v>
      </c>
      <c r="DU748">
        <v>1003</v>
      </c>
      <c r="DV748" t="s">
        <v>34</v>
      </c>
      <c r="DW748" t="s">
        <v>34</v>
      </c>
      <c r="DX748">
        <v>1</v>
      </c>
      <c r="DZ748" t="s">
        <v>3</v>
      </c>
      <c r="EA748" t="s">
        <v>3</v>
      </c>
      <c r="EB748" t="s">
        <v>3</v>
      </c>
      <c r="EC748" t="s">
        <v>3</v>
      </c>
      <c r="EE748">
        <v>49994164</v>
      </c>
      <c r="EF748">
        <v>2</v>
      </c>
      <c r="EG748" t="s">
        <v>26</v>
      </c>
      <c r="EH748">
        <v>4</v>
      </c>
      <c r="EI748" t="s">
        <v>27</v>
      </c>
      <c r="EJ748">
        <v>1</v>
      </c>
      <c r="EK748">
        <v>4001</v>
      </c>
      <c r="EL748" t="s">
        <v>27</v>
      </c>
      <c r="EM748" t="s">
        <v>28</v>
      </c>
      <c r="EO748" t="s">
        <v>3</v>
      </c>
      <c r="EQ748">
        <v>0</v>
      </c>
      <c r="ER748">
        <v>5931.58</v>
      </c>
      <c r="ES748">
        <v>27.44</v>
      </c>
      <c r="ET748">
        <v>5866.67</v>
      </c>
      <c r="EU748">
        <v>106.82</v>
      </c>
      <c r="EV748">
        <v>37.47</v>
      </c>
      <c r="EW748">
        <v>3.67</v>
      </c>
      <c r="EX748">
        <v>7.77</v>
      </c>
      <c r="EY748">
        <v>0</v>
      </c>
      <c r="FQ748">
        <v>0</v>
      </c>
      <c r="FR748">
        <v>0</v>
      </c>
      <c r="FS748">
        <v>0</v>
      </c>
      <c r="FX748">
        <v>106</v>
      </c>
      <c r="FY748">
        <v>45</v>
      </c>
      <c r="GA748" t="s">
        <v>3</v>
      </c>
      <c r="GD748">
        <v>1</v>
      </c>
      <c r="GF748">
        <v>-1843024603</v>
      </c>
      <c r="GG748">
        <v>2</v>
      </c>
      <c r="GH748">
        <v>1</v>
      </c>
      <c r="GI748">
        <v>2</v>
      </c>
      <c r="GJ748">
        <v>0</v>
      </c>
      <c r="GK748">
        <v>0</v>
      </c>
      <c r="GL748">
        <f t="shared" si="609"/>
        <v>0</v>
      </c>
      <c r="GM748">
        <f t="shared" si="610"/>
        <v>21398107</v>
      </c>
      <c r="GN748">
        <f t="shared" si="611"/>
        <v>21398107</v>
      </c>
      <c r="GO748">
        <f t="shared" si="612"/>
        <v>0</v>
      </c>
      <c r="GP748">
        <f t="shared" si="613"/>
        <v>0</v>
      </c>
      <c r="GR748">
        <v>0</v>
      </c>
      <c r="GS748">
        <v>3</v>
      </c>
      <c r="GT748">
        <v>0</v>
      </c>
      <c r="GU748" t="s">
        <v>3</v>
      </c>
      <c r="GV748">
        <f t="shared" si="614"/>
        <v>0</v>
      </c>
      <c r="GW748">
        <v>1</v>
      </c>
      <c r="GX748">
        <f t="shared" si="615"/>
        <v>0</v>
      </c>
      <c r="HA748">
        <v>0</v>
      </c>
      <c r="HB748">
        <v>0</v>
      </c>
      <c r="HC748">
        <f t="shared" si="616"/>
        <v>0</v>
      </c>
      <c r="HE748" t="s">
        <v>3</v>
      </c>
      <c r="HF748" t="s">
        <v>3</v>
      </c>
      <c r="HM748" t="s">
        <v>3</v>
      </c>
      <c r="HN748" t="s">
        <v>29</v>
      </c>
      <c r="HO748" t="s">
        <v>30</v>
      </c>
      <c r="HP748" t="s">
        <v>27</v>
      </c>
      <c r="HQ748" t="s">
        <v>27</v>
      </c>
      <c r="HS748">
        <v>0</v>
      </c>
      <c r="IK748">
        <v>0</v>
      </c>
    </row>
    <row r="749" spans="1:255" x14ac:dyDescent="0.2">
      <c r="A749" s="2">
        <v>18</v>
      </c>
      <c r="B749" s="2">
        <v>1</v>
      </c>
      <c r="C749" s="2">
        <v>1275</v>
      </c>
      <c r="D749" s="2"/>
      <c r="E749" s="2" t="s">
        <v>319</v>
      </c>
      <c r="F749" s="2" t="s">
        <v>37</v>
      </c>
      <c r="G749" s="2" t="s">
        <v>38</v>
      </c>
      <c r="H749" s="2" t="s">
        <v>39</v>
      </c>
      <c r="I749" s="2">
        <f>I747*J749</f>
        <v>9.5488999999999997</v>
      </c>
      <c r="J749" s="2">
        <v>2.0499999999999997E-2</v>
      </c>
      <c r="K749" s="2">
        <v>2.0500000000000001E-2</v>
      </c>
      <c r="L749" s="2"/>
      <c r="M749" s="2"/>
      <c r="N749" s="2"/>
      <c r="O749" s="2">
        <f t="shared" si="578"/>
        <v>645055</v>
      </c>
      <c r="P749" s="2">
        <f t="shared" si="579"/>
        <v>645055</v>
      </c>
      <c r="Q749" s="2">
        <f t="shared" si="580"/>
        <v>0</v>
      </c>
      <c r="R749" s="2">
        <f t="shared" si="581"/>
        <v>0</v>
      </c>
      <c r="S749" s="2">
        <f t="shared" si="582"/>
        <v>0</v>
      </c>
      <c r="T749" s="2">
        <f t="shared" si="583"/>
        <v>0</v>
      </c>
      <c r="U749" s="2">
        <f t="shared" si="584"/>
        <v>0</v>
      </c>
      <c r="V749" s="2">
        <f t="shared" si="585"/>
        <v>0</v>
      </c>
      <c r="W749" s="2">
        <f t="shared" si="586"/>
        <v>362</v>
      </c>
      <c r="X749" s="2">
        <f t="shared" si="587"/>
        <v>0</v>
      </c>
      <c r="Y749" s="2">
        <f t="shared" si="588"/>
        <v>0</v>
      </c>
      <c r="Z749" s="2"/>
      <c r="AA749" s="2">
        <v>64984089</v>
      </c>
      <c r="AB749" s="2">
        <f t="shared" si="589"/>
        <v>67552.77</v>
      </c>
      <c r="AC749" s="2">
        <f t="shared" si="590"/>
        <v>67552.77</v>
      </c>
      <c r="AD749" s="2">
        <f t="shared" si="591"/>
        <v>0</v>
      </c>
      <c r="AE749" s="2">
        <f t="shared" si="592"/>
        <v>0</v>
      </c>
      <c r="AF749" s="2">
        <f t="shared" si="593"/>
        <v>0</v>
      </c>
      <c r="AG749" s="2">
        <f t="shared" si="594"/>
        <v>0</v>
      </c>
      <c r="AH749" s="2">
        <f t="shared" si="595"/>
        <v>0</v>
      </c>
      <c r="AI749" s="2">
        <f t="shared" si="596"/>
        <v>0</v>
      </c>
      <c r="AJ749" s="2">
        <f t="shared" si="597"/>
        <v>37.93</v>
      </c>
      <c r="AK749" s="2">
        <v>67552.77</v>
      </c>
      <c r="AL749" s="2">
        <v>67552.77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37.93</v>
      </c>
      <c r="AT749" s="2">
        <v>106</v>
      </c>
      <c r="AU749" s="2">
        <v>45</v>
      </c>
      <c r="AV749" s="2">
        <v>1</v>
      </c>
      <c r="AW749" s="2">
        <v>1</v>
      </c>
      <c r="AX749" s="2"/>
      <c r="AY749" s="2"/>
      <c r="AZ749" s="2">
        <v>1</v>
      </c>
      <c r="BA749" s="2">
        <v>1</v>
      </c>
      <c r="BB749" s="2">
        <v>1</v>
      </c>
      <c r="BC749" s="2">
        <v>1</v>
      </c>
      <c r="BD749" s="2" t="s">
        <v>3</v>
      </c>
      <c r="BE749" s="2" t="s">
        <v>3</v>
      </c>
      <c r="BF749" s="2" t="s">
        <v>3</v>
      </c>
      <c r="BG749" s="2" t="s">
        <v>3</v>
      </c>
      <c r="BH749" s="2">
        <v>3</v>
      </c>
      <c r="BI749" s="2">
        <v>1</v>
      </c>
      <c r="BJ749" s="2" t="s">
        <v>40</v>
      </c>
      <c r="BK749" s="2"/>
      <c r="BL749" s="2"/>
      <c r="BM749" s="2">
        <v>4001</v>
      </c>
      <c r="BN749" s="2">
        <v>0</v>
      </c>
      <c r="BO749" s="2" t="s">
        <v>3</v>
      </c>
      <c r="BP749" s="2">
        <v>0</v>
      </c>
      <c r="BQ749" s="2">
        <v>2</v>
      </c>
      <c r="BR749" s="2">
        <v>0</v>
      </c>
      <c r="BS749" s="2">
        <v>1</v>
      </c>
      <c r="BT749" s="2">
        <v>1</v>
      </c>
      <c r="BU749" s="2">
        <v>1</v>
      </c>
      <c r="BV749" s="2">
        <v>1</v>
      </c>
      <c r="BW749" s="2">
        <v>1</v>
      </c>
      <c r="BX749" s="2">
        <v>1</v>
      </c>
      <c r="BY749" s="2" t="s">
        <v>3</v>
      </c>
      <c r="BZ749" s="2">
        <v>106</v>
      </c>
      <c r="CA749" s="2">
        <v>45</v>
      </c>
      <c r="CB749" s="2" t="s">
        <v>3</v>
      </c>
      <c r="CC749" s="2"/>
      <c r="CD749" s="2"/>
      <c r="CE749" s="2">
        <v>0</v>
      </c>
      <c r="CF749" s="2">
        <v>0</v>
      </c>
      <c r="CG749" s="2">
        <v>0</v>
      </c>
      <c r="CH749" s="2"/>
      <c r="CI749" s="2"/>
      <c r="CJ749" s="2"/>
      <c r="CK749" s="2"/>
      <c r="CL749" s="2"/>
      <c r="CM749" s="2">
        <v>0</v>
      </c>
      <c r="CN749" s="2" t="s">
        <v>3</v>
      </c>
      <c r="CO749" s="2">
        <v>0</v>
      </c>
      <c r="CP749" s="2">
        <f t="shared" si="598"/>
        <v>645055</v>
      </c>
      <c r="CQ749" s="2">
        <f t="shared" si="599"/>
        <v>67552.77</v>
      </c>
      <c r="CR749" s="2">
        <f t="shared" si="600"/>
        <v>0</v>
      </c>
      <c r="CS749" s="2">
        <f t="shared" si="601"/>
        <v>0</v>
      </c>
      <c r="CT749" s="2">
        <f t="shared" si="602"/>
        <v>0</v>
      </c>
      <c r="CU749" s="2">
        <f t="shared" si="603"/>
        <v>0</v>
      </c>
      <c r="CV749" s="2">
        <f t="shared" si="604"/>
        <v>0</v>
      </c>
      <c r="CW749" s="2">
        <f t="shared" si="605"/>
        <v>0</v>
      </c>
      <c r="CX749" s="2">
        <f t="shared" si="606"/>
        <v>37.93</v>
      </c>
      <c r="CY749" s="2">
        <f t="shared" si="607"/>
        <v>0</v>
      </c>
      <c r="CZ749" s="2">
        <f t="shared" si="608"/>
        <v>0</v>
      </c>
      <c r="DA749" s="2"/>
      <c r="DB749" s="2"/>
      <c r="DC749" s="2" t="s">
        <v>3</v>
      </c>
      <c r="DD749" s="2" t="s">
        <v>3</v>
      </c>
      <c r="DE749" s="2" t="s">
        <v>3</v>
      </c>
      <c r="DF749" s="2" t="s">
        <v>3</v>
      </c>
      <c r="DG749" s="2" t="s">
        <v>3</v>
      </c>
      <c r="DH749" s="2" t="s">
        <v>3</v>
      </c>
      <c r="DI749" s="2" t="s">
        <v>3</v>
      </c>
      <c r="DJ749" s="2" t="s">
        <v>3</v>
      </c>
      <c r="DK749" s="2" t="s">
        <v>3</v>
      </c>
      <c r="DL749" s="2" t="s">
        <v>3</v>
      </c>
      <c r="DM749" s="2" t="s">
        <v>3</v>
      </c>
      <c r="DN749" s="2">
        <v>0</v>
      </c>
      <c r="DO749" s="2">
        <v>0</v>
      </c>
      <c r="DP749" s="2">
        <v>1</v>
      </c>
      <c r="DQ749" s="2">
        <v>1</v>
      </c>
      <c r="DR749" s="2"/>
      <c r="DS749" s="2"/>
      <c r="DT749" s="2"/>
      <c r="DU749" s="2">
        <v>1009</v>
      </c>
      <c r="DV749" s="2" t="s">
        <v>39</v>
      </c>
      <c r="DW749" s="2" t="s">
        <v>39</v>
      </c>
      <c r="DX749" s="2">
        <v>1000</v>
      </c>
      <c r="DY749" s="2"/>
      <c r="DZ749" s="2" t="s">
        <v>3</v>
      </c>
      <c r="EA749" s="2" t="s">
        <v>3</v>
      </c>
      <c r="EB749" s="2" t="s">
        <v>3</v>
      </c>
      <c r="EC749" s="2" t="s">
        <v>3</v>
      </c>
      <c r="ED749" s="2"/>
      <c r="EE749" s="2">
        <v>49994164</v>
      </c>
      <c r="EF749" s="2">
        <v>2</v>
      </c>
      <c r="EG749" s="2" t="s">
        <v>26</v>
      </c>
      <c r="EH749" s="2">
        <v>4</v>
      </c>
      <c r="EI749" s="2" t="s">
        <v>27</v>
      </c>
      <c r="EJ749" s="2">
        <v>1</v>
      </c>
      <c r="EK749" s="2">
        <v>4001</v>
      </c>
      <c r="EL749" s="2" t="s">
        <v>27</v>
      </c>
      <c r="EM749" s="2" t="s">
        <v>28</v>
      </c>
      <c r="EN749" s="2"/>
      <c r="EO749" s="2" t="s">
        <v>3</v>
      </c>
      <c r="EP749" s="2"/>
      <c r="EQ749" s="2">
        <v>0</v>
      </c>
      <c r="ER749" s="2">
        <v>67552.77</v>
      </c>
      <c r="ES749" s="2">
        <v>67552.77</v>
      </c>
      <c r="ET749" s="2">
        <v>0</v>
      </c>
      <c r="EU749" s="2">
        <v>0</v>
      </c>
      <c r="EV749" s="2">
        <v>0</v>
      </c>
      <c r="EW749" s="2">
        <v>0</v>
      </c>
      <c r="EX749" s="2">
        <v>0</v>
      </c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>
        <v>0</v>
      </c>
      <c r="FR749" s="2">
        <v>0</v>
      </c>
      <c r="FS749" s="2">
        <v>0</v>
      </c>
      <c r="FT749" s="2"/>
      <c r="FU749" s="2"/>
      <c r="FV749" s="2"/>
      <c r="FW749" s="2"/>
      <c r="FX749" s="2">
        <v>106</v>
      </c>
      <c r="FY749" s="2">
        <v>45</v>
      </c>
      <c r="FZ749" s="2"/>
      <c r="GA749" s="2" t="s">
        <v>3</v>
      </c>
      <c r="GB749" s="2"/>
      <c r="GC749" s="2"/>
      <c r="GD749" s="2">
        <v>1</v>
      </c>
      <c r="GE749" s="2"/>
      <c r="GF749" s="2">
        <v>-884004090</v>
      </c>
      <c r="GG749" s="2">
        <v>2</v>
      </c>
      <c r="GH749" s="2">
        <v>1</v>
      </c>
      <c r="GI749" s="2">
        <v>-2</v>
      </c>
      <c r="GJ749" s="2">
        <v>0</v>
      </c>
      <c r="GK749" s="2">
        <v>0</v>
      </c>
      <c r="GL749" s="2">
        <f t="shared" si="609"/>
        <v>0</v>
      </c>
      <c r="GM749" s="2">
        <f t="shared" si="610"/>
        <v>645055</v>
      </c>
      <c r="GN749" s="2">
        <f t="shared" si="611"/>
        <v>645055</v>
      </c>
      <c r="GO749" s="2">
        <f t="shared" si="612"/>
        <v>0</v>
      </c>
      <c r="GP749" s="2">
        <f t="shared" si="613"/>
        <v>0</v>
      </c>
      <c r="GQ749" s="2"/>
      <c r="GR749" s="2">
        <v>0</v>
      </c>
      <c r="GS749" s="2">
        <v>3</v>
      </c>
      <c r="GT749" s="2">
        <v>0</v>
      </c>
      <c r="GU749" s="2" t="s">
        <v>3</v>
      </c>
      <c r="GV749" s="2">
        <f t="shared" si="614"/>
        <v>0</v>
      </c>
      <c r="GW749" s="2">
        <v>1</v>
      </c>
      <c r="GX749" s="2">
        <f t="shared" si="615"/>
        <v>0</v>
      </c>
      <c r="GY749" s="2"/>
      <c r="GZ749" s="2"/>
      <c r="HA749" s="2">
        <v>0</v>
      </c>
      <c r="HB749" s="2">
        <v>0</v>
      </c>
      <c r="HC749" s="2">
        <f t="shared" si="616"/>
        <v>0</v>
      </c>
      <c r="HD749" s="2"/>
      <c r="HE749" s="2" t="s">
        <v>3</v>
      </c>
      <c r="HF749" s="2" t="s">
        <v>3</v>
      </c>
      <c r="HG749" s="2"/>
      <c r="HH749" s="2"/>
      <c r="HI749" s="2"/>
      <c r="HJ749" s="2"/>
      <c r="HK749" s="2"/>
      <c r="HL749" s="2"/>
      <c r="HM749" s="2" t="s">
        <v>3</v>
      </c>
      <c r="HN749" s="2" t="s">
        <v>29</v>
      </c>
      <c r="HO749" s="2" t="s">
        <v>30</v>
      </c>
      <c r="HP749" s="2" t="s">
        <v>27</v>
      </c>
      <c r="HQ749" s="2" t="s">
        <v>27</v>
      </c>
      <c r="HR749" s="2"/>
      <c r="HS749" s="2">
        <v>0</v>
      </c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>
        <v>0</v>
      </c>
      <c r="IL749" s="2"/>
      <c r="IM749" s="2"/>
      <c r="IN749" s="2"/>
      <c r="IO749" s="2"/>
      <c r="IP749" s="2"/>
      <c r="IQ749" s="2"/>
      <c r="IR749" s="2"/>
      <c r="IS749" s="2"/>
      <c r="IT749" s="2"/>
      <c r="IU749" s="2"/>
    </row>
    <row r="750" spans="1:255" x14ac:dyDescent="0.2">
      <c r="A750">
        <v>18</v>
      </c>
      <c r="B750">
        <v>1</v>
      </c>
      <c r="C750">
        <v>1289</v>
      </c>
      <c r="E750" t="s">
        <v>319</v>
      </c>
      <c r="F750" t="s">
        <v>37</v>
      </c>
      <c r="G750" t="s">
        <v>38</v>
      </c>
      <c r="H750" t="s">
        <v>39</v>
      </c>
      <c r="I750">
        <f>I748*J750</f>
        <v>9.5488999999999997</v>
      </c>
      <c r="J750">
        <v>2.0499999999999997E-2</v>
      </c>
      <c r="K750">
        <v>2.0500000000000001E-2</v>
      </c>
      <c r="O750">
        <f t="shared" si="578"/>
        <v>4134800</v>
      </c>
      <c r="P750">
        <f t="shared" si="579"/>
        <v>4134800</v>
      </c>
      <c r="Q750">
        <f t="shared" si="580"/>
        <v>0</v>
      </c>
      <c r="R750">
        <f t="shared" si="581"/>
        <v>0</v>
      </c>
      <c r="S750">
        <f t="shared" si="582"/>
        <v>0</v>
      </c>
      <c r="T750">
        <f t="shared" si="583"/>
        <v>0</v>
      </c>
      <c r="U750">
        <f t="shared" si="584"/>
        <v>0</v>
      </c>
      <c r="V750">
        <f t="shared" si="585"/>
        <v>0</v>
      </c>
      <c r="W750">
        <f t="shared" si="586"/>
        <v>362</v>
      </c>
      <c r="X750">
        <f t="shared" si="587"/>
        <v>0</v>
      </c>
      <c r="Y750">
        <f t="shared" si="588"/>
        <v>0</v>
      </c>
      <c r="AA750">
        <v>64984090</v>
      </c>
      <c r="AB750">
        <f t="shared" si="589"/>
        <v>67552.77</v>
      </c>
      <c r="AC750">
        <f t="shared" si="590"/>
        <v>67552.77</v>
      </c>
      <c r="AD750">
        <f t="shared" si="591"/>
        <v>0</v>
      </c>
      <c r="AE750">
        <f t="shared" si="592"/>
        <v>0</v>
      </c>
      <c r="AF750">
        <f t="shared" si="593"/>
        <v>0</v>
      </c>
      <c r="AG750">
        <f t="shared" si="594"/>
        <v>0</v>
      </c>
      <c r="AH750">
        <f t="shared" si="595"/>
        <v>0</v>
      </c>
      <c r="AI750">
        <f t="shared" si="596"/>
        <v>0</v>
      </c>
      <c r="AJ750">
        <f t="shared" si="597"/>
        <v>37.93</v>
      </c>
      <c r="AK750">
        <v>67552.77</v>
      </c>
      <c r="AL750">
        <v>67552.77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37.93</v>
      </c>
      <c r="AT750">
        <v>106</v>
      </c>
      <c r="AU750">
        <v>45</v>
      </c>
      <c r="AV750">
        <v>1</v>
      </c>
      <c r="AW750">
        <v>1</v>
      </c>
      <c r="AZ750">
        <v>1</v>
      </c>
      <c r="BA750">
        <v>1</v>
      </c>
      <c r="BB750">
        <v>1</v>
      </c>
      <c r="BC750">
        <v>6.41</v>
      </c>
      <c r="BD750" t="s">
        <v>3</v>
      </c>
      <c r="BE750" t="s">
        <v>3</v>
      </c>
      <c r="BF750" t="s">
        <v>3</v>
      </c>
      <c r="BG750" t="s">
        <v>3</v>
      </c>
      <c r="BH750">
        <v>3</v>
      </c>
      <c r="BI750">
        <v>1</v>
      </c>
      <c r="BJ750" t="s">
        <v>40</v>
      </c>
      <c r="BM750">
        <v>4001</v>
      </c>
      <c r="BN750">
        <v>0</v>
      </c>
      <c r="BO750" t="s">
        <v>37</v>
      </c>
      <c r="BP750">
        <v>1</v>
      </c>
      <c r="BQ750">
        <v>2</v>
      </c>
      <c r="BR750">
        <v>0</v>
      </c>
      <c r="BS750">
        <v>1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3</v>
      </c>
      <c r="BZ750">
        <v>106</v>
      </c>
      <c r="CA750">
        <v>45</v>
      </c>
      <c r="CB750" t="s">
        <v>3</v>
      </c>
      <c r="CE750">
        <v>0</v>
      </c>
      <c r="CF750">
        <v>0</v>
      </c>
      <c r="CG750">
        <v>0</v>
      </c>
      <c r="CM750">
        <v>0</v>
      </c>
      <c r="CN750" t="s">
        <v>3</v>
      </c>
      <c r="CO750">
        <v>0</v>
      </c>
      <c r="CP750">
        <f t="shared" si="598"/>
        <v>4134800</v>
      </c>
      <c r="CQ750">
        <f t="shared" si="599"/>
        <v>433013.25570000004</v>
      </c>
      <c r="CR750">
        <f t="shared" si="600"/>
        <v>0</v>
      </c>
      <c r="CS750">
        <f t="shared" si="601"/>
        <v>0</v>
      </c>
      <c r="CT750">
        <f t="shared" si="602"/>
        <v>0</v>
      </c>
      <c r="CU750">
        <f t="shared" si="603"/>
        <v>0</v>
      </c>
      <c r="CV750">
        <f t="shared" si="604"/>
        <v>0</v>
      </c>
      <c r="CW750">
        <f t="shared" si="605"/>
        <v>0</v>
      </c>
      <c r="CX750">
        <f t="shared" si="606"/>
        <v>37.93</v>
      </c>
      <c r="CY750">
        <f t="shared" si="607"/>
        <v>0</v>
      </c>
      <c r="CZ750">
        <f t="shared" si="608"/>
        <v>0</v>
      </c>
      <c r="DC750" t="s">
        <v>3</v>
      </c>
      <c r="DD750" t="s">
        <v>3</v>
      </c>
      <c r="DE750" t="s">
        <v>3</v>
      </c>
      <c r="DF750" t="s">
        <v>3</v>
      </c>
      <c r="DG750" t="s">
        <v>3</v>
      </c>
      <c r="DH750" t="s">
        <v>3</v>
      </c>
      <c r="DI750" t="s">
        <v>3</v>
      </c>
      <c r="DJ750" t="s">
        <v>3</v>
      </c>
      <c r="DK750" t="s">
        <v>3</v>
      </c>
      <c r="DL750" t="s">
        <v>3</v>
      </c>
      <c r="DM750" t="s">
        <v>3</v>
      </c>
      <c r="DN750">
        <v>0</v>
      </c>
      <c r="DO750">
        <v>0</v>
      </c>
      <c r="DP750">
        <v>1</v>
      </c>
      <c r="DQ750">
        <v>1</v>
      </c>
      <c r="DU750">
        <v>1009</v>
      </c>
      <c r="DV750" t="s">
        <v>39</v>
      </c>
      <c r="DW750" t="s">
        <v>39</v>
      </c>
      <c r="DX750">
        <v>1000</v>
      </c>
      <c r="DZ750" t="s">
        <v>3</v>
      </c>
      <c r="EA750" t="s">
        <v>3</v>
      </c>
      <c r="EB750" t="s">
        <v>3</v>
      </c>
      <c r="EC750" t="s">
        <v>3</v>
      </c>
      <c r="EE750">
        <v>49994164</v>
      </c>
      <c r="EF750">
        <v>2</v>
      </c>
      <c r="EG750" t="s">
        <v>26</v>
      </c>
      <c r="EH750">
        <v>4</v>
      </c>
      <c r="EI750" t="s">
        <v>27</v>
      </c>
      <c r="EJ750">
        <v>1</v>
      </c>
      <c r="EK750">
        <v>4001</v>
      </c>
      <c r="EL750" t="s">
        <v>27</v>
      </c>
      <c r="EM750" t="s">
        <v>28</v>
      </c>
      <c r="EO750" t="s">
        <v>3</v>
      </c>
      <c r="EQ750">
        <v>0</v>
      </c>
      <c r="ER750">
        <v>67552.77</v>
      </c>
      <c r="ES750">
        <v>67552.77</v>
      </c>
      <c r="ET750">
        <v>0</v>
      </c>
      <c r="EU750">
        <v>0</v>
      </c>
      <c r="EV750">
        <v>0</v>
      </c>
      <c r="EW750">
        <v>0</v>
      </c>
      <c r="EX750">
        <v>0</v>
      </c>
      <c r="FQ750">
        <v>0</v>
      </c>
      <c r="FR750">
        <v>0</v>
      </c>
      <c r="FS750">
        <v>0</v>
      </c>
      <c r="FX750">
        <v>106</v>
      </c>
      <c r="FY750">
        <v>45</v>
      </c>
      <c r="GA750" t="s">
        <v>3</v>
      </c>
      <c r="GD750">
        <v>1</v>
      </c>
      <c r="GF750">
        <v>-884004090</v>
      </c>
      <c r="GG750">
        <v>2</v>
      </c>
      <c r="GH750">
        <v>1</v>
      </c>
      <c r="GI750">
        <v>2</v>
      </c>
      <c r="GJ750">
        <v>0</v>
      </c>
      <c r="GK750">
        <v>0</v>
      </c>
      <c r="GL750">
        <f t="shared" si="609"/>
        <v>0</v>
      </c>
      <c r="GM750">
        <f t="shared" si="610"/>
        <v>4134800</v>
      </c>
      <c r="GN750">
        <f t="shared" si="611"/>
        <v>4134800</v>
      </c>
      <c r="GO750">
        <f t="shared" si="612"/>
        <v>0</v>
      </c>
      <c r="GP750">
        <f t="shared" si="613"/>
        <v>0</v>
      </c>
      <c r="GR750">
        <v>0</v>
      </c>
      <c r="GS750">
        <v>3</v>
      </c>
      <c r="GT750">
        <v>0</v>
      </c>
      <c r="GU750" t="s">
        <v>3</v>
      </c>
      <c r="GV750">
        <f t="shared" si="614"/>
        <v>0</v>
      </c>
      <c r="GW750">
        <v>1</v>
      </c>
      <c r="GX750">
        <f t="shared" si="615"/>
        <v>0</v>
      </c>
      <c r="HA750">
        <v>0</v>
      </c>
      <c r="HB750">
        <v>0</v>
      </c>
      <c r="HC750">
        <f t="shared" si="616"/>
        <v>0</v>
      </c>
      <c r="HE750" t="s">
        <v>3</v>
      </c>
      <c r="HF750" t="s">
        <v>3</v>
      </c>
      <c r="HM750" t="s">
        <v>3</v>
      </c>
      <c r="HN750" t="s">
        <v>29</v>
      </c>
      <c r="HO750" t="s">
        <v>30</v>
      </c>
      <c r="HP750" t="s">
        <v>27</v>
      </c>
      <c r="HQ750" t="s">
        <v>27</v>
      </c>
      <c r="HS750">
        <v>0</v>
      </c>
      <c r="IK750">
        <v>0</v>
      </c>
    </row>
    <row r="751" spans="1:255" x14ac:dyDescent="0.2">
      <c r="A751" s="2">
        <v>18</v>
      </c>
      <c r="B751" s="2">
        <v>1</v>
      </c>
      <c r="C751" s="2">
        <v>1274</v>
      </c>
      <c r="D751" s="2"/>
      <c r="E751" s="2" t="s">
        <v>320</v>
      </c>
      <c r="F751" s="2" t="s">
        <v>42</v>
      </c>
      <c r="G751" s="2" t="s">
        <v>43</v>
      </c>
      <c r="H751" s="2" t="s">
        <v>44</v>
      </c>
      <c r="I751" s="2">
        <f>I747*J751</f>
        <v>185248.66</v>
      </c>
      <c r="J751" s="2">
        <v>397.7</v>
      </c>
      <c r="K751" s="2">
        <v>397.7</v>
      </c>
      <c r="L751" s="2"/>
      <c r="M751" s="2"/>
      <c r="N751" s="2"/>
      <c r="O751" s="2">
        <f t="shared" si="578"/>
        <v>1650566</v>
      </c>
      <c r="P751" s="2">
        <f t="shared" si="579"/>
        <v>1650566</v>
      </c>
      <c r="Q751" s="2">
        <f t="shared" si="580"/>
        <v>0</v>
      </c>
      <c r="R751" s="2">
        <f t="shared" si="581"/>
        <v>0</v>
      </c>
      <c r="S751" s="2">
        <f t="shared" si="582"/>
        <v>0</v>
      </c>
      <c r="T751" s="2">
        <f t="shared" si="583"/>
        <v>0</v>
      </c>
      <c r="U751" s="2">
        <f t="shared" si="584"/>
        <v>0</v>
      </c>
      <c r="V751" s="2">
        <f t="shared" si="585"/>
        <v>0</v>
      </c>
      <c r="W751" s="2">
        <f t="shared" si="586"/>
        <v>7410</v>
      </c>
      <c r="X751" s="2">
        <f t="shared" si="587"/>
        <v>0</v>
      </c>
      <c r="Y751" s="2">
        <f t="shared" si="588"/>
        <v>0</v>
      </c>
      <c r="Z751" s="2"/>
      <c r="AA751" s="2">
        <v>64984089</v>
      </c>
      <c r="AB751" s="2">
        <f t="shared" si="589"/>
        <v>8.91</v>
      </c>
      <c r="AC751" s="2">
        <f t="shared" si="590"/>
        <v>8.91</v>
      </c>
      <c r="AD751" s="2">
        <f t="shared" si="591"/>
        <v>0</v>
      </c>
      <c r="AE751" s="2">
        <f t="shared" si="592"/>
        <v>0</v>
      </c>
      <c r="AF751" s="2">
        <f t="shared" si="593"/>
        <v>0</v>
      </c>
      <c r="AG751" s="2">
        <f t="shared" si="594"/>
        <v>0</v>
      </c>
      <c r="AH751" s="2">
        <f t="shared" si="595"/>
        <v>0</v>
      </c>
      <c r="AI751" s="2">
        <f t="shared" si="596"/>
        <v>0</v>
      </c>
      <c r="AJ751" s="2">
        <f t="shared" si="597"/>
        <v>0.04</v>
      </c>
      <c r="AK751" s="2">
        <v>8.91</v>
      </c>
      <c r="AL751" s="2">
        <v>8.91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0.04</v>
      </c>
      <c r="AT751" s="2">
        <v>106</v>
      </c>
      <c r="AU751" s="2">
        <v>45</v>
      </c>
      <c r="AV751" s="2">
        <v>1</v>
      </c>
      <c r="AW751" s="2">
        <v>1</v>
      </c>
      <c r="AX751" s="2"/>
      <c r="AY751" s="2"/>
      <c r="AZ751" s="2">
        <v>1</v>
      </c>
      <c r="BA751" s="2">
        <v>1</v>
      </c>
      <c r="BB751" s="2">
        <v>1</v>
      </c>
      <c r="BC751" s="2">
        <v>1</v>
      </c>
      <c r="BD751" s="2" t="s">
        <v>3</v>
      </c>
      <c r="BE751" s="2" t="s">
        <v>3</v>
      </c>
      <c r="BF751" s="2" t="s">
        <v>3</v>
      </c>
      <c r="BG751" s="2" t="s">
        <v>3</v>
      </c>
      <c r="BH751" s="2">
        <v>3</v>
      </c>
      <c r="BI751" s="2">
        <v>1</v>
      </c>
      <c r="BJ751" s="2" t="s">
        <v>45</v>
      </c>
      <c r="BK751" s="2"/>
      <c r="BL751" s="2"/>
      <c r="BM751" s="2">
        <v>4001</v>
      </c>
      <c r="BN751" s="2">
        <v>0</v>
      </c>
      <c r="BO751" s="2" t="s">
        <v>3</v>
      </c>
      <c r="BP751" s="2">
        <v>0</v>
      </c>
      <c r="BQ751" s="2">
        <v>2</v>
      </c>
      <c r="BR751" s="2">
        <v>0</v>
      </c>
      <c r="BS751" s="2">
        <v>1</v>
      </c>
      <c r="BT751" s="2">
        <v>1</v>
      </c>
      <c r="BU751" s="2">
        <v>1</v>
      </c>
      <c r="BV751" s="2">
        <v>1</v>
      </c>
      <c r="BW751" s="2">
        <v>1</v>
      </c>
      <c r="BX751" s="2">
        <v>1</v>
      </c>
      <c r="BY751" s="2" t="s">
        <v>3</v>
      </c>
      <c r="BZ751" s="2">
        <v>106</v>
      </c>
      <c r="CA751" s="2">
        <v>45</v>
      </c>
      <c r="CB751" s="2" t="s">
        <v>3</v>
      </c>
      <c r="CC751" s="2"/>
      <c r="CD751" s="2"/>
      <c r="CE751" s="2">
        <v>0</v>
      </c>
      <c r="CF751" s="2">
        <v>0</v>
      </c>
      <c r="CG751" s="2">
        <v>0</v>
      </c>
      <c r="CH751" s="2"/>
      <c r="CI751" s="2"/>
      <c r="CJ751" s="2"/>
      <c r="CK751" s="2"/>
      <c r="CL751" s="2"/>
      <c r="CM751" s="2">
        <v>0</v>
      </c>
      <c r="CN751" s="2" t="s">
        <v>3</v>
      </c>
      <c r="CO751" s="2">
        <v>0</v>
      </c>
      <c r="CP751" s="2">
        <f t="shared" si="598"/>
        <v>1650566</v>
      </c>
      <c r="CQ751" s="2">
        <f t="shared" si="599"/>
        <v>8.91</v>
      </c>
      <c r="CR751" s="2">
        <f t="shared" si="600"/>
        <v>0</v>
      </c>
      <c r="CS751" s="2">
        <f t="shared" si="601"/>
        <v>0</v>
      </c>
      <c r="CT751" s="2">
        <f t="shared" si="602"/>
        <v>0</v>
      </c>
      <c r="CU751" s="2">
        <f t="shared" si="603"/>
        <v>0</v>
      </c>
      <c r="CV751" s="2">
        <f t="shared" si="604"/>
        <v>0</v>
      </c>
      <c r="CW751" s="2">
        <f t="shared" si="605"/>
        <v>0</v>
      </c>
      <c r="CX751" s="2">
        <f t="shared" si="606"/>
        <v>0.04</v>
      </c>
      <c r="CY751" s="2">
        <f t="shared" si="607"/>
        <v>0</v>
      </c>
      <c r="CZ751" s="2">
        <f t="shared" si="608"/>
        <v>0</v>
      </c>
      <c r="DA751" s="2"/>
      <c r="DB751" s="2"/>
      <c r="DC751" s="2" t="s">
        <v>3</v>
      </c>
      <c r="DD751" s="2" t="s">
        <v>3</v>
      </c>
      <c r="DE751" s="2" t="s">
        <v>3</v>
      </c>
      <c r="DF751" s="2" t="s">
        <v>3</v>
      </c>
      <c r="DG751" s="2" t="s">
        <v>3</v>
      </c>
      <c r="DH751" s="2" t="s">
        <v>3</v>
      </c>
      <c r="DI751" s="2" t="s">
        <v>3</v>
      </c>
      <c r="DJ751" s="2" t="s">
        <v>3</v>
      </c>
      <c r="DK751" s="2" t="s">
        <v>3</v>
      </c>
      <c r="DL751" s="2" t="s">
        <v>3</v>
      </c>
      <c r="DM751" s="2" t="s">
        <v>3</v>
      </c>
      <c r="DN751" s="2">
        <v>0</v>
      </c>
      <c r="DO751" s="2">
        <v>0</v>
      </c>
      <c r="DP751" s="2">
        <v>1</v>
      </c>
      <c r="DQ751" s="2">
        <v>1</v>
      </c>
      <c r="DR751" s="2"/>
      <c r="DS751" s="2"/>
      <c r="DT751" s="2"/>
      <c r="DU751" s="2">
        <v>1009</v>
      </c>
      <c r="DV751" s="2" t="s">
        <v>44</v>
      </c>
      <c r="DW751" s="2" t="s">
        <v>44</v>
      </c>
      <c r="DX751" s="2">
        <v>1</v>
      </c>
      <c r="DY751" s="2"/>
      <c r="DZ751" s="2" t="s">
        <v>3</v>
      </c>
      <c r="EA751" s="2" t="s">
        <v>3</v>
      </c>
      <c r="EB751" s="2" t="s">
        <v>3</v>
      </c>
      <c r="EC751" s="2" t="s">
        <v>3</v>
      </c>
      <c r="ED751" s="2"/>
      <c r="EE751" s="2">
        <v>49994164</v>
      </c>
      <c r="EF751" s="2">
        <v>2</v>
      </c>
      <c r="EG751" s="2" t="s">
        <v>26</v>
      </c>
      <c r="EH751" s="2">
        <v>4</v>
      </c>
      <c r="EI751" s="2" t="s">
        <v>27</v>
      </c>
      <c r="EJ751" s="2">
        <v>1</v>
      </c>
      <c r="EK751" s="2">
        <v>4001</v>
      </c>
      <c r="EL751" s="2" t="s">
        <v>27</v>
      </c>
      <c r="EM751" s="2" t="s">
        <v>28</v>
      </c>
      <c r="EN751" s="2"/>
      <c r="EO751" s="2" t="s">
        <v>3</v>
      </c>
      <c r="EP751" s="2"/>
      <c r="EQ751" s="2">
        <v>0</v>
      </c>
      <c r="ER751" s="2">
        <v>8.91</v>
      </c>
      <c r="ES751" s="2">
        <v>8.91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>
        <v>0</v>
      </c>
      <c r="FR751" s="2">
        <v>0</v>
      </c>
      <c r="FS751" s="2">
        <v>0</v>
      </c>
      <c r="FT751" s="2"/>
      <c r="FU751" s="2"/>
      <c r="FV751" s="2"/>
      <c r="FW751" s="2"/>
      <c r="FX751" s="2">
        <v>106</v>
      </c>
      <c r="FY751" s="2">
        <v>45</v>
      </c>
      <c r="FZ751" s="2"/>
      <c r="GA751" s="2" t="s">
        <v>3</v>
      </c>
      <c r="GB751" s="2"/>
      <c r="GC751" s="2"/>
      <c r="GD751" s="2">
        <v>1</v>
      </c>
      <c r="GE751" s="2"/>
      <c r="GF751" s="2">
        <v>-2092902032</v>
      </c>
      <c r="GG751" s="2">
        <v>2</v>
      </c>
      <c r="GH751" s="2">
        <v>1</v>
      </c>
      <c r="GI751" s="2">
        <v>-2</v>
      </c>
      <c r="GJ751" s="2">
        <v>0</v>
      </c>
      <c r="GK751" s="2">
        <v>0</v>
      </c>
      <c r="GL751" s="2">
        <f t="shared" si="609"/>
        <v>0</v>
      </c>
      <c r="GM751" s="2">
        <f t="shared" si="610"/>
        <v>1650566</v>
      </c>
      <c r="GN751" s="2">
        <f t="shared" si="611"/>
        <v>1650566</v>
      </c>
      <c r="GO751" s="2">
        <f t="shared" si="612"/>
        <v>0</v>
      </c>
      <c r="GP751" s="2">
        <f t="shared" si="613"/>
        <v>0</v>
      </c>
      <c r="GQ751" s="2"/>
      <c r="GR751" s="2">
        <v>0</v>
      </c>
      <c r="GS751" s="2">
        <v>3</v>
      </c>
      <c r="GT751" s="2">
        <v>0</v>
      </c>
      <c r="GU751" s="2" t="s">
        <v>3</v>
      </c>
      <c r="GV751" s="2">
        <f t="shared" si="614"/>
        <v>0</v>
      </c>
      <c r="GW751" s="2">
        <v>1</v>
      </c>
      <c r="GX751" s="2">
        <f t="shared" si="615"/>
        <v>0</v>
      </c>
      <c r="GY751" s="2"/>
      <c r="GZ751" s="2"/>
      <c r="HA751" s="2">
        <v>0</v>
      </c>
      <c r="HB751" s="2">
        <v>0</v>
      </c>
      <c r="HC751" s="2">
        <f t="shared" si="616"/>
        <v>0</v>
      </c>
      <c r="HD751" s="2"/>
      <c r="HE751" s="2" t="s">
        <v>3</v>
      </c>
      <c r="HF751" s="2" t="s">
        <v>3</v>
      </c>
      <c r="HG751" s="2"/>
      <c r="HH751" s="2"/>
      <c r="HI751" s="2"/>
      <c r="HJ751" s="2"/>
      <c r="HK751" s="2"/>
      <c r="HL751" s="2"/>
      <c r="HM751" s="2" t="s">
        <v>3</v>
      </c>
      <c r="HN751" s="2" t="s">
        <v>29</v>
      </c>
      <c r="HO751" s="2" t="s">
        <v>30</v>
      </c>
      <c r="HP751" s="2" t="s">
        <v>27</v>
      </c>
      <c r="HQ751" s="2" t="s">
        <v>27</v>
      </c>
      <c r="HR751" s="2"/>
      <c r="HS751" s="2">
        <v>0</v>
      </c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>
        <v>0</v>
      </c>
      <c r="IL751" s="2"/>
      <c r="IM751" s="2"/>
      <c r="IN751" s="2"/>
      <c r="IO751" s="2"/>
      <c r="IP751" s="2"/>
      <c r="IQ751" s="2"/>
      <c r="IR751" s="2"/>
      <c r="IS751" s="2"/>
      <c r="IT751" s="2"/>
      <c r="IU751" s="2"/>
    </row>
    <row r="752" spans="1:255" x14ac:dyDescent="0.2">
      <c r="A752">
        <v>18</v>
      </c>
      <c r="B752">
        <v>1</v>
      </c>
      <c r="C752">
        <v>1288</v>
      </c>
      <c r="E752" t="s">
        <v>320</v>
      </c>
      <c r="F752" t="s">
        <v>42</v>
      </c>
      <c r="G752" t="s">
        <v>43</v>
      </c>
      <c r="H752" t="s">
        <v>44</v>
      </c>
      <c r="I752">
        <f>I748*J752</f>
        <v>185248.66</v>
      </c>
      <c r="J752">
        <v>397.7</v>
      </c>
      <c r="K752">
        <v>397.7</v>
      </c>
      <c r="O752">
        <f t="shared" si="578"/>
        <v>8054760</v>
      </c>
      <c r="P752">
        <f t="shared" si="579"/>
        <v>8054760</v>
      </c>
      <c r="Q752">
        <f t="shared" si="580"/>
        <v>0</v>
      </c>
      <c r="R752">
        <f t="shared" si="581"/>
        <v>0</v>
      </c>
      <c r="S752">
        <f t="shared" si="582"/>
        <v>0</v>
      </c>
      <c r="T752">
        <f t="shared" si="583"/>
        <v>0</v>
      </c>
      <c r="U752">
        <f t="shared" si="584"/>
        <v>0</v>
      </c>
      <c r="V752">
        <f t="shared" si="585"/>
        <v>0</v>
      </c>
      <c r="W752">
        <f t="shared" si="586"/>
        <v>7410</v>
      </c>
      <c r="X752">
        <f t="shared" si="587"/>
        <v>0</v>
      </c>
      <c r="Y752">
        <f t="shared" si="588"/>
        <v>0</v>
      </c>
      <c r="AA752">
        <v>64984090</v>
      </c>
      <c r="AB752">
        <f t="shared" si="589"/>
        <v>8.91</v>
      </c>
      <c r="AC752">
        <f t="shared" si="590"/>
        <v>8.91</v>
      </c>
      <c r="AD752">
        <f t="shared" si="591"/>
        <v>0</v>
      </c>
      <c r="AE752">
        <f t="shared" si="592"/>
        <v>0</v>
      </c>
      <c r="AF752">
        <f t="shared" si="593"/>
        <v>0</v>
      </c>
      <c r="AG752">
        <f t="shared" si="594"/>
        <v>0</v>
      </c>
      <c r="AH752">
        <f t="shared" si="595"/>
        <v>0</v>
      </c>
      <c r="AI752">
        <f t="shared" si="596"/>
        <v>0</v>
      </c>
      <c r="AJ752">
        <f t="shared" si="597"/>
        <v>0.04</v>
      </c>
      <c r="AK752">
        <v>8.91</v>
      </c>
      <c r="AL752">
        <v>8.91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0.04</v>
      </c>
      <c r="AT752">
        <v>106</v>
      </c>
      <c r="AU752">
        <v>45</v>
      </c>
      <c r="AV752">
        <v>1</v>
      </c>
      <c r="AW752">
        <v>1</v>
      </c>
      <c r="AZ752">
        <v>1</v>
      </c>
      <c r="BA752">
        <v>1</v>
      </c>
      <c r="BB752">
        <v>1</v>
      </c>
      <c r="BC752">
        <v>4.88</v>
      </c>
      <c r="BD752" t="s">
        <v>3</v>
      </c>
      <c r="BE752" t="s">
        <v>3</v>
      </c>
      <c r="BF752" t="s">
        <v>3</v>
      </c>
      <c r="BG752" t="s">
        <v>3</v>
      </c>
      <c r="BH752">
        <v>3</v>
      </c>
      <c r="BI752">
        <v>1</v>
      </c>
      <c r="BJ752" t="s">
        <v>45</v>
      </c>
      <c r="BM752">
        <v>4001</v>
      </c>
      <c r="BN752">
        <v>0</v>
      </c>
      <c r="BO752" t="s">
        <v>42</v>
      </c>
      <c r="BP752">
        <v>1</v>
      </c>
      <c r="BQ752">
        <v>2</v>
      </c>
      <c r="BR752">
        <v>0</v>
      </c>
      <c r="BS752">
        <v>1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3</v>
      </c>
      <c r="BZ752">
        <v>106</v>
      </c>
      <c r="CA752">
        <v>45</v>
      </c>
      <c r="CB752" t="s">
        <v>3</v>
      </c>
      <c r="CE752">
        <v>0</v>
      </c>
      <c r="CF752">
        <v>0</v>
      </c>
      <c r="CG752">
        <v>0</v>
      </c>
      <c r="CM752">
        <v>0</v>
      </c>
      <c r="CN752" t="s">
        <v>3</v>
      </c>
      <c r="CO752">
        <v>0</v>
      </c>
      <c r="CP752">
        <f t="shared" si="598"/>
        <v>8054760</v>
      </c>
      <c r="CQ752">
        <f t="shared" si="599"/>
        <v>43.480800000000002</v>
      </c>
      <c r="CR752">
        <f t="shared" si="600"/>
        <v>0</v>
      </c>
      <c r="CS752">
        <f t="shared" si="601"/>
        <v>0</v>
      </c>
      <c r="CT752">
        <f t="shared" si="602"/>
        <v>0</v>
      </c>
      <c r="CU752">
        <f t="shared" si="603"/>
        <v>0</v>
      </c>
      <c r="CV752">
        <f t="shared" si="604"/>
        <v>0</v>
      </c>
      <c r="CW752">
        <f t="shared" si="605"/>
        <v>0</v>
      </c>
      <c r="CX752">
        <f t="shared" si="606"/>
        <v>0.04</v>
      </c>
      <c r="CY752">
        <f t="shared" si="607"/>
        <v>0</v>
      </c>
      <c r="CZ752">
        <f t="shared" si="608"/>
        <v>0</v>
      </c>
      <c r="DC752" t="s">
        <v>3</v>
      </c>
      <c r="DD752" t="s">
        <v>3</v>
      </c>
      <c r="DE752" t="s">
        <v>3</v>
      </c>
      <c r="DF752" t="s">
        <v>3</v>
      </c>
      <c r="DG752" t="s">
        <v>3</v>
      </c>
      <c r="DH752" t="s">
        <v>3</v>
      </c>
      <c r="DI752" t="s">
        <v>3</v>
      </c>
      <c r="DJ752" t="s">
        <v>3</v>
      </c>
      <c r="DK752" t="s">
        <v>3</v>
      </c>
      <c r="DL752" t="s">
        <v>3</v>
      </c>
      <c r="DM752" t="s">
        <v>3</v>
      </c>
      <c r="DN752">
        <v>0</v>
      </c>
      <c r="DO752">
        <v>0</v>
      </c>
      <c r="DP752">
        <v>1</v>
      </c>
      <c r="DQ752">
        <v>1</v>
      </c>
      <c r="DU752">
        <v>1009</v>
      </c>
      <c r="DV752" t="s">
        <v>44</v>
      </c>
      <c r="DW752" t="s">
        <v>44</v>
      </c>
      <c r="DX752">
        <v>1</v>
      </c>
      <c r="DZ752" t="s">
        <v>3</v>
      </c>
      <c r="EA752" t="s">
        <v>3</v>
      </c>
      <c r="EB752" t="s">
        <v>3</v>
      </c>
      <c r="EC752" t="s">
        <v>3</v>
      </c>
      <c r="EE752">
        <v>49994164</v>
      </c>
      <c r="EF752">
        <v>2</v>
      </c>
      <c r="EG752" t="s">
        <v>26</v>
      </c>
      <c r="EH752">
        <v>4</v>
      </c>
      <c r="EI752" t="s">
        <v>27</v>
      </c>
      <c r="EJ752">
        <v>1</v>
      </c>
      <c r="EK752">
        <v>4001</v>
      </c>
      <c r="EL752" t="s">
        <v>27</v>
      </c>
      <c r="EM752" t="s">
        <v>28</v>
      </c>
      <c r="EO752" t="s">
        <v>3</v>
      </c>
      <c r="EQ752">
        <v>0</v>
      </c>
      <c r="ER752">
        <v>8.91</v>
      </c>
      <c r="ES752">
        <v>8.91</v>
      </c>
      <c r="ET752">
        <v>0</v>
      </c>
      <c r="EU752">
        <v>0</v>
      </c>
      <c r="EV752">
        <v>0</v>
      </c>
      <c r="EW752">
        <v>0</v>
      </c>
      <c r="EX752">
        <v>0</v>
      </c>
      <c r="FQ752">
        <v>0</v>
      </c>
      <c r="FR752">
        <v>0</v>
      </c>
      <c r="FS752">
        <v>0</v>
      </c>
      <c r="FX752">
        <v>106</v>
      </c>
      <c r="FY752">
        <v>45</v>
      </c>
      <c r="GA752" t="s">
        <v>3</v>
      </c>
      <c r="GD752">
        <v>1</v>
      </c>
      <c r="GF752">
        <v>-2092902032</v>
      </c>
      <c r="GG752">
        <v>2</v>
      </c>
      <c r="GH752">
        <v>1</v>
      </c>
      <c r="GI752">
        <v>2</v>
      </c>
      <c r="GJ752">
        <v>0</v>
      </c>
      <c r="GK752">
        <v>0</v>
      </c>
      <c r="GL752">
        <f t="shared" si="609"/>
        <v>0</v>
      </c>
      <c r="GM752">
        <f t="shared" si="610"/>
        <v>8054760</v>
      </c>
      <c r="GN752">
        <f t="shared" si="611"/>
        <v>8054760</v>
      </c>
      <c r="GO752">
        <f t="shared" si="612"/>
        <v>0</v>
      </c>
      <c r="GP752">
        <f t="shared" si="613"/>
        <v>0</v>
      </c>
      <c r="GR752">
        <v>0</v>
      </c>
      <c r="GS752">
        <v>3</v>
      </c>
      <c r="GT752">
        <v>0</v>
      </c>
      <c r="GU752" t="s">
        <v>3</v>
      </c>
      <c r="GV752">
        <f t="shared" si="614"/>
        <v>0</v>
      </c>
      <c r="GW752">
        <v>1</v>
      </c>
      <c r="GX752">
        <f t="shared" si="615"/>
        <v>0</v>
      </c>
      <c r="HA752">
        <v>0</v>
      </c>
      <c r="HB752">
        <v>0</v>
      </c>
      <c r="HC752">
        <f t="shared" si="616"/>
        <v>0</v>
      </c>
      <c r="HE752" t="s">
        <v>3</v>
      </c>
      <c r="HF752" t="s">
        <v>3</v>
      </c>
      <c r="HM752" t="s">
        <v>3</v>
      </c>
      <c r="HN752" t="s">
        <v>29</v>
      </c>
      <c r="HO752" t="s">
        <v>30</v>
      </c>
      <c r="HP752" t="s">
        <v>27</v>
      </c>
      <c r="HQ752" t="s">
        <v>27</v>
      </c>
      <c r="HS752">
        <v>0</v>
      </c>
      <c r="IK752">
        <v>0</v>
      </c>
    </row>
    <row r="753" spans="1:255" x14ac:dyDescent="0.2">
      <c r="A753" s="2">
        <v>17</v>
      </c>
      <c r="B753" s="2">
        <v>1</v>
      </c>
      <c r="C753" s="2">
        <f>ROW(SmtRes!A1304)</f>
        <v>1304</v>
      </c>
      <c r="D753" s="2">
        <f>ROW(EtalonRes!A1342)</f>
        <v>1342</v>
      </c>
      <c r="E753" s="2" t="s">
        <v>3</v>
      </c>
      <c r="F753" s="2" t="s">
        <v>46</v>
      </c>
      <c r="G753" s="2" t="s">
        <v>47</v>
      </c>
      <c r="H753" s="2" t="s">
        <v>34</v>
      </c>
      <c r="I753" s="2">
        <v>465.8</v>
      </c>
      <c r="J753" s="2">
        <v>0</v>
      </c>
      <c r="K753" s="2">
        <v>465.8</v>
      </c>
      <c r="L753" s="2"/>
      <c r="M753" s="2"/>
      <c r="N753" s="2"/>
      <c r="O753" s="2">
        <f t="shared" si="578"/>
        <v>3735204</v>
      </c>
      <c r="P753" s="2">
        <f t="shared" si="579"/>
        <v>20332</v>
      </c>
      <c r="Q753" s="2">
        <f t="shared" si="580"/>
        <v>3690599</v>
      </c>
      <c r="R753" s="2">
        <f t="shared" si="581"/>
        <v>67788</v>
      </c>
      <c r="S753" s="2">
        <f t="shared" si="582"/>
        <v>24273</v>
      </c>
      <c r="T753" s="2">
        <f t="shared" si="583"/>
        <v>0</v>
      </c>
      <c r="U753" s="2">
        <f t="shared" si="584"/>
        <v>2412.8440000000001</v>
      </c>
      <c r="V753" s="2">
        <f t="shared" si="585"/>
        <v>4928.1639999999998</v>
      </c>
      <c r="W753" s="2">
        <f t="shared" si="586"/>
        <v>0</v>
      </c>
      <c r="X753" s="2">
        <f t="shared" si="587"/>
        <v>97585</v>
      </c>
      <c r="Y753" s="2">
        <f t="shared" si="588"/>
        <v>41427</v>
      </c>
      <c r="Z753" s="2"/>
      <c r="AA753" s="2">
        <v>-1</v>
      </c>
      <c r="AB753" s="2">
        <f t="shared" si="589"/>
        <v>8018.9</v>
      </c>
      <c r="AC753" s="2">
        <f t="shared" si="590"/>
        <v>43.65</v>
      </c>
      <c r="AD753" s="2">
        <f t="shared" si="591"/>
        <v>7923.14</v>
      </c>
      <c r="AE753" s="2">
        <f t="shared" si="592"/>
        <v>145.53</v>
      </c>
      <c r="AF753" s="2">
        <f t="shared" si="593"/>
        <v>52.11</v>
      </c>
      <c r="AG753" s="2">
        <f t="shared" si="594"/>
        <v>0</v>
      </c>
      <c r="AH753" s="2">
        <f t="shared" si="595"/>
        <v>5.18</v>
      </c>
      <c r="AI753" s="2">
        <f t="shared" si="596"/>
        <v>10.58</v>
      </c>
      <c r="AJ753" s="2">
        <f t="shared" si="597"/>
        <v>0</v>
      </c>
      <c r="AK753" s="2">
        <v>8018.9</v>
      </c>
      <c r="AL753" s="2">
        <v>43.65</v>
      </c>
      <c r="AM753" s="2">
        <v>7923.14</v>
      </c>
      <c r="AN753" s="2">
        <v>145.53</v>
      </c>
      <c r="AO753" s="2">
        <v>52.11</v>
      </c>
      <c r="AP753" s="2">
        <v>0</v>
      </c>
      <c r="AQ753" s="2">
        <v>5.18</v>
      </c>
      <c r="AR753" s="2">
        <v>10.58</v>
      </c>
      <c r="AS753" s="2">
        <v>0</v>
      </c>
      <c r="AT753" s="2">
        <v>106</v>
      </c>
      <c r="AU753" s="2">
        <v>45</v>
      </c>
      <c r="AV753" s="2">
        <v>1</v>
      </c>
      <c r="AW753" s="2">
        <v>1</v>
      </c>
      <c r="AX753" s="2"/>
      <c r="AY753" s="2"/>
      <c r="AZ753" s="2">
        <v>1</v>
      </c>
      <c r="BA753" s="2">
        <v>1</v>
      </c>
      <c r="BB753" s="2">
        <v>1</v>
      </c>
      <c r="BC753" s="2">
        <v>1</v>
      </c>
      <c r="BD753" s="2" t="s">
        <v>3</v>
      </c>
      <c r="BE753" s="2" t="s">
        <v>3</v>
      </c>
      <c r="BF753" s="2" t="s">
        <v>3</v>
      </c>
      <c r="BG753" s="2" t="s">
        <v>3</v>
      </c>
      <c r="BH753" s="2">
        <v>0</v>
      </c>
      <c r="BI753" s="2">
        <v>1</v>
      </c>
      <c r="BJ753" s="2" t="s">
        <v>48</v>
      </c>
      <c r="BK753" s="2"/>
      <c r="BL753" s="2"/>
      <c r="BM753" s="2">
        <v>4001</v>
      </c>
      <c r="BN753" s="2">
        <v>0</v>
      </c>
      <c r="BO753" s="2" t="s">
        <v>3</v>
      </c>
      <c r="BP753" s="2">
        <v>0</v>
      </c>
      <c r="BQ753" s="2">
        <v>2</v>
      </c>
      <c r="BR753" s="2">
        <v>0</v>
      </c>
      <c r="BS753" s="2">
        <v>1</v>
      </c>
      <c r="BT753" s="2">
        <v>1</v>
      </c>
      <c r="BU753" s="2">
        <v>1</v>
      </c>
      <c r="BV753" s="2">
        <v>1</v>
      </c>
      <c r="BW753" s="2">
        <v>1</v>
      </c>
      <c r="BX753" s="2">
        <v>1</v>
      </c>
      <c r="BY753" s="2" t="s">
        <v>3</v>
      </c>
      <c r="BZ753" s="2">
        <v>106</v>
      </c>
      <c r="CA753" s="2">
        <v>45</v>
      </c>
      <c r="CB753" s="2" t="s">
        <v>3</v>
      </c>
      <c r="CC753" s="2"/>
      <c r="CD753" s="2"/>
      <c r="CE753" s="2">
        <v>0</v>
      </c>
      <c r="CF753" s="2">
        <v>0</v>
      </c>
      <c r="CG753" s="2">
        <v>0</v>
      </c>
      <c r="CH753" s="2"/>
      <c r="CI753" s="2"/>
      <c r="CJ753" s="2"/>
      <c r="CK753" s="2"/>
      <c r="CL753" s="2"/>
      <c r="CM753" s="2">
        <v>0</v>
      </c>
      <c r="CN753" s="2" t="s">
        <v>3</v>
      </c>
      <c r="CO753" s="2">
        <v>0</v>
      </c>
      <c r="CP753" s="2">
        <f t="shared" si="598"/>
        <v>3735204</v>
      </c>
      <c r="CQ753" s="2">
        <f t="shared" si="599"/>
        <v>43.65</v>
      </c>
      <c r="CR753" s="2">
        <f t="shared" si="600"/>
        <v>7923.14</v>
      </c>
      <c r="CS753" s="2">
        <f t="shared" si="601"/>
        <v>145.53</v>
      </c>
      <c r="CT753" s="2">
        <f t="shared" si="602"/>
        <v>52.11</v>
      </c>
      <c r="CU753" s="2">
        <f t="shared" si="603"/>
        <v>0</v>
      </c>
      <c r="CV753" s="2">
        <f t="shared" si="604"/>
        <v>5.18</v>
      </c>
      <c r="CW753" s="2">
        <f t="shared" si="605"/>
        <v>10.58</v>
      </c>
      <c r="CX753" s="2">
        <f t="shared" si="606"/>
        <v>0</v>
      </c>
      <c r="CY753" s="2">
        <f t="shared" si="607"/>
        <v>97584.66</v>
      </c>
      <c r="CZ753" s="2">
        <f t="shared" si="608"/>
        <v>41427.449999999997</v>
      </c>
      <c r="DA753" s="2"/>
      <c r="DB753" s="2"/>
      <c r="DC753" s="2" t="s">
        <v>3</v>
      </c>
      <c r="DD753" s="2" t="s">
        <v>3</v>
      </c>
      <c r="DE753" s="2" t="s">
        <v>3</v>
      </c>
      <c r="DF753" s="2" t="s">
        <v>3</v>
      </c>
      <c r="DG753" s="2" t="s">
        <v>3</v>
      </c>
      <c r="DH753" s="2" t="s">
        <v>3</v>
      </c>
      <c r="DI753" s="2" t="s">
        <v>3</v>
      </c>
      <c r="DJ753" s="2" t="s">
        <v>3</v>
      </c>
      <c r="DK753" s="2" t="s">
        <v>3</v>
      </c>
      <c r="DL753" s="2" t="s">
        <v>3</v>
      </c>
      <c r="DM753" s="2" t="s">
        <v>3</v>
      </c>
      <c r="DN753" s="2">
        <v>0</v>
      </c>
      <c r="DO753" s="2">
        <v>0</v>
      </c>
      <c r="DP753" s="2">
        <v>1</v>
      </c>
      <c r="DQ753" s="2">
        <v>1</v>
      </c>
      <c r="DR753" s="2"/>
      <c r="DS753" s="2"/>
      <c r="DT753" s="2"/>
      <c r="DU753" s="2">
        <v>1003</v>
      </c>
      <c r="DV753" s="2" t="s">
        <v>34</v>
      </c>
      <c r="DW753" s="2" t="s">
        <v>34</v>
      </c>
      <c r="DX753" s="2">
        <v>1</v>
      </c>
      <c r="DY753" s="2"/>
      <c r="DZ753" s="2" t="s">
        <v>3</v>
      </c>
      <c r="EA753" s="2" t="s">
        <v>3</v>
      </c>
      <c r="EB753" s="2" t="s">
        <v>3</v>
      </c>
      <c r="EC753" s="2" t="s">
        <v>3</v>
      </c>
      <c r="ED753" s="2"/>
      <c r="EE753" s="2">
        <v>49994164</v>
      </c>
      <c r="EF753" s="2">
        <v>2</v>
      </c>
      <c r="EG753" s="2" t="s">
        <v>26</v>
      </c>
      <c r="EH753" s="2">
        <v>4</v>
      </c>
      <c r="EI753" s="2" t="s">
        <v>27</v>
      </c>
      <c r="EJ753" s="2">
        <v>1</v>
      </c>
      <c r="EK753" s="2">
        <v>4001</v>
      </c>
      <c r="EL753" s="2" t="s">
        <v>27</v>
      </c>
      <c r="EM753" s="2" t="s">
        <v>28</v>
      </c>
      <c r="EN753" s="2"/>
      <c r="EO753" s="2" t="s">
        <v>3</v>
      </c>
      <c r="EP753" s="2"/>
      <c r="EQ753" s="2">
        <v>132096</v>
      </c>
      <c r="ER753" s="2">
        <v>8018.9</v>
      </c>
      <c r="ES753" s="2">
        <v>43.65</v>
      </c>
      <c r="ET753" s="2">
        <v>7923.14</v>
      </c>
      <c r="EU753" s="2">
        <v>145.53</v>
      </c>
      <c r="EV753" s="2">
        <v>52.11</v>
      </c>
      <c r="EW753" s="2">
        <v>5.18</v>
      </c>
      <c r="EX753" s="2">
        <v>10.58</v>
      </c>
      <c r="EY753" s="2">
        <v>0</v>
      </c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>
        <v>0</v>
      </c>
      <c r="FR753" s="2">
        <v>0</v>
      </c>
      <c r="FS753" s="2">
        <v>0</v>
      </c>
      <c r="FT753" s="2"/>
      <c r="FU753" s="2"/>
      <c r="FV753" s="2"/>
      <c r="FW753" s="2"/>
      <c r="FX753" s="2">
        <v>106</v>
      </c>
      <c r="FY753" s="2">
        <v>45</v>
      </c>
      <c r="FZ753" s="2"/>
      <c r="GA753" s="2" t="s">
        <v>3</v>
      </c>
      <c r="GB753" s="2"/>
      <c r="GC753" s="2"/>
      <c r="GD753" s="2">
        <v>1</v>
      </c>
      <c r="GE753" s="2"/>
      <c r="GF753" s="2">
        <v>-1228065565</v>
      </c>
      <c r="GG753" s="2">
        <v>2</v>
      </c>
      <c r="GH753" s="2">
        <v>1</v>
      </c>
      <c r="GI753" s="2">
        <v>-2</v>
      </c>
      <c r="GJ753" s="2">
        <v>0</v>
      </c>
      <c r="GK753" s="2">
        <v>0</v>
      </c>
      <c r="GL753" s="2">
        <f t="shared" si="609"/>
        <v>0</v>
      </c>
      <c r="GM753" s="2">
        <f t="shared" si="610"/>
        <v>3874216</v>
      </c>
      <c r="GN753" s="2">
        <f t="shared" si="611"/>
        <v>3874216</v>
      </c>
      <c r="GO753" s="2">
        <f t="shared" si="612"/>
        <v>0</v>
      </c>
      <c r="GP753" s="2">
        <f t="shared" si="613"/>
        <v>0</v>
      </c>
      <c r="GQ753" s="2"/>
      <c r="GR753" s="2">
        <v>0</v>
      </c>
      <c r="GS753" s="2">
        <v>3</v>
      </c>
      <c r="GT753" s="2">
        <v>0</v>
      </c>
      <c r="GU753" s="2" t="s">
        <v>3</v>
      </c>
      <c r="GV753" s="2">
        <f t="shared" si="614"/>
        <v>0</v>
      </c>
      <c r="GW753" s="2">
        <v>1</v>
      </c>
      <c r="GX753" s="2">
        <f t="shared" si="615"/>
        <v>0</v>
      </c>
      <c r="GY753" s="2"/>
      <c r="GZ753" s="2"/>
      <c r="HA753" s="2">
        <v>0</v>
      </c>
      <c r="HB753" s="2">
        <v>0</v>
      </c>
      <c r="HC753" s="2">
        <f t="shared" si="616"/>
        <v>0</v>
      </c>
      <c r="HD753" s="2"/>
      <c r="HE753" s="2" t="s">
        <v>3</v>
      </c>
      <c r="HF753" s="2" t="s">
        <v>3</v>
      </c>
      <c r="HG753" s="2"/>
      <c r="HH753" s="2"/>
      <c r="HI753" s="2"/>
      <c r="HJ753" s="2"/>
      <c r="HK753" s="2"/>
      <c r="HL753" s="2"/>
      <c r="HM753" s="2" t="s">
        <v>3</v>
      </c>
      <c r="HN753" s="2" t="s">
        <v>29</v>
      </c>
      <c r="HO753" s="2" t="s">
        <v>30</v>
      </c>
      <c r="HP753" s="2" t="s">
        <v>27</v>
      </c>
      <c r="HQ753" s="2" t="s">
        <v>27</v>
      </c>
      <c r="HR753" s="2"/>
      <c r="HS753" s="2">
        <v>0</v>
      </c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>
        <v>0</v>
      </c>
      <c r="IL753" s="2"/>
      <c r="IM753" s="2"/>
      <c r="IN753" s="2"/>
      <c r="IO753" s="2"/>
      <c r="IP753" s="2"/>
      <c r="IQ753" s="2"/>
      <c r="IR753" s="2"/>
      <c r="IS753" s="2"/>
      <c r="IT753" s="2"/>
      <c r="IU753" s="2"/>
    </row>
    <row r="754" spans="1:255" x14ac:dyDescent="0.2">
      <c r="A754">
        <v>17</v>
      </c>
      <c r="B754">
        <v>1</v>
      </c>
      <c r="C754">
        <f>ROW(SmtRes!A1318)</f>
        <v>1318</v>
      </c>
      <c r="D754">
        <f>ROW(EtalonRes!A1356)</f>
        <v>1356</v>
      </c>
      <c r="E754" t="s">
        <v>3</v>
      </c>
      <c r="F754" t="s">
        <v>46</v>
      </c>
      <c r="G754" t="s">
        <v>47</v>
      </c>
      <c r="H754" t="s">
        <v>34</v>
      </c>
      <c r="I754">
        <v>465.8</v>
      </c>
      <c r="J754">
        <v>0</v>
      </c>
      <c r="K754">
        <v>465.8</v>
      </c>
      <c r="O754">
        <f t="shared" si="578"/>
        <v>22327401</v>
      </c>
      <c r="P754">
        <f t="shared" si="579"/>
        <v>313115</v>
      </c>
      <c r="Q754">
        <f t="shared" si="580"/>
        <v>20778070</v>
      </c>
      <c r="R754">
        <f t="shared" si="581"/>
        <v>3452436</v>
      </c>
      <c r="S754">
        <f t="shared" si="582"/>
        <v>1236216</v>
      </c>
      <c r="T754">
        <f t="shared" si="583"/>
        <v>0</v>
      </c>
      <c r="U754">
        <f t="shared" si="584"/>
        <v>2412.8440000000001</v>
      </c>
      <c r="V754">
        <f t="shared" si="585"/>
        <v>4928.1639999999998</v>
      </c>
      <c r="W754">
        <f t="shared" si="586"/>
        <v>0</v>
      </c>
      <c r="X754">
        <f t="shared" si="587"/>
        <v>4969971</v>
      </c>
      <c r="Y754">
        <f t="shared" si="588"/>
        <v>2109893</v>
      </c>
      <c r="AA754">
        <v>-1</v>
      </c>
      <c r="AB754">
        <f t="shared" si="589"/>
        <v>8018.9</v>
      </c>
      <c r="AC754">
        <f t="shared" si="590"/>
        <v>43.65</v>
      </c>
      <c r="AD754">
        <f t="shared" si="591"/>
        <v>7923.14</v>
      </c>
      <c r="AE754">
        <f t="shared" si="592"/>
        <v>145.53</v>
      </c>
      <c r="AF754">
        <f t="shared" si="593"/>
        <v>52.11</v>
      </c>
      <c r="AG754">
        <f t="shared" si="594"/>
        <v>0</v>
      </c>
      <c r="AH754">
        <f t="shared" si="595"/>
        <v>5.18</v>
      </c>
      <c r="AI754">
        <f t="shared" si="596"/>
        <v>10.58</v>
      </c>
      <c r="AJ754">
        <f t="shared" si="597"/>
        <v>0</v>
      </c>
      <c r="AK754">
        <v>8018.9</v>
      </c>
      <c r="AL754">
        <v>43.65</v>
      </c>
      <c r="AM754">
        <v>7923.14</v>
      </c>
      <c r="AN754">
        <v>145.53</v>
      </c>
      <c r="AO754">
        <v>52.11</v>
      </c>
      <c r="AP754">
        <v>0</v>
      </c>
      <c r="AQ754">
        <v>5.18</v>
      </c>
      <c r="AR754">
        <v>10.58</v>
      </c>
      <c r="AS754">
        <v>0</v>
      </c>
      <c r="AT754">
        <v>106</v>
      </c>
      <c r="AU754">
        <v>45</v>
      </c>
      <c r="AV754">
        <v>1</v>
      </c>
      <c r="AW754">
        <v>1</v>
      </c>
      <c r="AZ754">
        <v>1</v>
      </c>
      <c r="BA754">
        <v>50.93</v>
      </c>
      <c r="BB754">
        <v>5.63</v>
      </c>
      <c r="BC754">
        <v>15.4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1</v>
      </c>
      <c r="BJ754" t="s">
        <v>48</v>
      </c>
      <c r="BM754">
        <v>4001</v>
      </c>
      <c r="BN754">
        <v>0</v>
      </c>
      <c r="BO754" t="s">
        <v>46</v>
      </c>
      <c r="BP754">
        <v>1</v>
      </c>
      <c r="BQ754">
        <v>2</v>
      </c>
      <c r="BR754">
        <v>0</v>
      </c>
      <c r="BS754">
        <v>50.93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106</v>
      </c>
      <c r="CA754">
        <v>45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3</v>
      </c>
      <c r="CO754">
        <v>0</v>
      </c>
      <c r="CP754">
        <f t="shared" si="598"/>
        <v>22327401</v>
      </c>
      <c r="CQ754">
        <f t="shared" si="599"/>
        <v>672.21</v>
      </c>
      <c r="CR754">
        <f t="shared" si="600"/>
        <v>44607.278200000001</v>
      </c>
      <c r="CS754">
        <f t="shared" si="601"/>
        <v>7411.8428999999996</v>
      </c>
      <c r="CT754">
        <f t="shared" si="602"/>
        <v>2653.9623000000001</v>
      </c>
      <c r="CU754">
        <f t="shared" si="603"/>
        <v>0</v>
      </c>
      <c r="CV754">
        <f t="shared" si="604"/>
        <v>5.18</v>
      </c>
      <c r="CW754">
        <f t="shared" si="605"/>
        <v>10.58</v>
      </c>
      <c r="CX754">
        <f t="shared" si="606"/>
        <v>0</v>
      </c>
      <c r="CY754">
        <f t="shared" si="607"/>
        <v>4969971.12</v>
      </c>
      <c r="CZ754">
        <f t="shared" si="608"/>
        <v>2109893.4</v>
      </c>
      <c r="DC754" t="s">
        <v>3</v>
      </c>
      <c r="DD754" t="s">
        <v>3</v>
      </c>
      <c r="DE754" t="s">
        <v>3</v>
      </c>
      <c r="DF754" t="s">
        <v>3</v>
      </c>
      <c r="DG754" t="s">
        <v>3</v>
      </c>
      <c r="DH754" t="s">
        <v>3</v>
      </c>
      <c r="DI754" t="s">
        <v>3</v>
      </c>
      <c r="DJ754" t="s">
        <v>3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1003</v>
      </c>
      <c r="DV754" t="s">
        <v>34</v>
      </c>
      <c r="DW754" t="s">
        <v>34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49994164</v>
      </c>
      <c r="EF754">
        <v>2</v>
      </c>
      <c r="EG754" t="s">
        <v>26</v>
      </c>
      <c r="EH754">
        <v>4</v>
      </c>
      <c r="EI754" t="s">
        <v>27</v>
      </c>
      <c r="EJ754">
        <v>1</v>
      </c>
      <c r="EK754">
        <v>4001</v>
      </c>
      <c r="EL754" t="s">
        <v>27</v>
      </c>
      <c r="EM754" t="s">
        <v>28</v>
      </c>
      <c r="EO754" t="s">
        <v>3</v>
      </c>
      <c r="EQ754">
        <v>132096</v>
      </c>
      <c r="ER754">
        <v>8018.9</v>
      </c>
      <c r="ES754">
        <v>43.65</v>
      </c>
      <c r="ET754">
        <v>7923.14</v>
      </c>
      <c r="EU754">
        <v>145.53</v>
      </c>
      <c r="EV754">
        <v>52.11</v>
      </c>
      <c r="EW754">
        <v>5.18</v>
      </c>
      <c r="EX754">
        <v>10.58</v>
      </c>
      <c r="EY754">
        <v>0</v>
      </c>
      <c r="FQ754">
        <v>0</v>
      </c>
      <c r="FR754">
        <v>0</v>
      </c>
      <c r="FS754">
        <v>0</v>
      </c>
      <c r="FX754">
        <v>106</v>
      </c>
      <c r="FY754">
        <v>45</v>
      </c>
      <c r="GA754" t="s">
        <v>3</v>
      </c>
      <c r="GD754">
        <v>1</v>
      </c>
      <c r="GF754">
        <v>-1228065565</v>
      </c>
      <c r="GG754">
        <v>2</v>
      </c>
      <c r="GH754">
        <v>1</v>
      </c>
      <c r="GI754">
        <v>2</v>
      </c>
      <c r="GJ754">
        <v>0</v>
      </c>
      <c r="GK754">
        <v>0</v>
      </c>
      <c r="GL754">
        <f t="shared" si="609"/>
        <v>0</v>
      </c>
      <c r="GM754">
        <f t="shared" si="610"/>
        <v>29407265</v>
      </c>
      <c r="GN754">
        <f t="shared" si="611"/>
        <v>29407265</v>
      </c>
      <c r="GO754">
        <f t="shared" si="612"/>
        <v>0</v>
      </c>
      <c r="GP754">
        <f t="shared" si="613"/>
        <v>0</v>
      </c>
      <c r="GR754">
        <v>0</v>
      </c>
      <c r="GS754">
        <v>3</v>
      </c>
      <c r="GT754">
        <v>0</v>
      </c>
      <c r="GU754" t="s">
        <v>3</v>
      </c>
      <c r="GV754">
        <f t="shared" si="614"/>
        <v>0</v>
      </c>
      <c r="GW754">
        <v>1</v>
      </c>
      <c r="GX754">
        <f t="shared" si="615"/>
        <v>0</v>
      </c>
      <c r="HA754">
        <v>0</v>
      </c>
      <c r="HB754">
        <v>0</v>
      </c>
      <c r="HC754">
        <f t="shared" si="616"/>
        <v>0</v>
      </c>
      <c r="HE754" t="s">
        <v>3</v>
      </c>
      <c r="HF754" t="s">
        <v>3</v>
      </c>
      <c r="HM754" t="s">
        <v>3</v>
      </c>
      <c r="HN754" t="s">
        <v>29</v>
      </c>
      <c r="HO754" t="s">
        <v>30</v>
      </c>
      <c r="HP754" t="s">
        <v>27</v>
      </c>
      <c r="HQ754" t="s">
        <v>27</v>
      </c>
      <c r="HS754">
        <v>0</v>
      </c>
      <c r="IK754">
        <v>0</v>
      </c>
    </row>
    <row r="755" spans="1:255" x14ac:dyDescent="0.2">
      <c r="A755" s="2">
        <v>18</v>
      </c>
      <c r="B755" s="2">
        <v>1</v>
      </c>
      <c r="C755" s="2">
        <v>1303</v>
      </c>
      <c r="D755" s="2"/>
      <c r="E755" s="2" t="s">
        <v>3</v>
      </c>
      <c r="F755" s="2" t="s">
        <v>49</v>
      </c>
      <c r="G755" s="2" t="s">
        <v>50</v>
      </c>
      <c r="H755" s="2" t="s">
        <v>39</v>
      </c>
      <c r="I755" s="2">
        <f>I753*J755</f>
        <v>15.604300000000002</v>
      </c>
      <c r="J755" s="2">
        <v>3.3500000000000002E-2</v>
      </c>
      <c r="K755" s="2">
        <v>3.3500000000000002E-2</v>
      </c>
      <c r="L755" s="2"/>
      <c r="M755" s="2"/>
      <c r="N755" s="2"/>
      <c r="O755" s="2">
        <f t="shared" si="578"/>
        <v>478917</v>
      </c>
      <c r="P755" s="2">
        <f t="shared" si="579"/>
        <v>478917</v>
      </c>
      <c r="Q755" s="2">
        <f t="shared" si="580"/>
        <v>0</v>
      </c>
      <c r="R755" s="2">
        <f t="shared" si="581"/>
        <v>0</v>
      </c>
      <c r="S755" s="2">
        <f t="shared" si="582"/>
        <v>0</v>
      </c>
      <c r="T755" s="2">
        <f t="shared" si="583"/>
        <v>0</v>
      </c>
      <c r="U755" s="2">
        <f t="shared" si="584"/>
        <v>0</v>
      </c>
      <c r="V755" s="2">
        <f t="shared" si="585"/>
        <v>0</v>
      </c>
      <c r="W755" s="2">
        <f t="shared" si="586"/>
        <v>592</v>
      </c>
      <c r="X755" s="2">
        <f t="shared" si="587"/>
        <v>0</v>
      </c>
      <c r="Y755" s="2">
        <f t="shared" si="588"/>
        <v>0</v>
      </c>
      <c r="Z755" s="2"/>
      <c r="AA755" s="2">
        <v>-1</v>
      </c>
      <c r="AB755" s="2">
        <f t="shared" si="589"/>
        <v>30691.33</v>
      </c>
      <c r="AC755" s="2">
        <f t="shared" si="590"/>
        <v>30691.33</v>
      </c>
      <c r="AD755" s="2">
        <f t="shared" si="591"/>
        <v>0</v>
      </c>
      <c r="AE755" s="2">
        <f t="shared" si="592"/>
        <v>0</v>
      </c>
      <c r="AF755" s="2">
        <f t="shared" si="593"/>
        <v>0</v>
      </c>
      <c r="AG755" s="2">
        <f t="shared" si="594"/>
        <v>0</v>
      </c>
      <c r="AH755" s="2">
        <f t="shared" si="595"/>
        <v>0</v>
      </c>
      <c r="AI755" s="2">
        <f t="shared" si="596"/>
        <v>0</v>
      </c>
      <c r="AJ755" s="2">
        <f t="shared" si="597"/>
        <v>37.93</v>
      </c>
      <c r="AK755" s="2">
        <v>30691.33</v>
      </c>
      <c r="AL755" s="2">
        <v>30691.33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37.93</v>
      </c>
      <c r="AT755" s="2">
        <v>106</v>
      </c>
      <c r="AU755" s="2">
        <v>45</v>
      </c>
      <c r="AV755" s="2">
        <v>1</v>
      </c>
      <c r="AW755" s="2">
        <v>1</v>
      </c>
      <c r="AX755" s="2"/>
      <c r="AY755" s="2"/>
      <c r="AZ755" s="2">
        <v>1</v>
      </c>
      <c r="BA755" s="2">
        <v>1</v>
      </c>
      <c r="BB755" s="2">
        <v>1</v>
      </c>
      <c r="BC755" s="2">
        <v>1</v>
      </c>
      <c r="BD755" s="2" t="s">
        <v>3</v>
      </c>
      <c r="BE755" s="2" t="s">
        <v>3</v>
      </c>
      <c r="BF755" s="2" t="s">
        <v>3</v>
      </c>
      <c r="BG755" s="2" t="s">
        <v>3</v>
      </c>
      <c r="BH755" s="2">
        <v>3</v>
      </c>
      <c r="BI755" s="2">
        <v>1</v>
      </c>
      <c r="BJ755" s="2" t="s">
        <v>51</v>
      </c>
      <c r="BK755" s="2"/>
      <c r="BL755" s="2"/>
      <c r="BM755" s="2">
        <v>4001</v>
      </c>
      <c r="BN755" s="2">
        <v>0</v>
      </c>
      <c r="BO755" s="2" t="s">
        <v>3</v>
      </c>
      <c r="BP755" s="2">
        <v>0</v>
      </c>
      <c r="BQ755" s="2">
        <v>2</v>
      </c>
      <c r="BR755" s="2">
        <v>0</v>
      </c>
      <c r="BS755" s="2">
        <v>1</v>
      </c>
      <c r="BT755" s="2">
        <v>1</v>
      </c>
      <c r="BU755" s="2">
        <v>1</v>
      </c>
      <c r="BV755" s="2">
        <v>1</v>
      </c>
      <c r="BW755" s="2">
        <v>1</v>
      </c>
      <c r="BX755" s="2">
        <v>1</v>
      </c>
      <c r="BY755" s="2" t="s">
        <v>3</v>
      </c>
      <c r="BZ755" s="2">
        <v>106</v>
      </c>
      <c r="CA755" s="2">
        <v>45</v>
      </c>
      <c r="CB755" s="2" t="s">
        <v>3</v>
      </c>
      <c r="CC755" s="2"/>
      <c r="CD755" s="2"/>
      <c r="CE755" s="2">
        <v>0</v>
      </c>
      <c r="CF755" s="2">
        <v>0</v>
      </c>
      <c r="CG755" s="2">
        <v>0</v>
      </c>
      <c r="CH755" s="2"/>
      <c r="CI755" s="2"/>
      <c r="CJ755" s="2"/>
      <c r="CK755" s="2"/>
      <c r="CL755" s="2"/>
      <c r="CM755" s="2">
        <v>0</v>
      </c>
      <c r="CN755" s="2" t="s">
        <v>3</v>
      </c>
      <c r="CO755" s="2">
        <v>0</v>
      </c>
      <c r="CP755" s="2">
        <f t="shared" si="598"/>
        <v>478917</v>
      </c>
      <c r="CQ755" s="2">
        <f t="shared" si="599"/>
        <v>30691.33</v>
      </c>
      <c r="CR755" s="2">
        <f t="shared" si="600"/>
        <v>0</v>
      </c>
      <c r="CS755" s="2">
        <f t="shared" si="601"/>
        <v>0</v>
      </c>
      <c r="CT755" s="2">
        <f t="shared" si="602"/>
        <v>0</v>
      </c>
      <c r="CU755" s="2">
        <f t="shared" si="603"/>
        <v>0</v>
      </c>
      <c r="CV755" s="2">
        <f t="shared" si="604"/>
        <v>0</v>
      </c>
      <c r="CW755" s="2">
        <f t="shared" si="605"/>
        <v>0</v>
      </c>
      <c r="CX755" s="2">
        <f t="shared" si="606"/>
        <v>37.93</v>
      </c>
      <c r="CY755" s="2">
        <f t="shared" si="607"/>
        <v>0</v>
      </c>
      <c r="CZ755" s="2">
        <f t="shared" si="608"/>
        <v>0</v>
      </c>
      <c r="DA755" s="2"/>
      <c r="DB755" s="2"/>
      <c r="DC755" s="2" t="s">
        <v>3</v>
      </c>
      <c r="DD755" s="2" t="s">
        <v>3</v>
      </c>
      <c r="DE755" s="2" t="s">
        <v>3</v>
      </c>
      <c r="DF755" s="2" t="s">
        <v>3</v>
      </c>
      <c r="DG755" s="2" t="s">
        <v>3</v>
      </c>
      <c r="DH755" s="2" t="s">
        <v>3</v>
      </c>
      <c r="DI755" s="2" t="s">
        <v>3</v>
      </c>
      <c r="DJ755" s="2" t="s">
        <v>3</v>
      </c>
      <c r="DK755" s="2" t="s">
        <v>3</v>
      </c>
      <c r="DL755" s="2" t="s">
        <v>3</v>
      </c>
      <c r="DM755" s="2" t="s">
        <v>3</v>
      </c>
      <c r="DN755" s="2">
        <v>0</v>
      </c>
      <c r="DO755" s="2">
        <v>0</v>
      </c>
      <c r="DP755" s="2">
        <v>1</v>
      </c>
      <c r="DQ755" s="2">
        <v>1</v>
      </c>
      <c r="DR755" s="2"/>
      <c r="DS755" s="2"/>
      <c r="DT755" s="2"/>
      <c r="DU755" s="2">
        <v>1009</v>
      </c>
      <c r="DV755" s="2" t="s">
        <v>39</v>
      </c>
      <c r="DW755" s="2" t="s">
        <v>39</v>
      </c>
      <c r="DX755" s="2">
        <v>1000</v>
      </c>
      <c r="DY755" s="2"/>
      <c r="DZ755" s="2" t="s">
        <v>3</v>
      </c>
      <c r="EA755" s="2" t="s">
        <v>3</v>
      </c>
      <c r="EB755" s="2" t="s">
        <v>3</v>
      </c>
      <c r="EC755" s="2" t="s">
        <v>3</v>
      </c>
      <c r="ED755" s="2"/>
      <c r="EE755" s="2">
        <v>49994164</v>
      </c>
      <c r="EF755" s="2">
        <v>2</v>
      </c>
      <c r="EG755" s="2" t="s">
        <v>26</v>
      </c>
      <c r="EH755" s="2">
        <v>4</v>
      </c>
      <c r="EI755" s="2" t="s">
        <v>27</v>
      </c>
      <c r="EJ755" s="2">
        <v>1</v>
      </c>
      <c r="EK755" s="2">
        <v>4001</v>
      </c>
      <c r="EL755" s="2" t="s">
        <v>27</v>
      </c>
      <c r="EM755" s="2" t="s">
        <v>28</v>
      </c>
      <c r="EN755" s="2"/>
      <c r="EO755" s="2" t="s">
        <v>3</v>
      </c>
      <c r="EP755" s="2"/>
      <c r="EQ755" s="2">
        <v>1024</v>
      </c>
      <c r="ER755" s="2">
        <v>30691.33</v>
      </c>
      <c r="ES755" s="2">
        <v>30691.33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>
        <v>0</v>
      </c>
      <c r="FR755" s="2">
        <v>0</v>
      </c>
      <c r="FS755" s="2">
        <v>0</v>
      </c>
      <c r="FT755" s="2"/>
      <c r="FU755" s="2"/>
      <c r="FV755" s="2"/>
      <c r="FW755" s="2"/>
      <c r="FX755" s="2">
        <v>106</v>
      </c>
      <c r="FY755" s="2">
        <v>45</v>
      </c>
      <c r="FZ755" s="2"/>
      <c r="GA755" s="2" t="s">
        <v>3</v>
      </c>
      <c r="GB755" s="2"/>
      <c r="GC755" s="2"/>
      <c r="GD755" s="2">
        <v>1</v>
      </c>
      <c r="GE755" s="2"/>
      <c r="GF755" s="2">
        <v>-330339129</v>
      </c>
      <c r="GG755" s="2">
        <v>2</v>
      </c>
      <c r="GH755" s="2">
        <v>1</v>
      </c>
      <c r="GI755" s="2">
        <v>-2</v>
      </c>
      <c r="GJ755" s="2">
        <v>0</v>
      </c>
      <c r="GK755" s="2">
        <v>0</v>
      </c>
      <c r="GL755" s="2">
        <f t="shared" si="609"/>
        <v>0</v>
      </c>
      <c r="GM755" s="2">
        <f t="shared" si="610"/>
        <v>478917</v>
      </c>
      <c r="GN755" s="2">
        <f t="shared" si="611"/>
        <v>478917</v>
      </c>
      <c r="GO755" s="2">
        <f t="shared" si="612"/>
        <v>0</v>
      </c>
      <c r="GP755" s="2">
        <f t="shared" si="613"/>
        <v>0</v>
      </c>
      <c r="GQ755" s="2"/>
      <c r="GR755" s="2">
        <v>0</v>
      </c>
      <c r="GS755" s="2">
        <v>3</v>
      </c>
      <c r="GT755" s="2">
        <v>0</v>
      </c>
      <c r="GU755" s="2" t="s">
        <v>3</v>
      </c>
      <c r="GV755" s="2">
        <f t="shared" si="614"/>
        <v>0</v>
      </c>
      <c r="GW755" s="2">
        <v>1</v>
      </c>
      <c r="GX755" s="2">
        <f t="shared" si="615"/>
        <v>0</v>
      </c>
      <c r="GY755" s="2"/>
      <c r="GZ755" s="2"/>
      <c r="HA755" s="2">
        <v>0</v>
      </c>
      <c r="HB755" s="2">
        <v>0</v>
      </c>
      <c r="HC755" s="2">
        <f t="shared" si="616"/>
        <v>0</v>
      </c>
      <c r="HD755" s="2"/>
      <c r="HE755" s="2" t="s">
        <v>3</v>
      </c>
      <c r="HF755" s="2" t="s">
        <v>3</v>
      </c>
      <c r="HG755" s="2"/>
      <c r="HH755" s="2"/>
      <c r="HI755" s="2"/>
      <c r="HJ755" s="2"/>
      <c r="HK755" s="2"/>
      <c r="HL755" s="2"/>
      <c r="HM755" s="2" t="s">
        <v>3</v>
      </c>
      <c r="HN755" s="2" t="s">
        <v>29</v>
      </c>
      <c r="HO755" s="2" t="s">
        <v>30</v>
      </c>
      <c r="HP755" s="2" t="s">
        <v>27</v>
      </c>
      <c r="HQ755" s="2" t="s">
        <v>27</v>
      </c>
      <c r="HR755" s="2"/>
      <c r="HS755" s="2">
        <v>0</v>
      </c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>
        <v>0</v>
      </c>
      <c r="IL755" s="2"/>
      <c r="IM755" s="2"/>
      <c r="IN755" s="2"/>
      <c r="IO755" s="2"/>
      <c r="IP755" s="2"/>
      <c r="IQ755" s="2"/>
      <c r="IR755" s="2"/>
      <c r="IS755" s="2"/>
      <c r="IT755" s="2"/>
      <c r="IU755" s="2"/>
    </row>
    <row r="756" spans="1:255" x14ac:dyDescent="0.2">
      <c r="A756">
        <v>18</v>
      </c>
      <c r="B756">
        <v>1</v>
      </c>
      <c r="C756">
        <v>1317</v>
      </c>
      <c r="E756" t="s">
        <v>3</v>
      </c>
      <c r="F756" t="s">
        <v>49</v>
      </c>
      <c r="G756" t="s">
        <v>50</v>
      </c>
      <c r="H756" t="s">
        <v>39</v>
      </c>
      <c r="I756">
        <f>I754*J756</f>
        <v>15.604300000000002</v>
      </c>
      <c r="J756">
        <v>3.3500000000000002E-2</v>
      </c>
      <c r="K756">
        <v>3.3500000000000002E-2</v>
      </c>
      <c r="O756">
        <f t="shared" si="578"/>
        <v>5201036</v>
      </c>
      <c r="P756">
        <f t="shared" si="579"/>
        <v>5201036</v>
      </c>
      <c r="Q756">
        <f t="shared" si="580"/>
        <v>0</v>
      </c>
      <c r="R756">
        <f t="shared" si="581"/>
        <v>0</v>
      </c>
      <c r="S756">
        <f t="shared" si="582"/>
        <v>0</v>
      </c>
      <c r="T756">
        <f t="shared" si="583"/>
        <v>0</v>
      </c>
      <c r="U756">
        <f t="shared" si="584"/>
        <v>0</v>
      </c>
      <c r="V756">
        <f t="shared" si="585"/>
        <v>0</v>
      </c>
      <c r="W756">
        <f t="shared" si="586"/>
        <v>592</v>
      </c>
      <c r="X756">
        <f t="shared" si="587"/>
        <v>0</v>
      </c>
      <c r="Y756">
        <f t="shared" si="588"/>
        <v>0</v>
      </c>
      <c r="AA756">
        <v>-1</v>
      </c>
      <c r="AB756">
        <f t="shared" si="589"/>
        <v>30691.33</v>
      </c>
      <c r="AC756">
        <f t="shared" si="590"/>
        <v>30691.33</v>
      </c>
      <c r="AD756">
        <f t="shared" si="591"/>
        <v>0</v>
      </c>
      <c r="AE756">
        <f t="shared" si="592"/>
        <v>0</v>
      </c>
      <c r="AF756">
        <f t="shared" si="593"/>
        <v>0</v>
      </c>
      <c r="AG756">
        <f t="shared" si="594"/>
        <v>0</v>
      </c>
      <c r="AH756">
        <f t="shared" si="595"/>
        <v>0</v>
      </c>
      <c r="AI756">
        <f t="shared" si="596"/>
        <v>0</v>
      </c>
      <c r="AJ756">
        <f t="shared" si="597"/>
        <v>37.93</v>
      </c>
      <c r="AK756">
        <v>30691.33</v>
      </c>
      <c r="AL756">
        <v>30691.33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37.93</v>
      </c>
      <c r="AT756">
        <v>106</v>
      </c>
      <c r="AU756">
        <v>45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10.86</v>
      </c>
      <c r="BD756" t="s">
        <v>3</v>
      </c>
      <c r="BE756" t="s">
        <v>3</v>
      </c>
      <c r="BF756" t="s">
        <v>3</v>
      </c>
      <c r="BG756" t="s">
        <v>3</v>
      </c>
      <c r="BH756">
        <v>3</v>
      </c>
      <c r="BI756">
        <v>1</v>
      </c>
      <c r="BJ756" t="s">
        <v>51</v>
      </c>
      <c r="BM756">
        <v>4001</v>
      </c>
      <c r="BN756">
        <v>0</v>
      </c>
      <c r="BO756" t="s">
        <v>49</v>
      </c>
      <c r="BP756">
        <v>1</v>
      </c>
      <c r="BQ756">
        <v>2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106</v>
      </c>
      <c r="CA756">
        <v>45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 t="shared" si="598"/>
        <v>5201036</v>
      </c>
      <c r="CQ756">
        <f t="shared" si="599"/>
        <v>333307.84379999997</v>
      </c>
      <c r="CR756">
        <f t="shared" si="600"/>
        <v>0</v>
      </c>
      <c r="CS756">
        <f t="shared" si="601"/>
        <v>0</v>
      </c>
      <c r="CT756">
        <f t="shared" si="602"/>
        <v>0</v>
      </c>
      <c r="CU756">
        <f t="shared" si="603"/>
        <v>0</v>
      </c>
      <c r="CV756">
        <f t="shared" si="604"/>
        <v>0</v>
      </c>
      <c r="CW756">
        <f t="shared" si="605"/>
        <v>0</v>
      </c>
      <c r="CX756">
        <f t="shared" si="606"/>
        <v>37.93</v>
      </c>
      <c r="CY756">
        <f t="shared" si="607"/>
        <v>0</v>
      </c>
      <c r="CZ756">
        <f t="shared" si="608"/>
        <v>0</v>
      </c>
      <c r="DC756" t="s">
        <v>3</v>
      </c>
      <c r="DD756" t="s">
        <v>3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1009</v>
      </c>
      <c r="DV756" t="s">
        <v>39</v>
      </c>
      <c r="DW756" t="s">
        <v>39</v>
      </c>
      <c r="DX756">
        <v>1000</v>
      </c>
      <c r="DZ756" t="s">
        <v>3</v>
      </c>
      <c r="EA756" t="s">
        <v>3</v>
      </c>
      <c r="EB756" t="s">
        <v>3</v>
      </c>
      <c r="EC756" t="s">
        <v>3</v>
      </c>
      <c r="EE756">
        <v>49994164</v>
      </c>
      <c r="EF756">
        <v>2</v>
      </c>
      <c r="EG756" t="s">
        <v>26</v>
      </c>
      <c r="EH756">
        <v>4</v>
      </c>
      <c r="EI756" t="s">
        <v>27</v>
      </c>
      <c r="EJ756">
        <v>1</v>
      </c>
      <c r="EK756">
        <v>4001</v>
      </c>
      <c r="EL756" t="s">
        <v>27</v>
      </c>
      <c r="EM756" t="s">
        <v>28</v>
      </c>
      <c r="EO756" t="s">
        <v>3</v>
      </c>
      <c r="EQ756">
        <v>1024</v>
      </c>
      <c r="ER756">
        <v>30691.33</v>
      </c>
      <c r="ES756">
        <v>30691.33</v>
      </c>
      <c r="ET756">
        <v>0</v>
      </c>
      <c r="EU756">
        <v>0</v>
      </c>
      <c r="EV756">
        <v>0</v>
      </c>
      <c r="EW756">
        <v>0</v>
      </c>
      <c r="EX756">
        <v>0</v>
      </c>
      <c r="FQ756">
        <v>0</v>
      </c>
      <c r="FR756">
        <v>0</v>
      </c>
      <c r="FS756">
        <v>0</v>
      </c>
      <c r="FX756">
        <v>106</v>
      </c>
      <c r="FY756">
        <v>45</v>
      </c>
      <c r="GA756" t="s">
        <v>3</v>
      </c>
      <c r="GD756">
        <v>1</v>
      </c>
      <c r="GF756">
        <v>-330339129</v>
      </c>
      <c r="GG756">
        <v>2</v>
      </c>
      <c r="GH756">
        <v>1</v>
      </c>
      <c r="GI756">
        <v>2</v>
      </c>
      <c r="GJ756">
        <v>0</v>
      </c>
      <c r="GK756">
        <v>0</v>
      </c>
      <c r="GL756">
        <f t="shared" si="609"/>
        <v>0</v>
      </c>
      <c r="GM756">
        <f t="shared" si="610"/>
        <v>5201036</v>
      </c>
      <c r="GN756">
        <f t="shared" si="611"/>
        <v>5201036</v>
      </c>
      <c r="GO756">
        <f t="shared" si="612"/>
        <v>0</v>
      </c>
      <c r="GP756">
        <f t="shared" si="613"/>
        <v>0</v>
      </c>
      <c r="GR756">
        <v>0</v>
      </c>
      <c r="GS756">
        <v>3</v>
      </c>
      <c r="GT756">
        <v>0</v>
      </c>
      <c r="GU756" t="s">
        <v>3</v>
      </c>
      <c r="GV756">
        <f t="shared" si="614"/>
        <v>0</v>
      </c>
      <c r="GW756">
        <v>1</v>
      </c>
      <c r="GX756">
        <f t="shared" si="615"/>
        <v>0</v>
      </c>
      <c r="HA756">
        <v>0</v>
      </c>
      <c r="HB756">
        <v>0</v>
      </c>
      <c r="HC756">
        <f t="shared" si="616"/>
        <v>0</v>
      </c>
      <c r="HE756" t="s">
        <v>3</v>
      </c>
      <c r="HF756" t="s">
        <v>3</v>
      </c>
      <c r="HM756" t="s">
        <v>3</v>
      </c>
      <c r="HN756" t="s">
        <v>29</v>
      </c>
      <c r="HO756" t="s">
        <v>30</v>
      </c>
      <c r="HP756" t="s">
        <v>27</v>
      </c>
      <c r="HQ756" t="s">
        <v>27</v>
      </c>
      <c r="HS756">
        <v>0</v>
      </c>
      <c r="IK756">
        <v>0</v>
      </c>
    </row>
    <row r="757" spans="1:255" x14ac:dyDescent="0.2">
      <c r="A757" s="2">
        <v>18</v>
      </c>
      <c r="B757" s="2">
        <v>1</v>
      </c>
      <c r="C757" s="2">
        <v>1302</v>
      </c>
      <c r="D757" s="2"/>
      <c r="E757" s="2" t="s">
        <v>3</v>
      </c>
      <c r="F757" s="2" t="s">
        <v>42</v>
      </c>
      <c r="G757" s="2" t="s">
        <v>43</v>
      </c>
      <c r="H757" s="2" t="s">
        <v>44</v>
      </c>
      <c r="I757" s="2">
        <f>I753*J757</f>
        <v>306123.76</v>
      </c>
      <c r="J757" s="2">
        <v>657.2</v>
      </c>
      <c r="K757" s="2">
        <v>657.2</v>
      </c>
      <c r="L757" s="2"/>
      <c r="M757" s="2"/>
      <c r="N757" s="2"/>
      <c r="O757" s="2">
        <f t="shared" si="578"/>
        <v>2727563</v>
      </c>
      <c r="P757" s="2">
        <f t="shared" si="579"/>
        <v>2727563</v>
      </c>
      <c r="Q757" s="2">
        <f t="shared" si="580"/>
        <v>0</v>
      </c>
      <c r="R757" s="2">
        <f t="shared" si="581"/>
        <v>0</v>
      </c>
      <c r="S757" s="2">
        <f t="shared" si="582"/>
        <v>0</v>
      </c>
      <c r="T757" s="2">
        <f t="shared" si="583"/>
        <v>0</v>
      </c>
      <c r="U757" s="2">
        <f t="shared" si="584"/>
        <v>0</v>
      </c>
      <c r="V757" s="2">
        <f t="shared" si="585"/>
        <v>0</v>
      </c>
      <c r="W757" s="2">
        <f t="shared" si="586"/>
        <v>12245</v>
      </c>
      <c r="X757" s="2">
        <f t="shared" si="587"/>
        <v>0</v>
      </c>
      <c r="Y757" s="2">
        <f t="shared" si="588"/>
        <v>0</v>
      </c>
      <c r="Z757" s="2"/>
      <c r="AA757" s="2">
        <v>-1</v>
      </c>
      <c r="AB757" s="2">
        <f t="shared" si="589"/>
        <v>8.91</v>
      </c>
      <c r="AC757" s="2">
        <f t="shared" si="590"/>
        <v>8.91</v>
      </c>
      <c r="AD757" s="2">
        <f t="shared" si="591"/>
        <v>0</v>
      </c>
      <c r="AE757" s="2">
        <f t="shared" si="592"/>
        <v>0</v>
      </c>
      <c r="AF757" s="2">
        <f t="shared" si="593"/>
        <v>0</v>
      </c>
      <c r="AG757" s="2">
        <f t="shared" si="594"/>
        <v>0</v>
      </c>
      <c r="AH757" s="2">
        <f t="shared" si="595"/>
        <v>0</v>
      </c>
      <c r="AI757" s="2">
        <f t="shared" si="596"/>
        <v>0</v>
      </c>
      <c r="AJ757" s="2">
        <f t="shared" si="597"/>
        <v>0.04</v>
      </c>
      <c r="AK757" s="2">
        <v>8.91</v>
      </c>
      <c r="AL757" s="2">
        <v>8.91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0.04</v>
      </c>
      <c r="AT757" s="2">
        <v>106</v>
      </c>
      <c r="AU757" s="2">
        <v>45</v>
      </c>
      <c r="AV757" s="2">
        <v>1</v>
      </c>
      <c r="AW757" s="2">
        <v>1</v>
      </c>
      <c r="AX757" s="2"/>
      <c r="AY757" s="2"/>
      <c r="AZ757" s="2">
        <v>1</v>
      </c>
      <c r="BA757" s="2">
        <v>1</v>
      </c>
      <c r="BB757" s="2">
        <v>1</v>
      </c>
      <c r="BC757" s="2">
        <v>1</v>
      </c>
      <c r="BD757" s="2" t="s">
        <v>3</v>
      </c>
      <c r="BE757" s="2" t="s">
        <v>3</v>
      </c>
      <c r="BF757" s="2" t="s">
        <v>3</v>
      </c>
      <c r="BG757" s="2" t="s">
        <v>3</v>
      </c>
      <c r="BH757" s="2">
        <v>3</v>
      </c>
      <c r="BI757" s="2">
        <v>1</v>
      </c>
      <c r="BJ757" s="2" t="s">
        <v>45</v>
      </c>
      <c r="BK757" s="2"/>
      <c r="BL757" s="2"/>
      <c r="BM757" s="2">
        <v>4001</v>
      </c>
      <c r="BN757" s="2">
        <v>0</v>
      </c>
      <c r="BO757" s="2" t="s">
        <v>3</v>
      </c>
      <c r="BP757" s="2">
        <v>0</v>
      </c>
      <c r="BQ757" s="2">
        <v>2</v>
      </c>
      <c r="BR757" s="2">
        <v>0</v>
      </c>
      <c r="BS757" s="2">
        <v>1</v>
      </c>
      <c r="BT757" s="2">
        <v>1</v>
      </c>
      <c r="BU757" s="2">
        <v>1</v>
      </c>
      <c r="BV757" s="2">
        <v>1</v>
      </c>
      <c r="BW757" s="2">
        <v>1</v>
      </c>
      <c r="BX757" s="2">
        <v>1</v>
      </c>
      <c r="BY757" s="2" t="s">
        <v>3</v>
      </c>
      <c r="BZ757" s="2">
        <v>106</v>
      </c>
      <c r="CA757" s="2">
        <v>45</v>
      </c>
      <c r="CB757" s="2" t="s">
        <v>3</v>
      </c>
      <c r="CC757" s="2"/>
      <c r="CD757" s="2"/>
      <c r="CE757" s="2">
        <v>0</v>
      </c>
      <c r="CF757" s="2">
        <v>0</v>
      </c>
      <c r="CG757" s="2">
        <v>0</v>
      </c>
      <c r="CH757" s="2"/>
      <c r="CI757" s="2"/>
      <c r="CJ757" s="2"/>
      <c r="CK757" s="2"/>
      <c r="CL757" s="2"/>
      <c r="CM757" s="2">
        <v>0</v>
      </c>
      <c r="CN757" s="2" t="s">
        <v>3</v>
      </c>
      <c r="CO757" s="2">
        <v>0</v>
      </c>
      <c r="CP757" s="2">
        <f t="shared" si="598"/>
        <v>2727563</v>
      </c>
      <c r="CQ757" s="2">
        <f t="shared" si="599"/>
        <v>8.91</v>
      </c>
      <c r="CR757" s="2">
        <f t="shared" si="600"/>
        <v>0</v>
      </c>
      <c r="CS757" s="2">
        <f t="shared" si="601"/>
        <v>0</v>
      </c>
      <c r="CT757" s="2">
        <f t="shared" si="602"/>
        <v>0</v>
      </c>
      <c r="CU757" s="2">
        <f t="shared" si="603"/>
        <v>0</v>
      </c>
      <c r="CV757" s="2">
        <f t="shared" si="604"/>
        <v>0</v>
      </c>
      <c r="CW757" s="2">
        <f t="shared" si="605"/>
        <v>0</v>
      </c>
      <c r="CX757" s="2">
        <f t="shared" si="606"/>
        <v>0.04</v>
      </c>
      <c r="CY757" s="2">
        <f t="shared" si="607"/>
        <v>0</v>
      </c>
      <c r="CZ757" s="2">
        <f t="shared" si="608"/>
        <v>0</v>
      </c>
      <c r="DA757" s="2"/>
      <c r="DB757" s="2"/>
      <c r="DC757" s="2" t="s">
        <v>3</v>
      </c>
      <c r="DD757" s="2" t="s">
        <v>3</v>
      </c>
      <c r="DE757" s="2" t="s">
        <v>3</v>
      </c>
      <c r="DF757" s="2" t="s">
        <v>3</v>
      </c>
      <c r="DG757" s="2" t="s">
        <v>3</v>
      </c>
      <c r="DH757" s="2" t="s">
        <v>3</v>
      </c>
      <c r="DI757" s="2" t="s">
        <v>3</v>
      </c>
      <c r="DJ757" s="2" t="s">
        <v>3</v>
      </c>
      <c r="DK757" s="2" t="s">
        <v>3</v>
      </c>
      <c r="DL757" s="2" t="s">
        <v>3</v>
      </c>
      <c r="DM757" s="2" t="s">
        <v>3</v>
      </c>
      <c r="DN757" s="2">
        <v>0</v>
      </c>
      <c r="DO757" s="2">
        <v>0</v>
      </c>
      <c r="DP757" s="2">
        <v>1</v>
      </c>
      <c r="DQ757" s="2">
        <v>1</v>
      </c>
      <c r="DR757" s="2"/>
      <c r="DS757" s="2"/>
      <c r="DT757" s="2"/>
      <c r="DU757" s="2">
        <v>1009</v>
      </c>
      <c r="DV757" s="2" t="s">
        <v>44</v>
      </c>
      <c r="DW757" s="2" t="s">
        <v>44</v>
      </c>
      <c r="DX757" s="2">
        <v>1</v>
      </c>
      <c r="DY757" s="2"/>
      <c r="DZ757" s="2" t="s">
        <v>3</v>
      </c>
      <c r="EA757" s="2" t="s">
        <v>3</v>
      </c>
      <c r="EB757" s="2" t="s">
        <v>3</v>
      </c>
      <c r="EC757" s="2" t="s">
        <v>3</v>
      </c>
      <c r="ED757" s="2"/>
      <c r="EE757" s="2">
        <v>49994164</v>
      </c>
      <c r="EF757" s="2">
        <v>2</v>
      </c>
      <c r="EG757" s="2" t="s">
        <v>26</v>
      </c>
      <c r="EH757" s="2">
        <v>4</v>
      </c>
      <c r="EI757" s="2" t="s">
        <v>27</v>
      </c>
      <c r="EJ757" s="2">
        <v>1</v>
      </c>
      <c r="EK757" s="2">
        <v>4001</v>
      </c>
      <c r="EL757" s="2" t="s">
        <v>27</v>
      </c>
      <c r="EM757" s="2" t="s">
        <v>28</v>
      </c>
      <c r="EN757" s="2"/>
      <c r="EO757" s="2" t="s">
        <v>3</v>
      </c>
      <c r="EP757" s="2"/>
      <c r="EQ757" s="2">
        <v>1024</v>
      </c>
      <c r="ER757" s="2">
        <v>8.91</v>
      </c>
      <c r="ES757" s="2">
        <v>8.91</v>
      </c>
      <c r="ET757" s="2">
        <v>0</v>
      </c>
      <c r="EU757" s="2">
        <v>0</v>
      </c>
      <c r="EV757" s="2">
        <v>0</v>
      </c>
      <c r="EW757" s="2">
        <v>0</v>
      </c>
      <c r="EX757" s="2">
        <v>0</v>
      </c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>
        <v>0</v>
      </c>
      <c r="FR757" s="2">
        <v>0</v>
      </c>
      <c r="FS757" s="2">
        <v>0</v>
      </c>
      <c r="FT757" s="2"/>
      <c r="FU757" s="2"/>
      <c r="FV757" s="2"/>
      <c r="FW757" s="2"/>
      <c r="FX757" s="2">
        <v>106</v>
      </c>
      <c r="FY757" s="2">
        <v>45</v>
      </c>
      <c r="FZ757" s="2"/>
      <c r="GA757" s="2" t="s">
        <v>3</v>
      </c>
      <c r="GB757" s="2"/>
      <c r="GC757" s="2"/>
      <c r="GD757" s="2">
        <v>1</v>
      </c>
      <c r="GE757" s="2"/>
      <c r="GF757" s="2">
        <v>-2092902032</v>
      </c>
      <c r="GG757" s="2">
        <v>2</v>
      </c>
      <c r="GH757" s="2">
        <v>1</v>
      </c>
      <c r="GI757" s="2">
        <v>-2</v>
      </c>
      <c r="GJ757" s="2">
        <v>0</v>
      </c>
      <c r="GK757" s="2">
        <v>0</v>
      </c>
      <c r="GL757" s="2">
        <f t="shared" si="609"/>
        <v>0</v>
      </c>
      <c r="GM757" s="2">
        <f t="shared" si="610"/>
        <v>2727563</v>
      </c>
      <c r="GN757" s="2">
        <f t="shared" si="611"/>
        <v>2727563</v>
      </c>
      <c r="GO757" s="2">
        <f t="shared" si="612"/>
        <v>0</v>
      </c>
      <c r="GP757" s="2">
        <f t="shared" si="613"/>
        <v>0</v>
      </c>
      <c r="GQ757" s="2"/>
      <c r="GR757" s="2">
        <v>0</v>
      </c>
      <c r="GS757" s="2">
        <v>3</v>
      </c>
      <c r="GT757" s="2">
        <v>0</v>
      </c>
      <c r="GU757" s="2" t="s">
        <v>3</v>
      </c>
      <c r="GV757" s="2">
        <f t="shared" si="614"/>
        <v>0</v>
      </c>
      <c r="GW757" s="2">
        <v>1</v>
      </c>
      <c r="GX757" s="2">
        <f t="shared" si="615"/>
        <v>0</v>
      </c>
      <c r="GY757" s="2"/>
      <c r="GZ757" s="2"/>
      <c r="HA757" s="2">
        <v>0</v>
      </c>
      <c r="HB757" s="2">
        <v>0</v>
      </c>
      <c r="HC757" s="2">
        <f t="shared" si="616"/>
        <v>0</v>
      </c>
      <c r="HD757" s="2"/>
      <c r="HE757" s="2" t="s">
        <v>3</v>
      </c>
      <c r="HF757" s="2" t="s">
        <v>3</v>
      </c>
      <c r="HG757" s="2"/>
      <c r="HH757" s="2"/>
      <c r="HI757" s="2"/>
      <c r="HJ757" s="2"/>
      <c r="HK757" s="2"/>
      <c r="HL757" s="2"/>
      <c r="HM757" s="2" t="s">
        <v>3</v>
      </c>
      <c r="HN757" s="2" t="s">
        <v>29</v>
      </c>
      <c r="HO757" s="2" t="s">
        <v>30</v>
      </c>
      <c r="HP757" s="2" t="s">
        <v>27</v>
      </c>
      <c r="HQ757" s="2" t="s">
        <v>27</v>
      </c>
      <c r="HR757" s="2"/>
      <c r="HS757" s="2">
        <v>0</v>
      </c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>
        <v>0</v>
      </c>
      <c r="IL757" s="2"/>
      <c r="IM757" s="2"/>
      <c r="IN757" s="2"/>
      <c r="IO757" s="2"/>
      <c r="IP757" s="2"/>
      <c r="IQ757" s="2"/>
      <c r="IR757" s="2"/>
      <c r="IS757" s="2"/>
      <c r="IT757" s="2"/>
      <c r="IU757" s="2"/>
    </row>
    <row r="758" spans="1:255" x14ac:dyDescent="0.2">
      <c r="A758">
        <v>18</v>
      </c>
      <c r="B758">
        <v>1</v>
      </c>
      <c r="C758">
        <v>1316</v>
      </c>
      <c r="E758" t="s">
        <v>3</v>
      </c>
      <c r="F758" t="s">
        <v>42</v>
      </c>
      <c r="G758" t="s">
        <v>43</v>
      </c>
      <c r="H758" t="s">
        <v>44</v>
      </c>
      <c r="I758">
        <f>I754*J758</f>
        <v>306123.76</v>
      </c>
      <c r="J758">
        <v>657.2</v>
      </c>
      <c r="K758">
        <v>657.2</v>
      </c>
      <c r="O758">
        <f t="shared" si="578"/>
        <v>13310506</v>
      </c>
      <c r="P758">
        <f t="shared" si="579"/>
        <v>13310506</v>
      </c>
      <c r="Q758">
        <f t="shared" si="580"/>
        <v>0</v>
      </c>
      <c r="R758">
        <f t="shared" si="581"/>
        <v>0</v>
      </c>
      <c r="S758">
        <f t="shared" si="582"/>
        <v>0</v>
      </c>
      <c r="T758">
        <f t="shared" si="583"/>
        <v>0</v>
      </c>
      <c r="U758">
        <f t="shared" si="584"/>
        <v>0</v>
      </c>
      <c r="V758">
        <f t="shared" si="585"/>
        <v>0</v>
      </c>
      <c r="W758">
        <f t="shared" si="586"/>
        <v>12245</v>
      </c>
      <c r="X758">
        <f t="shared" si="587"/>
        <v>0</v>
      </c>
      <c r="Y758">
        <f t="shared" si="588"/>
        <v>0</v>
      </c>
      <c r="AA758">
        <v>-1</v>
      </c>
      <c r="AB758">
        <f t="shared" si="589"/>
        <v>8.91</v>
      </c>
      <c r="AC758">
        <f t="shared" si="590"/>
        <v>8.91</v>
      </c>
      <c r="AD758">
        <f t="shared" si="591"/>
        <v>0</v>
      </c>
      <c r="AE758">
        <f t="shared" si="592"/>
        <v>0</v>
      </c>
      <c r="AF758">
        <f t="shared" si="593"/>
        <v>0</v>
      </c>
      <c r="AG758">
        <f t="shared" si="594"/>
        <v>0</v>
      </c>
      <c r="AH758">
        <f t="shared" si="595"/>
        <v>0</v>
      </c>
      <c r="AI758">
        <f t="shared" si="596"/>
        <v>0</v>
      </c>
      <c r="AJ758">
        <f t="shared" si="597"/>
        <v>0.04</v>
      </c>
      <c r="AK758">
        <v>8.91</v>
      </c>
      <c r="AL758">
        <v>8.91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0.04</v>
      </c>
      <c r="AT758">
        <v>106</v>
      </c>
      <c r="AU758">
        <v>45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4.88</v>
      </c>
      <c r="BD758" t="s">
        <v>3</v>
      </c>
      <c r="BE758" t="s">
        <v>3</v>
      </c>
      <c r="BF758" t="s">
        <v>3</v>
      </c>
      <c r="BG758" t="s">
        <v>3</v>
      </c>
      <c r="BH758">
        <v>3</v>
      </c>
      <c r="BI758">
        <v>1</v>
      </c>
      <c r="BJ758" t="s">
        <v>45</v>
      </c>
      <c r="BM758">
        <v>4001</v>
      </c>
      <c r="BN758">
        <v>0</v>
      </c>
      <c r="BO758" t="s">
        <v>42</v>
      </c>
      <c r="BP758">
        <v>1</v>
      </c>
      <c r="BQ758">
        <v>2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106</v>
      </c>
      <c r="CA758">
        <v>45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 t="shared" si="598"/>
        <v>13310506</v>
      </c>
      <c r="CQ758">
        <f t="shared" si="599"/>
        <v>43.480800000000002</v>
      </c>
      <c r="CR758">
        <f t="shared" si="600"/>
        <v>0</v>
      </c>
      <c r="CS758">
        <f t="shared" si="601"/>
        <v>0</v>
      </c>
      <c r="CT758">
        <f t="shared" si="602"/>
        <v>0</v>
      </c>
      <c r="CU758">
        <f t="shared" si="603"/>
        <v>0</v>
      </c>
      <c r="CV758">
        <f t="shared" si="604"/>
        <v>0</v>
      </c>
      <c r="CW758">
        <f t="shared" si="605"/>
        <v>0</v>
      </c>
      <c r="CX758">
        <f t="shared" si="606"/>
        <v>0.04</v>
      </c>
      <c r="CY758">
        <f t="shared" si="607"/>
        <v>0</v>
      </c>
      <c r="CZ758">
        <f t="shared" si="608"/>
        <v>0</v>
      </c>
      <c r="DC758" t="s">
        <v>3</v>
      </c>
      <c r="DD758" t="s">
        <v>3</v>
      </c>
      <c r="DE758" t="s">
        <v>3</v>
      </c>
      <c r="DF758" t="s">
        <v>3</v>
      </c>
      <c r="DG758" t="s">
        <v>3</v>
      </c>
      <c r="DH758" t="s">
        <v>3</v>
      </c>
      <c r="DI758" t="s">
        <v>3</v>
      </c>
      <c r="DJ758" t="s">
        <v>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1009</v>
      </c>
      <c r="DV758" t="s">
        <v>44</v>
      </c>
      <c r="DW758" t="s">
        <v>44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49994164</v>
      </c>
      <c r="EF758">
        <v>2</v>
      </c>
      <c r="EG758" t="s">
        <v>26</v>
      </c>
      <c r="EH758">
        <v>4</v>
      </c>
      <c r="EI758" t="s">
        <v>27</v>
      </c>
      <c r="EJ758">
        <v>1</v>
      </c>
      <c r="EK758">
        <v>4001</v>
      </c>
      <c r="EL758" t="s">
        <v>27</v>
      </c>
      <c r="EM758" t="s">
        <v>28</v>
      </c>
      <c r="EO758" t="s">
        <v>3</v>
      </c>
      <c r="EQ758">
        <v>1024</v>
      </c>
      <c r="ER758">
        <v>8.91</v>
      </c>
      <c r="ES758">
        <v>8.91</v>
      </c>
      <c r="ET758">
        <v>0</v>
      </c>
      <c r="EU758">
        <v>0</v>
      </c>
      <c r="EV758">
        <v>0</v>
      </c>
      <c r="EW758">
        <v>0</v>
      </c>
      <c r="EX758">
        <v>0</v>
      </c>
      <c r="FQ758">
        <v>0</v>
      </c>
      <c r="FR758">
        <v>0</v>
      </c>
      <c r="FS758">
        <v>0</v>
      </c>
      <c r="FX758">
        <v>106</v>
      </c>
      <c r="FY758">
        <v>45</v>
      </c>
      <c r="GA758" t="s">
        <v>3</v>
      </c>
      <c r="GD758">
        <v>1</v>
      </c>
      <c r="GF758">
        <v>-2092902032</v>
      </c>
      <c r="GG758">
        <v>2</v>
      </c>
      <c r="GH758">
        <v>1</v>
      </c>
      <c r="GI758">
        <v>2</v>
      </c>
      <c r="GJ758">
        <v>0</v>
      </c>
      <c r="GK758">
        <v>0</v>
      </c>
      <c r="GL758">
        <f t="shared" si="609"/>
        <v>0</v>
      </c>
      <c r="GM758">
        <f t="shared" si="610"/>
        <v>13310506</v>
      </c>
      <c r="GN758">
        <f t="shared" si="611"/>
        <v>13310506</v>
      </c>
      <c r="GO758">
        <f t="shared" si="612"/>
        <v>0</v>
      </c>
      <c r="GP758">
        <f t="shared" si="613"/>
        <v>0</v>
      </c>
      <c r="GR758">
        <v>0</v>
      </c>
      <c r="GS758">
        <v>3</v>
      </c>
      <c r="GT758">
        <v>0</v>
      </c>
      <c r="GU758" t="s">
        <v>3</v>
      </c>
      <c r="GV758">
        <f t="shared" si="614"/>
        <v>0</v>
      </c>
      <c r="GW758">
        <v>1</v>
      </c>
      <c r="GX758">
        <f t="shared" si="615"/>
        <v>0</v>
      </c>
      <c r="HA758">
        <v>0</v>
      </c>
      <c r="HB758">
        <v>0</v>
      </c>
      <c r="HC758">
        <f t="shared" si="616"/>
        <v>0</v>
      </c>
      <c r="HE758" t="s">
        <v>3</v>
      </c>
      <c r="HF758" t="s">
        <v>3</v>
      </c>
      <c r="HM758" t="s">
        <v>3</v>
      </c>
      <c r="HN758" t="s">
        <v>29</v>
      </c>
      <c r="HO758" t="s">
        <v>30</v>
      </c>
      <c r="HP758" t="s">
        <v>27</v>
      </c>
      <c r="HQ758" t="s">
        <v>27</v>
      </c>
      <c r="HS758">
        <v>0</v>
      </c>
      <c r="IK758">
        <v>0</v>
      </c>
    </row>
    <row r="759" spans="1:255" x14ac:dyDescent="0.2">
      <c r="A759" s="2">
        <v>17</v>
      </c>
      <c r="B759" s="2">
        <v>1</v>
      </c>
      <c r="C759" s="2"/>
      <c r="D759" s="2"/>
      <c r="E759" s="2" t="s">
        <v>321</v>
      </c>
      <c r="F759" s="2" t="s">
        <v>57</v>
      </c>
      <c r="G759" s="2" t="s">
        <v>220</v>
      </c>
      <c r="H759" s="2" t="s">
        <v>34</v>
      </c>
      <c r="I759" s="2">
        <f>ROUND(ROUND(I753*4+4*2,1),7)</f>
        <v>1871.2</v>
      </c>
      <c r="J759" s="2">
        <v>0</v>
      </c>
      <c r="K759" s="2">
        <f>ROUND(ROUND(I753*4+4*2,1),7)</f>
        <v>1871.2</v>
      </c>
      <c r="L759" s="2"/>
      <c r="M759" s="2"/>
      <c r="N759" s="2"/>
      <c r="O759" s="2">
        <f t="shared" si="578"/>
        <v>620343</v>
      </c>
      <c r="P759" s="2">
        <f>ROUND(ROUND(CQ759*I759,0)/BC759,0)</f>
        <v>620343</v>
      </c>
      <c r="Q759" s="2">
        <f t="shared" si="580"/>
        <v>0</v>
      </c>
      <c r="R759" s="2">
        <f t="shared" si="581"/>
        <v>0</v>
      </c>
      <c r="S759" s="2">
        <f t="shared" si="582"/>
        <v>0</v>
      </c>
      <c r="T759" s="2">
        <f t="shared" si="583"/>
        <v>0</v>
      </c>
      <c r="U759" s="2">
        <f t="shared" si="584"/>
        <v>0</v>
      </c>
      <c r="V759" s="2">
        <f t="shared" si="585"/>
        <v>0</v>
      </c>
      <c r="W759" s="2">
        <f t="shared" si="586"/>
        <v>0</v>
      </c>
      <c r="X759" s="2">
        <f t="shared" si="587"/>
        <v>0</v>
      </c>
      <c r="Y759" s="2">
        <f t="shared" si="588"/>
        <v>0</v>
      </c>
      <c r="Z759" s="2"/>
      <c r="AA759" s="2">
        <v>64984089</v>
      </c>
      <c r="AB759" s="2">
        <f t="shared" si="589"/>
        <v>3202.5</v>
      </c>
      <c r="AC759" s="2">
        <f t="shared" si="590"/>
        <v>3202.5</v>
      </c>
      <c r="AD759" s="2">
        <f t="shared" si="591"/>
        <v>0</v>
      </c>
      <c r="AE759" s="2">
        <f t="shared" si="592"/>
        <v>0</v>
      </c>
      <c r="AF759" s="2">
        <f t="shared" si="593"/>
        <v>0</v>
      </c>
      <c r="AG759" s="2">
        <f t="shared" si="594"/>
        <v>0</v>
      </c>
      <c r="AH759" s="2">
        <f t="shared" si="595"/>
        <v>0</v>
      </c>
      <c r="AI759" s="2">
        <f t="shared" si="596"/>
        <v>0</v>
      </c>
      <c r="AJ759" s="2">
        <f t="shared" si="597"/>
        <v>0</v>
      </c>
      <c r="AK759" s="2">
        <v>3202.5</v>
      </c>
      <c r="AL759" s="2">
        <v>3202.5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1</v>
      </c>
      <c r="AW759" s="2">
        <v>1</v>
      </c>
      <c r="AX759" s="2"/>
      <c r="AY759" s="2"/>
      <c r="AZ759" s="2">
        <v>1</v>
      </c>
      <c r="BA759" s="2">
        <v>1</v>
      </c>
      <c r="BB759" s="2">
        <v>1</v>
      </c>
      <c r="BC759" s="2">
        <v>9.66</v>
      </c>
      <c r="BD759" s="2" t="s">
        <v>3</v>
      </c>
      <c r="BE759" s="2" t="s">
        <v>3</v>
      </c>
      <c r="BF759" s="2" t="s">
        <v>3</v>
      </c>
      <c r="BG759" s="2" t="s">
        <v>3</v>
      </c>
      <c r="BH759" s="2">
        <v>3</v>
      </c>
      <c r="BI759" s="2">
        <v>1</v>
      </c>
      <c r="BJ759" s="2" t="s">
        <v>3</v>
      </c>
      <c r="BK759" s="2"/>
      <c r="BL759" s="2"/>
      <c r="BM759" s="2">
        <v>500003</v>
      </c>
      <c r="BN759" s="2">
        <v>0</v>
      </c>
      <c r="BO759" s="2" t="s">
        <v>3</v>
      </c>
      <c r="BP759" s="2">
        <v>0</v>
      </c>
      <c r="BQ759" s="2">
        <v>13</v>
      </c>
      <c r="BR759" s="2">
        <v>0</v>
      </c>
      <c r="BS759" s="2">
        <v>1</v>
      </c>
      <c r="BT759" s="2">
        <v>1</v>
      </c>
      <c r="BU759" s="2">
        <v>1</v>
      </c>
      <c r="BV759" s="2">
        <v>1</v>
      </c>
      <c r="BW759" s="2">
        <v>1</v>
      </c>
      <c r="BX759" s="2">
        <v>1</v>
      </c>
      <c r="BY759" s="2" t="s">
        <v>3</v>
      </c>
      <c r="BZ759" s="2">
        <v>0</v>
      </c>
      <c r="CA759" s="2">
        <v>0</v>
      </c>
      <c r="CB759" s="2" t="s">
        <v>3</v>
      </c>
      <c r="CC759" s="2"/>
      <c r="CD759" s="2"/>
      <c r="CE759" s="2">
        <v>0</v>
      </c>
      <c r="CF759" s="2">
        <v>0</v>
      </c>
      <c r="CG759" s="2">
        <v>0</v>
      </c>
      <c r="CH759" s="2"/>
      <c r="CI759" s="2"/>
      <c r="CJ759" s="2"/>
      <c r="CK759" s="2"/>
      <c r="CL759" s="2"/>
      <c r="CM759" s="2">
        <v>0</v>
      </c>
      <c r="CN759" s="2" t="s">
        <v>3</v>
      </c>
      <c r="CO759" s="2">
        <v>0</v>
      </c>
      <c r="CP759" s="2">
        <f t="shared" si="598"/>
        <v>620343</v>
      </c>
      <c r="CQ759" s="2">
        <f>AC759</f>
        <v>3202.5</v>
      </c>
      <c r="CR759" s="2">
        <f>(((ET759)-(EU759)*BS759)+AE759*BS759)</f>
        <v>0</v>
      </c>
      <c r="CS759" s="2">
        <f t="shared" si="601"/>
        <v>0</v>
      </c>
      <c r="CT759" s="2">
        <f t="shared" si="602"/>
        <v>0</v>
      </c>
      <c r="CU759" s="2">
        <f t="shared" si="603"/>
        <v>0</v>
      </c>
      <c r="CV759" s="2">
        <f t="shared" si="604"/>
        <v>0</v>
      </c>
      <c r="CW759" s="2">
        <f t="shared" si="605"/>
        <v>0</v>
      </c>
      <c r="CX759" s="2">
        <f t="shared" si="606"/>
        <v>0</v>
      </c>
      <c r="CY759" s="2">
        <f>0</f>
        <v>0</v>
      </c>
      <c r="CZ759" s="2">
        <f>0</f>
        <v>0</v>
      </c>
      <c r="DA759" s="2"/>
      <c r="DB759" s="2"/>
      <c r="DC759" s="2" t="s">
        <v>3</v>
      </c>
      <c r="DD759" s="2" t="s">
        <v>3</v>
      </c>
      <c r="DE759" s="2" t="s">
        <v>3</v>
      </c>
      <c r="DF759" s="2" t="s">
        <v>3</v>
      </c>
      <c r="DG759" s="2" t="s">
        <v>3</v>
      </c>
      <c r="DH759" s="2" t="s">
        <v>3</v>
      </c>
      <c r="DI759" s="2" t="s">
        <v>3</v>
      </c>
      <c r="DJ759" s="2" t="s">
        <v>3</v>
      </c>
      <c r="DK759" s="2" t="s">
        <v>3</v>
      </c>
      <c r="DL759" s="2" t="s">
        <v>3</v>
      </c>
      <c r="DM759" s="2" t="s">
        <v>3</v>
      </c>
      <c r="DN759" s="2">
        <v>0</v>
      </c>
      <c r="DO759" s="2">
        <v>0</v>
      </c>
      <c r="DP759" s="2">
        <v>1</v>
      </c>
      <c r="DQ759" s="2">
        <v>1</v>
      </c>
      <c r="DR759" s="2"/>
      <c r="DS759" s="2"/>
      <c r="DT759" s="2"/>
      <c r="DU759" s="2">
        <v>1003</v>
      </c>
      <c r="DV759" s="2" t="s">
        <v>34</v>
      </c>
      <c r="DW759" s="2" t="s">
        <v>34</v>
      </c>
      <c r="DX759" s="2">
        <v>1</v>
      </c>
      <c r="DY759" s="2"/>
      <c r="DZ759" s="2" t="s">
        <v>3</v>
      </c>
      <c r="EA759" s="2" t="s">
        <v>3</v>
      </c>
      <c r="EB759" s="2" t="s">
        <v>3</v>
      </c>
      <c r="EC759" s="2" t="s">
        <v>3</v>
      </c>
      <c r="ED759" s="2"/>
      <c r="EE759" s="2">
        <v>49994392</v>
      </c>
      <c r="EF759" s="2">
        <v>13</v>
      </c>
      <c r="EG759" s="2" t="s">
        <v>59</v>
      </c>
      <c r="EH759" s="2">
        <v>0</v>
      </c>
      <c r="EI759" s="2" t="s">
        <v>3</v>
      </c>
      <c r="EJ759" s="2">
        <v>1</v>
      </c>
      <c r="EK759" s="2">
        <v>500003</v>
      </c>
      <c r="EL759" s="2" t="s">
        <v>60</v>
      </c>
      <c r="EM759" s="2" t="s">
        <v>61</v>
      </c>
      <c r="EN759" s="2"/>
      <c r="EO759" s="2" t="s">
        <v>3</v>
      </c>
      <c r="EP759" s="2"/>
      <c r="EQ759" s="2">
        <v>131072</v>
      </c>
      <c r="ER759" s="2">
        <v>0</v>
      </c>
      <c r="ES759" s="2">
        <v>3202.5</v>
      </c>
      <c r="ET759" s="2">
        <v>0</v>
      </c>
      <c r="EU759" s="2">
        <v>0</v>
      </c>
      <c r="EV759" s="2">
        <v>0</v>
      </c>
      <c r="EW759" s="2">
        <v>0</v>
      </c>
      <c r="EX759" s="2">
        <v>0</v>
      </c>
      <c r="EY759" s="2">
        <v>0</v>
      </c>
      <c r="EZ759" s="2">
        <v>5</v>
      </c>
      <c r="FA759" s="2"/>
      <c r="FB759" s="2"/>
      <c r="FC759" s="2">
        <v>0</v>
      </c>
      <c r="FD759" s="2">
        <v>18</v>
      </c>
      <c r="FE759" s="2"/>
      <c r="FF759" s="2">
        <v>3202.5</v>
      </c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>
        <v>0</v>
      </c>
      <c r="FR759" s="2">
        <v>0</v>
      </c>
      <c r="FS759" s="2">
        <v>0</v>
      </c>
      <c r="FT759" s="2"/>
      <c r="FU759" s="2"/>
      <c r="FV759" s="2"/>
      <c r="FW759" s="2"/>
      <c r="FX759" s="2">
        <v>0</v>
      </c>
      <c r="FY759" s="2">
        <v>0</v>
      </c>
      <c r="FZ759" s="2"/>
      <c r="GA759" s="2" t="s">
        <v>3</v>
      </c>
      <c r="GB759" s="2"/>
      <c r="GC759" s="2"/>
      <c r="GD759" s="2">
        <v>1</v>
      </c>
      <c r="GE759" s="2"/>
      <c r="GF759" s="2">
        <v>930224285</v>
      </c>
      <c r="GG759" s="2">
        <v>2</v>
      </c>
      <c r="GH759" s="2">
        <v>3</v>
      </c>
      <c r="GI759" s="2">
        <v>3</v>
      </c>
      <c r="GJ759" s="2">
        <v>0</v>
      </c>
      <c r="GK759" s="2">
        <v>0</v>
      </c>
      <c r="GL759" s="2">
        <f t="shared" si="609"/>
        <v>0</v>
      </c>
      <c r="GM759" s="2">
        <f t="shared" si="610"/>
        <v>620343</v>
      </c>
      <c r="GN759" s="2">
        <f t="shared" si="611"/>
        <v>620343</v>
      </c>
      <c r="GO759" s="2">
        <f t="shared" si="612"/>
        <v>0</v>
      </c>
      <c r="GP759" s="2">
        <f t="shared" si="613"/>
        <v>0</v>
      </c>
      <c r="GQ759" s="2"/>
      <c r="GR759" s="2">
        <v>1</v>
      </c>
      <c r="GS759" s="2">
        <v>1</v>
      </c>
      <c r="GT759" s="2">
        <v>0</v>
      </c>
      <c r="GU759" s="2" t="s">
        <v>3</v>
      </c>
      <c r="GV759" s="2">
        <f t="shared" si="614"/>
        <v>0</v>
      </c>
      <c r="GW759" s="2">
        <v>1</v>
      </c>
      <c r="GX759" s="2">
        <f t="shared" si="615"/>
        <v>0</v>
      </c>
      <c r="GY759" s="2"/>
      <c r="GZ759" s="2"/>
      <c r="HA759" s="2">
        <v>0</v>
      </c>
      <c r="HB759" s="2">
        <v>0</v>
      </c>
      <c r="HC759" s="2">
        <f t="shared" si="616"/>
        <v>0</v>
      </c>
      <c r="HD759" s="2"/>
      <c r="HE759" s="2" t="s">
        <v>3</v>
      </c>
      <c r="HF759" s="2" t="s">
        <v>3</v>
      </c>
      <c r="HG759" s="2">
        <f>ROUND(AC759*I759,0)</f>
        <v>5992518</v>
      </c>
      <c r="HH759" s="2"/>
      <c r="HI759" s="2"/>
      <c r="HJ759" s="2"/>
      <c r="HK759" s="2"/>
      <c r="HL759" s="2"/>
      <c r="HM759" s="2" t="s">
        <v>3</v>
      </c>
      <c r="HN759" s="2" t="s">
        <v>3</v>
      </c>
      <c r="HO759" s="2" t="s">
        <v>3</v>
      </c>
      <c r="HP759" s="2" t="s">
        <v>3</v>
      </c>
      <c r="HQ759" s="2" t="s">
        <v>3</v>
      </c>
      <c r="HR759" s="2"/>
      <c r="HS759" s="2">
        <v>0</v>
      </c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>
        <v>0</v>
      </c>
      <c r="IL759" s="2"/>
      <c r="IM759" s="2"/>
      <c r="IN759" s="2"/>
      <c r="IO759" s="2"/>
      <c r="IP759" s="2"/>
      <c r="IQ759" s="2"/>
      <c r="IR759" s="2"/>
      <c r="IS759" s="2"/>
      <c r="IT759" s="2"/>
      <c r="IU759" s="2"/>
    </row>
    <row r="760" spans="1:255" x14ac:dyDescent="0.2">
      <c r="A760">
        <v>17</v>
      </c>
      <c r="B760">
        <v>1</v>
      </c>
      <c r="E760" t="s">
        <v>321</v>
      </c>
      <c r="F760" t="s">
        <v>57</v>
      </c>
      <c r="G760" t="s">
        <v>220</v>
      </c>
      <c r="H760" t="s">
        <v>34</v>
      </c>
      <c r="I760">
        <f>ROUND(ROUND(I754*4+4*2,1),7)</f>
        <v>1871.2</v>
      </c>
      <c r="J760">
        <v>0</v>
      </c>
      <c r="K760">
        <f>ROUND(ROUND(I754*4+4*2,1),7)</f>
        <v>1871.2</v>
      </c>
      <c r="O760">
        <f t="shared" si="578"/>
        <v>6112368</v>
      </c>
      <c r="P760">
        <f t="shared" ref="P760:P774" si="617">ROUND(CQ760*I760,0)</f>
        <v>6112368</v>
      </c>
      <c r="Q760">
        <f t="shared" si="580"/>
        <v>0</v>
      </c>
      <c r="R760">
        <f t="shared" si="581"/>
        <v>0</v>
      </c>
      <c r="S760">
        <f t="shared" si="582"/>
        <v>0</v>
      </c>
      <c r="T760">
        <f t="shared" si="583"/>
        <v>0</v>
      </c>
      <c r="U760">
        <f t="shared" si="584"/>
        <v>0</v>
      </c>
      <c r="V760">
        <f t="shared" si="585"/>
        <v>0</v>
      </c>
      <c r="W760">
        <f t="shared" si="586"/>
        <v>0</v>
      </c>
      <c r="X760">
        <f t="shared" si="587"/>
        <v>0</v>
      </c>
      <c r="Y760">
        <f t="shared" si="588"/>
        <v>0</v>
      </c>
      <c r="AA760">
        <v>64984090</v>
      </c>
      <c r="AB760">
        <f t="shared" si="589"/>
        <v>3266.55</v>
      </c>
      <c r="AC760">
        <f t="shared" si="590"/>
        <v>3266.55</v>
      </c>
      <c r="AD760">
        <f t="shared" si="591"/>
        <v>0</v>
      </c>
      <c r="AE760">
        <f t="shared" si="592"/>
        <v>0</v>
      </c>
      <c r="AF760">
        <f t="shared" si="593"/>
        <v>0</v>
      </c>
      <c r="AG760">
        <f t="shared" si="594"/>
        <v>0</v>
      </c>
      <c r="AH760">
        <f t="shared" si="595"/>
        <v>0</v>
      </c>
      <c r="AI760">
        <f t="shared" si="596"/>
        <v>0</v>
      </c>
      <c r="AJ760">
        <f t="shared" si="597"/>
        <v>0</v>
      </c>
      <c r="AK760">
        <v>3266.55</v>
      </c>
      <c r="AL760">
        <v>3266.55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9.66</v>
      </c>
      <c r="BD760" t="s">
        <v>3</v>
      </c>
      <c r="BE760" t="s">
        <v>3</v>
      </c>
      <c r="BF760" t="s">
        <v>3</v>
      </c>
      <c r="BG760" t="s">
        <v>3</v>
      </c>
      <c r="BH760">
        <v>3</v>
      </c>
      <c r="BI760">
        <v>1</v>
      </c>
      <c r="BJ760" t="s">
        <v>3</v>
      </c>
      <c r="BM760">
        <v>500003</v>
      </c>
      <c r="BN760">
        <v>0</v>
      </c>
      <c r="BO760" t="s">
        <v>3</v>
      </c>
      <c r="BP760">
        <v>0</v>
      </c>
      <c r="BQ760">
        <v>13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0</v>
      </c>
      <c r="CA760">
        <v>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 t="shared" si="598"/>
        <v>6112368</v>
      </c>
      <c r="CQ760">
        <f>AC760</f>
        <v>3266.55</v>
      </c>
      <c r="CR760">
        <f>(((ET760)-(EU760)*BS760)+AE760*BS760)</f>
        <v>0</v>
      </c>
      <c r="CS760">
        <f t="shared" si="601"/>
        <v>0</v>
      </c>
      <c r="CT760">
        <f t="shared" si="602"/>
        <v>0</v>
      </c>
      <c r="CU760">
        <f t="shared" si="603"/>
        <v>0</v>
      </c>
      <c r="CV760">
        <f t="shared" si="604"/>
        <v>0</v>
      </c>
      <c r="CW760">
        <f t="shared" si="605"/>
        <v>0</v>
      </c>
      <c r="CX760">
        <f t="shared" si="606"/>
        <v>0</v>
      </c>
      <c r="CY760">
        <f>0</f>
        <v>0</v>
      </c>
      <c r="CZ760">
        <f>0</f>
        <v>0</v>
      </c>
      <c r="DC760" t="s">
        <v>3</v>
      </c>
      <c r="DD760" t="s">
        <v>3</v>
      </c>
      <c r="DE760" t="s">
        <v>3</v>
      </c>
      <c r="DF760" t="s">
        <v>3</v>
      </c>
      <c r="DG760" t="s">
        <v>3</v>
      </c>
      <c r="DH760" t="s">
        <v>3</v>
      </c>
      <c r="DI760" t="s">
        <v>3</v>
      </c>
      <c r="DJ760" t="s">
        <v>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1003</v>
      </c>
      <c r="DV760" t="s">
        <v>34</v>
      </c>
      <c r="DW760" t="s">
        <v>34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49994392</v>
      </c>
      <c r="EF760">
        <v>13</v>
      </c>
      <c r="EG760" t="s">
        <v>59</v>
      </c>
      <c r="EH760">
        <v>0</v>
      </c>
      <c r="EI760" t="s">
        <v>3</v>
      </c>
      <c r="EJ760">
        <v>1</v>
      </c>
      <c r="EK760">
        <v>500003</v>
      </c>
      <c r="EL760" t="s">
        <v>60</v>
      </c>
      <c r="EM760" t="s">
        <v>61</v>
      </c>
      <c r="EO760" t="s">
        <v>3</v>
      </c>
      <c r="EQ760">
        <v>131072</v>
      </c>
      <c r="ER760">
        <v>3266.55</v>
      </c>
      <c r="ES760">
        <v>3266.55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EZ760">
        <v>5</v>
      </c>
      <c r="FC760">
        <v>0</v>
      </c>
      <c r="FD760">
        <v>18</v>
      </c>
      <c r="FF760">
        <v>3202.5</v>
      </c>
      <c r="FQ760">
        <v>0</v>
      </c>
      <c r="FR760">
        <v>0</v>
      </c>
      <c r="FS760">
        <v>0</v>
      </c>
      <c r="FX760">
        <v>0</v>
      </c>
      <c r="FY760">
        <v>0</v>
      </c>
      <c r="GA760" t="s">
        <v>221</v>
      </c>
      <c r="GD760">
        <v>1</v>
      </c>
      <c r="GF760">
        <v>930224285</v>
      </c>
      <c r="GG760">
        <v>2</v>
      </c>
      <c r="GH760">
        <v>3</v>
      </c>
      <c r="GI760">
        <v>5</v>
      </c>
      <c r="GJ760">
        <v>0</v>
      </c>
      <c r="GK760">
        <v>0</v>
      </c>
      <c r="GL760">
        <f t="shared" si="609"/>
        <v>0</v>
      </c>
      <c r="GM760">
        <f t="shared" si="610"/>
        <v>6112368</v>
      </c>
      <c r="GN760">
        <f t="shared" si="611"/>
        <v>6112368</v>
      </c>
      <c r="GO760">
        <f t="shared" si="612"/>
        <v>0</v>
      </c>
      <c r="GP760">
        <f t="shared" si="613"/>
        <v>0</v>
      </c>
      <c r="GR760">
        <v>1</v>
      </c>
      <c r="GS760">
        <v>1</v>
      </c>
      <c r="GT760">
        <v>0</v>
      </c>
      <c r="GU760" t="s">
        <v>3</v>
      </c>
      <c r="GV760">
        <f t="shared" si="614"/>
        <v>0</v>
      </c>
      <c r="GW760">
        <v>1</v>
      </c>
      <c r="GX760">
        <f t="shared" si="615"/>
        <v>0</v>
      </c>
      <c r="HA760">
        <v>0</v>
      </c>
      <c r="HB760">
        <v>0</v>
      </c>
      <c r="HC760">
        <f t="shared" si="616"/>
        <v>0</v>
      </c>
      <c r="HE760" t="s">
        <v>63</v>
      </c>
      <c r="HF760" t="s">
        <v>31</v>
      </c>
      <c r="HG760">
        <f>ROUND(AC760*I760,0)</f>
        <v>6112368</v>
      </c>
      <c r="HM760" t="s">
        <v>3</v>
      </c>
      <c r="HN760" t="s">
        <v>3</v>
      </c>
      <c r="HO760" t="s">
        <v>3</v>
      </c>
      <c r="HP760" t="s">
        <v>3</v>
      </c>
      <c r="HQ760" t="s">
        <v>3</v>
      </c>
      <c r="HS760">
        <v>0</v>
      </c>
      <c r="IK760">
        <v>0</v>
      </c>
    </row>
    <row r="761" spans="1:255" x14ac:dyDescent="0.2">
      <c r="A761" s="2">
        <v>17</v>
      </c>
      <c r="B761" s="2">
        <v>1</v>
      </c>
      <c r="C761" s="2"/>
      <c r="D761" s="2"/>
      <c r="E761" s="2" t="s">
        <v>322</v>
      </c>
      <c r="F761" s="2" t="s">
        <v>223</v>
      </c>
      <c r="G761" s="2" t="s">
        <v>224</v>
      </c>
      <c r="H761" s="2" t="s">
        <v>34</v>
      </c>
      <c r="I761" s="2">
        <f>ROUND(ROUND(I753*3+3*2,1),7)</f>
        <v>1403.4</v>
      </c>
      <c r="J761" s="2">
        <v>0</v>
      </c>
      <c r="K761" s="2">
        <f>ROUND(ROUND(I753*3+3*2,1),7)</f>
        <v>1403.4</v>
      </c>
      <c r="L761" s="2"/>
      <c r="M761" s="2"/>
      <c r="N761" s="2"/>
      <c r="O761" s="2">
        <f t="shared" si="578"/>
        <v>560490</v>
      </c>
      <c r="P761" s="2">
        <f t="shared" si="617"/>
        <v>560490</v>
      </c>
      <c r="Q761" s="2">
        <f t="shared" si="580"/>
        <v>0</v>
      </c>
      <c r="R761" s="2">
        <f t="shared" si="581"/>
        <v>0</v>
      </c>
      <c r="S761" s="2">
        <f t="shared" si="582"/>
        <v>0</v>
      </c>
      <c r="T761" s="2">
        <f t="shared" si="583"/>
        <v>0</v>
      </c>
      <c r="U761" s="2">
        <f t="shared" si="584"/>
        <v>0</v>
      </c>
      <c r="V761" s="2">
        <f t="shared" si="585"/>
        <v>0</v>
      </c>
      <c r="W761" s="2">
        <f t="shared" si="586"/>
        <v>379</v>
      </c>
      <c r="X761" s="2">
        <f t="shared" si="587"/>
        <v>0</v>
      </c>
      <c r="Y761" s="2">
        <f t="shared" si="588"/>
        <v>0</v>
      </c>
      <c r="Z761" s="2"/>
      <c r="AA761" s="2">
        <v>64984089</v>
      </c>
      <c r="AB761" s="2">
        <f t="shared" si="589"/>
        <v>399.38</v>
      </c>
      <c r="AC761" s="2">
        <f t="shared" si="590"/>
        <v>399.38</v>
      </c>
      <c r="AD761" s="2">
        <f t="shared" si="591"/>
        <v>0</v>
      </c>
      <c r="AE761" s="2">
        <f t="shared" si="592"/>
        <v>0</v>
      </c>
      <c r="AF761" s="2">
        <f t="shared" si="593"/>
        <v>0</v>
      </c>
      <c r="AG761" s="2">
        <f t="shared" si="594"/>
        <v>0</v>
      </c>
      <c r="AH761" s="2">
        <f t="shared" si="595"/>
        <v>0</v>
      </c>
      <c r="AI761" s="2">
        <f t="shared" si="596"/>
        <v>0</v>
      </c>
      <c r="AJ761" s="2">
        <f t="shared" si="597"/>
        <v>0.27</v>
      </c>
      <c r="AK761" s="2">
        <v>399.38</v>
      </c>
      <c r="AL761" s="2">
        <v>399.38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0.27</v>
      </c>
      <c r="AT761" s="2">
        <v>0</v>
      </c>
      <c r="AU761" s="2">
        <v>0</v>
      </c>
      <c r="AV761" s="2">
        <v>1</v>
      </c>
      <c r="AW761" s="2">
        <v>1</v>
      </c>
      <c r="AX761" s="2"/>
      <c r="AY761" s="2"/>
      <c r="AZ761" s="2">
        <v>1</v>
      </c>
      <c r="BA761" s="2">
        <v>1</v>
      </c>
      <c r="BB761" s="2">
        <v>1</v>
      </c>
      <c r="BC761" s="2">
        <v>1</v>
      </c>
      <c r="BD761" s="2" t="s">
        <v>3</v>
      </c>
      <c r="BE761" s="2" t="s">
        <v>3</v>
      </c>
      <c r="BF761" s="2" t="s">
        <v>3</v>
      </c>
      <c r="BG761" s="2" t="s">
        <v>3</v>
      </c>
      <c r="BH761" s="2">
        <v>3</v>
      </c>
      <c r="BI761" s="2">
        <v>2</v>
      </c>
      <c r="BJ761" s="2" t="s">
        <v>225</v>
      </c>
      <c r="BK761" s="2"/>
      <c r="BL761" s="2"/>
      <c r="BM761" s="2">
        <v>500002</v>
      </c>
      <c r="BN761" s="2">
        <v>0</v>
      </c>
      <c r="BO761" s="2" t="s">
        <v>3</v>
      </c>
      <c r="BP761" s="2">
        <v>0</v>
      </c>
      <c r="BQ761" s="2">
        <v>12</v>
      </c>
      <c r="BR761" s="2">
        <v>0</v>
      </c>
      <c r="BS761" s="2">
        <v>1</v>
      </c>
      <c r="BT761" s="2">
        <v>1</v>
      </c>
      <c r="BU761" s="2">
        <v>1</v>
      </c>
      <c r="BV761" s="2">
        <v>1</v>
      </c>
      <c r="BW761" s="2">
        <v>1</v>
      </c>
      <c r="BX761" s="2">
        <v>1</v>
      </c>
      <c r="BY761" s="2" t="s">
        <v>3</v>
      </c>
      <c r="BZ761" s="2">
        <v>0</v>
      </c>
      <c r="CA761" s="2">
        <v>0</v>
      </c>
      <c r="CB761" s="2" t="s">
        <v>3</v>
      </c>
      <c r="CC761" s="2"/>
      <c r="CD761" s="2"/>
      <c r="CE761" s="2">
        <v>0</v>
      </c>
      <c r="CF761" s="2">
        <v>0</v>
      </c>
      <c r="CG761" s="2">
        <v>0</v>
      </c>
      <c r="CH761" s="2"/>
      <c r="CI761" s="2"/>
      <c r="CJ761" s="2"/>
      <c r="CK761" s="2"/>
      <c r="CL761" s="2"/>
      <c r="CM761" s="2">
        <v>0</v>
      </c>
      <c r="CN761" s="2" t="s">
        <v>3</v>
      </c>
      <c r="CO761" s="2">
        <v>0</v>
      </c>
      <c r="CP761" s="2">
        <f t="shared" si="598"/>
        <v>560490</v>
      </c>
      <c r="CQ761" s="2">
        <f t="shared" ref="CQ761:CQ774" si="618">AC761*BC761</f>
        <v>399.38</v>
      </c>
      <c r="CR761" s="2">
        <f t="shared" ref="CR761:CR774" si="619">(((ET761)*BB761-(EU761)*BS761)+AE761*BS761)</f>
        <v>0</v>
      </c>
      <c r="CS761" s="2">
        <f t="shared" si="601"/>
        <v>0</v>
      </c>
      <c r="CT761" s="2">
        <f t="shared" si="602"/>
        <v>0</v>
      </c>
      <c r="CU761" s="2">
        <f t="shared" si="603"/>
        <v>0</v>
      </c>
      <c r="CV761" s="2">
        <f t="shared" si="604"/>
        <v>0</v>
      </c>
      <c r="CW761" s="2">
        <f t="shared" si="605"/>
        <v>0</v>
      </c>
      <c r="CX761" s="2">
        <f t="shared" si="606"/>
        <v>0.27</v>
      </c>
      <c r="CY761" s="2">
        <f>0</f>
        <v>0</v>
      </c>
      <c r="CZ761" s="2">
        <f>0</f>
        <v>0</v>
      </c>
      <c r="DA761" s="2"/>
      <c r="DB761" s="2"/>
      <c r="DC761" s="2" t="s">
        <v>3</v>
      </c>
      <c r="DD761" s="2" t="s">
        <v>3</v>
      </c>
      <c r="DE761" s="2" t="s">
        <v>3</v>
      </c>
      <c r="DF761" s="2" t="s">
        <v>3</v>
      </c>
      <c r="DG761" s="2" t="s">
        <v>3</v>
      </c>
      <c r="DH761" s="2" t="s">
        <v>3</v>
      </c>
      <c r="DI761" s="2" t="s">
        <v>3</v>
      </c>
      <c r="DJ761" s="2" t="s">
        <v>3</v>
      </c>
      <c r="DK761" s="2" t="s">
        <v>3</v>
      </c>
      <c r="DL761" s="2" t="s">
        <v>3</v>
      </c>
      <c r="DM761" s="2" t="s">
        <v>3</v>
      </c>
      <c r="DN761" s="2">
        <v>0</v>
      </c>
      <c r="DO761" s="2">
        <v>0</v>
      </c>
      <c r="DP761" s="2">
        <v>1</v>
      </c>
      <c r="DQ761" s="2">
        <v>1</v>
      </c>
      <c r="DR761" s="2"/>
      <c r="DS761" s="2"/>
      <c r="DT761" s="2"/>
      <c r="DU761" s="2">
        <v>1003</v>
      </c>
      <c r="DV761" s="2" t="s">
        <v>34</v>
      </c>
      <c r="DW761" s="2" t="s">
        <v>34</v>
      </c>
      <c r="DX761" s="2">
        <v>1</v>
      </c>
      <c r="DY761" s="2"/>
      <c r="DZ761" s="2" t="s">
        <v>3</v>
      </c>
      <c r="EA761" s="2" t="s">
        <v>3</v>
      </c>
      <c r="EB761" s="2" t="s">
        <v>3</v>
      </c>
      <c r="EC761" s="2" t="s">
        <v>3</v>
      </c>
      <c r="ED761" s="2"/>
      <c r="EE761" s="2">
        <v>49994106</v>
      </c>
      <c r="EF761" s="2">
        <v>12</v>
      </c>
      <c r="EG761" s="2" t="s">
        <v>68</v>
      </c>
      <c r="EH761" s="2">
        <v>0</v>
      </c>
      <c r="EI761" s="2" t="s">
        <v>3</v>
      </c>
      <c r="EJ761" s="2">
        <v>2</v>
      </c>
      <c r="EK761" s="2">
        <v>500002</v>
      </c>
      <c r="EL761" s="2" t="s">
        <v>69</v>
      </c>
      <c r="EM761" s="2" t="s">
        <v>70</v>
      </c>
      <c r="EN761" s="2"/>
      <c r="EO761" s="2" t="s">
        <v>3</v>
      </c>
      <c r="EP761" s="2"/>
      <c r="EQ761" s="2">
        <v>131072</v>
      </c>
      <c r="ER761" s="2">
        <v>399.38</v>
      </c>
      <c r="ES761" s="2">
        <v>399.38</v>
      </c>
      <c r="ET761" s="2">
        <v>0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>
        <v>0</v>
      </c>
      <c r="FR761" s="2">
        <v>0</v>
      </c>
      <c r="FS761" s="2">
        <v>0</v>
      </c>
      <c r="FT761" s="2"/>
      <c r="FU761" s="2"/>
      <c r="FV761" s="2"/>
      <c r="FW761" s="2"/>
      <c r="FX761" s="2">
        <v>0</v>
      </c>
      <c r="FY761" s="2">
        <v>0</v>
      </c>
      <c r="FZ761" s="2"/>
      <c r="GA761" s="2" t="s">
        <v>3</v>
      </c>
      <c r="GB761" s="2"/>
      <c r="GC761" s="2"/>
      <c r="GD761" s="2">
        <v>1</v>
      </c>
      <c r="GE761" s="2"/>
      <c r="GF761" s="2">
        <v>301029851</v>
      </c>
      <c r="GG761" s="2">
        <v>2</v>
      </c>
      <c r="GH761" s="2">
        <v>1</v>
      </c>
      <c r="GI761" s="2">
        <v>-2</v>
      </c>
      <c r="GJ761" s="2">
        <v>0</v>
      </c>
      <c r="GK761" s="2">
        <v>0</v>
      </c>
      <c r="GL761" s="2">
        <f t="shared" si="609"/>
        <v>0</v>
      </c>
      <c r="GM761" s="2">
        <f t="shared" si="610"/>
        <v>560490</v>
      </c>
      <c r="GN761" s="2">
        <f t="shared" si="611"/>
        <v>0</v>
      </c>
      <c r="GO761" s="2">
        <f t="shared" si="612"/>
        <v>560490</v>
      </c>
      <c r="GP761" s="2">
        <f t="shared" si="613"/>
        <v>0</v>
      </c>
      <c r="GQ761" s="2"/>
      <c r="GR761" s="2">
        <v>0</v>
      </c>
      <c r="GS761" s="2">
        <v>3</v>
      </c>
      <c r="GT761" s="2">
        <v>0</v>
      </c>
      <c r="GU761" s="2" t="s">
        <v>3</v>
      </c>
      <c r="GV761" s="2">
        <f t="shared" si="614"/>
        <v>0</v>
      </c>
      <c r="GW761" s="2">
        <v>1</v>
      </c>
      <c r="GX761" s="2">
        <f t="shared" si="615"/>
        <v>0</v>
      </c>
      <c r="GY761" s="2"/>
      <c r="GZ761" s="2"/>
      <c r="HA761" s="2">
        <v>0</v>
      </c>
      <c r="HB761" s="2">
        <v>0</v>
      </c>
      <c r="HC761" s="2">
        <f t="shared" si="616"/>
        <v>0</v>
      </c>
      <c r="HD761" s="2"/>
      <c r="HE761" s="2" t="s">
        <v>3</v>
      </c>
      <c r="HF761" s="2" t="s">
        <v>3</v>
      </c>
      <c r="HG761" s="2"/>
      <c r="HH761" s="2"/>
      <c r="HI761" s="2"/>
      <c r="HJ761" s="2"/>
      <c r="HK761" s="2"/>
      <c r="HL761" s="2"/>
      <c r="HM761" s="2" t="s">
        <v>3</v>
      </c>
      <c r="HN761" s="2" t="s">
        <v>3</v>
      </c>
      <c r="HO761" s="2" t="s">
        <v>3</v>
      </c>
      <c r="HP761" s="2" t="s">
        <v>3</v>
      </c>
      <c r="HQ761" s="2" t="s">
        <v>3</v>
      </c>
      <c r="HR761" s="2"/>
      <c r="HS761" s="2">
        <v>0</v>
      </c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>
        <v>0</v>
      </c>
      <c r="IL761" s="2"/>
      <c r="IM761" s="2"/>
      <c r="IN761" s="2"/>
      <c r="IO761" s="2"/>
      <c r="IP761" s="2"/>
      <c r="IQ761" s="2"/>
      <c r="IR761" s="2"/>
      <c r="IS761" s="2"/>
      <c r="IT761" s="2"/>
      <c r="IU761" s="2"/>
    </row>
    <row r="762" spans="1:255" x14ac:dyDescent="0.2">
      <c r="A762">
        <v>17</v>
      </c>
      <c r="B762">
        <v>1</v>
      </c>
      <c r="E762" t="s">
        <v>322</v>
      </c>
      <c r="F762" t="s">
        <v>223</v>
      </c>
      <c r="G762" t="s">
        <v>224</v>
      </c>
      <c r="H762" t="s">
        <v>34</v>
      </c>
      <c r="I762">
        <f>ROUND(ROUND(I754*3+3*2,1),7)</f>
        <v>1403.4</v>
      </c>
      <c r="J762">
        <v>0</v>
      </c>
      <c r="K762">
        <f>ROUND(ROUND(I754*3+3*2,1),7)</f>
        <v>1403.4</v>
      </c>
      <c r="O762">
        <f t="shared" si="578"/>
        <v>1670260</v>
      </c>
      <c r="P762">
        <f t="shared" si="617"/>
        <v>1670260</v>
      </c>
      <c r="Q762">
        <f t="shared" si="580"/>
        <v>0</v>
      </c>
      <c r="R762">
        <f t="shared" si="581"/>
        <v>0</v>
      </c>
      <c r="S762">
        <f t="shared" si="582"/>
        <v>0</v>
      </c>
      <c r="T762">
        <f t="shared" si="583"/>
        <v>0</v>
      </c>
      <c r="U762">
        <f t="shared" si="584"/>
        <v>0</v>
      </c>
      <c r="V762">
        <f t="shared" si="585"/>
        <v>0</v>
      </c>
      <c r="W762">
        <f t="shared" si="586"/>
        <v>379</v>
      </c>
      <c r="X762">
        <f t="shared" si="587"/>
        <v>0</v>
      </c>
      <c r="Y762">
        <f t="shared" si="588"/>
        <v>0</v>
      </c>
      <c r="AA762">
        <v>64984090</v>
      </c>
      <c r="AB762">
        <f t="shared" si="589"/>
        <v>399.38</v>
      </c>
      <c r="AC762">
        <f t="shared" si="590"/>
        <v>399.38</v>
      </c>
      <c r="AD762">
        <f t="shared" si="591"/>
        <v>0</v>
      </c>
      <c r="AE762">
        <f t="shared" si="592"/>
        <v>0</v>
      </c>
      <c r="AF762">
        <f t="shared" si="593"/>
        <v>0</v>
      </c>
      <c r="AG762">
        <f t="shared" si="594"/>
        <v>0</v>
      </c>
      <c r="AH762">
        <f t="shared" si="595"/>
        <v>0</v>
      </c>
      <c r="AI762">
        <f t="shared" si="596"/>
        <v>0</v>
      </c>
      <c r="AJ762">
        <f t="shared" si="597"/>
        <v>0.27</v>
      </c>
      <c r="AK762">
        <v>399.38</v>
      </c>
      <c r="AL762">
        <v>399.38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0.27</v>
      </c>
      <c r="AT762">
        <v>0</v>
      </c>
      <c r="AU762">
        <v>0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2.98</v>
      </c>
      <c r="BD762" t="s">
        <v>3</v>
      </c>
      <c r="BE762" t="s">
        <v>3</v>
      </c>
      <c r="BF762" t="s">
        <v>3</v>
      </c>
      <c r="BG762" t="s">
        <v>3</v>
      </c>
      <c r="BH762">
        <v>3</v>
      </c>
      <c r="BI762">
        <v>2</v>
      </c>
      <c r="BJ762" t="s">
        <v>225</v>
      </c>
      <c r="BM762">
        <v>500002</v>
      </c>
      <c r="BN762">
        <v>0</v>
      </c>
      <c r="BO762" t="s">
        <v>223</v>
      </c>
      <c r="BP762">
        <v>1</v>
      </c>
      <c r="BQ762">
        <v>12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0</v>
      </c>
      <c r="CA762">
        <v>0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 t="shared" si="598"/>
        <v>1670260</v>
      </c>
      <c r="CQ762">
        <f t="shared" si="618"/>
        <v>1190.1523999999999</v>
      </c>
      <c r="CR762">
        <f t="shared" si="619"/>
        <v>0</v>
      </c>
      <c r="CS762">
        <f t="shared" si="601"/>
        <v>0</v>
      </c>
      <c r="CT762">
        <f t="shared" si="602"/>
        <v>0</v>
      </c>
      <c r="CU762">
        <f t="shared" si="603"/>
        <v>0</v>
      </c>
      <c r="CV762">
        <f t="shared" si="604"/>
        <v>0</v>
      </c>
      <c r="CW762">
        <f t="shared" si="605"/>
        <v>0</v>
      </c>
      <c r="CX762">
        <f t="shared" si="606"/>
        <v>0.27</v>
      </c>
      <c r="CY762">
        <f>0</f>
        <v>0</v>
      </c>
      <c r="CZ762">
        <f>0</f>
        <v>0</v>
      </c>
      <c r="DC762" t="s">
        <v>3</v>
      </c>
      <c r="DD762" t="s">
        <v>3</v>
      </c>
      <c r="DE762" t="s">
        <v>3</v>
      </c>
      <c r="DF762" t="s">
        <v>3</v>
      </c>
      <c r="DG762" t="s">
        <v>3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1003</v>
      </c>
      <c r="DV762" t="s">
        <v>34</v>
      </c>
      <c r="DW762" t="s">
        <v>34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49994106</v>
      </c>
      <c r="EF762">
        <v>12</v>
      </c>
      <c r="EG762" t="s">
        <v>68</v>
      </c>
      <c r="EH762">
        <v>0</v>
      </c>
      <c r="EI762" t="s">
        <v>3</v>
      </c>
      <c r="EJ762">
        <v>2</v>
      </c>
      <c r="EK762">
        <v>500002</v>
      </c>
      <c r="EL762" t="s">
        <v>69</v>
      </c>
      <c r="EM762" t="s">
        <v>70</v>
      </c>
      <c r="EO762" t="s">
        <v>3</v>
      </c>
      <c r="EQ762">
        <v>131072</v>
      </c>
      <c r="ER762">
        <v>399.38</v>
      </c>
      <c r="ES762">
        <v>399.38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0</v>
      </c>
      <c r="FY762">
        <v>0</v>
      </c>
      <c r="GA762" t="s">
        <v>3</v>
      </c>
      <c r="GD762">
        <v>1</v>
      </c>
      <c r="GF762">
        <v>301029851</v>
      </c>
      <c r="GG762">
        <v>2</v>
      </c>
      <c r="GH762">
        <v>1</v>
      </c>
      <c r="GI762">
        <v>2</v>
      </c>
      <c r="GJ762">
        <v>0</v>
      </c>
      <c r="GK762">
        <v>0</v>
      </c>
      <c r="GL762">
        <f t="shared" si="609"/>
        <v>0</v>
      </c>
      <c r="GM762">
        <f t="shared" si="610"/>
        <v>1670260</v>
      </c>
      <c r="GN762">
        <f t="shared" si="611"/>
        <v>0</v>
      </c>
      <c r="GO762">
        <f t="shared" si="612"/>
        <v>1670260</v>
      </c>
      <c r="GP762">
        <f t="shared" si="613"/>
        <v>0</v>
      </c>
      <c r="GR762">
        <v>0</v>
      </c>
      <c r="GS762">
        <v>3</v>
      </c>
      <c r="GT762">
        <v>0</v>
      </c>
      <c r="GU762" t="s">
        <v>3</v>
      </c>
      <c r="GV762">
        <f t="shared" si="614"/>
        <v>0</v>
      </c>
      <c r="GW762">
        <v>1</v>
      </c>
      <c r="GX762">
        <f t="shared" si="615"/>
        <v>0</v>
      </c>
      <c r="HA762">
        <v>0</v>
      </c>
      <c r="HB762">
        <v>0</v>
      </c>
      <c r="HC762">
        <f t="shared" si="616"/>
        <v>0</v>
      </c>
      <c r="HE762" t="s">
        <v>3</v>
      </c>
      <c r="HF762" t="s">
        <v>3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HS762">
        <v>0</v>
      </c>
      <c r="IK762">
        <v>0</v>
      </c>
    </row>
    <row r="763" spans="1:255" x14ac:dyDescent="0.2">
      <c r="A763" s="2">
        <v>17</v>
      </c>
      <c r="B763" s="2">
        <v>1</v>
      </c>
      <c r="C763" s="2">
        <f>ROW(SmtRes!A1325)</f>
        <v>1325</v>
      </c>
      <c r="D763" s="2">
        <f>ROW(EtalonRes!A1364)</f>
        <v>1364</v>
      </c>
      <c r="E763" s="2" t="s">
        <v>3</v>
      </c>
      <c r="F763" s="2" t="s">
        <v>77</v>
      </c>
      <c r="G763" s="2" t="s">
        <v>78</v>
      </c>
      <c r="H763" s="2" t="s">
        <v>79</v>
      </c>
      <c r="I763" s="2">
        <f>ROUND((I759)/100,7)</f>
        <v>18.712</v>
      </c>
      <c r="J763" s="2">
        <v>0</v>
      </c>
      <c r="K763" s="2">
        <f>ROUND((I759)/100,7)</f>
        <v>18.712</v>
      </c>
      <c r="L763" s="2"/>
      <c r="M763" s="2"/>
      <c r="N763" s="2"/>
      <c r="O763" s="2">
        <f t="shared" si="578"/>
        <v>90795</v>
      </c>
      <c r="P763" s="2">
        <f t="shared" si="617"/>
        <v>224</v>
      </c>
      <c r="Q763" s="2">
        <f t="shared" si="580"/>
        <v>83769</v>
      </c>
      <c r="R763" s="2">
        <f t="shared" si="581"/>
        <v>4636</v>
      </c>
      <c r="S763" s="2">
        <f t="shared" si="582"/>
        <v>6802</v>
      </c>
      <c r="T763" s="2">
        <f t="shared" si="583"/>
        <v>0</v>
      </c>
      <c r="U763" s="2">
        <f t="shared" si="584"/>
        <v>723.59303999999997</v>
      </c>
      <c r="V763" s="2">
        <f t="shared" si="585"/>
        <v>322.40776</v>
      </c>
      <c r="W763" s="2">
        <f t="shared" si="586"/>
        <v>0</v>
      </c>
      <c r="X763" s="2">
        <f t="shared" si="587"/>
        <v>13382</v>
      </c>
      <c r="Y763" s="2">
        <f t="shared" si="588"/>
        <v>8464</v>
      </c>
      <c r="Z763" s="2"/>
      <c r="AA763" s="2">
        <v>-1</v>
      </c>
      <c r="AB763" s="2">
        <f t="shared" si="589"/>
        <v>4852.1899999999996</v>
      </c>
      <c r="AC763" s="2">
        <f t="shared" si="590"/>
        <v>11.96</v>
      </c>
      <c r="AD763" s="2">
        <f t="shared" si="591"/>
        <v>4476.7299999999996</v>
      </c>
      <c r="AE763" s="2">
        <f t="shared" si="592"/>
        <v>247.77</v>
      </c>
      <c r="AF763" s="2">
        <f t="shared" si="593"/>
        <v>363.5</v>
      </c>
      <c r="AG763" s="2">
        <f t="shared" si="594"/>
        <v>0</v>
      </c>
      <c r="AH763" s="2">
        <f t="shared" si="595"/>
        <v>38.67</v>
      </c>
      <c r="AI763" s="2">
        <f t="shared" si="596"/>
        <v>17.23</v>
      </c>
      <c r="AJ763" s="2">
        <f t="shared" si="597"/>
        <v>0</v>
      </c>
      <c r="AK763" s="2">
        <v>4852.1899999999996</v>
      </c>
      <c r="AL763" s="2">
        <v>11.96</v>
      </c>
      <c r="AM763" s="2">
        <v>4476.7299999999996</v>
      </c>
      <c r="AN763" s="2">
        <v>247.77</v>
      </c>
      <c r="AO763" s="2">
        <v>363.5</v>
      </c>
      <c r="AP763" s="2">
        <v>0</v>
      </c>
      <c r="AQ763" s="2">
        <v>38.67</v>
      </c>
      <c r="AR763" s="2">
        <v>17.23</v>
      </c>
      <c r="AS763" s="2">
        <v>0</v>
      </c>
      <c r="AT763" s="2">
        <v>117</v>
      </c>
      <c r="AU763" s="2">
        <v>74</v>
      </c>
      <c r="AV763" s="2">
        <v>1</v>
      </c>
      <c r="AW763" s="2">
        <v>1</v>
      </c>
      <c r="AX763" s="2"/>
      <c r="AY763" s="2"/>
      <c r="AZ763" s="2">
        <v>1</v>
      </c>
      <c r="BA763" s="2">
        <v>1</v>
      </c>
      <c r="BB763" s="2">
        <v>1</v>
      </c>
      <c r="BC763" s="2">
        <v>1</v>
      </c>
      <c r="BD763" s="2" t="s">
        <v>3</v>
      </c>
      <c r="BE763" s="2" t="s">
        <v>3</v>
      </c>
      <c r="BF763" s="2" t="s">
        <v>3</v>
      </c>
      <c r="BG763" s="2" t="s">
        <v>3</v>
      </c>
      <c r="BH763" s="2">
        <v>0</v>
      </c>
      <c r="BI763" s="2">
        <v>1</v>
      </c>
      <c r="BJ763" s="2" t="s">
        <v>80</v>
      </c>
      <c r="BK763" s="2"/>
      <c r="BL763" s="2"/>
      <c r="BM763" s="2">
        <v>23001</v>
      </c>
      <c r="BN763" s="2">
        <v>0</v>
      </c>
      <c r="BO763" s="2" t="s">
        <v>3</v>
      </c>
      <c r="BP763" s="2">
        <v>0</v>
      </c>
      <c r="BQ763" s="2">
        <v>2</v>
      </c>
      <c r="BR763" s="2">
        <v>0</v>
      </c>
      <c r="BS763" s="2">
        <v>1</v>
      </c>
      <c r="BT763" s="2">
        <v>1</v>
      </c>
      <c r="BU763" s="2">
        <v>1</v>
      </c>
      <c r="BV763" s="2">
        <v>1</v>
      </c>
      <c r="BW763" s="2">
        <v>1</v>
      </c>
      <c r="BX763" s="2">
        <v>1</v>
      </c>
      <c r="BY763" s="2" t="s">
        <v>3</v>
      </c>
      <c r="BZ763" s="2">
        <v>117</v>
      </c>
      <c r="CA763" s="2">
        <v>74</v>
      </c>
      <c r="CB763" s="2" t="s">
        <v>3</v>
      </c>
      <c r="CC763" s="2"/>
      <c r="CD763" s="2"/>
      <c r="CE763" s="2">
        <v>0</v>
      </c>
      <c r="CF763" s="2">
        <v>0</v>
      </c>
      <c r="CG763" s="2">
        <v>0</v>
      </c>
      <c r="CH763" s="2"/>
      <c r="CI763" s="2"/>
      <c r="CJ763" s="2"/>
      <c r="CK763" s="2"/>
      <c r="CL763" s="2"/>
      <c r="CM763" s="2">
        <v>0</v>
      </c>
      <c r="CN763" s="2" t="s">
        <v>3</v>
      </c>
      <c r="CO763" s="2">
        <v>0</v>
      </c>
      <c r="CP763" s="2">
        <f t="shared" si="598"/>
        <v>90795</v>
      </c>
      <c r="CQ763" s="2">
        <f t="shared" si="618"/>
        <v>11.96</v>
      </c>
      <c r="CR763" s="2">
        <f t="shared" si="619"/>
        <v>4476.7299999999996</v>
      </c>
      <c r="CS763" s="2">
        <f t="shared" si="601"/>
        <v>247.77</v>
      </c>
      <c r="CT763" s="2">
        <f t="shared" si="602"/>
        <v>363.5</v>
      </c>
      <c r="CU763" s="2">
        <f t="shared" si="603"/>
        <v>0</v>
      </c>
      <c r="CV763" s="2">
        <f t="shared" si="604"/>
        <v>38.67</v>
      </c>
      <c r="CW763" s="2">
        <f t="shared" si="605"/>
        <v>17.23</v>
      </c>
      <c r="CX763" s="2">
        <f t="shared" si="606"/>
        <v>0</v>
      </c>
      <c r="CY763" s="2">
        <f t="shared" ref="CY763:CY768" si="620">(((S763+R763)*AT763)/100)</f>
        <v>13382.46</v>
      </c>
      <c r="CZ763" s="2">
        <f t="shared" ref="CZ763:CZ768" si="621">(((S763+R763)*AU763)/100)</f>
        <v>8464.1200000000008</v>
      </c>
      <c r="DA763" s="2"/>
      <c r="DB763" s="2"/>
      <c r="DC763" s="2" t="s">
        <v>3</v>
      </c>
      <c r="DD763" s="2" t="s">
        <v>3</v>
      </c>
      <c r="DE763" s="2" t="s">
        <v>3</v>
      </c>
      <c r="DF763" s="2" t="s">
        <v>3</v>
      </c>
      <c r="DG763" s="2" t="s">
        <v>3</v>
      </c>
      <c r="DH763" s="2" t="s">
        <v>3</v>
      </c>
      <c r="DI763" s="2" t="s">
        <v>3</v>
      </c>
      <c r="DJ763" s="2" t="s">
        <v>3</v>
      </c>
      <c r="DK763" s="2" t="s">
        <v>3</v>
      </c>
      <c r="DL763" s="2" t="s">
        <v>3</v>
      </c>
      <c r="DM763" s="2" t="s">
        <v>3</v>
      </c>
      <c r="DN763" s="2">
        <v>0</v>
      </c>
      <c r="DO763" s="2">
        <v>0</v>
      </c>
      <c r="DP763" s="2">
        <v>1</v>
      </c>
      <c r="DQ763" s="2">
        <v>1</v>
      </c>
      <c r="DR763" s="2"/>
      <c r="DS763" s="2"/>
      <c r="DT763" s="2"/>
      <c r="DU763" s="2">
        <v>1003</v>
      </c>
      <c r="DV763" s="2" t="s">
        <v>79</v>
      </c>
      <c r="DW763" s="2" t="s">
        <v>79</v>
      </c>
      <c r="DX763" s="2">
        <v>100</v>
      </c>
      <c r="DY763" s="2"/>
      <c r="DZ763" s="2" t="s">
        <v>3</v>
      </c>
      <c r="EA763" s="2" t="s">
        <v>3</v>
      </c>
      <c r="EB763" s="2" t="s">
        <v>3</v>
      </c>
      <c r="EC763" s="2" t="s">
        <v>3</v>
      </c>
      <c r="ED763" s="2"/>
      <c r="EE763" s="2">
        <v>49994236</v>
      </c>
      <c r="EF763" s="2">
        <v>2</v>
      </c>
      <c r="EG763" s="2" t="s">
        <v>26</v>
      </c>
      <c r="EH763" s="2">
        <v>18</v>
      </c>
      <c r="EI763" s="2" t="s">
        <v>81</v>
      </c>
      <c r="EJ763" s="2">
        <v>1</v>
      </c>
      <c r="EK763" s="2">
        <v>23001</v>
      </c>
      <c r="EL763" s="2" t="s">
        <v>81</v>
      </c>
      <c r="EM763" s="2" t="s">
        <v>82</v>
      </c>
      <c r="EN763" s="2"/>
      <c r="EO763" s="2" t="s">
        <v>3</v>
      </c>
      <c r="EP763" s="2"/>
      <c r="EQ763" s="2">
        <v>132096</v>
      </c>
      <c r="ER763" s="2">
        <v>4852.1899999999996</v>
      </c>
      <c r="ES763" s="2">
        <v>11.96</v>
      </c>
      <c r="ET763" s="2">
        <v>4476.7299999999996</v>
      </c>
      <c r="EU763" s="2">
        <v>247.77</v>
      </c>
      <c r="EV763" s="2">
        <v>363.5</v>
      </c>
      <c r="EW763" s="2">
        <v>38.67</v>
      </c>
      <c r="EX763" s="2">
        <v>17.23</v>
      </c>
      <c r="EY763" s="2">
        <v>0</v>
      </c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>
        <v>0</v>
      </c>
      <c r="FR763" s="2">
        <v>0</v>
      </c>
      <c r="FS763" s="2">
        <v>0</v>
      </c>
      <c r="FT763" s="2"/>
      <c r="FU763" s="2"/>
      <c r="FV763" s="2"/>
      <c r="FW763" s="2"/>
      <c r="FX763" s="2">
        <v>117</v>
      </c>
      <c r="FY763" s="2">
        <v>74</v>
      </c>
      <c r="FZ763" s="2"/>
      <c r="GA763" s="2" t="s">
        <v>3</v>
      </c>
      <c r="GB763" s="2"/>
      <c r="GC763" s="2"/>
      <c r="GD763" s="2">
        <v>1</v>
      </c>
      <c r="GE763" s="2"/>
      <c r="GF763" s="2">
        <v>-804497664</v>
      </c>
      <c r="GG763" s="2">
        <v>2</v>
      </c>
      <c r="GH763" s="2">
        <v>1</v>
      </c>
      <c r="GI763" s="2">
        <v>-2</v>
      </c>
      <c r="GJ763" s="2">
        <v>0</v>
      </c>
      <c r="GK763" s="2">
        <v>0</v>
      </c>
      <c r="GL763" s="2">
        <f t="shared" si="609"/>
        <v>0</v>
      </c>
      <c r="GM763" s="2">
        <f t="shared" si="610"/>
        <v>112641</v>
      </c>
      <c r="GN763" s="2">
        <f t="shared" si="611"/>
        <v>112641</v>
      </c>
      <c r="GO763" s="2">
        <f t="shared" si="612"/>
        <v>0</v>
      </c>
      <c r="GP763" s="2">
        <f t="shared" si="613"/>
        <v>0</v>
      </c>
      <c r="GQ763" s="2"/>
      <c r="GR763" s="2">
        <v>0</v>
      </c>
      <c r="GS763" s="2">
        <v>3</v>
      </c>
      <c r="GT763" s="2">
        <v>0</v>
      </c>
      <c r="GU763" s="2" t="s">
        <v>3</v>
      </c>
      <c r="GV763" s="2">
        <f t="shared" si="614"/>
        <v>0</v>
      </c>
      <c r="GW763" s="2">
        <v>1</v>
      </c>
      <c r="GX763" s="2">
        <f t="shared" si="615"/>
        <v>0</v>
      </c>
      <c r="GY763" s="2"/>
      <c r="GZ763" s="2"/>
      <c r="HA763" s="2">
        <v>0</v>
      </c>
      <c r="HB763" s="2">
        <v>0</v>
      </c>
      <c r="HC763" s="2">
        <f t="shared" si="616"/>
        <v>0</v>
      </c>
      <c r="HD763" s="2"/>
      <c r="HE763" s="2" t="s">
        <v>3</v>
      </c>
      <c r="HF763" s="2" t="s">
        <v>3</v>
      </c>
      <c r="HG763" s="2"/>
      <c r="HH763" s="2"/>
      <c r="HI763" s="2"/>
      <c r="HJ763" s="2"/>
      <c r="HK763" s="2"/>
      <c r="HL763" s="2"/>
      <c r="HM763" s="2" t="s">
        <v>3</v>
      </c>
      <c r="HN763" s="2" t="s">
        <v>83</v>
      </c>
      <c r="HO763" s="2" t="s">
        <v>84</v>
      </c>
      <c r="HP763" s="2" t="s">
        <v>81</v>
      </c>
      <c r="HQ763" s="2" t="s">
        <v>81</v>
      </c>
      <c r="HR763" s="2"/>
      <c r="HS763" s="2">
        <v>0</v>
      </c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>
        <v>0</v>
      </c>
      <c r="IL763" s="2"/>
      <c r="IM763" s="2"/>
      <c r="IN763" s="2"/>
      <c r="IO763" s="2"/>
      <c r="IP763" s="2"/>
      <c r="IQ763" s="2"/>
      <c r="IR763" s="2"/>
      <c r="IS763" s="2"/>
      <c r="IT763" s="2"/>
      <c r="IU763" s="2"/>
    </row>
    <row r="764" spans="1:255" x14ac:dyDescent="0.2">
      <c r="A764">
        <v>17</v>
      </c>
      <c r="B764">
        <v>1</v>
      </c>
      <c r="C764">
        <f>ROW(SmtRes!A1332)</f>
        <v>1332</v>
      </c>
      <c r="D764">
        <f>ROW(EtalonRes!A1372)</f>
        <v>1372</v>
      </c>
      <c r="E764" t="s">
        <v>3</v>
      </c>
      <c r="F764" t="s">
        <v>77</v>
      </c>
      <c r="G764" t="s">
        <v>78</v>
      </c>
      <c r="H764" t="s">
        <v>79</v>
      </c>
      <c r="I764">
        <f>ROUND((I760)/100,7)</f>
        <v>18.712</v>
      </c>
      <c r="J764">
        <v>0</v>
      </c>
      <c r="K764">
        <f>ROUND((I760)/100,7)</f>
        <v>18.712</v>
      </c>
      <c r="O764">
        <f t="shared" si="578"/>
        <v>864462</v>
      </c>
      <c r="P764">
        <f t="shared" si="617"/>
        <v>2869</v>
      </c>
      <c r="Q764">
        <f t="shared" si="580"/>
        <v>515177</v>
      </c>
      <c r="R764">
        <f t="shared" si="581"/>
        <v>236125</v>
      </c>
      <c r="S764">
        <f t="shared" si="582"/>
        <v>346416</v>
      </c>
      <c r="T764">
        <f t="shared" si="583"/>
        <v>0</v>
      </c>
      <c r="U764">
        <f t="shared" si="584"/>
        <v>723.59303999999997</v>
      </c>
      <c r="V764">
        <f t="shared" si="585"/>
        <v>322.40776</v>
      </c>
      <c r="W764">
        <f t="shared" si="586"/>
        <v>0</v>
      </c>
      <c r="X764">
        <f t="shared" si="587"/>
        <v>681573</v>
      </c>
      <c r="Y764">
        <f t="shared" si="588"/>
        <v>431080</v>
      </c>
      <c r="AA764">
        <v>-1</v>
      </c>
      <c r="AB764">
        <f t="shared" si="589"/>
        <v>4852.1899999999996</v>
      </c>
      <c r="AC764">
        <f t="shared" si="590"/>
        <v>11.96</v>
      </c>
      <c r="AD764">
        <f t="shared" si="591"/>
        <v>4476.7299999999996</v>
      </c>
      <c r="AE764">
        <f t="shared" si="592"/>
        <v>247.77</v>
      </c>
      <c r="AF764">
        <f t="shared" si="593"/>
        <v>363.5</v>
      </c>
      <c r="AG764">
        <f t="shared" si="594"/>
        <v>0</v>
      </c>
      <c r="AH764">
        <f t="shared" si="595"/>
        <v>38.67</v>
      </c>
      <c r="AI764">
        <f t="shared" si="596"/>
        <v>17.23</v>
      </c>
      <c r="AJ764">
        <f t="shared" si="597"/>
        <v>0</v>
      </c>
      <c r="AK764">
        <v>4852.1899999999996</v>
      </c>
      <c r="AL764">
        <v>11.96</v>
      </c>
      <c r="AM764">
        <v>4476.7299999999996</v>
      </c>
      <c r="AN764">
        <v>247.77</v>
      </c>
      <c r="AO764">
        <v>363.5</v>
      </c>
      <c r="AP764">
        <v>0</v>
      </c>
      <c r="AQ764">
        <v>38.67</v>
      </c>
      <c r="AR764">
        <v>17.23</v>
      </c>
      <c r="AS764">
        <v>0</v>
      </c>
      <c r="AT764">
        <v>117</v>
      </c>
      <c r="AU764">
        <v>74</v>
      </c>
      <c r="AV764">
        <v>1</v>
      </c>
      <c r="AW764">
        <v>1</v>
      </c>
      <c r="AZ764">
        <v>1</v>
      </c>
      <c r="BA764">
        <v>50.93</v>
      </c>
      <c r="BB764">
        <v>6.15</v>
      </c>
      <c r="BC764">
        <v>12.82</v>
      </c>
      <c r="BD764" t="s">
        <v>3</v>
      </c>
      <c r="BE764" t="s">
        <v>3</v>
      </c>
      <c r="BF764" t="s">
        <v>3</v>
      </c>
      <c r="BG764" t="s">
        <v>3</v>
      </c>
      <c r="BH764">
        <v>0</v>
      </c>
      <c r="BI764">
        <v>1</v>
      </c>
      <c r="BJ764" t="s">
        <v>80</v>
      </c>
      <c r="BM764">
        <v>23001</v>
      </c>
      <c r="BN764">
        <v>0</v>
      </c>
      <c r="BO764" t="s">
        <v>77</v>
      </c>
      <c r="BP764">
        <v>1</v>
      </c>
      <c r="BQ764">
        <v>2</v>
      </c>
      <c r="BR764">
        <v>0</v>
      </c>
      <c r="BS764">
        <v>50.93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117</v>
      </c>
      <c r="CA764">
        <v>74</v>
      </c>
      <c r="CB764" t="s">
        <v>3</v>
      </c>
      <c r="CE764">
        <v>0</v>
      </c>
      <c r="CF764">
        <v>0</v>
      </c>
      <c r="CG764">
        <v>0</v>
      </c>
      <c r="CM764">
        <v>0</v>
      </c>
      <c r="CN764" t="s">
        <v>3</v>
      </c>
      <c r="CO764">
        <v>0</v>
      </c>
      <c r="CP764">
        <f t="shared" si="598"/>
        <v>864462</v>
      </c>
      <c r="CQ764">
        <f t="shared" si="618"/>
        <v>153.3272</v>
      </c>
      <c r="CR764">
        <f t="shared" si="619"/>
        <v>27531.889499999997</v>
      </c>
      <c r="CS764">
        <f t="shared" si="601"/>
        <v>12618.926100000001</v>
      </c>
      <c r="CT764">
        <f t="shared" si="602"/>
        <v>18513.055</v>
      </c>
      <c r="CU764">
        <f t="shared" si="603"/>
        <v>0</v>
      </c>
      <c r="CV764">
        <f t="shared" si="604"/>
        <v>38.67</v>
      </c>
      <c r="CW764">
        <f t="shared" si="605"/>
        <v>17.23</v>
      </c>
      <c r="CX764">
        <f t="shared" si="606"/>
        <v>0</v>
      </c>
      <c r="CY764">
        <f t="shared" si="620"/>
        <v>681572.97</v>
      </c>
      <c r="CZ764">
        <f t="shared" si="621"/>
        <v>431080.34</v>
      </c>
      <c r="DC764" t="s">
        <v>3</v>
      </c>
      <c r="DD764" t="s">
        <v>3</v>
      </c>
      <c r="DE764" t="s">
        <v>3</v>
      </c>
      <c r="DF764" t="s">
        <v>3</v>
      </c>
      <c r="DG764" t="s">
        <v>3</v>
      </c>
      <c r="DH764" t="s">
        <v>3</v>
      </c>
      <c r="DI764" t="s">
        <v>3</v>
      </c>
      <c r="DJ764" t="s">
        <v>3</v>
      </c>
      <c r="DK764" t="s">
        <v>3</v>
      </c>
      <c r="DL764" t="s">
        <v>3</v>
      </c>
      <c r="DM764" t="s">
        <v>3</v>
      </c>
      <c r="DN764">
        <v>0</v>
      </c>
      <c r="DO764">
        <v>0</v>
      </c>
      <c r="DP764">
        <v>1</v>
      </c>
      <c r="DQ764">
        <v>1</v>
      </c>
      <c r="DU764">
        <v>1003</v>
      </c>
      <c r="DV764" t="s">
        <v>79</v>
      </c>
      <c r="DW764" t="s">
        <v>79</v>
      </c>
      <c r="DX764">
        <v>100</v>
      </c>
      <c r="DZ764" t="s">
        <v>3</v>
      </c>
      <c r="EA764" t="s">
        <v>3</v>
      </c>
      <c r="EB764" t="s">
        <v>3</v>
      </c>
      <c r="EC764" t="s">
        <v>3</v>
      </c>
      <c r="EE764">
        <v>49994236</v>
      </c>
      <c r="EF764">
        <v>2</v>
      </c>
      <c r="EG764" t="s">
        <v>26</v>
      </c>
      <c r="EH764">
        <v>18</v>
      </c>
      <c r="EI764" t="s">
        <v>81</v>
      </c>
      <c r="EJ764">
        <v>1</v>
      </c>
      <c r="EK764">
        <v>23001</v>
      </c>
      <c r="EL764" t="s">
        <v>81</v>
      </c>
      <c r="EM764" t="s">
        <v>82</v>
      </c>
      <c r="EO764" t="s">
        <v>3</v>
      </c>
      <c r="EQ764">
        <v>132096</v>
      </c>
      <c r="ER764">
        <v>4852.1899999999996</v>
      </c>
      <c r="ES764">
        <v>11.96</v>
      </c>
      <c r="ET764">
        <v>4476.7299999999996</v>
      </c>
      <c r="EU764">
        <v>247.77</v>
      </c>
      <c r="EV764">
        <v>363.5</v>
      </c>
      <c r="EW764">
        <v>38.67</v>
      </c>
      <c r="EX764">
        <v>17.23</v>
      </c>
      <c r="EY764">
        <v>0</v>
      </c>
      <c r="FQ764">
        <v>0</v>
      </c>
      <c r="FR764">
        <v>0</v>
      </c>
      <c r="FS764">
        <v>0</v>
      </c>
      <c r="FX764">
        <v>117</v>
      </c>
      <c r="FY764">
        <v>74</v>
      </c>
      <c r="GA764" t="s">
        <v>3</v>
      </c>
      <c r="GD764">
        <v>1</v>
      </c>
      <c r="GF764">
        <v>-804497664</v>
      </c>
      <c r="GG764">
        <v>2</v>
      </c>
      <c r="GH764">
        <v>1</v>
      </c>
      <c r="GI764">
        <v>2</v>
      </c>
      <c r="GJ764">
        <v>0</v>
      </c>
      <c r="GK764">
        <v>0</v>
      </c>
      <c r="GL764">
        <f t="shared" si="609"/>
        <v>0</v>
      </c>
      <c r="GM764">
        <f t="shared" si="610"/>
        <v>1977115</v>
      </c>
      <c r="GN764">
        <f t="shared" si="611"/>
        <v>1977115</v>
      </c>
      <c r="GO764">
        <f t="shared" si="612"/>
        <v>0</v>
      </c>
      <c r="GP764">
        <f t="shared" si="613"/>
        <v>0</v>
      </c>
      <c r="GR764">
        <v>0</v>
      </c>
      <c r="GS764">
        <v>3</v>
      </c>
      <c r="GT764">
        <v>0</v>
      </c>
      <c r="GU764" t="s">
        <v>3</v>
      </c>
      <c r="GV764">
        <f t="shared" si="614"/>
        <v>0</v>
      </c>
      <c r="GW764">
        <v>1</v>
      </c>
      <c r="GX764">
        <f t="shared" si="615"/>
        <v>0</v>
      </c>
      <c r="HA764">
        <v>0</v>
      </c>
      <c r="HB764">
        <v>0</v>
      </c>
      <c r="HC764">
        <f t="shared" si="616"/>
        <v>0</v>
      </c>
      <c r="HE764" t="s">
        <v>3</v>
      </c>
      <c r="HF764" t="s">
        <v>3</v>
      </c>
      <c r="HM764" t="s">
        <v>3</v>
      </c>
      <c r="HN764" t="s">
        <v>83</v>
      </c>
      <c r="HO764" t="s">
        <v>84</v>
      </c>
      <c r="HP764" t="s">
        <v>81</v>
      </c>
      <c r="HQ764" t="s">
        <v>81</v>
      </c>
      <c r="HS764">
        <v>0</v>
      </c>
      <c r="IK764">
        <v>0</v>
      </c>
    </row>
    <row r="765" spans="1:255" x14ac:dyDescent="0.2">
      <c r="A765" s="2">
        <v>17</v>
      </c>
      <c r="B765" s="2">
        <v>1</v>
      </c>
      <c r="C765" s="2">
        <f>ROW(SmtRes!A1339)</f>
        <v>1339</v>
      </c>
      <c r="D765" s="2">
        <f>ROW(EtalonRes!A1380)</f>
        <v>1380</v>
      </c>
      <c r="E765" s="2" t="s">
        <v>3</v>
      </c>
      <c r="F765" s="2" t="s">
        <v>85</v>
      </c>
      <c r="G765" s="2" t="s">
        <v>86</v>
      </c>
      <c r="H765" s="2" t="s">
        <v>79</v>
      </c>
      <c r="I765" s="2">
        <f>ROUND((I761)/100,7)</f>
        <v>14.034000000000001</v>
      </c>
      <c r="J765" s="2">
        <v>0</v>
      </c>
      <c r="K765" s="2">
        <f>ROUND((I761)/100,7)</f>
        <v>14.034000000000001</v>
      </c>
      <c r="L765" s="2"/>
      <c r="M765" s="2"/>
      <c r="N765" s="2"/>
      <c r="O765" s="2">
        <f t="shared" si="578"/>
        <v>56187</v>
      </c>
      <c r="P765" s="2">
        <f t="shared" si="617"/>
        <v>106</v>
      </c>
      <c r="Q765" s="2">
        <f t="shared" si="580"/>
        <v>51526</v>
      </c>
      <c r="R765" s="2">
        <f t="shared" si="581"/>
        <v>2827</v>
      </c>
      <c r="S765" s="2">
        <f t="shared" si="582"/>
        <v>4555</v>
      </c>
      <c r="T765" s="2">
        <f t="shared" si="583"/>
        <v>0</v>
      </c>
      <c r="U765" s="2">
        <f t="shared" si="584"/>
        <v>484.59402</v>
      </c>
      <c r="V765" s="2">
        <f t="shared" si="585"/>
        <v>196.61634000000001</v>
      </c>
      <c r="W765" s="2">
        <f t="shared" si="586"/>
        <v>0</v>
      </c>
      <c r="X765" s="2">
        <f t="shared" si="587"/>
        <v>8637</v>
      </c>
      <c r="Y765" s="2">
        <f t="shared" si="588"/>
        <v>5463</v>
      </c>
      <c r="Z765" s="2"/>
      <c r="AA765" s="2">
        <v>-1</v>
      </c>
      <c r="AB765" s="2">
        <f t="shared" si="589"/>
        <v>4003.62</v>
      </c>
      <c r="AC765" s="2">
        <f t="shared" si="590"/>
        <v>7.56</v>
      </c>
      <c r="AD765" s="2">
        <f t="shared" si="591"/>
        <v>3671.48</v>
      </c>
      <c r="AE765" s="2">
        <f t="shared" si="592"/>
        <v>201.46</v>
      </c>
      <c r="AF765" s="2">
        <f t="shared" si="593"/>
        <v>324.58</v>
      </c>
      <c r="AG765" s="2">
        <f t="shared" si="594"/>
        <v>0</v>
      </c>
      <c r="AH765" s="2">
        <f t="shared" si="595"/>
        <v>34.53</v>
      </c>
      <c r="AI765" s="2">
        <f t="shared" si="596"/>
        <v>14.01</v>
      </c>
      <c r="AJ765" s="2">
        <f t="shared" si="597"/>
        <v>0</v>
      </c>
      <c r="AK765" s="2">
        <v>4003.62</v>
      </c>
      <c r="AL765" s="2">
        <v>7.56</v>
      </c>
      <c r="AM765" s="2">
        <v>3671.48</v>
      </c>
      <c r="AN765" s="2">
        <v>201.46</v>
      </c>
      <c r="AO765" s="2">
        <v>324.58</v>
      </c>
      <c r="AP765" s="2">
        <v>0</v>
      </c>
      <c r="AQ765" s="2">
        <v>34.53</v>
      </c>
      <c r="AR765" s="2">
        <v>14.01</v>
      </c>
      <c r="AS765" s="2">
        <v>0</v>
      </c>
      <c r="AT765" s="2">
        <v>117</v>
      </c>
      <c r="AU765" s="2">
        <v>74</v>
      </c>
      <c r="AV765" s="2">
        <v>1</v>
      </c>
      <c r="AW765" s="2">
        <v>1</v>
      </c>
      <c r="AX765" s="2"/>
      <c r="AY765" s="2"/>
      <c r="AZ765" s="2">
        <v>1</v>
      </c>
      <c r="BA765" s="2">
        <v>1</v>
      </c>
      <c r="BB765" s="2">
        <v>1</v>
      </c>
      <c r="BC765" s="2">
        <v>1</v>
      </c>
      <c r="BD765" s="2" t="s">
        <v>3</v>
      </c>
      <c r="BE765" s="2" t="s">
        <v>3</v>
      </c>
      <c r="BF765" s="2" t="s">
        <v>3</v>
      </c>
      <c r="BG765" s="2" t="s">
        <v>3</v>
      </c>
      <c r="BH765" s="2">
        <v>0</v>
      </c>
      <c r="BI765" s="2">
        <v>1</v>
      </c>
      <c r="BJ765" s="2" t="s">
        <v>87</v>
      </c>
      <c r="BK765" s="2"/>
      <c r="BL765" s="2"/>
      <c r="BM765" s="2">
        <v>23001</v>
      </c>
      <c r="BN765" s="2">
        <v>0</v>
      </c>
      <c r="BO765" s="2" t="s">
        <v>3</v>
      </c>
      <c r="BP765" s="2">
        <v>0</v>
      </c>
      <c r="BQ765" s="2">
        <v>2</v>
      </c>
      <c r="BR765" s="2">
        <v>0</v>
      </c>
      <c r="BS765" s="2">
        <v>1</v>
      </c>
      <c r="BT765" s="2">
        <v>1</v>
      </c>
      <c r="BU765" s="2">
        <v>1</v>
      </c>
      <c r="BV765" s="2">
        <v>1</v>
      </c>
      <c r="BW765" s="2">
        <v>1</v>
      </c>
      <c r="BX765" s="2">
        <v>1</v>
      </c>
      <c r="BY765" s="2" t="s">
        <v>3</v>
      </c>
      <c r="BZ765" s="2">
        <v>117</v>
      </c>
      <c r="CA765" s="2">
        <v>74</v>
      </c>
      <c r="CB765" s="2" t="s">
        <v>3</v>
      </c>
      <c r="CC765" s="2"/>
      <c r="CD765" s="2"/>
      <c r="CE765" s="2">
        <v>0</v>
      </c>
      <c r="CF765" s="2">
        <v>0</v>
      </c>
      <c r="CG765" s="2">
        <v>0</v>
      </c>
      <c r="CH765" s="2"/>
      <c r="CI765" s="2"/>
      <c r="CJ765" s="2"/>
      <c r="CK765" s="2"/>
      <c r="CL765" s="2"/>
      <c r="CM765" s="2">
        <v>0</v>
      </c>
      <c r="CN765" s="2" t="s">
        <v>3</v>
      </c>
      <c r="CO765" s="2">
        <v>0</v>
      </c>
      <c r="CP765" s="2">
        <f t="shared" si="598"/>
        <v>56187</v>
      </c>
      <c r="CQ765" s="2">
        <f t="shared" si="618"/>
        <v>7.56</v>
      </c>
      <c r="CR765" s="2">
        <f t="shared" si="619"/>
        <v>3671.48</v>
      </c>
      <c r="CS765" s="2">
        <f t="shared" si="601"/>
        <v>201.46</v>
      </c>
      <c r="CT765" s="2">
        <f t="shared" si="602"/>
        <v>324.58</v>
      </c>
      <c r="CU765" s="2">
        <f t="shared" si="603"/>
        <v>0</v>
      </c>
      <c r="CV765" s="2">
        <f t="shared" si="604"/>
        <v>34.53</v>
      </c>
      <c r="CW765" s="2">
        <f t="shared" si="605"/>
        <v>14.01</v>
      </c>
      <c r="CX765" s="2">
        <f t="shared" si="606"/>
        <v>0</v>
      </c>
      <c r="CY765" s="2">
        <f t="shared" si="620"/>
        <v>8636.94</v>
      </c>
      <c r="CZ765" s="2">
        <f t="shared" si="621"/>
        <v>5462.68</v>
      </c>
      <c r="DA765" s="2"/>
      <c r="DB765" s="2"/>
      <c r="DC765" s="2" t="s">
        <v>3</v>
      </c>
      <c r="DD765" s="2" t="s">
        <v>3</v>
      </c>
      <c r="DE765" s="2" t="s">
        <v>3</v>
      </c>
      <c r="DF765" s="2" t="s">
        <v>3</v>
      </c>
      <c r="DG765" s="2" t="s">
        <v>3</v>
      </c>
      <c r="DH765" s="2" t="s">
        <v>3</v>
      </c>
      <c r="DI765" s="2" t="s">
        <v>3</v>
      </c>
      <c r="DJ765" s="2" t="s">
        <v>3</v>
      </c>
      <c r="DK765" s="2" t="s">
        <v>3</v>
      </c>
      <c r="DL765" s="2" t="s">
        <v>3</v>
      </c>
      <c r="DM765" s="2" t="s">
        <v>3</v>
      </c>
      <c r="DN765" s="2">
        <v>0</v>
      </c>
      <c r="DO765" s="2">
        <v>0</v>
      </c>
      <c r="DP765" s="2">
        <v>1</v>
      </c>
      <c r="DQ765" s="2">
        <v>1</v>
      </c>
      <c r="DR765" s="2"/>
      <c r="DS765" s="2"/>
      <c r="DT765" s="2"/>
      <c r="DU765" s="2">
        <v>1003</v>
      </c>
      <c r="DV765" s="2" t="s">
        <v>79</v>
      </c>
      <c r="DW765" s="2" t="s">
        <v>79</v>
      </c>
      <c r="DX765" s="2">
        <v>100</v>
      </c>
      <c r="DY765" s="2"/>
      <c r="DZ765" s="2" t="s">
        <v>3</v>
      </c>
      <c r="EA765" s="2" t="s">
        <v>3</v>
      </c>
      <c r="EB765" s="2" t="s">
        <v>3</v>
      </c>
      <c r="EC765" s="2" t="s">
        <v>3</v>
      </c>
      <c r="ED765" s="2"/>
      <c r="EE765" s="2">
        <v>49994236</v>
      </c>
      <c r="EF765" s="2">
        <v>2</v>
      </c>
      <c r="EG765" s="2" t="s">
        <v>26</v>
      </c>
      <c r="EH765" s="2">
        <v>18</v>
      </c>
      <c r="EI765" s="2" t="s">
        <v>81</v>
      </c>
      <c r="EJ765" s="2">
        <v>1</v>
      </c>
      <c r="EK765" s="2">
        <v>23001</v>
      </c>
      <c r="EL765" s="2" t="s">
        <v>81</v>
      </c>
      <c r="EM765" s="2" t="s">
        <v>82</v>
      </c>
      <c r="EN765" s="2"/>
      <c r="EO765" s="2" t="s">
        <v>3</v>
      </c>
      <c r="EP765" s="2"/>
      <c r="EQ765" s="2">
        <v>132096</v>
      </c>
      <c r="ER765" s="2">
        <v>4003.62</v>
      </c>
      <c r="ES765" s="2">
        <v>7.56</v>
      </c>
      <c r="ET765" s="2">
        <v>3671.48</v>
      </c>
      <c r="EU765" s="2">
        <v>201.46</v>
      </c>
      <c r="EV765" s="2">
        <v>324.58</v>
      </c>
      <c r="EW765" s="2">
        <v>34.53</v>
      </c>
      <c r="EX765" s="2">
        <v>14.01</v>
      </c>
      <c r="EY765" s="2">
        <v>0</v>
      </c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>
        <v>0</v>
      </c>
      <c r="FR765" s="2">
        <v>0</v>
      </c>
      <c r="FS765" s="2">
        <v>0</v>
      </c>
      <c r="FT765" s="2"/>
      <c r="FU765" s="2"/>
      <c r="FV765" s="2"/>
      <c r="FW765" s="2"/>
      <c r="FX765" s="2">
        <v>117</v>
      </c>
      <c r="FY765" s="2">
        <v>74</v>
      </c>
      <c r="FZ765" s="2"/>
      <c r="GA765" s="2" t="s">
        <v>3</v>
      </c>
      <c r="GB765" s="2"/>
      <c r="GC765" s="2"/>
      <c r="GD765" s="2">
        <v>1</v>
      </c>
      <c r="GE765" s="2"/>
      <c r="GF765" s="2">
        <v>-857388173</v>
      </c>
      <c r="GG765" s="2">
        <v>2</v>
      </c>
      <c r="GH765" s="2">
        <v>1</v>
      </c>
      <c r="GI765" s="2">
        <v>-2</v>
      </c>
      <c r="GJ765" s="2">
        <v>0</v>
      </c>
      <c r="GK765" s="2">
        <v>0</v>
      </c>
      <c r="GL765" s="2">
        <f t="shared" si="609"/>
        <v>0</v>
      </c>
      <c r="GM765" s="2">
        <f t="shared" si="610"/>
        <v>70287</v>
      </c>
      <c r="GN765" s="2">
        <f t="shared" si="611"/>
        <v>70287</v>
      </c>
      <c r="GO765" s="2">
        <f t="shared" si="612"/>
        <v>0</v>
      </c>
      <c r="GP765" s="2">
        <f t="shared" si="613"/>
        <v>0</v>
      </c>
      <c r="GQ765" s="2"/>
      <c r="GR765" s="2">
        <v>0</v>
      </c>
      <c r="GS765" s="2">
        <v>3</v>
      </c>
      <c r="GT765" s="2">
        <v>0</v>
      </c>
      <c r="GU765" s="2" t="s">
        <v>3</v>
      </c>
      <c r="GV765" s="2">
        <f t="shared" si="614"/>
        <v>0</v>
      </c>
      <c r="GW765" s="2">
        <v>1</v>
      </c>
      <c r="GX765" s="2">
        <f t="shared" si="615"/>
        <v>0</v>
      </c>
      <c r="GY765" s="2"/>
      <c r="GZ765" s="2"/>
      <c r="HA765" s="2">
        <v>0</v>
      </c>
      <c r="HB765" s="2">
        <v>0</v>
      </c>
      <c r="HC765" s="2">
        <f t="shared" si="616"/>
        <v>0</v>
      </c>
      <c r="HD765" s="2"/>
      <c r="HE765" s="2" t="s">
        <v>3</v>
      </c>
      <c r="HF765" s="2" t="s">
        <v>3</v>
      </c>
      <c r="HG765" s="2"/>
      <c r="HH765" s="2"/>
      <c r="HI765" s="2"/>
      <c r="HJ765" s="2"/>
      <c r="HK765" s="2"/>
      <c r="HL765" s="2"/>
      <c r="HM765" s="2" t="s">
        <v>3</v>
      </c>
      <c r="HN765" s="2" t="s">
        <v>83</v>
      </c>
      <c r="HO765" s="2" t="s">
        <v>84</v>
      </c>
      <c r="HP765" s="2" t="s">
        <v>81</v>
      </c>
      <c r="HQ765" s="2" t="s">
        <v>81</v>
      </c>
      <c r="HR765" s="2"/>
      <c r="HS765" s="2">
        <v>0</v>
      </c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>
        <v>0</v>
      </c>
      <c r="IL765" s="2"/>
      <c r="IM765" s="2"/>
      <c r="IN765" s="2"/>
      <c r="IO765" s="2"/>
      <c r="IP765" s="2"/>
      <c r="IQ765" s="2"/>
      <c r="IR765" s="2"/>
      <c r="IS765" s="2"/>
      <c r="IT765" s="2"/>
      <c r="IU765" s="2"/>
    </row>
    <row r="766" spans="1:255" x14ac:dyDescent="0.2">
      <c r="A766">
        <v>17</v>
      </c>
      <c r="B766">
        <v>1</v>
      </c>
      <c r="C766">
        <f>ROW(SmtRes!A1346)</f>
        <v>1346</v>
      </c>
      <c r="D766">
        <f>ROW(EtalonRes!A1388)</f>
        <v>1388</v>
      </c>
      <c r="E766" t="s">
        <v>3</v>
      </c>
      <c r="F766" t="s">
        <v>85</v>
      </c>
      <c r="G766" t="s">
        <v>86</v>
      </c>
      <c r="H766" t="s">
        <v>79</v>
      </c>
      <c r="I766">
        <f>ROUND((I762)/100,7)</f>
        <v>14.034000000000001</v>
      </c>
      <c r="J766">
        <v>0</v>
      </c>
      <c r="K766">
        <f>ROUND((I762)/100,7)</f>
        <v>14.034000000000001</v>
      </c>
      <c r="O766">
        <f t="shared" si="578"/>
        <v>550752</v>
      </c>
      <c r="P766">
        <f t="shared" si="617"/>
        <v>1361</v>
      </c>
      <c r="Q766">
        <f t="shared" si="580"/>
        <v>317397</v>
      </c>
      <c r="R766">
        <f t="shared" si="581"/>
        <v>143994</v>
      </c>
      <c r="S766">
        <f t="shared" si="582"/>
        <v>231994</v>
      </c>
      <c r="T766">
        <f t="shared" si="583"/>
        <v>0</v>
      </c>
      <c r="U766">
        <f t="shared" si="584"/>
        <v>484.59402</v>
      </c>
      <c r="V766">
        <f t="shared" si="585"/>
        <v>196.61634000000001</v>
      </c>
      <c r="W766">
        <f t="shared" si="586"/>
        <v>0</v>
      </c>
      <c r="X766">
        <f t="shared" si="587"/>
        <v>439906</v>
      </c>
      <c r="Y766">
        <f t="shared" si="588"/>
        <v>278231</v>
      </c>
      <c r="AA766">
        <v>-1</v>
      </c>
      <c r="AB766">
        <f t="shared" si="589"/>
        <v>4003.62</v>
      </c>
      <c r="AC766">
        <f t="shared" si="590"/>
        <v>7.56</v>
      </c>
      <c r="AD766">
        <f t="shared" si="591"/>
        <v>3671.48</v>
      </c>
      <c r="AE766">
        <f t="shared" si="592"/>
        <v>201.46</v>
      </c>
      <c r="AF766">
        <f t="shared" si="593"/>
        <v>324.58</v>
      </c>
      <c r="AG766">
        <f t="shared" si="594"/>
        <v>0</v>
      </c>
      <c r="AH766">
        <f t="shared" si="595"/>
        <v>34.53</v>
      </c>
      <c r="AI766">
        <f t="shared" si="596"/>
        <v>14.01</v>
      </c>
      <c r="AJ766">
        <f t="shared" si="597"/>
        <v>0</v>
      </c>
      <c r="AK766">
        <v>4003.62</v>
      </c>
      <c r="AL766">
        <v>7.56</v>
      </c>
      <c r="AM766">
        <v>3671.48</v>
      </c>
      <c r="AN766">
        <v>201.46</v>
      </c>
      <c r="AO766">
        <v>324.58</v>
      </c>
      <c r="AP766">
        <v>0</v>
      </c>
      <c r="AQ766">
        <v>34.53</v>
      </c>
      <c r="AR766">
        <v>14.01</v>
      </c>
      <c r="AS766">
        <v>0</v>
      </c>
      <c r="AT766">
        <v>117</v>
      </c>
      <c r="AU766">
        <v>74</v>
      </c>
      <c r="AV766">
        <v>1</v>
      </c>
      <c r="AW766">
        <v>1</v>
      </c>
      <c r="AZ766">
        <v>1</v>
      </c>
      <c r="BA766">
        <v>50.93</v>
      </c>
      <c r="BB766">
        <v>6.16</v>
      </c>
      <c r="BC766">
        <v>12.83</v>
      </c>
      <c r="BD766" t="s">
        <v>3</v>
      </c>
      <c r="BE766" t="s">
        <v>3</v>
      </c>
      <c r="BF766" t="s">
        <v>3</v>
      </c>
      <c r="BG766" t="s">
        <v>3</v>
      </c>
      <c r="BH766">
        <v>0</v>
      </c>
      <c r="BI766">
        <v>1</v>
      </c>
      <c r="BJ766" t="s">
        <v>87</v>
      </c>
      <c r="BM766">
        <v>23001</v>
      </c>
      <c r="BN766">
        <v>0</v>
      </c>
      <c r="BO766" t="s">
        <v>85</v>
      </c>
      <c r="BP766">
        <v>1</v>
      </c>
      <c r="BQ766">
        <v>2</v>
      </c>
      <c r="BR766">
        <v>0</v>
      </c>
      <c r="BS766">
        <v>50.93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117</v>
      </c>
      <c r="CA766">
        <v>74</v>
      </c>
      <c r="CB766" t="s">
        <v>3</v>
      </c>
      <c r="CE766">
        <v>0</v>
      </c>
      <c r="CF766">
        <v>0</v>
      </c>
      <c r="CG766">
        <v>0</v>
      </c>
      <c r="CM766">
        <v>0</v>
      </c>
      <c r="CN766" t="s">
        <v>3</v>
      </c>
      <c r="CO766">
        <v>0</v>
      </c>
      <c r="CP766">
        <f t="shared" si="598"/>
        <v>550752</v>
      </c>
      <c r="CQ766">
        <f t="shared" si="618"/>
        <v>96.994799999999998</v>
      </c>
      <c r="CR766">
        <f t="shared" si="619"/>
        <v>22616.316800000001</v>
      </c>
      <c r="CS766">
        <f t="shared" si="601"/>
        <v>10260.3578</v>
      </c>
      <c r="CT766">
        <f t="shared" si="602"/>
        <v>16530.859399999998</v>
      </c>
      <c r="CU766">
        <f t="shared" si="603"/>
        <v>0</v>
      </c>
      <c r="CV766">
        <f t="shared" si="604"/>
        <v>34.53</v>
      </c>
      <c r="CW766">
        <f t="shared" si="605"/>
        <v>14.01</v>
      </c>
      <c r="CX766">
        <f t="shared" si="606"/>
        <v>0</v>
      </c>
      <c r="CY766">
        <f t="shared" si="620"/>
        <v>439905.96</v>
      </c>
      <c r="CZ766">
        <f t="shared" si="621"/>
        <v>278231.12</v>
      </c>
      <c r="DC766" t="s">
        <v>3</v>
      </c>
      <c r="DD766" t="s">
        <v>3</v>
      </c>
      <c r="DE766" t="s">
        <v>3</v>
      </c>
      <c r="DF766" t="s">
        <v>3</v>
      </c>
      <c r="DG766" t="s">
        <v>3</v>
      </c>
      <c r="DH766" t="s">
        <v>3</v>
      </c>
      <c r="DI766" t="s">
        <v>3</v>
      </c>
      <c r="DJ766" t="s">
        <v>3</v>
      </c>
      <c r="DK766" t="s">
        <v>3</v>
      </c>
      <c r="DL766" t="s">
        <v>3</v>
      </c>
      <c r="DM766" t="s">
        <v>3</v>
      </c>
      <c r="DN766">
        <v>0</v>
      </c>
      <c r="DO766">
        <v>0</v>
      </c>
      <c r="DP766">
        <v>1</v>
      </c>
      <c r="DQ766">
        <v>1</v>
      </c>
      <c r="DU766">
        <v>1003</v>
      </c>
      <c r="DV766" t="s">
        <v>79</v>
      </c>
      <c r="DW766" t="s">
        <v>79</v>
      </c>
      <c r="DX766">
        <v>100</v>
      </c>
      <c r="DZ766" t="s">
        <v>3</v>
      </c>
      <c r="EA766" t="s">
        <v>3</v>
      </c>
      <c r="EB766" t="s">
        <v>3</v>
      </c>
      <c r="EC766" t="s">
        <v>3</v>
      </c>
      <c r="EE766">
        <v>49994236</v>
      </c>
      <c r="EF766">
        <v>2</v>
      </c>
      <c r="EG766" t="s">
        <v>26</v>
      </c>
      <c r="EH766">
        <v>18</v>
      </c>
      <c r="EI766" t="s">
        <v>81</v>
      </c>
      <c r="EJ766">
        <v>1</v>
      </c>
      <c r="EK766">
        <v>23001</v>
      </c>
      <c r="EL766" t="s">
        <v>81</v>
      </c>
      <c r="EM766" t="s">
        <v>82</v>
      </c>
      <c r="EO766" t="s">
        <v>3</v>
      </c>
      <c r="EQ766">
        <v>132096</v>
      </c>
      <c r="ER766">
        <v>4003.62</v>
      </c>
      <c r="ES766">
        <v>7.56</v>
      </c>
      <c r="ET766">
        <v>3671.48</v>
      </c>
      <c r="EU766">
        <v>201.46</v>
      </c>
      <c r="EV766">
        <v>324.58</v>
      </c>
      <c r="EW766">
        <v>34.53</v>
      </c>
      <c r="EX766">
        <v>14.01</v>
      </c>
      <c r="EY766">
        <v>0</v>
      </c>
      <c r="FQ766">
        <v>0</v>
      </c>
      <c r="FR766">
        <v>0</v>
      </c>
      <c r="FS766">
        <v>0</v>
      </c>
      <c r="FX766">
        <v>117</v>
      </c>
      <c r="FY766">
        <v>74</v>
      </c>
      <c r="GA766" t="s">
        <v>3</v>
      </c>
      <c r="GD766">
        <v>1</v>
      </c>
      <c r="GF766">
        <v>-857388173</v>
      </c>
      <c r="GG766">
        <v>2</v>
      </c>
      <c r="GH766">
        <v>1</v>
      </c>
      <c r="GI766">
        <v>2</v>
      </c>
      <c r="GJ766">
        <v>0</v>
      </c>
      <c r="GK766">
        <v>0</v>
      </c>
      <c r="GL766">
        <f t="shared" si="609"/>
        <v>0</v>
      </c>
      <c r="GM766">
        <f t="shared" si="610"/>
        <v>1268889</v>
      </c>
      <c r="GN766">
        <f t="shared" si="611"/>
        <v>1268889</v>
      </c>
      <c r="GO766">
        <f t="shared" si="612"/>
        <v>0</v>
      </c>
      <c r="GP766">
        <f t="shared" si="613"/>
        <v>0</v>
      </c>
      <c r="GR766">
        <v>0</v>
      </c>
      <c r="GS766">
        <v>3</v>
      </c>
      <c r="GT766">
        <v>0</v>
      </c>
      <c r="GU766" t="s">
        <v>3</v>
      </c>
      <c r="GV766">
        <f t="shared" si="614"/>
        <v>0</v>
      </c>
      <c r="GW766">
        <v>1</v>
      </c>
      <c r="GX766">
        <f t="shared" si="615"/>
        <v>0</v>
      </c>
      <c r="HA766">
        <v>0</v>
      </c>
      <c r="HB766">
        <v>0</v>
      </c>
      <c r="HC766">
        <f t="shared" si="616"/>
        <v>0</v>
      </c>
      <c r="HE766" t="s">
        <v>3</v>
      </c>
      <c r="HF766" t="s">
        <v>3</v>
      </c>
      <c r="HM766" t="s">
        <v>3</v>
      </c>
      <c r="HN766" t="s">
        <v>83</v>
      </c>
      <c r="HO766" t="s">
        <v>84</v>
      </c>
      <c r="HP766" t="s">
        <v>81</v>
      </c>
      <c r="HQ766" t="s">
        <v>81</v>
      </c>
      <c r="HS766">
        <v>0</v>
      </c>
      <c r="IK766">
        <v>0</v>
      </c>
    </row>
    <row r="767" spans="1:255" x14ac:dyDescent="0.2">
      <c r="A767" s="2">
        <v>17</v>
      </c>
      <c r="B767" s="2">
        <v>1</v>
      </c>
      <c r="C767" s="2">
        <f>ROW(SmtRes!A1349)</f>
        <v>1349</v>
      </c>
      <c r="D767" s="2">
        <f>ROW(EtalonRes!A1391)</f>
        <v>1391</v>
      </c>
      <c r="E767" s="2" t="s">
        <v>3</v>
      </c>
      <c r="F767" s="2" t="s">
        <v>89</v>
      </c>
      <c r="G767" s="2" t="s">
        <v>90</v>
      </c>
      <c r="H767" s="2" t="s">
        <v>91</v>
      </c>
      <c r="I767" s="2">
        <f>ROUND(14/2,7)</f>
        <v>7</v>
      </c>
      <c r="J767" s="2">
        <v>0</v>
      </c>
      <c r="K767" s="2">
        <f>ROUND(14/2,7)</f>
        <v>7</v>
      </c>
      <c r="L767" s="2"/>
      <c r="M767" s="2"/>
      <c r="N767" s="2"/>
      <c r="O767" s="2">
        <f t="shared" si="578"/>
        <v>941</v>
      </c>
      <c r="P767" s="2">
        <f t="shared" si="617"/>
        <v>934</v>
      </c>
      <c r="Q767" s="2">
        <f t="shared" si="580"/>
        <v>0</v>
      </c>
      <c r="R767" s="2">
        <f t="shared" si="581"/>
        <v>0</v>
      </c>
      <c r="S767" s="2">
        <f t="shared" si="582"/>
        <v>7</v>
      </c>
      <c r="T767" s="2">
        <f t="shared" si="583"/>
        <v>0</v>
      </c>
      <c r="U767" s="2">
        <f t="shared" si="584"/>
        <v>0.7</v>
      </c>
      <c r="V767" s="2">
        <f t="shared" si="585"/>
        <v>0</v>
      </c>
      <c r="W767" s="2">
        <f t="shared" si="586"/>
        <v>0</v>
      </c>
      <c r="X767" s="2">
        <f t="shared" si="587"/>
        <v>6</v>
      </c>
      <c r="Y767" s="2">
        <f t="shared" si="588"/>
        <v>3</v>
      </c>
      <c r="Z767" s="2"/>
      <c r="AA767" s="2">
        <v>-1</v>
      </c>
      <c r="AB767" s="2">
        <f t="shared" si="589"/>
        <v>134.34</v>
      </c>
      <c r="AC767" s="2">
        <f t="shared" si="590"/>
        <v>133.38</v>
      </c>
      <c r="AD767" s="2">
        <f t="shared" si="591"/>
        <v>0</v>
      </c>
      <c r="AE767" s="2">
        <f t="shared" si="592"/>
        <v>0</v>
      </c>
      <c r="AF767" s="2">
        <f t="shared" si="593"/>
        <v>0.96</v>
      </c>
      <c r="AG767" s="2">
        <f t="shared" si="594"/>
        <v>0</v>
      </c>
      <c r="AH767" s="2">
        <f t="shared" si="595"/>
        <v>0.1</v>
      </c>
      <c r="AI767" s="2">
        <f t="shared" si="596"/>
        <v>0</v>
      </c>
      <c r="AJ767" s="2">
        <f t="shared" si="597"/>
        <v>0</v>
      </c>
      <c r="AK767" s="2">
        <v>134.34</v>
      </c>
      <c r="AL767" s="2">
        <v>133.38</v>
      </c>
      <c r="AM767" s="2">
        <v>0</v>
      </c>
      <c r="AN767" s="2">
        <v>0</v>
      </c>
      <c r="AO767" s="2">
        <v>0.96</v>
      </c>
      <c r="AP767" s="2">
        <v>0</v>
      </c>
      <c r="AQ767" s="2">
        <v>0.1</v>
      </c>
      <c r="AR767" s="2">
        <v>0</v>
      </c>
      <c r="AS767" s="2">
        <v>0</v>
      </c>
      <c r="AT767" s="2">
        <v>90</v>
      </c>
      <c r="AU767" s="2">
        <v>46</v>
      </c>
      <c r="AV767" s="2">
        <v>1</v>
      </c>
      <c r="AW767" s="2">
        <v>1</v>
      </c>
      <c r="AX767" s="2"/>
      <c r="AY767" s="2"/>
      <c r="AZ767" s="2">
        <v>1</v>
      </c>
      <c r="BA767" s="2">
        <v>1</v>
      </c>
      <c r="BB767" s="2">
        <v>1</v>
      </c>
      <c r="BC767" s="2">
        <v>1</v>
      </c>
      <c r="BD767" s="2" t="s">
        <v>3</v>
      </c>
      <c r="BE767" s="2" t="s">
        <v>3</v>
      </c>
      <c r="BF767" s="2" t="s">
        <v>3</v>
      </c>
      <c r="BG767" s="2" t="s">
        <v>3</v>
      </c>
      <c r="BH767" s="2">
        <v>0</v>
      </c>
      <c r="BI767" s="2">
        <v>2</v>
      </c>
      <c r="BJ767" s="2" t="s">
        <v>92</v>
      </c>
      <c r="BK767" s="2"/>
      <c r="BL767" s="2"/>
      <c r="BM767" s="2">
        <v>110006</v>
      </c>
      <c r="BN767" s="2">
        <v>0</v>
      </c>
      <c r="BO767" s="2" t="s">
        <v>3</v>
      </c>
      <c r="BP767" s="2">
        <v>0</v>
      </c>
      <c r="BQ767" s="2">
        <v>3</v>
      </c>
      <c r="BR767" s="2">
        <v>0</v>
      </c>
      <c r="BS767" s="2">
        <v>1</v>
      </c>
      <c r="BT767" s="2">
        <v>1</v>
      </c>
      <c r="BU767" s="2">
        <v>1</v>
      </c>
      <c r="BV767" s="2">
        <v>1</v>
      </c>
      <c r="BW767" s="2">
        <v>1</v>
      </c>
      <c r="BX767" s="2">
        <v>1</v>
      </c>
      <c r="BY767" s="2" t="s">
        <v>3</v>
      </c>
      <c r="BZ767" s="2">
        <v>90</v>
      </c>
      <c r="CA767" s="2">
        <v>46</v>
      </c>
      <c r="CB767" s="2" t="s">
        <v>3</v>
      </c>
      <c r="CC767" s="2"/>
      <c r="CD767" s="2"/>
      <c r="CE767" s="2">
        <v>0</v>
      </c>
      <c r="CF767" s="2">
        <v>0</v>
      </c>
      <c r="CG767" s="2">
        <v>0</v>
      </c>
      <c r="CH767" s="2"/>
      <c r="CI767" s="2"/>
      <c r="CJ767" s="2"/>
      <c r="CK767" s="2"/>
      <c r="CL767" s="2"/>
      <c r="CM767" s="2">
        <v>0</v>
      </c>
      <c r="CN767" s="2" t="s">
        <v>3</v>
      </c>
      <c r="CO767" s="2">
        <v>0</v>
      </c>
      <c r="CP767" s="2">
        <f t="shared" si="598"/>
        <v>941</v>
      </c>
      <c r="CQ767" s="2">
        <f t="shared" si="618"/>
        <v>133.38</v>
      </c>
      <c r="CR767" s="2">
        <f t="shared" si="619"/>
        <v>0</v>
      </c>
      <c r="CS767" s="2">
        <f t="shared" si="601"/>
        <v>0</v>
      </c>
      <c r="CT767" s="2">
        <f t="shared" si="602"/>
        <v>0.96</v>
      </c>
      <c r="CU767" s="2">
        <f t="shared" si="603"/>
        <v>0</v>
      </c>
      <c r="CV767" s="2">
        <f t="shared" si="604"/>
        <v>0.1</v>
      </c>
      <c r="CW767" s="2">
        <f t="shared" si="605"/>
        <v>0</v>
      </c>
      <c r="CX767" s="2">
        <f t="shared" si="606"/>
        <v>0</v>
      </c>
      <c r="CY767" s="2">
        <f t="shared" si="620"/>
        <v>6.3</v>
      </c>
      <c r="CZ767" s="2">
        <f t="shared" si="621"/>
        <v>3.22</v>
      </c>
      <c r="DA767" s="2"/>
      <c r="DB767" s="2"/>
      <c r="DC767" s="2" t="s">
        <v>3</v>
      </c>
      <c r="DD767" s="2" t="s">
        <v>3</v>
      </c>
      <c r="DE767" s="2" t="s">
        <v>3</v>
      </c>
      <c r="DF767" s="2" t="s">
        <v>3</v>
      </c>
      <c r="DG767" s="2" t="s">
        <v>3</v>
      </c>
      <c r="DH767" s="2" t="s">
        <v>3</v>
      </c>
      <c r="DI767" s="2" t="s">
        <v>3</v>
      </c>
      <c r="DJ767" s="2" t="s">
        <v>3</v>
      </c>
      <c r="DK767" s="2" t="s">
        <v>3</v>
      </c>
      <c r="DL767" s="2" t="s">
        <v>3</v>
      </c>
      <c r="DM767" s="2" t="s">
        <v>3</v>
      </c>
      <c r="DN767" s="2">
        <v>0</v>
      </c>
      <c r="DO767" s="2">
        <v>0</v>
      </c>
      <c r="DP767" s="2">
        <v>1</v>
      </c>
      <c r="DQ767" s="2">
        <v>1</v>
      </c>
      <c r="DR767" s="2"/>
      <c r="DS767" s="2"/>
      <c r="DT767" s="2"/>
      <c r="DU767" s="2">
        <v>1013</v>
      </c>
      <c r="DV767" s="2" t="s">
        <v>91</v>
      </c>
      <c r="DW767" s="2" t="s">
        <v>91</v>
      </c>
      <c r="DX767" s="2">
        <v>1</v>
      </c>
      <c r="DY767" s="2"/>
      <c r="DZ767" s="2" t="s">
        <v>3</v>
      </c>
      <c r="EA767" s="2" t="s">
        <v>3</v>
      </c>
      <c r="EB767" s="2" t="s">
        <v>3</v>
      </c>
      <c r="EC767" s="2" t="s">
        <v>3</v>
      </c>
      <c r="ED767" s="2"/>
      <c r="EE767" s="2">
        <v>49994097</v>
      </c>
      <c r="EF767" s="2">
        <v>3</v>
      </c>
      <c r="EG767" s="2" t="s">
        <v>93</v>
      </c>
      <c r="EH767" s="2">
        <v>0</v>
      </c>
      <c r="EI767" s="2" t="s">
        <v>3</v>
      </c>
      <c r="EJ767" s="2">
        <v>2</v>
      </c>
      <c r="EK767" s="2">
        <v>110006</v>
      </c>
      <c r="EL767" s="2" t="s">
        <v>94</v>
      </c>
      <c r="EM767" s="2" t="s">
        <v>95</v>
      </c>
      <c r="EN767" s="2"/>
      <c r="EO767" s="2" t="s">
        <v>3</v>
      </c>
      <c r="EP767" s="2"/>
      <c r="EQ767" s="2">
        <v>132096</v>
      </c>
      <c r="ER767" s="2">
        <v>134.34</v>
      </c>
      <c r="ES767" s="2">
        <v>133.38</v>
      </c>
      <c r="ET767" s="2">
        <v>0</v>
      </c>
      <c r="EU767" s="2">
        <v>0</v>
      </c>
      <c r="EV767" s="2">
        <v>0.96</v>
      </c>
      <c r="EW767" s="2">
        <v>0.1</v>
      </c>
      <c r="EX767" s="2">
        <v>0</v>
      </c>
      <c r="EY767" s="2">
        <v>0</v>
      </c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>
        <v>0</v>
      </c>
      <c r="FR767" s="2">
        <v>0</v>
      </c>
      <c r="FS767" s="2">
        <v>0</v>
      </c>
      <c r="FT767" s="2"/>
      <c r="FU767" s="2"/>
      <c r="FV767" s="2"/>
      <c r="FW767" s="2"/>
      <c r="FX767" s="2">
        <v>90</v>
      </c>
      <c r="FY767" s="2">
        <v>46</v>
      </c>
      <c r="FZ767" s="2"/>
      <c r="GA767" s="2" t="s">
        <v>3</v>
      </c>
      <c r="GB767" s="2"/>
      <c r="GC767" s="2"/>
      <c r="GD767" s="2">
        <v>1</v>
      </c>
      <c r="GE767" s="2"/>
      <c r="GF767" s="2">
        <v>-373322999</v>
      </c>
      <c r="GG767" s="2">
        <v>2</v>
      </c>
      <c r="GH767" s="2">
        <v>1</v>
      </c>
      <c r="GI767" s="2">
        <v>-2</v>
      </c>
      <c r="GJ767" s="2">
        <v>0</v>
      </c>
      <c r="GK767" s="2">
        <v>0</v>
      </c>
      <c r="GL767" s="2">
        <f t="shared" si="609"/>
        <v>0</v>
      </c>
      <c r="GM767" s="2">
        <f t="shared" si="610"/>
        <v>950</v>
      </c>
      <c r="GN767" s="2">
        <f t="shared" si="611"/>
        <v>0</v>
      </c>
      <c r="GO767" s="2">
        <f t="shared" si="612"/>
        <v>950</v>
      </c>
      <c r="GP767" s="2">
        <f t="shared" si="613"/>
        <v>0</v>
      </c>
      <c r="GQ767" s="2"/>
      <c r="GR767" s="2">
        <v>0</v>
      </c>
      <c r="GS767" s="2">
        <v>3</v>
      </c>
      <c r="GT767" s="2">
        <v>0</v>
      </c>
      <c r="GU767" s="2" t="s">
        <v>3</v>
      </c>
      <c r="GV767" s="2">
        <f t="shared" si="614"/>
        <v>0</v>
      </c>
      <c r="GW767" s="2">
        <v>1</v>
      </c>
      <c r="GX767" s="2">
        <f t="shared" si="615"/>
        <v>0</v>
      </c>
      <c r="GY767" s="2"/>
      <c r="GZ767" s="2"/>
      <c r="HA767" s="2">
        <v>0</v>
      </c>
      <c r="HB767" s="2">
        <v>0</v>
      </c>
      <c r="HC767" s="2">
        <f t="shared" si="616"/>
        <v>0</v>
      </c>
      <c r="HD767" s="2"/>
      <c r="HE767" s="2" t="s">
        <v>3</v>
      </c>
      <c r="HF767" s="2" t="s">
        <v>3</v>
      </c>
      <c r="HG767" s="2"/>
      <c r="HH767" s="2"/>
      <c r="HI767" s="2"/>
      <c r="HJ767" s="2"/>
      <c r="HK767" s="2"/>
      <c r="HL767" s="2"/>
      <c r="HM767" s="2" t="s">
        <v>3</v>
      </c>
      <c r="HN767" s="2" t="s">
        <v>96</v>
      </c>
      <c r="HO767" s="2" t="s">
        <v>97</v>
      </c>
      <c r="HP767" s="2" t="s">
        <v>94</v>
      </c>
      <c r="HQ767" s="2" t="s">
        <v>94</v>
      </c>
      <c r="HR767" s="2"/>
      <c r="HS767" s="2">
        <v>0</v>
      </c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>
        <v>0</v>
      </c>
      <c r="IL767" s="2"/>
      <c r="IM767" s="2"/>
      <c r="IN767" s="2"/>
      <c r="IO767" s="2"/>
      <c r="IP767" s="2"/>
      <c r="IQ767" s="2"/>
      <c r="IR767" s="2"/>
      <c r="IS767" s="2"/>
      <c r="IT767" s="2"/>
      <c r="IU767" s="2"/>
    </row>
    <row r="768" spans="1:255" x14ac:dyDescent="0.2">
      <c r="A768">
        <v>17</v>
      </c>
      <c r="B768">
        <v>1</v>
      </c>
      <c r="C768">
        <f>ROW(SmtRes!A1352)</f>
        <v>1352</v>
      </c>
      <c r="D768">
        <f>ROW(EtalonRes!A1394)</f>
        <v>1394</v>
      </c>
      <c r="E768" t="s">
        <v>3</v>
      </c>
      <c r="F768" t="s">
        <v>89</v>
      </c>
      <c r="G768" t="s">
        <v>90</v>
      </c>
      <c r="H768" t="s">
        <v>91</v>
      </c>
      <c r="I768">
        <f>ROUND(14/2,7)</f>
        <v>7</v>
      </c>
      <c r="J768">
        <v>0</v>
      </c>
      <c r="K768">
        <f>ROUND(14/2,7)</f>
        <v>7</v>
      </c>
      <c r="O768">
        <f t="shared" si="578"/>
        <v>3078</v>
      </c>
      <c r="P768">
        <f t="shared" si="617"/>
        <v>2736</v>
      </c>
      <c r="Q768">
        <f t="shared" si="580"/>
        <v>0</v>
      </c>
      <c r="R768">
        <f t="shared" si="581"/>
        <v>0</v>
      </c>
      <c r="S768">
        <f t="shared" si="582"/>
        <v>342</v>
      </c>
      <c r="T768">
        <f t="shared" si="583"/>
        <v>0</v>
      </c>
      <c r="U768">
        <f t="shared" si="584"/>
        <v>0.7</v>
      </c>
      <c r="V768">
        <f t="shared" si="585"/>
        <v>0</v>
      </c>
      <c r="W768">
        <f t="shared" si="586"/>
        <v>0</v>
      </c>
      <c r="X768">
        <f t="shared" si="587"/>
        <v>308</v>
      </c>
      <c r="Y768">
        <f t="shared" si="588"/>
        <v>157</v>
      </c>
      <c r="AA768">
        <v>-1</v>
      </c>
      <c r="AB768">
        <f t="shared" si="589"/>
        <v>134.34</v>
      </c>
      <c r="AC768">
        <f t="shared" si="590"/>
        <v>133.38</v>
      </c>
      <c r="AD768">
        <f t="shared" si="591"/>
        <v>0</v>
      </c>
      <c r="AE768">
        <f t="shared" si="592"/>
        <v>0</v>
      </c>
      <c r="AF768">
        <f t="shared" si="593"/>
        <v>0.96</v>
      </c>
      <c r="AG768">
        <f t="shared" si="594"/>
        <v>0</v>
      </c>
      <c r="AH768">
        <f t="shared" si="595"/>
        <v>0.1</v>
      </c>
      <c r="AI768">
        <f t="shared" si="596"/>
        <v>0</v>
      </c>
      <c r="AJ768">
        <f t="shared" si="597"/>
        <v>0</v>
      </c>
      <c r="AK768">
        <v>134.34</v>
      </c>
      <c r="AL768">
        <v>133.38</v>
      </c>
      <c r="AM768">
        <v>0</v>
      </c>
      <c r="AN768">
        <v>0</v>
      </c>
      <c r="AO768">
        <v>0.96</v>
      </c>
      <c r="AP768">
        <v>0</v>
      </c>
      <c r="AQ768">
        <v>0.1</v>
      </c>
      <c r="AR768">
        <v>0</v>
      </c>
      <c r="AS768">
        <v>0</v>
      </c>
      <c r="AT768">
        <v>90</v>
      </c>
      <c r="AU768">
        <v>46</v>
      </c>
      <c r="AV768">
        <v>1</v>
      </c>
      <c r="AW768">
        <v>1</v>
      </c>
      <c r="AZ768">
        <v>1</v>
      </c>
      <c r="BA768">
        <v>50.93</v>
      </c>
      <c r="BB768">
        <v>1</v>
      </c>
      <c r="BC768">
        <v>2.93</v>
      </c>
      <c r="BD768" t="s">
        <v>3</v>
      </c>
      <c r="BE768" t="s">
        <v>3</v>
      </c>
      <c r="BF768" t="s">
        <v>3</v>
      </c>
      <c r="BG768" t="s">
        <v>3</v>
      </c>
      <c r="BH768">
        <v>0</v>
      </c>
      <c r="BI768">
        <v>2</v>
      </c>
      <c r="BJ768" t="s">
        <v>92</v>
      </c>
      <c r="BM768">
        <v>110006</v>
      </c>
      <c r="BN768">
        <v>0</v>
      </c>
      <c r="BO768" t="s">
        <v>89</v>
      </c>
      <c r="BP768">
        <v>1</v>
      </c>
      <c r="BQ768">
        <v>3</v>
      </c>
      <c r="BR768">
        <v>0</v>
      </c>
      <c r="BS768">
        <v>50.93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90</v>
      </c>
      <c r="CA768">
        <v>46</v>
      </c>
      <c r="CB768" t="s">
        <v>3</v>
      </c>
      <c r="CE768">
        <v>0</v>
      </c>
      <c r="CF768">
        <v>0</v>
      </c>
      <c r="CG768">
        <v>0</v>
      </c>
      <c r="CM768">
        <v>0</v>
      </c>
      <c r="CN768" t="s">
        <v>3</v>
      </c>
      <c r="CO768">
        <v>0</v>
      </c>
      <c r="CP768">
        <f t="shared" si="598"/>
        <v>3078</v>
      </c>
      <c r="CQ768">
        <f t="shared" si="618"/>
        <v>390.80340000000001</v>
      </c>
      <c r="CR768">
        <f t="shared" si="619"/>
        <v>0</v>
      </c>
      <c r="CS768">
        <f t="shared" si="601"/>
        <v>0</v>
      </c>
      <c r="CT768">
        <f t="shared" si="602"/>
        <v>48.892800000000001</v>
      </c>
      <c r="CU768">
        <f t="shared" si="603"/>
        <v>0</v>
      </c>
      <c r="CV768">
        <f t="shared" si="604"/>
        <v>0.1</v>
      </c>
      <c r="CW768">
        <f t="shared" si="605"/>
        <v>0</v>
      </c>
      <c r="CX768">
        <f t="shared" si="606"/>
        <v>0</v>
      </c>
      <c r="CY768">
        <f t="shared" si="620"/>
        <v>307.8</v>
      </c>
      <c r="CZ768">
        <f t="shared" si="621"/>
        <v>157.32</v>
      </c>
      <c r="DC768" t="s">
        <v>3</v>
      </c>
      <c r="DD768" t="s">
        <v>3</v>
      </c>
      <c r="DE768" t="s">
        <v>3</v>
      </c>
      <c r="DF768" t="s">
        <v>3</v>
      </c>
      <c r="DG768" t="s">
        <v>3</v>
      </c>
      <c r="DH768" t="s">
        <v>3</v>
      </c>
      <c r="DI768" t="s">
        <v>3</v>
      </c>
      <c r="DJ768" t="s">
        <v>3</v>
      </c>
      <c r="DK768" t="s">
        <v>3</v>
      </c>
      <c r="DL768" t="s">
        <v>3</v>
      </c>
      <c r="DM768" t="s">
        <v>3</v>
      </c>
      <c r="DN768">
        <v>0</v>
      </c>
      <c r="DO768">
        <v>0</v>
      </c>
      <c r="DP768">
        <v>1</v>
      </c>
      <c r="DQ768">
        <v>1</v>
      </c>
      <c r="DU768">
        <v>1013</v>
      </c>
      <c r="DV768" t="s">
        <v>91</v>
      </c>
      <c r="DW768" t="s">
        <v>91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49994097</v>
      </c>
      <c r="EF768">
        <v>3</v>
      </c>
      <c r="EG768" t="s">
        <v>93</v>
      </c>
      <c r="EH768">
        <v>0</v>
      </c>
      <c r="EI768" t="s">
        <v>3</v>
      </c>
      <c r="EJ768">
        <v>2</v>
      </c>
      <c r="EK768">
        <v>110006</v>
      </c>
      <c r="EL768" t="s">
        <v>94</v>
      </c>
      <c r="EM768" t="s">
        <v>95</v>
      </c>
      <c r="EO768" t="s">
        <v>3</v>
      </c>
      <c r="EQ768">
        <v>132096</v>
      </c>
      <c r="ER768">
        <v>134.34</v>
      </c>
      <c r="ES768">
        <v>133.38</v>
      </c>
      <c r="ET768">
        <v>0</v>
      </c>
      <c r="EU768">
        <v>0</v>
      </c>
      <c r="EV768">
        <v>0.96</v>
      </c>
      <c r="EW768">
        <v>0.1</v>
      </c>
      <c r="EX768">
        <v>0</v>
      </c>
      <c r="EY768">
        <v>0</v>
      </c>
      <c r="FQ768">
        <v>0</v>
      </c>
      <c r="FR768">
        <v>0</v>
      </c>
      <c r="FS768">
        <v>0</v>
      </c>
      <c r="FX768">
        <v>90</v>
      </c>
      <c r="FY768">
        <v>46</v>
      </c>
      <c r="GA768" t="s">
        <v>3</v>
      </c>
      <c r="GD768">
        <v>1</v>
      </c>
      <c r="GF768">
        <v>-373322999</v>
      </c>
      <c r="GG768">
        <v>2</v>
      </c>
      <c r="GH768">
        <v>1</v>
      </c>
      <c r="GI768">
        <v>2</v>
      </c>
      <c r="GJ768">
        <v>0</v>
      </c>
      <c r="GK768">
        <v>0</v>
      </c>
      <c r="GL768">
        <f t="shared" si="609"/>
        <v>0</v>
      </c>
      <c r="GM768">
        <f t="shared" si="610"/>
        <v>3543</v>
      </c>
      <c r="GN768">
        <f t="shared" si="611"/>
        <v>0</v>
      </c>
      <c r="GO768">
        <f t="shared" si="612"/>
        <v>3543</v>
      </c>
      <c r="GP768">
        <f t="shared" si="613"/>
        <v>0</v>
      </c>
      <c r="GR768">
        <v>0</v>
      </c>
      <c r="GS768">
        <v>3</v>
      </c>
      <c r="GT768">
        <v>0</v>
      </c>
      <c r="GU768" t="s">
        <v>3</v>
      </c>
      <c r="GV768">
        <f t="shared" si="614"/>
        <v>0</v>
      </c>
      <c r="GW768">
        <v>1</v>
      </c>
      <c r="GX768">
        <f t="shared" si="615"/>
        <v>0</v>
      </c>
      <c r="HA768">
        <v>0</v>
      </c>
      <c r="HB768">
        <v>0</v>
      </c>
      <c r="HC768">
        <f t="shared" si="616"/>
        <v>0</v>
      </c>
      <c r="HE768" t="s">
        <v>3</v>
      </c>
      <c r="HF768" t="s">
        <v>3</v>
      </c>
      <c r="HM768" t="s">
        <v>3</v>
      </c>
      <c r="HN768" t="s">
        <v>96</v>
      </c>
      <c r="HO768" t="s">
        <v>97</v>
      </c>
      <c r="HP768" t="s">
        <v>94</v>
      </c>
      <c r="HQ768" t="s">
        <v>94</v>
      </c>
      <c r="HS768">
        <v>0</v>
      </c>
      <c r="IK768">
        <v>0</v>
      </c>
    </row>
    <row r="769" spans="1:255" x14ac:dyDescent="0.2">
      <c r="A769" s="2">
        <v>17</v>
      </c>
      <c r="B769" s="2">
        <v>1</v>
      </c>
      <c r="C769" s="2"/>
      <c r="D769" s="2"/>
      <c r="E769" s="2" t="s">
        <v>3</v>
      </c>
      <c r="F769" s="2" t="s">
        <v>98</v>
      </c>
      <c r="G769" s="2" t="s">
        <v>99</v>
      </c>
      <c r="H769" s="2" t="s">
        <v>100</v>
      </c>
      <c r="I769" s="2">
        <f>ROUND((8)/10,7)</f>
        <v>0.8</v>
      </c>
      <c r="J769" s="2">
        <v>0</v>
      </c>
      <c r="K769" s="2">
        <f>ROUND((8)/10,7)</f>
        <v>0.8</v>
      </c>
      <c r="L769" s="2"/>
      <c r="M769" s="2"/>
      <c r="N769" s="2"/>
      <c r="O769" s="2">
        <f t="shared" si="578"/>
        <v>4735</v>
      </c>
      <c r="P769" s="2">
        <f t="shared" si="617"/>
        <v>4735</v>
      </c>
      <c r="Q769" s="2">
        <f t="shared" si="580"/>
        <v>0</v>
      </c>
      <c r="R769" s="2">
        <f t="shared" si="581"/>
        <v>0</v>
      </c>
      <c r="S769" s="2">
        <f t="shared" si="582"/>
        <v>0</v>
      </c>
      <c r="T769" s="2">
        <f t="shared" si="583"/>
        <v>0</v>
      </c>
      <c r="U769" s="2">
        <f t="shared" si="584"/>
        <v>0</v>
      </c>
      <c r="V769" s="2">
        <f t="shared" si="585"/>
        <v>0</v>
      </c>
      <c r="W769" s="2">
        <f t="shared" si="586"/>
        <v>1</v>
      </c>
      <c r="X769" s="2">
        <f t="shared" si="587"/>
        <v>0</v>
      </c>
      <c r="Y769" s="2">
        <f t="shared" si="588"/>
        <v>0</v>
      </c>
      <c r="Z769" s="2"/>
      <c r="AA769" s="2">
        <v>-1</v>
      </c>
      <c r="AB769" s="2">
        <f t="shared" si="589"/>
        <v>5919.1</v>
      </c>
      <c r="AC769" s="2">
        <f t="shared" si="590"/>
        <v>5919.1</v>
      </c>
      <c r="AD769" s="2">
        <f t="shared" si="591"/>
        <v>0</v>
      </c>
      <c r="AE769" s="2">
        <f t="shared" si="592"/>
        <v>0</v>
      </c>
      <c r="AF769" s="2">
        <f t="shared" si="593"/>
        <v>0</v>
      </c>
      <c r="AG769" s="2">
        <f t="shared" si="594"/>
        <v>0</v>
      </c>
      <c r="AH769" s="2">
        <f t="shared" si="595"/>
        <v>0</v>
      </c>
      <c r="AI769" s="2">
        <f t="shared" si="596"/>
        <v>0</v>
      </c>
      <c r="AJ769" s="2">
        <f t="shared" si="597"/>
        <v>1.25</v>
      </c>
      <c r="AK769" s="2">
        <v>5919.1</v>
      </c>
      <c r="AL769" s="2">
        <v>5919.1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1.25</v>
      </c>
      <c r="AT769" s="2">
        <v>0</v>
      </c>
      <c r="AU769" s="2">
        <v>0</v>
      </c>
      <c r="AV769" s="2">
        <v>1</v>
      </c>
      <c r="AW769" s="2">
        <v>1</v>
      </c>
      <c r="AX769" s="2"/>
      <c r="AY769" s="2"/>
      <c r="AZ769" s="2">
        <v>1</v>
      </c>
      <c r="BA769" s="2">
        <v>1</v>
      </c>
      <c r="BB769" s="2">
        <v>1</v>
      </c>
      <c r="BC769" s="2">
        <v>1</v>
      </c>
      <c r="BD769" s="2" t="s">
        <v>3</v>
      </c>
      <c r="BE769" s="2" t="s">
        <v>3</v>
      </c>
      <c r="BF769" s="2" t="s">
        <v>3</v>
      </c>
      <c r="BG769" s="2" t="s">
        <v>3</v>
      </c>
      <c r="BH769" s="2">
        <v>3</v>
      </c>
      <c r="BI769" s="2">
        <v>2</v>
      </c>
      <c r="BJ769" s="2" t="s">
        <v>101</v>
      </c>
      <c r="BK769" s="2"/>
      <c r="BL769" s="2"/>
      <c r="BM769" s="2">
        <v>500002</v>
      </c>
      <c r="BN769" s="2">
        <v>0</v>
      </c>
      <c r="BO769" s="2" t="s">
        <v>3</v>
      </c>
      <c r="BP769" s="2">
        <v>0</v>
      </c>
      <c r="BQ769" s="2">
        <v>12</v>
      </c>
      <c r="BR769" s="2">
        <v>0</v>
      </c>
      <c r="BS769" s="2">
        <v>1</v>
      </c>
      <c r="BT769" s="2">
        <v>1</v>
      </c>
      <c r="BU769" s="2">
        <v>1</v>
      </c>
      <c r="BV769" s="2">
        <v>1</v>
      </c>
      <c r="BW769" s="2">
        <v>1</v>
      </c>
      <c r="BX769" s="2">
        <v>1</v>
      </c>
      <c r="BY769" s="2" t="s">
        <v>3</v>
      </c>
      <c r="BZ769" s="2">
        <v>0</v>
      </c>
      <c r="CA769" s="2">
        <v>0</v>
      </c>
      <c r="CB769" s="2" t="s">
        <v>3</v>
      </c>
      <c r="CC769" s="2"/>
      <c r="CD769" s="2"/>
      <c r="CE769" s="2">
        <v>0</v>
      </c>
      <c r="CF769" s="2">
        <v>0</v>
      </c>
      <c r="CG769" s="2">
        <v>0</v>
      </c>
      <c r="CH769" s="2"/>
      <c r="CI769" s="2"/>
      <c r="CJ769" s="2"/>
      <c r="CK769" s="2"/>
      <c r="CL769" s="2"/>
      <c r="CM769" s="2">
        <v>0</v>
      </c>
      <c r="CN769" s="2" t="s">
        <v>3</v>
      </c>
      <c r="CO769" s="2">
        <v>0</v>
      </c>
      <c r="CP769" s="2">
        <f t="shared" si="598"/>
        <v>4735</v>
      </c>
      <c r="CQ769" s="2">
        <f t="shared" si="618"/>
        <v>5919.1</v>
      </c>
      <c r="CR769" s="2">
        <f t="shared" si="619"/>
        <v>0</v>
      </c>
      <c r="CS769" s="2">
        <f t="shared" si="601"/>
        <v>0</v>
      </c>
      <c r="CT769" s="2">
        <f t="shared" si="602"/>
        <v>0</v>
      </c>
      <c r="CU769" s="2">
        <f t="shared" si="603"/>
        <v>0</v>
      </c>
      <c r="CV769" s="2">
        <f t="shared" si="604"/>
        <v>0</v>
      </c>
      <c r="CW769" s="2">
        <f t="shared" si="605"/>
        <v>0</v>
      </c>
      <c r="CX769" s="2">
        <f t="shared" si="606"/>
        <v>1.25</v>
      </c>
      <c r="CY769" s="2">
        <f>0</f>
        <v>0</v>
      </c>
      <c r="CZ769" s="2">
        <f>0</f>
        <v>0</v>
      </c>
      <c r="DA769" s="2"/>
      <c r="DB769" s="2"/>
      <c r="DC769" s="2" t="s">
        <v>3</v>
      </c>
      <c r="DD769" s="2" t="s">
        <v>3</v>
      </c>
      <c r="DE769" s="2" t="s">
        <v>3</v>
      </c>
      <c r="DF769" s="2" t="s">
        <v>3</v>
      </c>
      <c r="DG769" s="2" t="s">
        <v>3</v>
      </c>
      <c r="DH769" s="2" t="s">
        <v>3</v>
      </c>
      <c r="DI769" s="2" t="s">
        <v>3</v>
      </c>
      <c r="DJ769" s="2" t="s">
        <v>3</v>
      </c>
      <c r="DK769" s="2" t="s">
        <v>3</v>
      </c>
      <c r="DL769" s="2" t="s">
        <v>3</v>
      </c>
      <c r="DM769" s="2" t="s">
        <v>3</v>
      </c>
      <c r="DN769" s="2">
        <v>0</v>
      </c>
      <c r="DO769" s="2">
        <v>0</v>
      </c>
      <c r="DP769" s="2">
        <v>1</v>
      </c>
      <c r="DQ769" s="2">
        <v>1</v>
      </c>
      <c r="DR769" s="2"/>
      <c r="DS769" s="2"/>
      <c r="DT769" s="2"/>
      <c r="DU769" s="2">
        <v>1010</v>
      </c>
      <c r="DV769" s="2" t="s">
        <v>100</v>
      </c>
      <c r="DW769" s="2" t="s">
        <v>100</v>
      </c>
      <c r="DX769" s="2">
        <v>10</v>
      </c>
      <c r="DY769" s="2"/>
      <c r="DZ769" s="2" t="s">
        <v>3</v>
      </c>
      <c r="EA769" s="2" t="s">
        <v>3</v>
      </c>
      <c r="EB769" s="2" t="s">
        <v>3</v>
      </c>
      <c r="EC769" s="2" t="s">
        <v>3</v>
      </c>
      <c r="ED769" s="2"/>
      <c r="EE769" s="2">
        <v>49994106</v>
      </c>
      <c r="EF769" s="2">
        <v>12</v>
      </c>
      <c r="EG769" s="2" t="s">
        <v>68</v>
      </c>
      <c r="EH769" s="2">
        <v>0</v>
      </c>
      <c r="EI769" s="2" t="s">
        <v>3</v>
      </c>
      <c r="EJ769" s="2">
        <v>2</v>
      </c>
      <c r="EK769" s="2">
        <v>500002</v>
      </c>
      <c r="EL769" s="2" t="s">
        <v>69</v>
      </c>
      <c r="EM769" s="2" t="s">
        <v>70</v>
      </c>
      <c r="EN769" s="2"/>
      <c r="EO769" s="2" t="s">
        <v>3</v>
      </c>
      <c r="EP769" s="2"/>
      <c r="EQ769" s="2">
        <v>132096</v>
      </c>
      <c r="ER769" s="2">
        <v>5919.1</v>
      </c>
      <c r="ES769" s="2">
        <v>5919.1</v>
      </c>
      <c r="ET769" s="2">
        <v>0</v>
      </c>
      <c r="EU769" s="2">
        <v>0</v>
      </c>
      <c r="EV769" s="2">
        <v>0</v>
      </c>
      <c r="EW769" s="2">
        <v>0</v>
      </c>
      <c r="EX769" s="2">
        <v>0</v>
      </c>
      <c r="EY769" s="2">
        <v>0</v>
      </c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>
        <v>0</v>
      </c>
      <c r="FR769" s="2">
        <v>0</v>
      </c>
      <c r="FS769" s="2">
        <v>0</v>
      </c>
      <c r="FT769" s="2"/>
      <c r="FU769" s="2"/>
      <c r="FV769" s="2"/>
      <c r="FW769" s="2"/>
      <c r="FX769" s="2">
        <v>0</v>
      </c>
      <c r="FY769" s="2">
        <v>0</v>
      </c>
      <c r="FZ769" s="2"/>
      <c r="GA769" s="2" t="s">
        <v>3</v>
      </c>
      <c r="GB769" s="2"/>
      <c r="GC769" s="2"/>
      <c r="GD769" s="2">
        <v>1</v>
      </c>
      <c r="GE769" s="2"/>
      <c r="GF769" s="2">
        <v>-1507656808</v>
      </c>
      <c r="GG769" s="2">
        <v>2</v>
      </c>
      <c r="GH769" s="2">
        <v>1</v>
      </c>
      <c r="GI769" s="2">
        <v>-2</v>
      </c>
      <c r="GJ769" s="2">
        <v>0</v>
      </c>
      <c r="GK769" s="2">
        <v>0</v>
      </c>
      <c r="GL769" s="2">
        <f t="shared" si="609"/>
        <v>0</v>
      </c>
      <c r="GM769" s="2">
        <f t="shared" si="610"/>
        <v>4735</v>
      </c>
      <c r="GN769" s="2">
        <f t="shared" si="611"/>
        <v>0</v>
      </c>
      <c r="GO769" s="2">
        <f t="shared" si="612"/>
        <v>4735</v>
      </c>
      <c r="GP769" s="2">
        <f t="shared" si="613"/>
        <v>0</v>
      </c>
      <c r="GQ769" s="2"/>
      <c r="GR769" s="2">
        <v>0</v>
      </c>
      <c r="GS769" s="2">
        <v>3</v>
      </c>
      <c r="GT769" s="2">
        <v>0</v>
      </c>
      <c r="GU769" s="2" t="s">
        <v>3</v>
      </c>
      <c r="GV769" s="2">
        <f t="shared" si="614"/>
        <v>0</v>
      </c>
      <c r="GW769" s="2">
        <v>1</v>
      </c>
      <c r="GX769" s="2">
        <f t="shared" si="615"/>
        <v>0</v>
      </c>
      <c r="GY769" s="2"/>
      <c r="GZ769" s="2"/>
      <c r="HA769" s="2">
        <v>0</v>
      </c>
      <c r="HB769" s="2">
        <v>0</v>
      </c>
      <c r="HC769" s="2">
        <f t="shared" si="616"/>
        <v>0</v>
      </c>
      <c r="HD769" s="2"/>
      <c r="HE769" s="2" t="s">
        <v>3</v>
      </c>
      <c r="HF769" s="2" t="s">
        <v>3</v>
      </c>
      <c r="HG769" s="2"/>
      <c r="HH769" s="2"/>
      <c r="HI769" s="2"/>
      <c r="HJ769" s="2"/>
      <c r="HK769" s="2"/>
      <c r="HL769" s="2"/>
      <c r="HM769" s="2" t="s">
        <v>3</v>
      </c>
      <c r="HN769" s="2" t="s">
        <v>3</v>
      </c>
      <c r="HO769" s="2" t="s">
        <v>3</v>
      </c>
      <c r="HP769" s="2" t="s">
        <v>3</v>
      </c>
      <c r="HQ769" s="2" t="s">
        <v>3</v>
      </c>
      <c r="HR769" s="2"/>
      <c r="HS769" s="2">
        <v>0</v>
      </c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>
        <v>0</v>
      </c>
      <c r="IL769" s="2"/>
      <c r="IM769" s="2"/>
      <c r="IN769" s="2"/>
      <c r="IO769" s="2"/>
      <c r="IP769" s="2"/>
      <c r="IQ769" s="2"/>
      <c r="IR769" s="2"/>
      <c r="IS769" s="2"/>
      <c r="IT769" s="2"/>
      <c r="IU769" s="2"/>
    </row>
    <row r="770" spans="1:255" x14ac:dyDescent="0.2">
      <c r="A770">
        <v>17</v>
      </c>
      <c r="B770">
        <v>1</v>
      </c>
      <c r="E770" t="s">
        <v>3</v>
      </c>
      <c r="F770" t="s">
        <v>98</v>
      </c>
      <c r="G770" t="s">
        <v>99</v>
      </c>
      <c r="H770" t="s">
        <v>100</v>
      </c>
      <c r="I770">
        <f>ROUND((8)/10,7)</f>
        <v>0.8</v>
      </c>
      <c r="J770">
        <v>0</v>
      </c>
      <c r="K770">
        <f>ROUND((8)/10,7)</f>
        <v>0.8</v>
      </c>
      <c r="O770">
        <f t="shared" si="578"/>
        <v>12548</v>
      </c>
      <c r="P770">
        <f t="shared" si="617"/>
        <v>12548</v>
      </c>
      <c r="Q770">
        <f t="shared" si="580"/>
        <v>0</v>
      </c>
      <c r="R770">
        <f t="shared" si="581"/>
        <v>0</v>
      </c>
      <c r="S770">
        <f t="shared" si="582"/>
        <v>0</v>
      </c>
      <c r="T770">
        <f t="shared" si="583"/>
        <v>0</v>
      </c>
      <c r="U770">
        <f t="shared" si="584"/>
        <v>0</v>
      </c>
      <c r="V770">
        <f t="shared" si="585"/>
        <v>0</v>
      </c>
      <c r="W770">
        <f t="shared" si="586"/>
        <v>1</v>
      </c>
      <c r="X770">
        <f t="shared" si="587"/>
        <v>0</v>
      </c>
      <c r="Y770">
        <f t="shared" si="588"/>
        <v>0</v>
      </c>
      <c r="AA770">
        <v>-1</v>
      </c>
      <c r="AB770">
        <f t="shared" si="589"/>
        <v>5919.1</v>
      </c>
      <c r="AC770">
        <f t="shared" si="590"/>
        <v>5919.1</v>
      </c>
      <c r="AD770">
        <f t="shared" si="591"/>
        <v>0</v>
      </c>
      <c r="AE770">
        <f t="shared" si="592"/>
        <v>0</v>
      </c>
      <c r="AF770">
        <f t="shared" si="593"/>
        <v>0</v>
      </c>
      <c r="AG770">
        <f t="shared" si="594"/>
        <v>0</v>
      </c>
      <c r="AH770">
        <f t="shared" si="595"/>
        <v>0</v>
      </c>
      <c r="AI770">
        <f t="shared" si="596"/>
        <v>0</v>
      </c>
      <c r="AJ770">
        <f t="shared" si="597"/>
        <v>1.25</v>
      </c>
      <c r="AK770">
        <v>5919.1</v>
      </c>
      <c r="AL770">
        <v>5919.1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1.25</v>
      </c>
      <c r="AT770">
        <v>0</v>
      </c>
      <c r="AU770">
        <v>0</v>
      </c>
      <c r="AV770">
        <v>1</v>
      </c>
      <c r="AW770">
        <v>1</v>
      </c>
      <c r="AZ770">
        <v>1</v>
      </c>
      <c r="BA770">
        <v>1</v>
      </c>
      <c r="BB770">
        <v>1</v>
      </c>
      <c r="BC770">
        <v>2.65</v>
      </c>
      <c r="BD770" t="s">
        <v>3</v>
      </c>
      <c r="BE770" t="s">
        <v>3</v>
      </c>
      <c r="BF770" t="s">
        <v>3</v>
      </c>
      <c r="BG770" t="s">
        <v>3</v>
      </c>
      <c r="BH770">
        <v>3</v>
      </c>
      <c r="BI770">
        <v>2</v>
      </c>
      <c r="BJ770" t="s">
        <v>101</v>
      </c>
      <c r="BM770">
        <v>500002</v>
      </c>
      <c r="BN770">
        <v>0</v>
      </c>
      <c r="BO770" t="s">
        <v>98</v>
      </c>
      <c r="BP770">
        <v>1</v>
      </c>
      <c r="BQ770">
        <v>12</v>
      </c>
      <c r="BR770">
        <v>0</v>
      </c>
      <c r="BS770">
        <v>1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0</v>
      </c>
      <c r="CA770">
        <v>0</v>
      </c>
      <c r="CB770" t="s">
        <v>3</v>
      </c>
      <c r="CE770">
        <v>0</v>
      </c>
      <c r="CF770">
        <v>0</v>
      </c>
      <c r="CG770">
        <v>0</v>
      </c>
      <c r="CM770">
        <v>0</v>
      </c>
      <c r="CN770" t="s">
        <v>3</v>
      </c>
      <c r="CO770">
        <v>0</v>
      </c>
      <c r="CP770">
        <f t="shared" si="598"/>
        <v>12548</v>
      </c>
      <c r="CQ770">
        <f t="shared" si="618"/>
        <v>15685.615</v>
      </c>
      <c r="CR770">
        <f t="shared" si="619"/>
        <v>0</v>
      </c>
      <c r="CS770">
        <f t="shared" si="601"/>
        <v>0</v>
      </c>
      <c r="CT770">
        <f t="shared" si="602"/>
        <v>0</v>
      </c>
      <c r="CU770">
        <f t="shared" si="603"/>
        <v>0</v>
      </c>
      <c r="CV770">
        <f t="shared" si="604"/>
        <v>0</v>
      </c>
      <c r="CW770">
        <f t="shared" si="605"/>
        <v>0</v>
      </c>
      <c r="CX770">
        <f t="shared" si="606"/>
        <v>1.25</v>
      </c>
      <c r="CY770">
        <f>0</f>
        <v>0</v>
      </c>
      <c r="CZ770">
        <f>0</f>
        <v>0</v>
      </c>
      <c r="DC770" t="s">
        <v>3</v>
      </c>
      <c r="DD770" t="s">
        <v>3</v>
      </c>
      <c r="DE770" t="s">
        <v>3</v>
      </c>
      <c r="DF770" t="s">
        <v>3</v>
      </c>
      <c r="DG770" t="s">
        <v>3</v>
      </c>
      <c r="DH770" t="s">
        <v>3</v>
      </c>
      <c r="DI770" t="s">
        <v>3</v>
      </c>
      <c r="DJ770" t="s">
        <v>3</v>
      </c>
      <c r="DK770" t="s">
        <v>3</v>
      </c>
      <c r="DL770" t="s">
        <v>3</v>
      </c>
      <c r="DM770" t="s">
        <v>3</v>
      </c>
      <c r="DN770">
        <v>0</v>
      </c>
      <c r="DO770">
        <v>0</v>
      </c>
      <c r="DP770">
        <v>1</v>
      </c>
      <c r="DQ770">
        <v>1</v>
      </c>
      <c r="DU770">
        <v>1010</v>
      </c>
      <c r="DV770" t="s">
        <v>100</v>
      </c>
      <c r="DW770" t="s">
        <v>100</v>
      </c>
      <c r="DX770">
        <v>10</v>
      </c>
      <c r="DZ770" t="s">
        <v>3</v>
      </c>
      <c r="EA770" t="s">
        <v>3</v>
      </c>
      <c r="EB770" t="s">
        <v>3</v>
      </c>
      <c r="EC770" t="s">
        <v>3</v>
      </c>
      <c r="EE770">
        <v>49994106</v>
      </c>
      <c r="EF770">
        <v>12</v>
      </c>
      <c r="EG770" t="s">
        <v>68</v>
      </c>
      <c r="EH770">
        <v>0</v>
      </c>
      <c r="EI770" t="s">
        <v>3</v>
      </c>
      <c r="EJ770">
        <v>2</v>
      </c>
      <c r="EK770">
        <v>500002</v>
      </c>
      <c r="EL770" t="s">
        <v>69</v>
      </c>
      <c r="EM770" t="s">
        <v>70</v>
      </c>
      <c r="EO770" t="s">
        <v>3</v>
      </c>
      <c r="EQ770">
        <v>132096</v>
      </c>
      <c r="ER770">
        <v>5919.1</v>
      </c>
      <c r="ES770">
        <v>5919.1</v>
      </c>
      <c r="ET770">
        <v>0</v>
      </c>
      <c r="EU770">
        <v>0</v>
      </c>
      <c r="EV770">
        <v>0</v>
      </c>
      <c r="EW770">
        <v>0</v>
      </c>
      <c r="EX770">
        <v>0</v>
      </c>
      <c r="EY770">
        <v>0</v>
      </c>
      <c r="FQ770">
        <v>0</v>
      </c>
      <c r="FR770">
        <v>0</v>
      </c>
      <c r="FS770">
        <v>0</v>
      </c>
      <c r="FX770">
        <v>0</v>
      </c>
      <c r="FY770">
        <v>0</v>
      </c>
      <c r="GA770" t="s">
        <v>3</v>
      </c>
      <c r="GD770">
        <v>1</v>
      </c>
      <c r="GF770">
        <v>-1507656808</v>
      </c>
      <c r="GG770">
        <v>2</v>
      </c>
      <c r="GH770">
        <v>1</v>
      </c>
      <c r="GI770">
        <v>2</v>
      </c>
      <c r="GJ770">
        <v>0</v>
      </c>
      <c r="GK770">
        <v>0</v>
      </c>
      <c r="GL770">
        <f t="shared" si="609"/>
        <v>0</v>
      </c>
      <c r="GM770">
        <f t="shared" si="610"/>
        <v>12548</v>
      </c>
      <c r="GN770">
        <f t="shared" si="611"/>
        <v>0</v>
      </c>
      <c r="GO770">
        <f t="shared" si="612"/>
        <v>12548</v>
      </c>
      <c r="GP770">
        <f t="shared" si="613"/>
        <v>0</v>
      </c>
      <c r="GR770">
        <v>0</v>
      </c>
      <c r="GS770">
        <v>3</v>
      </c>
      <c r="GT770">
        <v>0</v>
      </c>
      <c r="GU770" t="s">
        <v>3</v>
      </c>
      <c r="GV770">
        <f t="shared" si="614"/>
        <v>0</v>
      </c>
      <c r="GW770">
        <v>1</v>
      </c>
      <c r="GX770">
        <f t="shared" si="615"/>
        <v>0</v>
      </c>
      <c r="HA770">
        <v>0</v>
      </c>
      <c r="HB770">
        <v>0</v>
      </c>
      <c r="HC770">
        <f t="shared" si="616"/>
        <v>0</v>
      </c>
      <c r="HE770" t="s">
        <v>3</v>
      </c>
      <c r="HF770" t="s">
        <v>3</v>
      </c>
      <c r="HM770" t="s">
        <v>3</v>
      </c>
      <c r="HN770" t="s">
        <v>3</v>
      </c>
      <c r="HO770" t="s">
        <v>3</v>
      </c>
      <c r="HP770" t="s">
        <v>3</v>
      </c>
      <c r="HQ770" t="s">
        <v>3</v>
      </c>
      <c r="HS770">
        <v>0</v>
      </c>
      <c r="IK770">
        <v>0</v>
      </c>
    </row>
    <row r="771" spans="1:255" x14ac:dyDescent="0.2">
      <c r="A771" s="2">
        <v>17</v>
      </c>
      <c r="B771" s="2">
        <v>1</v>
      </c>
      <c r="C771" s="2"/>
      <c r="D771" s="2"/>
      <c r="E771" s="2" t="s">
        <v>3</v>
      </c>
      <c r="F771" s="2" t="s">
        <v>228</v>
      </c>
      <c r="G771" s="2" t="s">
        <v>229</v>
      </c>
      <c r="H771" s="2" t="s">
        <v>100</v>
      </c>
      <c r="I771" s="2">
        <f>ROUND((6)/10,7)</f>
        <v>0.6</v>
      </c>
      <c r="J771" s="2">
        <v>0</v>
      </c>
      <c r="K771" s="2">
        <f>ROUND((6)/10,7)</f>
        <v>0.6</v>
      </c>
      <c r="L771" s="2"/>
      <c r="M771" s="2"/>
      <c r="N771" s="2"/>
      <c r="O771" s="2">
        <f t="shared" si="578"/>
        <v>1709</v>
      </c>
      <c r="P771" s="2">
        <f t="shared" si="617"/>
        <v>1709</v>
      </c>
      <c r="Q771" s="2">
        <f t="shared" si="580"/>
        <v>0</v>
      </c>
      <c r="R771" s="2">
        <f t="shared" si="581"/>
        <v>0</v>
      </c>
      <c r="S771" s="2">
        <f t="shared" si="582"/>
        <v>0</v>
      </c>
      <c r="T771" s="2">
        <f t="shared" si="583"/>
        <v>0</v>
      </c>
      <c r="U771" s="2">
        <f t="shared" si="584"/>
        <v>0</v>
      </c>
      <c r="V771" s="2">
        <f t="shared" si="585"/>
        <v>0</v>
      </c>
      <c r="W771" s="2">
        <f t="shared" si="586"/>
        <v>0</v>
      </c>
      <c r="X771" s="2">
        <f t="shared" si="587"/>
        <v>0</v>
      </c>
      <c r="Y771" s="2">
        <f t="shared" si="588"/>
        <v>0</v>
      </c>
      <c r="Z771" s="2"/>
      <c r="AA771" s="2">
        <v>-1</v>
      </c>
      <c r="AB771" s="2">
        <f t="shared" si="589"/>
        <v>2849.1</v>
      </c>
      <c r="AC771" s="2">
        <f t="shared" si="590"/>
        <v>2849.1</v>
      </c>
      <c r="AD771" s="2">
        <f t="shared" si="591"/>
        <v>0</v>
      </c>
      <c r="AE771" s="2">
        <f t="shared" si="592"/>
        <v>0</v>
      </c>
      <c r="AF771" s="2">
        <f t="shared" si="593"/>
        <v>0</v>
      </c>
      <c r="AG771" s="2">
        <f t="shared" si="594"/>
        <v>0</v>
      </c>
      <c r="AH771" s="2">
        <f t="shared" si="595"/>
        <v>0</v>
      </c>
      <c r="AI771" s="2">
        <f t="shared" si="596"/>
        <v>0</v>
      </c>
      <c r="AJ771" s="2">
        <f t="shared" si="597"/>
        <v>0.47</v>
      </c>
      <c r="AK771" s="2">
        <v>2849.1</v>
      </c>
      <c r="AL771" s="2">
        <v>2849.1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0.47</v>
      </c>
      <c r="AT771" s="2">
        <v>0</v>
      </c>
      <c r="AU771" s="2">
        <v>0</v>
      </c>
      <c r="AV771" s="2">
        <v>1</v>
      </c>
      <c r="AW771" s="2">
        <v>1</v>
      </c>
      <c r="AX771" s="2"/>
      <c r="AY771" s="2"/>
      <c r="AZ771" s="2">
        <v>1</v>
      </c>
      <c r="BA771" s="2">
        <v>1</v>
      </c>
      <c r="BB771" s="2">
        <v>1</v>
      </c>
      <c r="BC771" s="2">
        <v>1</v>
      </c>
      <c r="BD771" s="2" t="s">
        <v>3</v>
      </c>
      <c r="BE771" s="2" t="s">
        <v>3</v>
      </c>
      <c r="BF771" s="2" t="s">
        <v>3</v>
      </c>
      <c r="BG771" s="2" t="s">
        <v>3</v>
      </c>
      <c r="BH771" s="2">
        <v>3</v>
      </c>
      <c r="BI771" s="2">
        <v>2</v>
      </c>
      <c r="BJ771" s="2" t="s">
        <v>230</v>
      </c>
      <c r="BK771" s="2"/>
      <c r="BL771" s="2"/>
      <c r="BM771" s="2">
        <v>500002</v>
      </c>
      <c r="BN771" s="2">
        <v>0</v>
      </c>
      <c r="BO771" s="2" t="s">
        <v>3</v>
      </c>
      <c r="BP771" s="2">
        <v>0</v>
      </c>
      <c r="BQ771" s="2">
        <v>12</v>
      </c>
      <c r="BR771" s="2">
        <v>0</v>
      </c>
      <c r="BS771" s="2">
        <v>1</v>
      </c>
      <c r="BT771" s="2">
        <v>1</v>
      </c>
      <c r="BU771" s="2">
        <v>1</v>
      </c>
      <c r="BV771" s="2">
        <v>1</v>
      </c>
      <c r="BW771" s="2">
        <v>1</v>
      </c>
      <c r="BX771" s="2">
        <v>1</v>
      </c>
      <c r="BY771" s="2" t="s">
        <v>3</v>
      </c>
      <c r="BZ771" s="2">
        <v>0</v>
      </c>
      <c r="CA771" s="2">
        <v>0</v>
      </c>
      <c r="CB771" s="2" t="s">
        <v>3</v>
      </c>
      <c r="CC771" s="2"/>
      <c r="CD771" s="2"/>
      <c r="CE771" s="2">
        <v>0</v>
      </c>
      <c r="CF771" s="2">
        <v>0</v>
      </c>
      <c r="CG771" s="2">
        <v>0</v>
      </c>
      <c r="CH771" s="2"/>
      <c r="CI771" s="2"/>
      <c r="CJ771" s="2"/>
      <c r="CK771" s="2"/>
      <c r="CL771" s="2"/>
      <c r="CM771" s="2">
        <v>0</v>
      </c>
      <c r="CN771" s="2" t="s">
        <v>3</v>
      </c>
      <c r="CO771" s="2">
        <v>0</v>
      </c>
      <c r="CP771" s="2">
        <f t="shared" si="598"/>
        <v>1709</v>
      </c>
      <c r="CQ771" s="2">
        <f t="shared" si="618"/>
        <v>2849.1</v>
      </c>
      <c r="CR771" s="2">
        <f t="shared" si="619"/>
        <v>0</v>
      </c>
      <c r="CS771" s="2">
        <f t="shared" si="601"/>
        <v>0</v>
      </c>
      <c r="CT771" s="2">
        <f t="shared" si="602"/>
        <v>0</v>
      </c>
      <c r="CU771" s="2">
        <f t="shared" si="603"/>
        <v>0</v>
      </c>
      <c r="CV771" s="2">
        <f t="shared" si="604"/>
        <v>0</v>
      </c>
      <c r="CW771" s="2">
        <f t="shared" si="605"/>
        <v>0</v>
      </c>
      <c r="CX771" s="2">
        <f t="shared" si="606"/>
        <v>0.47</v>
      </c>
      <c r="CY771" s="2">
        <f>0</f>
        <v>0</v>
      </c>
      <c r="CZ771" s="2">
        <f>0</f>
        <v>0</v>
      </c>
      <c r="DA771" s="2"/>
      <c r="DB771" s="2"/>
      <c r="DC771" s="2" t="s">
        <v>3</v>
      </c>
      <c r="DD771" s="2" t="s">
        <v>3</v>
      </c>
      <c r="DE771" s="2" t="s">
        <v>3</v>
      </c>
      <c r="DF771" s="2" t="s">
        <v>3</v>
      </c>
      <c r="DG771" s="2" t="s">
        <v>3</v>
      </c>
      <c r="DH771" s="2" t="s">
        <v>3</v>
      </c>
      <c r="DI771" s="2" t="s">
        <v>3</v>
      </c>
      <c r="DJ771" s="2" t="s">
        <v>3</v>
      </c>
      <c r="DK771" s="2" t="s">
        <v>3</v>
      </c>
      <c r="DL771" s="2" t="s">
        <v>3</v>
      </c>
      <c r="DM771" s="2" t="s">
        <v>3</v>
      </c>
      <c r="DN771" s="2">
        <v>0</v>
      </c>
      <c r="DO771" s="2">
        <v>0</v>
      </c>
      <c r="DP771" s="2">
        <v>1</v>
      </c>
      <c r="DQ771" s="2">
        <v>1</v>
      </c>
      <c r="DR771" s="2"/>
      <c r="DS771" s="2"/>
      <c r="DT771" s="2"/>
      <c r="DU771" s="2">
        <v>1010</v>
      </c>
      <c r="DV771" s="2" t="s">
        <v>100</v>
      </c>
      <c r="DW771" s="2" t="s">
        <v>100</v>
      </c>
      <c r="DX771" s="2">
        <v>10</v>
      </c>
      <c r="DY771" s="2"/>
      <c r="DZ771" s="2" t="s">
        <v>3</v>
      </c>
      <c r="EA771" s="2" t="s">
        <v>3</v>
      </c>
      <c r="EB771" s="2" t="s">
        <v>3</v>
      </c>
      <c r="EC771" s="2" t="s">
        <v>3</v>
      </c>
      <c r="ED771" s="2"/>
      <c r="EE771" s="2">
        <v>49994106</v>
      </c>
      <c r="EF771" s="2">
        <v>12</v>
      </c>
      <c r="EG771" s="2" t="s">
        <v>68</v>
      </c>
      <c r="EH771" s="2">
        <v>0</v>
      </c>
      <c r="EI771" s="2" t="s">
        <v>3</v>
      </c>
      <c r="EJ771" s="2">
        <v>2</v>
      </c>
      <c r="EK771" s="2">
        <v>500002</v>
      </c>
      <c r="EL771" s="2" t="s">
        <v>69</v>
      </c>
      <c r="EM771" s="2" t="s">
        <v>70</v>
      </c>
      <c r="EN771" s="2"/>
      <c r="EO771" s="2" t="s">
        <v>3</v>
      </c>
      <c r="EP771" s="2"/>
      <c r="EQ771" s="2">
        <v>132096</v>
      </c>
      <c r="ER771" s="2">
        <v>2849.1</v>
      </c>
      <c r="ES771" s="2">
        <v>2849.1</v>
      </c>
      <c r="ET771" s="2">
        <v>0</v>
      </c>
      <c r="EU771" s="2">
        <v>0</v>
      </c>
      <c r="EV771" s="2">
        <v>0</v>
      </c>
      <c r="EW771" s="2">
        <v>0</v>
      </c>
      <c r="EX771" s="2">
        <v>0</v>
      </c>
      <c r="EY771" s="2">
        <v>0</v>
      </c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>
        <v>0</v>
      </c>
      <c r="FR771" s="2">
        <v>0</v>
      </c>
      <c r="FS771" s="2">
        <v>0</v>
      </c>
      <c r="FT771" s="2"/>
      <c r="FU771" s="2"/>
      <c r="FV771" s="2"/>
      <c r="FW771" s="2"/>
      <c r="FX771" s="2">
        <v>0</v>
      </c>
      <c r="FY771" s="2">
        <v>0</v>
      </c>
      <c r="FZ771" s="2"/>
      <c r="GA771" s="2" t="s">
        <v>3</v>
      </c>
      <c r="GB771" s="2"/>
      <c r="GC771" s="2"/>
      <c r="GD771" s="2">
        <v>1</v>
      </c>
      <c r="GE771" s="2"/>
      <c r="GF771" s="2">
        <v>-2057088177</v>
      </c>
      <c r="GG771" s="2">
        <v>2</v>
      </c>
      <c r="GH771" s="2">
        <v>1</v>
      </c>
      <c r="GI771" s="2">
        <v>-2</v>
      </c>
      <c r="GJ771" s="2">
        <v>0</v>
      </c>
      <c r="GK771" s="2">
        <v>0</v>
      </c>
      <c r="GL771" s="2">
        <f t="shared" si="609"/>
        <v>0</v>
      </c>
      <c r="GM771" s="2">
        <f t="shared" si="610"/>
        <v>1709</v>
      </c>
      <c r="GN771" s="2">
        <f t="shared" si="611"/>
        <v>0</v>
      </c>
      <c r="GO771" s="2">
        <f t="shared" si="612"/>
        <v>1709</v>
      </c>
      <c r="GP771" s="2">
        <f t="shared" si="613"/>
        <v>0</v>
      </c>
      <c r="GQ771" s="2"/>
      <c r="GR771" s="2">
        <v>0</v>
      </c>
      <c r="GS771" s="2">
        <v>3</v>
      </c>
      <c r="GT771" s="2">
        <v>0</v>
      </c>
      <c r="GU771" s="2" t="s">
        <v>3</v>
      </c>
      <c r="GV771" s="2">
        <f t="shared" si="614"/>
        <v>0</v>
      </c>
      <c r="GW771" s="2">
        <v>1</v>
      </c>
      <c r="GX771" s="2">
        <f t="shared" si="615"/>
        <v>0</v>
      </c>
      <c r="GY771" s="2"/>
      <c r="GZ771" s="2"/>
      <c r="HA771" s="2">
        <v>0</v>
      </c>
      <c r="HB771" s="2">
        <v>0</v>
      </c>
      <c r="HC771" s="2">
        <f t="shared" si="616"/>
        <v>0</v>
      </c>
      <c r="HD771" s="2"/>
      <c r="HE771" s="2" t="s">
        <v>3</v>
      </c>
      <c r="HF771" s="2" t="s">
        <v>3</v>
      </c>
      <c r="HG771" s="2"/>
      <c r="HH771" s="2"/>
      <c r="HI771" s="2"/>
      <c r="HJ771" s="2"/>
      <c r="HK771" s="2"/>
      <c r="HL771" s="2"/>
      <c r="HM771" s="2" t="s">
        <v>3</v>
      </c>
      <c r="HN771" s="2" t="s">
        <v>3</v>
      </c>
      <c r="HO771" s="2" t="s">
        <v>3</v>
      </c>
      <c r="HP771" s="2" t="s">
        <v>3</v>
      </c>
      <c r="HQ771" s="2" t="s">
        <v>3</v>
      </c>
      <c r="HR771" s="2"/>
      <c r="HS771" s="2">
        <v>0</v>
      </c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>
        <v>0</v>
      </c>
      <c r="IL771" s="2"/>
      <c r="IM771" s="2"/>
      <c r="IN771" s="2"/>
      <c r="IO771" s="2"/>
      <c r="IP771" s="2"/>
      <c r="IQ771" s="2"/>
      <c r="IR771" s="2"/>
      <c r="IS771" s="2"/>
      <c r="IT771" s="2"/>
      <c r="IU771" s="2"/>
    </row>
    <row r="772" spans="1:255" x14ac:dyDescent="0.2">
      <c r="A772">
        <v>17</v>
      </c>
      <c r="B772">
        <v>1</v>
      </c>
      <c r="E772" t="s">
        <v>3</v>
      </c>
      <c r="F772" t="s">
        <v>228</v>
      </c>
      <c r="G772" t="s">
        <v>229</v>
      </c>
      <c r="H772" t="s">
        <v>100</v>
      </c>
      <c r="I772">
        <f>ROUND((6)/10,7)</f>
        <v>0.6</v>
      </c>
      <c r="J772">
        <v>0</v>
      </c>
      <c r="K772">
        <f>ROUND((6)/10,7)</f>
        <v>0.6</v>
      </c>
      <c r="O772">
        <f t="shared" si="578"/>
        <v>2940</v>
      </c>
      <c r="P772">
        <f t="shared" si="617"/>
        <v>2940</v>
      </c>
      <c r="Q772">
        <f t="shared" si="580"/>
        <v>0</v>
      </c>
      <c r="R772">
        <f t="shared" si="581"/>
        <v>0</v>
      </c>
      <c r="S772">
        <f t="shared" si="582"/>
        <v>0</v>
      </c>
      <c r="T772">
        <f t="shared" si="583"/>
        <v>0</v>
      </c>
      <c r="U772">
        <f t="shared" si="584"/>
        <v>0</v>
      </c>
      <c r="V772">
        <f t="shared" si="585"/>
        <v>0</v>
      </c>
      <c r="W772">
        <f t="shared" si="586"/>
        <v>0</v>
      </c>
      <c r="X772">
        <f t="shared" si="587"/>
        <v>0</v>
      </c>
      <c r="Y772">
        <f t="shared" si="588"/>
        <v>0</v>
      </c>
      <c r="AA772">
        <v>-1</v>
      </c>
      <c r="AB772">
        <f t="shared" si="589"/>
        <v>2849.1</v>
      </c>
      <c r="AC772">
        <f t="shared" si="590"/>
        <v>2849.1</v>
      </c>
      <c r="AD772">
        <f t="shared" si="591"/>
        <v>0</v>
      </c>
      <c r="AE772">
        <f t="shared" si="592"/>
        <v>0</v>
      </c>
      <c r="AF772">
        <f t="shared" si="593"/>
        <v>0</v>
      </c>
      <c r="AG772">
        <f t="shared" si="594"/>
        <v>0</v>
      </c>
      <c r="AH772">
        <f t="shared" si="595"/>
        <v>0</v>
      </c>
      <c r="AI772">
        <f t="shared" si="596"/>
        <v>0</v>
      </c>
      <c r="AJ772">
        <f t="shared" si="597"/>
        <v>0.47</v>
      </c>
      <c r="AK772">
        <v>2849.1</v>
      </c>
      <c r="AL772">
        <v>2849.1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0.47</v>
      </c>
      <c r="AT772">
        <v>0</v>
      </c>
      <c r="AU772">
        <v>0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1.72</v>
      </c>
      <c r="BD772" t="s">
        <v>3</v>
      </c>
      <c r="BE772" t="s">
        <v>3</v>
      </c>
      <c r="BF772" t="s">
        <v>3</v>
      </c>
      <c r="BG772" t="s">
        <v>3</v>
      </c>
      <c r="BH772">
        <v>3</v>
      </c>
      <c r="BI772">
        <v>2</v>
      </c>
      <c r="BJ772" t="s">
        <v>230</v>
      </c>
      <c r="BM772">
        <v>500002</v>
      </c>
      <c r="BN772">
        <v>0</v>
      </c>
      <c r="BO772" t="s">
        <v>228</v>
      </c>
      <c r="BP772">
        <v>1</v>
      </c>
      <c r="BQ772">
        <v>12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0</v>
      </c>
      <c r="CA772">
        <v>0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 t="shared" si="598"/>
        <v>2940</v>
      </c>
      <c r="CQ772">
        <f t="shared" si="618"/>
        <v>4900.4519999999993</v>
      </c>
      <c r="CR772">
        <f t="shared" si="619"/>
        <v>0</v>
      </c>
      <c r="CS772">
        <f t="shared" si="601"/>
        <v>0</v>
      </c>
      <c r="CT772">
        <f t="shared" si="602"/>
        <v>0</v>
      </c>
      <c r="CU772">
        <f t="shared" si="603"/>
        <v>0</v>
      </c>
      <c r="CV772">
        <f t="shared" si="604"/>
        <v>0</v>
      </c>
      <c r="CW772">
        <f t="shared" si="605"/>
        <v>0</v>
      </c>
      <c r="CX772">
        <f t="shared" si="606"/>
        <v>0.47</v>
      </c>
      <c r="CY772">
        <f>0</f>
        <v>0</v>
      </c>
      <c r="CZ772">
        <f>0</f>
        <v>0</v>
      </c>
      <c r="DC772" t="s">
        <v>3</v>
      </c>
      <c r="DD772" t="s">
        <v>3</v>
      </c>
      <c r="DE772" t="s">
        <v>3</v>
      </c>
      <c r="DF772" t="s">
        <v>3</v>
      </c>
      <c r="DG772" t="s">
        <v>3</v>
      </c>
      <c r="DH772" t="s">
        <v>3</v>
      </c>
      <c r="DI772" t="s">
        <v>3</v>
      </c>
      <c r="DJ772" t="s">
        <v>3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1010</v>
      </c>
      <c r="DV772" t="s">
        <v>100</v>
      </c>
      <c r="DW772" t="s">
        <v>100</v>
      </c>
      <c r="DX772">
        <v>10</v>
      </c>
      <c r="DZ772" t="s">
        <v>3</v>
      </c>
      <c r="EA772" t="s">
        <v>3</v>
      </c>
      <c r="EB772" t="s">
        <v>3</v>
      </c>
      <c r="EC772" t="s">
        <v>3</v>
      </c>
      <c r="EE772">
        <v>49994106</v>
      </c>
      <c r="EF772">
        <v>12</v>
      </c>
      <c r="EG772" t="s">
        <v>68</v>
      </c>
      <c r="EH772">
        <v>0</v>
      </c>
      <c r="EI772" t="s">
        <v>3</v>
      </c>
      <c r="EJ772">
        <v>2</v>
      </c>
      <c r="EK772">
        <v>500002</v>
      </c>
      <c r="EL772" t="s">
        <v>69</v>
      </c>
      <c r="EM772" t="s">
        <v>70</v>
      </c>
      <c r="EO772" t="s">
        <v>3</v>
      </c>
      <c r="EQ772">
        <v>132096</v>
      </c>
      <c r="ER772">
        <v>2849.1</v>
      </c>
      <c r="ES772">
        <v>2849.1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0</v>
      </c>
      <c r="FQ772">
        <v>0</v>
      </c>
      <c r="FR772">
        <v>0</v>
      </c>
      <c r="FS772">
        <v>0</v>
      </c>
      <c r="FX772">
        <v>0</v>
      </c>
      <c r="FY772">
        <v>0</v>
      </c>
      <c r="GA772" t="s">
        <v>3</v>
      </c>
      <c r="GD772">
        <v>1</v>
      </c>
      <c r="GF772">
        <v>-2057088177</v>
      </c>
      <c r="GG772">
        <v>2</v>
      </c>
      <c r="GH772">
        <v>1</v>
      </c>
      <c r="GI772">
        <v>2</v>
      </c>
      <c r="GJ772">
        <v>0</v>
      </c>
      <c r="GK772">
        <v>0</v>
      </c>
      <c r="GL772">
        <f t="shared" si="609"/>
        <v>0</v>
      </c>
      <c r="GM772">
        <f t="shared" si="610"/>
        <v>2940</v>
      </c>
      <c r="GN772">
        <f t="shared" si="611"/>
        <v>0</v>
      </c>
      <c r="GO772">
        <f t="shared" si="612"/>
        <v>2940</v>
      </c>
      <c r="GP772">
        <f t="shared" si="613"/>
        <v>0</v>
      </c>
      <c r="GR772">
        <v>0</v>
      </c>
      <c r="GS772">
        <v>3</v>
      </c>
      <c r="GT772">
        <v>0</v>
      </c>
      <c r="GU772" t="s">
        <v>3</v>
      </c>
      <c r="GV772">
        <f t="shared" si="614"/>
        <v>0</v>
      </c>
      <c r="GW772">
        <v>1</v>
      </c>
      <c r="GX772">
        <f t="shared" si="615"/>
        <v>0</v>
      </c>
      <c r="HA772">
        <v>0</v>
      </c>
      <c r="HB772">
        <v>0</v>
      </c>
      <c r="HC772">
        <f t="shared" si="616"/>
        <v>0</v>
      </c>
      <c r="HE772" t="s">
        <v>3</v>
      </c>
      <c r="HF772" t="s">
        <v>3</v>
      </c>
      <c r="HM772" t="s">
        <v>3</v>
      </c>
      <c r="HN772" t="s">
        <v>3</v>
      </c>
      <c r="HO772" t="s">
        <v>3</v>
      </c>
      <c r="HP772" t="s">
        <v>3</v>
      </c>
      <c r="HQ772" t="s">
        <v>3</v>
      </c>
      <c r="HS772">
        <v>0</v>
      </c>
      <c r="IK772">
        <v>0</v>
      </c>
    </row>
    <row r="773" spans="1:255" x14ac:dyDescent="0.2">
      <c r="A773" s="2">
        <v>17</v>
      </c>
      <c r="B773" s="2">
        <v>1</v>
      </c>
      <c r="C773" s="2">
        <f>ROW(SmtRes!A1355)</f>
        <v>1355</v>
      </c>
      <c r="D773" s="2">
        <f>ROW(EtalonRes!A1397)</f>
        <v>1397</v>
      </c>
      <c r="E773" s="2" t="s">
        <v>323</v>
      </c>
      <c r="F773" s="2" t="s">
        <v>107</v>
      </c>
      <c r="G773" s="2" t="s">
        <v>108</v>
      </c>
      <c r="H773" s="2" t="s">
        <v>91</v>
      </c>
      <c r="I773" s="2">
        <v>4</v>
      </c>
      <c r="J773" s="2">
        <v>0</v>
      </c>
      <c r="K773" s="2">
        <v>4</v>
      </c>
      <c r="L773" s="2"/>
      <c r="M773" s="2"/>
      <c r="N773" s="2"/>
      <c r="O773" s="2">
        <f t="shared" si="578"/>
        <v>554</v>
      </c>
      <c r="P773" s="2">
        <f t="shared" si="617"/>
        <v>534</v>
      </c>
      <c r="Q773" s="2">
        <f t="shared" si="580"/>
        <v>0</v>
      </c>
      <c r="R773" s="2">
        <f t="shared" si="581"/>
        <v>0</v>
      </c>
      <c r="S773" s="2">
        <f t="shared" si="582"/>
        <v>20</v>
      </c>
      <c r="T773" s="2">
        <f t="shared" si="583"/>
        <v>0</v>
      </c>
      <c r="U773" s="2">
        <f t="shared" si="584"/>
        <v>2.2000000000000002</v>
      </c>
      <c r="V773" s="2">
        <f t="shared" si="585"/>
        <v>0</v>
      </c>
      <c r="W773" s="2">
        <f t="shared" si="586"/>
        <v>0</v>
      </c>
      <c r="X773" s="2">
        <f t="shared" si="587"/>
        <v>18</v>
      </c>
      <c r="Y773" s="2">
        <f t="shared" si="588"/>
        <v>9</v>
      </c>
      <c r="Z773" s="2"/>
      <c r="AA773" s="2">
        <v>64984089</v>
      </c>
      <c r="AB773" s="2">
        <f t="shared" si="589"/>
        <v>138.57</v>
      </c>
      <c r="AC773" s="2">
        <f t="shared" si="590"/>
        <v>133.46</v>
      </c>
      <c r="AD773" s="2">
        <f t="shared" si="591"/>
        <v>0</v>
      </c>
      <c r="AE773" s="2">
        <f t="shared" si="592"/>
        <v>0</v>
      </c>
      <c r="AF773" s="2">
        <f t="shared" si="593"/>
        <v>5.1100000000000003</v>
      </c>
      <c r="AG773" s="2">
        <f t="shared" si="594"/>
        <v>0</v>
      </c>
      <c r="AH773" s="2">
        <f t="shared" si="595"/>
        <v>0.55000000000000004</v>
      </c>
      <c r="AI773" s="2">
        <f t="shared" si="596"/>
        <v>0</v>
      </c>
      <c r="AJ773" s="2">
        <f t="shared" si="597"/>
        <v>0</v>
      </c>
      <c r="AK773" s="2">
        <v>138.57</v>
      </c>
      <c r="AL773" s="2">
        <v>133.46</v>
      </c>
      <c r="AM773" s="2">
        <v>0</v>
      </c>
      <c r="AN773" s="2">
        <v>0</v>
      </c>
      <c r="AO773" s="2">
        <v>5.1100000000000003</v>
      </c>
      <c r="AP773" s="2">
        <v>0</v>
      </c>
      <c r="AQ773" s="2">
        <v>0.55000000000000004</v>
      </c>
      <c r="AR773" s="2">
        <v>0</v>
      </c>
      <c r="AS773" s="2">
        <v>0</v>
      </c>
      <c r="AT773" s="2">
        <v>90</v>
      </c>
      <c r="AU773" s="2">
        <v>46</v>
      </c>
      <c r="AV773" s="2">
        <v>1</v>
      </c>
      <c r="AW773" s="2">
        <v>1</v>
      </c>
      <c r="AX773" s="2"/>
      <c r="AY773" s="2"/>
      <c r="AZ773" s="2">
        <v>1</v>
      </c>
      <c r="BA773" s="2">
        <v>1</v>
      </c>
      <c r="BB773" s="2">
        <v>1</v>
      </c>
      <c r="BC773" s="2">
        <v>1</v>
      </c>
      <c r="BD773" s="2" t="s">
        <v>3</v>
      </c>
      <c r="BE773" s="2" t="s">
        <v>3</v>
      </c>
      <c r="BF773" s="2" t="s">
        <v>3</v>
      </c>
      <c r="BG773" s="2" t="s">
        <v>3</v>
      </c>
      <c r="BH773" s="2">
        <v>0</v>
      </c>
      <c r="BI773" s="2">
        <v>2</v>
      </c>
      <c r="BJ773" s="2" t="s">
        <v>109</v>
      </c>
      <c r="BK773" s="2"/>
      <c r="BL773" s="2"/>
      <c r="BM773" s="2">
        <v>110006</v>
      </c>
      <c r="BN773" s="2">
        <v>0</v>
      </c>
      <c r="BO773" s="2" t="s">
        <v>3</v>
      </c>
      <c r="BP773" s="2">
        <v>0</v>
      </c>
      <c r="BQ773" s="2">
        <v>3</v>
      </c>
      <c r="BR773" s="2">
        <v>0</v>
      </c>
      <c r="BS773" s="2">
        <v>1</v>
      </c>
      <c r="BT773" s="2">
        <v>1</v>
      </c>
      <c r="BU773" s="2">
        <v>1</v>
      </c>
      <c r="BV773" s="2">
        <v>1</v>
      </c>
      <c r="BW773" s="2">
        <v>1</v>
      </c>
      <c r="BX773" s="2">
        <v>1</v>
      </c>
      <c r="BY773" s="2" t="s">
        <v>3</v>
      </c>
      <c r="BZ773" s="2">
        <v>90</v>
      </c>
      <c r="CA773" s="2">
        <v>46</v>
      </c>
      <c r="CB773" s="2" t="s">
        <v>3</v>
      </c>
      <c r="CC773" s="2"/>
      <c r="CD773" s="2"/>
      <c r="CE773" s="2">
        <v>0</v>
      </c>
      <c r="CF773" s="2">
        <v>0</v>
      </c>
      <c r="CG773" s="2">
        <v>0</v>
      </c>
      <c r="CH773" s="2"/>
      <c r="CI773" s="2"/>
      <c r="CJ773" s="2"/>
      <c r="CK773" s="2"/>
      <c r="CL773" s="2"/>
      <c r="CM773" s="2">
        <v>0</v>
      </c>
      <c r="CN773" s="2" t="s">
        <v>3</v>
      </c>
      <c r="CO773" s="2">
        <v>0</v>
      </c>
      <c r="CP773" s="2">
        <f t="shared" si="598"/>
        <v>554</v>
      </c>
      <c r="CQ773" s="2">
        <f t="shared" si="618"/>
        <v>133.46</v>
      </c>
      <c r="CR773" s="2">
        <f t="shared" si="619"/>
        <v>0</v>
      </c>
      <c r="CS773" s="2">
        <f t="shared" si="601"/>
        <v>0</v>
      </c>
      <c r="CT773" s="2">
        <f t="shared" si="602"/>
        <v>5.1100000000000003</v>
      </c>
      <c r="CU773" s="2">
        <f t="shared" si="603"/>
        <v>0</v>
      </c>
      <c r="CV773" s="2">
        <f t="shared" si="604"/>
        <v>0.55000000000000004</v>
      </c>
      <c r="CW773" s="2">
        <f t="shared" si="605"/>
        <v>0</v>
      </c>
      <c r="CX773" s="2">
        <f t="shared" si="606"/>
        <v>0</v>
      </c>
      <c r="CY773" s="2">
        <f>(((S773+R773)*AT773)/100)</f>
        <v>18</v>
      </c>
      <c r="CZ773" s="2">
        <f>(((S773+R773)*AU773)/100)</f>
        <v>9.1999999999999993</v>
      </c>
      <c r="DA773" s="2"/>
      <c r="DB773" s="2"/>
      <c r="DC773" s="2" t="s">
        <v>3</v>
      </c>
      <c r="DD773" s="2" t="s">
        <v>3</v>
      </c>
      <c r="DE773" s="2" t="s">
        <v>3</v>
      </c>
      <c r="DF773" s="2" t="s">
        <v>3</v>
      </c>
      <c r="DG773" s="2" t="s">
        <v>3</v>
      </c>
      <c r="DH773" s="2" t="s">
        <v>3</v>
      </c>
      <c r="DI773" s="2" t="s">
        <v>3</v>
      </c>
      <c r="DJ773" s="2" t="s">
        <v>3</v>
      </c>
      <c r="DK773" s="2" t="s">
        <v>3</v>
      </c>
      <c r="DL773" s="2" t="s">
        <v>3</v>
      </c>
      <c r="DM773" s="2" t="s">
        <v>3</v>
      </c>
      <c r="DN773" s="2">
        <v>0</v>
      </c>
      <c r="DO773" s="2">
        <v>0</v>
      </c>
      <c r="DP773" s="2">
        <v>1</v>
      </c>
      <c r="DQ773" s="2">
        <v>1</v>
      </c>
      <c r="DR773" s="2"/>
      <c r="DS773" s="2"/>
      <c r="DT773" s="2"/>
      <c r="DU773" s="2">
        <v>1013</v>
      </c>
      <c r="DV773" s="2" t="s">
        <v>91</v>
      </c>
      <c r="DW773" s="2" t="s">
        <v>91</v>
      </c>
      <c r="DX773" s="2">
        <v>1</v>
      </c>
      <c r="DY773" s="2"/>
      <c r="DZ773" s="2" t="s">
        <v>3</v>
      </c>
      <c r="EA773" s="2" t="s">
        <v>3</v>
      </c>
      <c r="EB773" s="2" t="s">
        <v>3</v>
      </c>
      <c r="EC773" s="2" t="s">
        <v>3</v>
      </c>
      <c r="ED773" s="2"/>
      <c r="EE773" s="2">
        <v>49994097</v>
      </c>
      <c r="EF773" s="2">
        <v>3</v>
      </c>
      <c r="EG773" s="2" t="s">
        <v>93</v>
      </c>
      <c r="EH773" s="2">
        <v>0</v>
      </c>
      <c r="EI773" s="2" t="s">
        <v>3</v>
      </c>
      <c r="EJ773" s="2">
        <v>2</v>
      </c>
      <c r="EK773" s="2">
        <v>110006</v>
      </c>
      <c r="EL773" s="2" t="s">
        <v>94</v>
      </c>
      <c r="EM773" s="2" t="s">
        <v>95</v>
      </c>
      <c r="EN773" s="2"/>
      <c r="EO773" s="2" t="s">
        <v>3</v>
      </c>
      <c r="EP773" s="2"/>
      <c r="EQ773" s="2">
        <v>131072</v>
      </c>
      <c r="ER773" s="2">
        <v>138.57</v>
      </c>
      <c r="ES773" s="2">
        <v>133.46</v>
      </c>
      <c r="ET773" s="2">
        <v>0</v>
      </c>
      <c r="EU773" s="2">
        <v>0</v>
      </c>
      <c r="EV773" s="2">
        <v>5.1100000000000003</v>
      </c>
      <c r="EW773" s="2">
        <v>0.55000000000000004</v>
      </c>
      <c r="EX773" s="2">
        <v>0</v>
      </c>
      <c r="EY773" s="2">
        <v>0</v>
      </c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>
        <v>0</v>
      </c>
      <c r="FR773" s="2">
        <v>0</v>
      </c>
      <c r="FS773" s="2">
        <v>0</v>
      </c>
      <c r="FT773" s="2"/>
      <c r="FU773" s="2"/>
      <c r="FV773" s="2"/>
      <c r="FW773" s="2"/>
      <c r="FX773" s="2">
        <v>90</v>
      </c>
      <c r="FY773" s="2">
        <v>46</v>
      </c>
      <c r="FZ773" s="2"/>
      <c r="GA773" s="2" t="s">
        <v>3</v>
      </c>
      <c r="GB773" s="2"/>
      <c r="GC773" s="2"/>
      <c r="GD773" s="2">
        <v>1</v>
      </c>
      <c r="GE773" s="2"/>
      <c r="GF773" s="2">
        <v>1754843613</v>
      </c>
      <c r="GG773" s="2">
        <v>2</v>
      </c>
      <c r="GH773" s="2">
        <v>1</v>
      </c>
      <c r="GI773" s="2">
        <v>-2</v>
      </c>
      <c r="GJ773" s="2">
        <v>0</v>
      </c>
      <c r="GK773" s="2">
        <v>0</v>
      </c>
      <c r="GL773" s="2">
        <f t="shared" si="609"/>
        <v>0</v>
      </c>
      <c r="GM773" s="2">
        <f t="shared" si="610"/>
        <v>581</v>
      </c>
      <c r="GN773" s="2">
        <f t="shared" si="611"/>
        <v>0</v>
      </c>
      <c r="GO773" s="2">
        <f t="shared" si="612"/>
        <v>581</v>
      </c>
      <c r="GP773" s="2">
        <f t="shared" si="613"/>
        <v>0</v>
      </c>
      <c r="GQ773" s="2"/>
      <c r="GR773" s="2">
        <v>0</v>
      </c>
      <c r="GS773" s="2">
        <v>3</v>
      </c>
      <c r="GT773" s="2">
        <v>0</v>
      </c>
      <c r="GU773" s="2" t="s">
        <v>3</v>
      </c>
      <c r="GV773" s="2">
        <f t="shared" si="614"/>
        <v>0</v>
      </c>
      <c r="GW773" s="2">
        <v>1</v>
      </c>
      <c r="GX773" s="2">
        <f t="shared" si="615"/>
        <v>0</v>
      </c>
      <c r="GY773" s="2"/>
      <c r="GZ773" s="2"/>
      <c r="HA773" s="2">
        <v>0</v>
      </c>
      <c r="HB773" s="2">
        <v>0</v>
      </c>
      <c r="HC773" s="2">
        <f t="shared" si="616"/>
        <v>0</v>
      </c>
      <c r="HD773" s="2"/>
      <c r="HE773" s="2" t="s">
        <v>3</v>
      </c>
      <c r="HF773" s="2" t="s">
        <v>3</v>
      </c>
      <c r="HG773" s="2"/>
      <c r="HH773" s="2"/>
      <c r="HI773" s="2"/>
      <c r="HJ773" s="2"/>
      <c r="HK773" s="2"/>
      <c r="HL773" s="2"/>
      <c r="HM773" s="2" t="s">
        <v>3</v>
      </c>
      <c r="HN773" s="2" t="s">
        <v>96</v>
      </c>
      <c r="HO773" s="2" t="s">
        <v>97</v>
      </c>
      <c r="HP773" s="2" t="s">
        <v>94</v>
      </c>
      <c r="HQ773" s="2" t="s">
        <v>94</v>
      </c>
      <c r="HR773" s="2"/>
      <c r="HS773" s="2">
        <v>0</v>
      </c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>
        <v>0</v>
      </c>
      <c r="IL773" s="2"/>
      <c r="IM773" s="2"/>
      <c r="IN773" s="2"/>
      <c r="IO773" s="2"/>
      <c r="IP773" s="2"/>
      <c r="IQ773" s="2"/>
      <c r="IR773" s="2"/>
      <c r="IS773" s="2"/>
      <c r="IT773" s="2"/>
      <c r="IU773" s="2"/>
    </row>
    <row r="774" spans="1:255" x14ac:dyDescent="0.2">
      <c r="A774">
        <v>17</v>
      </c>
      <c r="B774">
        <v>1</v>
      </c>
      <c r="C774">
        <f>ROW(SmtRes!A1358)</f>
        <v>1358</v>
      </c>
      <c r="D774">
        <f>ROW(EtalonRes!A1400)</f>
        <v>1400</v>
      </c>
      <c r="E774" t="s">
        <v>323</v>
      </c>
      <c r="F774" t="s">
        <v>107</v>
      </c>
      <c r="G774" t="s">
        <v>108</v>
      </c>
      <c r="H774" t="s">
        <v>91</v>
      </c>
      <c r="I774">
        <v>4</v>
      </c>
      <c r="J774">
        <v>0</v>
      </c>
      <c r="K774">
        <v>4</v>
      </c>
      <c r="O774">
        <f t="shared" si="578"/>
        <v>2621</v>
      </c>
      <c r="P774">
        <f t="shared" si="617"/>
        <v>1580</v>
      </c>
      <c r="Q774">
        <f t="shared" si="580"/>
        <v>0</v>
      </c>
      <c r="R774">
        <f t="shared" si="581"/>
        <v>0</v>
      </c>
      <c r="S774">
        <f t="shared" si="582"/>
        <v>1041</v>
      </c>
      <c r="T774">
        <f t="shared" si="583"/>
        <v>0</v>
      </c>
      <c r="U774">
        <f t="shared" si="584"/>
        <v>2.2000000000000002</v>
      </c>
      <c r="V774">
        <f t="shared" si="585"/>
        <v>0</v>
      </c>
      <c r="W774">
        <f t="shared" si="586"/>
        <v>0</v>
      </c>
      <c r="X774">
        <f t="shared" si="587"/>
        <v>937</v>
      </c>
      <c r="Y774">
        <f t="shared" si="588"/>
        <v>479</v>
      </c>
      <c r="AA774">
        <v>64984090</v>
      </c>
      <c r="AB774">
        <f t="shared" si="589"/>
        <v>138.57</v>
      </c>
      <c r="AC774">
        <f t="shared" si="590"/>
        <v>133.46</v>
      </c>
      <c r="AD774">
        <f t="shared" si="591"/>
        <v>0</v>
      </c>
      <c r="AE774">
        <f t="shared" si="592"/>
        <v>0</v>
      </c>
      <c r="AF774">
        <f t="shared" si="593"/>
        <v>5.1100000000000003</v>
      </c>
      <c r="AG774">
        <f t="shared" si="594"/>
        <v>0</v>
      </c>
      <c r="AH774">
        <f t="shared" si="595"/>
        <v>0.55000000000000004</v>
      </c>
      <c r="AI774">
        <f t="shared" si="596"/>
        <v>0</v>
      </c>
      <c r="AJ774">
        <f t="shared" si="597"/>
        <v>0</v>
      </c>
      <c r="AK774">
        <v>138.57</v>
      </c>
      <c r="AL774">
        <v>133.46</v>
      </c>
      <c r="AM774">
        <v>0</v>
      </c>
      <c r="AN774">
        <v>0</v>
      </c>
      <c r="AO774">
        <v>5.1100000000000003</v>
      </c>
      <c r="AP774">
        <v>0</v>
      </c>
      <c r="AQ774">
        <v>0.55000000000000004</v>
      </c>
      <c r="AR774">
        <v>0</v>
      </c>
      <c r="AS774">
        <v>0</v>
      </c>
      <c r="AT774">
        <v>90</v>
      </c>
      <c r="AU774">
        <v>46</v>
      </c>
      <c r="AV774">
        <v>1</v>
      </c>
      <c r="AW774">
        <v>1</v>
      </c>
      <c r="AZ774">
        <v>1</v>
      </c>
      <c r="BA774">
        <v>50.93</v>
      </c>
      <c r="BB774">
        <v>1</v>
      </c>
      <c r="BC774">
        <v>2.96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2</v>
      </c>
      <c r="BJ774" t="s">
        <v>109</v>
      </c>
      <c r="BM774">
        <v>110006</v>
      </c>
      <c r="BN774">
        <v>0</v>
      </c>
      <c r="BO774" t="s">
        <v>107</v>
      </c>
      <c r="BP774">
        <v>1</v>
      </c>
      <c r="BQ774">
        <v>3</v>
      </c>
      <c r="BR774">
        <v>0</v>
      </c>
      <c r="BS774">
        <v>50.93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90</v>
      </c>
      <c r="CA774">
        <v>46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 t="shared" si="598"/>
        <v>2621</v>
      </c>
      <c r="CQ774">
        <f t="shared" si="618"/>
        <v>395.04160000000002</v>
      </c>
      <c r="CR774">
        <f t="shared" si="619"/>
        <v>0</v>
      </c>
      <c r="CS774">
        <f t="shared" si="601"/>
        <v>0</v>
      </c>
      <c r="CT774">
        <f t="shared" si="602"/>
        <v>260.25229999999999</v>
      </c>
      <c r="CU774">
        <f t="shared" si="603"/>
        <v>0</v>
      </c>
      <c r="CV774">
        <f t="shared" si="604"/>
        <v>0.55000000000000004</v>
      </c>
      <c r="CW774">
        <f t="shared" si="605"/>
        <v>0</v>
      </c>
      <c r="CX774">
        <f t="shared" si="606"/>
        <v>0</v>
      </c>
      <c r="CY774">
        <f>(((S774+R774)*AT774)/100)</f>
        <v>936.9</v>
      </c>
      <c r="CZ774">
        <f>(((S774+R774)*AU774)/100)</f>
        <v>478.86</v>
      </c>
      <c r="DC774" t="s">
        <v>3</v>
      </c>
      <c r="DD774" t="s">
        <v>3</v>
      </c>
      <c r="DE774" t="s">
        <v>3</v>
      </c>
      <c r="DF774" t="s">
        <v>3</v>
      </c>
      <c r="DG774" t="s">
        <v>3</v>
      </c>
      <c r="DH774" t="s">
        <v>3</v>
      </c>
      <c r="DI774" t="s">
        <v>3</v>
      </c>
      <c r="DJ774" t="s">
        <v>3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91</v>
      </c>
      <c r="DW774" t="s">
        <v>91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49994097</v>
      </c>
      <c r="EF774">
        <v>3</v>
      </c>
      <c r="EG774" t="s">
        <v>93</v>
      </c>
      <c r="EH774">
        <v>0</v>
      </c>
      <c r="EI774" t="s">
        <v>3</v>
      </c>
      <c r="EJ774">
        <v>2</v>
      </c>
      <c r="EK774">
        <v>110006</v>
      </c>
      <c r="EL774" t="s">
        <v>94</v>
      </c>
      <c r="EM774" t="s">
        <v>95</v>
      </c>
      <c r="EO774" t="s">
        <v>3</v>
      </c>
      <c r="EQ774">
        <v>131072</v>
      </c>
      <c r="ER774">
        <v>138.57</v>
      </c>
      <c r="ES774">
        <v>133.46</v>
      </c>
      <c r="ET774">
        <v>0</v>
      </c>
      <c r="EU774">
        <v>0</v>
      </c>
      <c r="EV774">
        <v>5.1100000000000003</v>
      </c>
      <c r="EW774">
        <v>0.55000000000000004</v>
      </c>
      <c r="EX774">
        <v>0</v>
      </c>
      <c r="EY774">
        <v>0</v>
      </c>
      <c r="FQ774">
        <v>0</v>
      </c>
      <c r="FR774">
        <v>0</v>
      </c>
      <c r="FS774">
        <v>0</v>
      </c>
      <c r="FX774">
        <v>90</v>
      </c>
      <c r="FY774">
        <v>46</v>
      </c>
      <c r="GA774" t="s">
        <v>3</v>
      </c>
      <c r="GD774">
        <v>1</v>
      </c>
      <c r="GF774">
        <v>1754843613</v>
      </c>
      <c r="GG774">
        <v>2</v>
      </c>
      <c r="GH774">
        <v>1</v>
      </c>
      <c r="GI774">
        <v>2</v>
      </c>
      <c r="GJ774">
        <v>0</v>
      </c>
      <c r="GK774">
        <v>0</v>
      </c>
      <c r="GL774">
        <f t="shared" si="609"/>
        <v>0</v>
      </c>
      <c r="GM774">
        <f t="shared" si="610"/>
        <v>4037</v>
      </c>
      <c r="GN774">
        <f t="shared" si="611"/>
        <v>0</v>
      </c>
      <c r="GO774">
        <f t="shared" si="612"/>
        <v>4037</v>
      </c>
      <c r="GP774">
        <f t="shared" si="613"/>
        <v>0</v>
      </c>
      <c r="GR774">
        <v>0</v>
      </c>
      <c r="GS774">
        <v>3</v>
      </c>
      <c r="GT774">
        <v>0</v>
      </c>
      <c r="GU774" t="s">
        <v>3</v>
      </c>
      <c r="GV774">
        <f t="shared" si="614"/>
        <v>0</v>
      </c>
      <c r="GW774">
        <v>1</v>
      </c>
      <c r="GX774">
        <f t="shared" si="615"/>
        <v>0</v>
      </c>
      <c r="HA774">
        <v>0</v>
      </c>
      <c r="HB774">
        <v>0</v>
      </c>
      <c r="HC774">
        <f t="shared" si="616"/>
        <v>0</v>
      </c>
      <c r="HE774" t="s">
        <v>3</v>
      </c>
      <c r="HF774" t="s">
        <v>3</v>
      </c>
      <c r="HM774" t="s">
        <v>3</v>
      </c>
      <c r="HN774" t="s">
        <v>96</v>
      </c>
      <c r="HO774" t="s">
        <v>97</v>
      </c>
      <c r="HP774" t="s">
        <v>94</v>
      </c>
      <c r="HQ774" t="s">
        <v>94</v>
      </c>
      <c r="HS774">
        <v>0</v>
      </c>
      <c r="IK774">
        <v>0</v>
      </c>
    </row>
    <row r="775" spans="1:255" x14ac:dyDescent="0.2">
      <c r="A775" s="2">
        <v>17</v>
      </c>
      <c r="B775" s="2">
        <v>1</v>
      </c>
      <c r="C775" s="2"/>
      <c r="D775" s="2"/>
      <c r="E775" s="2" t="s">
        <v>324</v>
      </c>
      <c r="F775" s="2" t="s">
        <v>121</v>
      </c>
      <c r="G775" s="2" t="s">
        <v>122</v>
      </c>
      <c r="H775" s="2" t="s">
        <v>54</v>
      </c>
      <c r="I775" s="2">
        <f>ROUND(ROUND(8,4),7)</f>
        <v>8</v>
      </c>
      <c r="J775" s="2">
        <v>0</v>
      </c>
      <c r="K775" s="2">
        <f>ROUND(ROUND(8,4),7)</f>
        <v>8</v>
      </c>
      <c r="L775" s="2"/>
      <c r="M775" s="2"/>
      <c r="N775" s="2"/>
      <c r="O775" s="2">
        <f t="shared" si="578"/>
        <v>3621</v>
      </c>
      <c r="P775" s="2">
        <f>ROUND(ROUND(CQ775*I775,0)/BC775,0)</f>
        <v>3621</v>
      </c>
      <c r="Q775" s="2">
        <f t="shared" si="580"/>
        <v>0</v>
      </c>
      <c r="R775" s="2">
        <f t="shared" si="581"/>
        <v>0</v>
      </c>
      <c r="S775" s="2">
        <f t="shared" si="582"/>
        <v>0</v>
      </c>
      <c r="T775" s="2">
        <f t="shared" si="583"/>
        <v>0</v>
      </c>
      <c r="U775" s="2">
        <f t="shared" si="584"/>
        <v>0</v>
      </c>
      <c r="V775" s="2">
        <f t="shared" si="585"/>
        <v>0</v>
      </c>
      <c r="W775" s="2">
        <f t="shared" si="586"/>
        <v>0</v>
      </c>
      <c r="X775" s="2">
        <f t="shared" si="587"/>
        <v>0</v>
      </c>
      <c r="Y775" s="2">
        <f t="shared" si="588"/>
        <v>0</v>
      </c>
      <c r="Z775" s="2"/>
      <c r="AA775" s="2">
        <v>64984089</v>
      </c>
      <c r="AB775" s="2">
        <f t="shared" si="589"/>
        <v>4372</v>
      </c>
      <c r="AC775" s="2">
        <f t="shared" si="590"/>
        <v>4372</v>
      </c>
      <c r="AD775" s="2">
        <f t="shared" si="591"/>
        <v>0</v>
      </c>
      <c r="AE775" s="2">
        <f t="shared" si="592"/>
        <v>0</v>
      </c>
      <c r="AF775" s="2">
        <f t="shared" si="593"/>
        <v>0</v>
      </c>
      <c r="AG775" s="2">
        <f t="shared" si="594"/>
        <v>0</v>
      </c>
      <c r="AH775" s="2">
        <f t="shared" si="595"/>
        <v>0</v>
      </c>
      <c r="AI775" s="2">
        <f t="shared" si="596"/>
        <v>0</v>
      </c>
      <c r="AJ775" s="2">
        <f t="shared" si="597"/>
        <v>0</v>
      </c>
      <c r="AK775" s="2">
        <v>4372</v>
      </c>
      <c r="AL775" s="2">
        <v>4372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v>0</v>
      </c>
      <c r="AV775" s="2">
        <v>1</v>
      </c>
      <c r="AW775" s="2">
        <v>1</v>
      </c>
      <c r="AX775" s="2"/>
      <c r="AY775" s="2"/>
      <c r="AZ775" s="2">
        <v>1</v>
      </c>
      <c r="BA775" s="2">
        <v>1</v>
      </c>
      <c r="BB775" s="2">
        <v>1</v>
      </c>
      <c r="BC775" s="2">
        <v>9.66</v>
      </c>
      <c r="BD775" s="2" t="s">
        <v>3</v>
      </c>
      <c r="BE775" s="2" t="s">
        <v>3</v>
      </c>
      <c r="BF775" s="2" t="s">
        <v>3</v>
      </c>
      <c r="BG775" s="2" t="s">
        <v>3</v>
      </c>
      <c r="BH775" s="2">
        <v>3</v>
      </c>
      <c r="BI775" s="2">
        <v>2</v>
      </c>
      <c r="BJ775" s="2" t="s">
        <v>3</v>
      </c>
      <c r="BK775" s="2"/>
      <c r="BL775" s="2"/>
      <c r="BM775" s="2">
        <v>500004</v>
      </c>
      <c r="BN775" s="2">
        <v>0</v>
      </c>
      <c r="BO775" s="2" t="s">
        <v>3</v>
      </c>
      <c r="BP775" s="2">
        <v>0</v>
      </c>
      <c r="BQ775" s="2">
        <v>14</v>
      </c>
      <c r="BR775" s="2">
        <v>0</v>
      </c>
      <c r="BS775" s="2">
        <v>1</v>
      </c>
      <c r="BT775" s="2">
        <v>1</v>
      </c>
      <c r="BU775" s="2">
        <v>1</v>
      </c>
      <c r="BV775" s="2">
        <v>1</v>
      </c>
      <c r="BW775" s="2">
        <v>1</v>
      </c>
      <c r="BX775" s="2">
        <v>1</v>
      </c>
      <c r="BY775" s="2" t="s">
        <v>3</v>
      </c>
      <c r="BZ775" s="2">
        <v>0</v>
      </c>
      <c r="CA775" s="2">
        <v>0</v>
      </c>
      <c r="CB775" s="2" t="s">
        <v>3</v>
      </c>
      <c r="CC775" s="2"/>
      <c r="CD775" s="2"/>
      <c r="CE775" s="2">
        <v>0</v>
      </c>
      <c r="CF775" s="2">
        <v>0</v>
      </c>
      <c r="CG775" s="2">
        <v>0</v>
      </c>
      <c r="CH775" s="2"/>
      <c r="CI775" s="2"/>
      <c r="CJ775" s="2"/>
      <c r="CK775" s="2"/>
      <c r="CL775" s="2"/>
      <c r="CM775" s="2">
        <v>0</v>
      </c>
      <c r="CN775" s="2" t="s">
        <v>3</v>
      </c>
      <c r="CO775" s="2">
        <v>0</v>
      </c>
      <c r="CP775" s="2">
        <f t="shared" si="598"/>
        <v>3621</v>
      </c>
      <c r="CQ775" s="2">
        <f>AC775</f>
        <v>4372</v>
      </c>
      <c r="CR775" s="2">
        <f>(((ET775)-(EU775)*BS775)+AE775*BS775)</f>
        <v>0</v>
      </c>
      <c r="CS775" s="2">
        <f t="shared" si="601"/>
        <v>0</v>
      </c>
      <c r="CT775" s="2">
        <f t="shared" si="602"/>
        <v>0</v>
      </c>
      <c r="CU775" s="2">
        <f t="shared" si="603"/>
        <v>0</v>
      </c>
      <c r="CV775" s="2">
        <f t="shared" si="604"/>
        <v>0</v>
      </c>
      <c r="CW775" s="2">
        <f t="shared" si="605"/>
        <v>0</v>
      </c>
      <c r="CX775" s="2">
        <f t="shared" si="606"/>
        <v>0</v>
      </c>
      <c r="CY775" s="2">
        <f>0</f>
        <v>0</v>
      </c>
      <c r="CZ775" s="2">
        <f>0</f>
        <v>0</v>
      </c>
      <c r="DA775" s="2"/>
      <c r="DB775" s="2"/>
      <c r="DC775" s="2" t="s">
        <v>3</v>
      </c>
      <c r="DD775" s="2" t="s">
        <v>3</v>
      </c>
      <c r="DE775" s="2" t="s">
        <v>3</v>
      </c>
      <c r="DF775" s="2" t="s">
        <v>3</v>
      </c>
      <c r="DG775" s="2" t="s">
        <v>3</v>
      </c>
      <c r="DH775" s="2" t="s">
        <v>3</v>
      </c>
      <c r="DI775" s="2" t="s">
        <v>3</v>
      </c>
      <c r="DJ775" s="2" t="s">
        <v>3</v>
      </c>
      <c r="DK775" s="2" t="s">
        <v>3</v>
      </c>
      <c r="DL775" s="2" t="s">
        <v>3</v>
      </c>
      <c r="DM775" s="2" t="s">
        <v>3</v>
      </c>
      <c r="DN775" s="2">
        <v>0</v>
      </c>
      <c r="DO775" s="2">
        <v>0</v>
      </c>
      <c r="DP775" s="2">
        <v>1</v>
      </c>
      <c r="DQ775" s="2">
        <v>1</v>
      </c>
      <c r="DR775" s="2"/>
      <c r="DS775" s="2"/>
      <c r="DT775" s="2"/>
      <c r="DU775" s="2">
        <v>1010</v>
      </c>
      <c r="DV775" s="2" t="s">
        <v>54</v>
      </c>
      <c r="DW775" s="2" t="s">
        <v>54</v>
      </c>
      <c r="DX775" s="2">
        <v>1</v>
      </c>
      <c r="DY775" s="2"/>
      <c r="DZ775" s="2" t="s">
        <v>3</v>
      </c>
      <c r="EA775" s="2" t="s">
        <v>3</v>
      </c>
      <c r="EB775" s="2" t="s">
        <v>3</v>
      </c>
      <c r="EC775" s="2" t="s">
        <v>3</v>
      </c>
      <c r="ED775" s="2"/>
      <c r="EE775" s="2">
        <v>49994437</v>
      </c>
      <c r="EF775" s="2">
        <v>14</v>
      </c>
      <c r="EG775" s="2" t="s">
        <v>123</v>
      </c>
      <c r="EH775" s="2">
        <v>0</v>
      </c>
      <c r="EI775" s="2" t="s">
        <v>3</v>
      </c>
      <c r="EJ775" s="2">
        <v>2</v>
      </c>
      <c r="EK775" s="2">
        <v>500004</v>
      </c>
      <c r="EL775" s="2" t="s">
        <v>124</v>
      </c>
      <c r="EM775" s="2" t="s">
        <v>125</v>
      </c>
      <c r="EN775" s="2"/>
      <c r="EO775" s="2" t="s">
        <v>3</v>
      </c>
      <c r="EP775" s="2"/>
      <c r="EQ775" s="2">
        <v>131072</v>
      </c>
      <c r="ER775" s="2">
        <v>0</v>
      </c>
      <c r="ES775" s="2">
        <v>4372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>
        <v>5</v>
      </c>
      <c r="FA775" s="2"/>
      <c r="FB775" s="2"/>
      <c r="FC775" s="2">
        <v>0</v>
      </c>
      <c r="FD775" s="2">
        <v>18</v>
      </c>
      <c r="FE775" s="2"/>
      <c r="FF775" s="2">
        <v>4372</v>
      </c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>
        <v>0</v>
      </c>
      <c r="FR775" s="2">
        <v>0</v>
      </c>
      <c r="FS775" s="2">
        <v>0</v>
      </c>
      <c r="FT775" s="2"/>
      <c r="FU775" s="2"/>
      <c r="FV775" s="2"/>
      <c r="FW775" s="2"/>
      <c r="FX775" s="2">
        <v>0</v>
      </c>
      <c r="FY775" s="2">
        <v>0</v>
      </c>
      <c r="FZ775" s="2"/>
      <c r="GA775" s="2" t="s">
        <v>3</v>
      </c>
      <c r="GB775" s="2"/>
      <c r="GC775" s="2"/>
      <c r="GD775" s="2">
        <v>1</v>
      </c>
      <c r="GE775" s="2"/>
      <c r="GF775" s="2">
        <v>920143021</v>
      </c>
      <c r="GG775" s="2">
        <v>2</v>
      </c>
      <c r="GH775" s="2">
        <v>3</v>
      </c>
      <c r="GI775" s="2">
        <v>3</v>
      </c>
      <c r="GJ775" s="2">
        <v>0</v>
      </c>
      <c r="GK775" s="2">
        <v>0</v>
      </c>
      <c r="GL775" s="2">
        <f t="shared" si="609"/>
        <v>0</v>
      </c>
      <c r="GM775" s="2">
        <f t="shared" si="610"/>
        <v>3621</v>
      </c>
      <c r="GN775" s="2">
        <f t="shared" si="611"/>
        <v>0</v>
      </c>
      <c r="GO775" s="2">
        <f t="shared" si="612"/>
        <v>3621</v>
      </c>
      <c r="GP775" s="2">
        <f t="shared" si="613"/>
        <v>0</v>
      </c>
      <c r="GQ775" s="2"/>
      <c r="GR775" s="2">
        <v>1</v>
      </c>
      <c r="GS775" s="2">
        <v>1</v>
      </c>
      <c r="GT775" s="2">
        <v>0</v>
      </c>
      <c r="GU775" s="2" t="s">
        <v>3</v>
      </c>
      <c r="GV775" s="2">
        <f t="shared" si="614"/>
        <v>0</v>
      </c>
      <c r="GW775" s="2">
        <v>1</v>
      </c>
      <c r="GX775" s="2">
        <f t="shared" si="615"/>
        <v>0</v>
      </c>
      <c r="GY775" s="2"/>
      <c r="GZ775" s="2"/>
      <c r="HA775" s="2">
        <v>0</v>
      </c>
      <c r="HB775" s="2">
        <v>0</v>
      </c>
      <c r="HC775" s="2">
        <f t="shared" si="616"/>
        <v>0</v>
      </c>
      <c r="HD775" s="2"/>
      <c r="HE775" s="2" t="s">
        <v>3</v>
      </c>
      <c r="HF775" s="2" t="s">
        <v>3</v>
      </c>
      <c r="HG775" s="2">
        <f>ROUND(AC775*I775,0)</f>
        <v>34976</v>
      </c>
      <c r="HH775" s="2"/>
      <c r="HI775" s="2"/>
      <c r="HJ775" s="2"/>
      <c r="HK775" s="2"/>
      <c r="HL775" s="2"/>
      <c r="HM775" s="2" t="s">
        <v>3</v>
      </c>
      <c r="HN775" s="2" t="s">
        <v>3</v>
      </c>
      <c r="HO775" s="2" t="s">
        <v>3</v>
      </c>
      <c r="HP775" s="2" t="s">
        <v>3</v>
      </c>
      <c r="HQ775" s="2" t="s">
        <v>3</v>
      </c>
      <c r="HR775" s="2"/>
      <c r="HS775" s="2">
        <v>0</v>
      </c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>
        <v>0</v>
      </c>
      <c r="IL775" s="2"/>
      <c r="IM775" s="2"/>
      <c r="IN775" s="2"/>
      <c r="IO775" s="2"/>
      <c r="IP775" s="2"/>
      <c r="IQ775" s="2"/>
      <c r="IR775" s="2"/>
      <c r="IS775" s="2"/>
      <c r="IT775" s="2"/>
      <c r="IU775" s="2"/>
    </row>
    <row r="776" spans="1:255" x14ac:dyDescent="0.2">
      <c r="A776">
        <v>17</v>
      </c>
      <c r="B776">
        <v>1</v>
      </c>
      <c r="E776" t="s">
        <v>324</v>
      </c>
      <c r="F776" t="s">
        <v>121</v>
      </c>
      <c r="G776" t="s">
        <v>122</v>
      </c>
      <c r="H776" t="s">
        <v>54</v>
      </c>
      <c r="I776">
        <f>ROUND(ROUND(8,4),7)</f>
        <v>8</v>
      </c>
      <c r="J776">
        <v>0</v>
      </c>
      <c r="K776">
        <f>ROUND(ROUND(8,4),7)</f>
        <v>8</v>
      </c>
      <c r="O776">
        <f t="shared" si="578"/>
        <v>35676</v>
      </c>
      <c r="P776">
        <f>ROUND(CQ776*I776,0)</f>
        <v>35676</v>
      </c>
      <c r="Q776">
        <f t="shared" si="580"/>
        <v>0</v>
      </c>
      <c r="R776">
        <f t="shared" si="581"/>
        <v>0</v>
      </c>
      <c r="S776">
        <f t="shared" si="582"/>
        <v>0</v>
      </c>
      <c r="T776">
        <f t="shared" si="583"/>
        <v>0</v>
      </c>
      <c r="U776">
        <f t="shared" si="584"/>
        <v>0</v>
      </c>
      <c r="V776">
        <f t="shared" si="585"/>
        <v>0</v>
      </c>
      <c r="W776">
        <f t="shared" si="586"/>
        <v>0</v>
      </c>
      <c r="X776">
        <f t="shared" si="587"/>
        <v>0</v>
      </c>
      <c r="Y776">
        <f t="shared" si="588"/>
        <v>0</v>
      </c>
      <c r="AA776">
        <v>64984090</v>
      </c>
      <c r="AB776">
        <f t="shared" si="589"/>
        <v>4459.4399999999996</v>
      </c>
      <c r="AC776">
        <f t="shared" si="590"/>
        <v>4459.4399999999996</v>
      </c>
      <c r="AD776">
        <f t="shared" si="591"/>
        <v>0</v>
      </c>
      <c r="AE776">
        <f t="shared" si="592"/>
        <v>0</v>
      </c>
      <c r="AF776">
        <f t="shared" si="593"/>
        <v>0</v>
      </c>
      <c r="AG776">
        <f t="shared" si="594"/>
        <v>0</v>
      </c>
      <c r="AH776">
        <f t="shared" si="595"/>
        <v>0</v>
      </c>
      <c r="AI776">
        <f t="shared" si="596"/>
        <v>0</v>
      </c>
      <c r="AJ776">
        <f t="shared" si="597"/>
        <v>0</v>
      </c>
      <c r="AK776">
        <v>4459.4399999999996</v>
      </c>
      <c r="AL776">
        <v>4459.4399999999996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1</v>
      </c>
      <c r="AW776">
        <v>1</v>
      </c>
      <c r="AZ776">
        <v>1</v>
      </c>
      <c r="BA776">
        <v>1</v>
      </c>
      <c r="BB776">
        <v>1</v>
      </c>
      <c r="BC776">
        <v>9.66</v>
      </c>
      <c r="BD776" t="s">
        <v>3</v>
      </c>
      <c r="BE776" t="s">
        <v>3</v>
      </c>
      <c r="BF776" t="s">
        <v>3</v>
      </c>
      <c r="BG776" t="s">
        <v>3</v>
      </c>
      <c r="BH776">
        <v>3</v>
      </c>
      <c r="BI776">
        <v>2</v>
      </c>
      <c r="BJ776" t="s">
        <v>3</v>
      </c>
      <c r="BM776">
        <v>500004</v>
      </c>
      <c r="BN776">
        <v>0</v>
      </c>
      <c r="BO776" t="s">
        <v>3</v>
      </c>
      <c r="BP776">
        <v>0</v>
      </c>
      <c r="BQ776">
        <v>14</v>
      </c>
      <c r="BR776">
        <v>0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 t="s">
        <v>3</v>
      </c>
      <c r="BZ776">
        <v>0</v>
      </c>
      <c r="CA776">
        <v>0</v>
      </c>
      <c r="CB776" t="s">
        <v>3</v>
      </c>
      <c r="CE776">
        <v>0</v>
      </c>
      <c r="CF776">
        <v>0</v>
      </c>
      <c r="CG776">
        <v>0</v>
      </c>
      <c r="CM776">
        <v>0</v>
      </c>
      <c r="CN776" t="s">
        <v>3</v>
      </c>
      <c r="CO776">
        <v>0</v>
      </c>
      <c r="CP776">
        <f t="shared" si="598"/>
        <v>35676</v>
      </c>
      <c r="CQ776">
        <f>AC776</f>
        <v>4459.4399999999996</v>
      </c>
      <c r="CR776">
        <f>(((ET776)-(EU776)*BS776)+AE776*BS776)</f>
        <v>0</v>
      </c>
      <c r="CS776">
        <f t="shared" si="601"/>
        <v>0</v>
      </c>
      <c r="CT776">
        <f t="shared" si="602"/>
        <v>0</v>
      </c>
      <c r="CU776">
        <f t="shared" si="603"/>
        <v>0</v>
      </c>
      <c r="CV776">
        <f t="shared" si="604"/>
        <v>0</v>
      </c>
      <c r="CW776">
        <f t="shared" si="605"/>
        <v>0</v>
      </c>
      <c r="CX776">
        <f t="shared" si="606"/>
        <v>0</v>
      </c>
      <c r="CY776">
        <f>0</f>
        <v>0</v>
      </c>
      <c r="CZ776">
        <f>0</f>
        <v>0</v>
      </c>
      <c r="DC776" t="s">
        <v>3</v>
      </c>
      <c r="DD776" t="s">
        <v>3</v>
      </c>
      <c r="DE776" t="s">
        <v>3</v>
      </c>
      <c r="DF776" t="s">
        <v>3</v>
      </c>
      <c r="DG776" t="s">
        <v>3</v>
      </c>
      <c r="DH776" t="s">
        <v>3</v>
      </c>
      <c r="DI776" t="s">
        <v>3</v>
      </c>
      <c r="DJ776" t="s">
        <v>3</v>
      </c>
      <c r="DK776" t="s">
        <v>3</v>
      </c>
      <c r="DL776" t="s">
        <v>3</v>
      </c>
      <c r="DM776" t="s">
        <v>3</v>
      </c>
      <c r="DN776">
        <v>0</v>
      </c>
      <c r="DO776">
        <v>0</v>
      </c>
      <c r="DP776">
        <v>1</v>
      </c>
      <c r="DQ776">
        <v>1</v>
      </c>
      <c r="DU776">
        <v>1010</v>
      </c>
      <c r="DV776" t="s">
        <v>54</v>
      </c>
      <c r="DW776" t="s">
        <v>54</v>
      </c>
      <c r="DX776">
        <v>1</v>
      </c>
      <c r="DZ776" t="s">
        <v>3</v>
      </c>
      <c r="EA776" t="s">
        <v>3</v>
      </c>
      <c r="EB776" t="s">
        <v>3</v>
      </c>
      <c r="EC776" t="s">
        <v>3</v>
      </c>
      <c r="EE776">
        <v>49994437</v>
      </c>
      <c r="EF776">
        <v>14</v>
      </c>
      <c r="EG776" t="s">
        <v>123</v>
      </c>
      <c r="EH776">
        <v>0</v>
      </c>
      <c r="EI776" t="s">
        <v>3</v>
      </c>
      <c r="EJ776">
        <v>2</v>
      </c>
      <c r="EK776">
        <v>500004</v>
      </c>
      <c r="EL776" t="s">
        <v>124</v>
      </c>
      <c r="EM776" t="s">
        <v>125</v>
      </c>
      <c r="EO776" t="s">
        <v>3</v>
      </c>
      <c r="EQ776">
        <v>131072</v>
      </c>
      <c r="ER776">
        <v>4372</v>
      </c>
      <c r="ES776">
        <v>4459.4399999999996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5</v>
      </c>
      <c r="FC776">
        <v>0</v>
      </c>
      <c r="FD776">
        <v>18</v>
      </c>
      <c r="FF776">
        <v>4372</v>
      </c>
      <c r="FQ776">
        <v>0</v>
      </c>
      <c r="FR776">
        <v>0</v>
      </c>
      <c r="FS776">
        <v>0</v>
      </c>
      <c r="FX776">
        <v>0</v>
      </c>
      <c r="FY776">
        <v>0</v>
      </c>
      <c r="GA776" t="s">
        <v>126</v>
      </c>
      <c r="GD776">
        <v>1</v>
      </c>
      <c r="GF776">
        <v>920143021</v>
      </c>
      <c r="GG776">
        <v>2</v>
      </c>
      <c r="GH776">
        <v>3</v>
      </c>
      <c r="GI776">
        <v>5</v>
      </c>
      <c r="GJ776">
        <v>0</v>
      </c>
      <c r="GK776">
        <v>0</v>
      </c>
      <c r="GL776">
        <f t="shared" si="609"/>
        <v>0</v>
      </c>
      <c r="GM776">
        <f t="shared" si="610"/>
        <v>35676</v>
      </c>
      <c r="GN776">
        <f t="shared" si="611"/>
        <v>0</v>
      </c>
      <c r="GO776">
        <f t="shared" si="612"/>
        <v>35676</v>
      </c>
      <c r="GP776">
        <f t="shared" si="613"/>
        <v>0</v>
      </c>
      <c r="GR776">
        <v>1</v>
      </c>
      <c r="GS776">
        <v>1</v>
      </c>
      <c r="GT776">
        <v>0</v>
      </c>
      <c r="GU776" t="s">
        <v>3</v>
      </c>
      <c r="GV776">
        <f t="shared" si="614"/>
        <v>0</v>
      </c>
      <c r="GW776">
        <v>1</v>
      </c>
      <c r="GX776">
        <f t="shared" si="615"/>
        <v>0</v>
      </c>
      <c r="HA776">
        <v>0</v>
      </c>
      <c r="HB776">
        <v>0</v>
      </c>
      <c r="HC776">
        <f t="shared" si="616"/>
        <v>0</v>
      </c>
      <c r="HE776" t="s">
        <v>63</v>
      </c>
      <c r="HF776" t="s">
        <v>31</v>
      </c>
      <c r="HG776">
        <f>ROUND(AC776*I776,0)</f>
        <v>35676</v>
      </c>
      <c r="HM776" t="s">
        <v>3</v>
      </c>
      <c r="HN776" t="s">
        <v>3</v>
      </c>
      <c r="HO776" t="s">
        <v>3</v>
      </c>
      <c r="HP776" t="s">
        <v>3</v>
      </c>
      <c r="HQ776" t="s">
        <v>3</v>
      </c>
      <c r="HS776">
        <v>0</v>
      </c>
      <c r="IK776">
        <v>0</v>
      </c>
    </row>
    <row r="777" spans="1:255" x14ac:dyDescent="0.2">
      <c r="A777" s="2">
        <v>17</v>
      </c>
      <c r="B777" s="2">
        <v>1</v>
      </c>
      <c r="C777" s="2"/>
      <c r="D777" s="2"/>
      <c r="E777" s="2" t="s">
        <v>325</v>
      </c>
      <c r="F777" s="2" t="s">
        <v>121</v>
      </c>
      <c r="G777" s="2" t="s">
        <v>128</v>
      </c>
      <c r="H777" s="2" t="s">
        <v>34</v>
      </c>
      <c r="I777" s="2">
        <f>ROUND(70,7)</f>
        <v>70</v>
      </c>
      <c r="J777" s="2">
        <v>0</v>
      </c>
      <c r="K777" s="2">
        <f>ROUND(70,7)</f>
        <v>70</v>
      </c>
      <c r="L777" s="2"/>
      <c r="M777" s="2"/>
      <c r="N777" s="2"/>
      <c r="O777" s="2">
        <f t="shared" si="578"/>
        <v>797</v>
      </c>
      <c r="P777" s="2">
        <f>ROUND(ROUND(CQ777*I777,0)/BC777,0)</f>
        <v>797</v>
      </c>
      <c r="Q777" s="2">
        <f t="shared" si="580"/>
        <v>0</v>
      </c>
      <c r="R777" s="2">
        <f t="shared" si="581"/>
        <v>0</v>
      </c>
      <c r="S777" s="2">
        <f t="shared" si="582"/>
        <v>0</v>
      </c>
      <c r="T777" s="2">
        <f t="shared" si="583"/>
        <v>0</v>
      </c>
      <c r="U777" s="2">
        <f t="shared" si="584"/>
        <v>0</v>
      </c>
      <c r="V777" s="2">
        <f t="shared" si="585"/>
        <v>0</v>
      </c>
      <c r="W777" s="2">
        <f t="shared" si="586"/>
        <v>0</v>
      </c>
      <c r="X777" s="2">
        <f t="shared" si="587"/>
        <v>0</v>
      </c>
      <c r="Y777" s="2">
        <f t="shared" si="588"/>
        <v>0</v>
      </c>
      <c r="Z777" s="2"/>
      <c r="AA777" s="2">
        <v>64984089</v>
      </c>
      <c r="AB777" s="2">
        <f t="shared" si="589"/>
        <v>110</v>
      </c>
      <c r="AC777" s="2">
        <f t="shared" si="590"/>
        <v>110</v>
      </c>
      <c r="AD777" s="2">
        <f t="shared" si="591"/>
        <v>0</v>
      </c>
      <c r="AE777" s="2">
        <f t="shared" si="592"/>
        <v>0</v>
      </c>
      <c r="AF777" s="2">
        <f t="shared" si="593"/>
        <v>0</v>
      </c>
      <c r="AG777" s="2">
        <f t="shared" si="594"/>
        <v>0</v>
      </c>
      <c r="AH777" s="2">
        <f t="shared" si="595"/>
        <v>0</v>
      </c>
      <c r="AI777" s="2">
        <f t="shared" si="596"/>
        <v>0</v>
      </c>
      <c r="AJ777" s="2">
        <f t="shared" si="597"/>
        <v>0</v>
      </c>
      <c r="AK777" s="2">
        <v>110</v>
      </c>
      <c r="AL777" s="2">
        <v>110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  <c r="AV777" s="2">
        <v>1</v>
      </c>
      <c r="AW777" s="2">
        <v>1</v>
      </c>
      <c r="AX777" s="2"/>
      <c r="AY777" s="2"/>
      <c r="AZ777" s="2">
        <v>1</v>
      </c>
      <c r="BA777" s="2">
        <v>1</v>
      </c>
      <c r="BB777" s="2">
        <v>1</v>
      </c>
      <c r="BC777" s="2">
        <v>9.66</v>
      </c>
      <c r="BD777" s="2" t="s">
        <v>3</v>
      </c>
      <c r="BE777" s="2" t="s">
        <v>3</v>
      </c>
      <c r="BF777" s="2" t="s">
        <v>3</v>
      </c>
      <c r="BG777" s="2" t="s">
        <v>3</v>
      </c>
      <c r="BH777" s="2">
        <v>3</v>
      </c>
      <c r="BI777" s="2">
        <v>2</v>
      </c>
      <c r="BJ777" s="2" t="s">
        <v>3</v>
      </c>
      <c r="BK777" s="2"/>
      <c r="BL777" s="2"/>
      <c r="BM777" s="2">
        <v>500004</v>
      </c>
      <c r="BN777" s="2">
        <v>0</v>
      </c>
      <c r="BO777" s="2" t="s">
        <v>3</v>
      </c>
      <c r="BP777" s="2">
        <v>0</v>
      </c>
      <c r="BQ777" s="2">
        <v>14</v>
      </c>
      <c r="BR777" s="2">
        <v>0</v>
      </c>
      <c r="BS777" s="2">
        <v>1</v>
      </c>
      <c r="BT777" s="2">
        <v>1</v>
      </c>
      <c r="BU777" s="2">
        <v>1</v>
      </c>
      <c r="BV777" s="2">
        <v>1</v>
      </c>
      <c r="BW777" s="2">
        <v>1</v>
      </c>
      <c r="BX777" s="2">
        <v>1</v>
      </c>
      <c r="BY777" s="2" t="s">
        <v>3</v>
      </c>
      <c r="BZ777" s="2">
        <v>0</v>
      </c>
      <c r="CA777" s="2">
        <v>0</v>
      </c>
      <c r="CB777" s="2" t="s">
        <v>3</v>
      </c>
      <c r="CC777" s="2"/>
      <c r="CD777" s="2"/>
      <c r="CE777" s="2">
        <v>0</v>
      </c>
      <c r="CF777" s="2">
        <v>0</v>
      </c>
      <c r="CG777" s="2">
        <v>0</v>
      </c>
      <c r="CH777" s="2"/>
      <c r="CI777" s="2"/>
      <c r="CJ777" s="2"/>
      <c r="CK777" s="2"/>
      <c r="CL777" s="2"/>
      <c r="CM777" s="2">
        <v>0</v>
      </c>
      <c r="CN777" s="2" t="s">
        <v>3</v>
      </c>
      <c r="CO777" s="2">
        <v>0</v>
      </c>
      <c r="CP777" s="2">
        <f t="shared" si="598"/>
        <v>797</v>
      </c>
      <c r="CQ777" s="2">
        <f>AC777</f>
        <v>110</v>
      </c>
      <c r="CR777" s="2">
        <f>(((ET777)-(EU777)*BS777)+AE777*BS777)</f>
        <v>0</v>
      </c>
      <c r="CS777" s="2">
        <f t="shared" si="601"/>
        <v>0</v>
      </c>
      <c r="CT777" s="2">
        <f t="shared" si="602"/>
        <v>0</v>
      </c>
      <c r="CU777" s="2">
        <f t="shared" si="603"/>
        <v>0</v>
      </c>
      <c r="CV777" s="2">
        <f t="shared" si="604"/>
        <v>0</v>
      </c>
      <c r="CW777" s="2">
        <f t="shared" si="605"/>
        <v>0</v>
      </c>
      <c r="CX777" s="2">
        <f t="shared" si="606"/>
        <v>0</v>
      </c>
      <c r="CY777" s="2">
        <f>0</f>
        <v>0</v>
      </c>
      <c r="CZ777" s="2">
        <f>0</f>
        <v>0</v>
      </c>
      <c r="DA777" s="2"/>
      <c r="DB777" s="2"/>
      <c r="DC777" s="2" t="s">
        <v>3</v>
      </c>
      <c r="DD777" s="2" t="s">
        <v>3</v>
      </c>
      <c r="DE777" s="2" t="s">
        <v>3</v>
      </c>
      <c r="DF777" s="2" t="s">
        <v>3</v>
      </c>
      <c r="DG777" s="2" t="s">
        <v>3</v>
      </c>
      <c r="DH777" s="2" t="s">
        <v>3</v>
      </c>
      <c r="DI777" s="2" t="s">
        <v>3</v>
      </c>
      <c r="DJ777" s="2" t="s">
        <v>3</v>
      </c>
      <c r="DK777" s="2" t="s">
        <v>3</v>
      </c>
      <c r="DL777" s="2" t="s">
        <v>3</v>
      </c>
      <c r="DM777" s="2" t="s">
        <v>3</v>
      </c>
      <c r="DN777" s="2">
        <v>0</v>
      </c>
      <c r="DO777" s="2">
        <v>0</v>
      </c>
      <c r="DP777" s="2">
        <v>1</v>
      </c>
      <c r="DQ777" s="2">
        <v>1</v>
      </c>
      <c r="DR777" s="2"/>
      <c r="DS777" s="2"/>
      <c r="DT777" s="2"/>
      <c r="DU777" s="2">
        <v>1003</v>
      </c>
      <c r="DV777" s="2" t="s">
        <v>34</v>
      </c>
      <c r="DW777" s="2" t="s">
        <v>34</v>
      </c>
      <c r="DX777" s="2">
        <v>1</v>
      </c>
      <c r="DY777" s="2"/>
      <c r="DZ777" s="2" t="s">
        <v>3</v>
      </c>
      <c r="EA777" s="2" t="s">
        <v>3</v>
      </c>
      <c r="EB777" s="2" t="s">
        <v>3</v>
      </c>
      <c r="EC777" s="2" t="s">
        <v>3</v>
      </c>
      <c r="ED777" s="2"/>
      <c r="EE777" s="2">
        <v>49994437</v>
      </c>
      <c r="EF777" s="2">
        <v>14</v>
      </c>
      <c r="EG777" s="2" t="s">
        <v>123</v>
      </c>
      <c r="EH777" s="2">
        <v>0</v>
      </c>
      <c r="EI777" s="2" t="s">
        <v>3</v>
      </c>
      <c r="EJ777" s="2">
        <v>2</v>
      </c>
      <c r="EK777" s="2">
        <v>500004</v>
      </c>
      <c r="EL777" s="2" t="s">
        <v>124</v>
      </c>
      <c r="EM777" s="2" t="s">
        <v>125</v>
      </c>
      <c r="EN777" s="2"/>
      <c r="EO777" s="2" t="s">
        <v>3</v>
      </c>
      <c r="EP777" s="2"/>
      <c r="EQ777" s="2">
        <v>131072</v>
      </c>
      <c r="ER777" s="2">
        <v>0</v>
      </c>
      <c r="ES777" s="2">
        <v>110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>
        <v>0</v>
      </c>
      <c r="EZ777" s="2">
        <v>5</v>
      </c>
      <c r="FA777" s="2"/>
      <c r="FB777" s="2"/>
      <c r="FC777" s="2">
        <v>0</v>
      </c>
      <c r="FD777" s="2">
        <v>18</v>
      </c>
      <c r="FE777" s="2"/>
      <c r="FF777" s="2">
        <v>110</v>
      </c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>
        <v>0</v>
      </c>
      <c r="FR777" s="2">
        <v>0</v>
      </c>
      <c r="FS777" s="2">
        <v>0</v>
      </c>
      <c r="FT777" s="2"/>
      <c r="FU777" s="2"/>
      <c r="FV777" s="2"/>
      <c r="FW777" s="2"/>
      <c r="FX777" s="2">
        <v>0</v>
      </c>
      <c r="FY777" s="2">
        <v>0</v>
      </c>
      <c r="FZ777" s="2"/>
      <c r="GA777" s="2" t="s">
        <v>3</v>
      </c>
      <c r="GB777" s="2"/>
      <c r="GC777" s="2"/>
      <c r="GD777" s="2">
        <v>1</v>
      </c>
      <c r="GE777" s="2"/>
      <c r="GF777" s="2">
        <v>-157374079</v>
      </c>
      <c r="GG777" s="2">
        <v>2</v>
      </c>
      <c r="GH777" s="2">
        <v>3</v>
      </c>
      <c r="GI777" s="2">
        <v>3</v>
      </c>
      <c r="GJ777" s="2">
        <v>0</v>
      </c>
      <c r="GK777" s="2">
        <v>0</v>
      </c>
      <c r="GL777" s="2">
        <f t="shared" si="609"/>
        <v>0</v>
      </c>
      <c r="GM777" s="2">
        <f t="shared" si="610"/>
        <v>797</v>
      </c>
      <c r="GN777" s="2">
        <f t="shared" si="611"/>
        <v>0</v>
      </c>
      <c r="GO777" s="2">
        <f t="shared" si="612"/>
        <v>797</v>
      </c>
      <c r="GP777" s="2">
        <f t="shared" si="613"/>
        <v>0</v>
      </c>
      <c r="GQ777" s="2"/>
      <c r="GR777" s="2">
        <v>1</v>
      </c>
      <c r="GS777" s="2">
        <v>1</v>
      </c>
      <c r="GT777" s="2">
        <v>0</v>
      </c>
      <c r="GU777" s="2" t="s">
        <v>3</v>
      </c>
      <c r="GV777" s="2">
        <f t="shared" si="614"/>
        <v>0</v>
      </c>
      <c r="GW777" s="2">
        <v>1</v>
      </c>
      <c r="GX777" s="2">
        <f t="shared" si="615"/>
        <v>0</v>
      </c>
      <c r="GY777" s="2"/>
      <c r="GZ777" s="2"/>
      <c r="HA777" s="2">
        <v>0</v>
      </c>
      <c r="HB777" s="2">
        <v>0</v>
      </c>
      <c r="HC777" s="2">
        <f t="shared" si="616"/>
        <v>0</v>
      </c>
      <c r="HD777" s="2"/>
      <c r="HE777" s="2" t="s">
        <v>3</v>
      </c>
      <c r="HF777" s="2" t="s">
        <v>3</v>
      </c>
      <c r="HG777" s="2">
        <f>ROUND(AC777*I777,0)</f>
        <v>7700</v>
      </c>
      <c r="HH777" s="2"/>
      <c r="HI777" s="2"/>
      <c r="HJ777" s="2"/>
      <c r="HK777" s="2"/>
      <c r="HL777" s="2"/>
      <c r="HM777" s="2" t="s">
        <v>3</v>
      </c>
      <c r="HN777" s="2" t="s">
        <v>3</v>
      </c>
      <c r="HO777" s="2" t="s">
        <v>3</v>
      </c>
      <c r="HP777" s="2" t="s">
        <v>3</v>
      </c>
      <c r="HQ777" s="2" t="s">
        <v>3</v>
      </c>
      <c r="HR777" s="2"/>
      <c r="HS777" s="2">
        <v>0</v>
      </c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>
        <v>0</v>
      </c>
      <c r="IL777" s="2"/>
      <c r="IM777" s="2"/>
      <c r="IN777" s="2"/>
      <c r="IO777" s="2"/>
      <c r="IP777" s="2"/>
      <c r="IQ777" s="2"/>
      <c r="IR777" s="2"/>
      <c r="IS777" s="2"/>
      <c r="IT777" s="2"/>
      <c r="IU777" s="2"/>
    </row>
    <row r="778" spans="1:255" x14ac:dyDescent="0.2">
      <c r="A778">
        <v>17</v>
      </c>
      <c r="B778">
        <v>1</v>
      </c>
      <c r="E778" t="s">
        <v>325</v>
      </c>
      <c r="F778" t="s">
        <v>121</v>
      </c>
      <c r="G778" t="s">
        <v>128</v>
      </c>
      <c r="H778" t="s">
        <v>34</v>
      </c>
      <c r="I778">
        <f>ROUND(70,7)</f>
        <v>70</v>
      </c>
      <c r="J778">
        <v>0</v>
      </c>
      <c r="K778">
        <f>ROUND(70,7)</f>
        <v>70</v>
      </c>
      <c r="O778">
        <f t="shared" si="578"/>
        <v>7854</v>
      </c>
      <c r="P778">
        <f>ROUND(CQ778*I778,0)</f>
        <v>7854</v>
      </c>
      <c r="Q778">
        <f t="shared" si="580"/>
        <v>0</v>
      </c>
      <c r="R778">
        <f t="shared" si="581"/>
        <v>0</v>
      </c>
      <c r="S778">
        <f t="shared" si="582"/>
        <v>0</v>
      </c>
      <c r="T778">
        <f t="shared" si="583"/>
        <v>0</v>
      </c>
      <c r="U778">
        <f t="shared" si="584"/>
        <v>0</v>
      </c>
      <c r="V778">
        <f t="shared" si="585"/>
        <v>0</v>
      </c>
      <c r="W778">
        <f t="shared" si="586"/>
        <v>0</v>
      </c>
      <c r="X778">
        <f t="shared" si="587"/>
        <v>0</v>
      </c>
      <c r="Y778">
        <f t="shared" si="588"/>
        <v>0</v>
      </c>
      <c r="AA778">
        <v>64984090</v>
      </c>
      <c r="AB778">
        <f t="shared" si="589"/>
        <v>112.2</v>
      </c>
      <c r="AC778">
        <f t="shared" si="590"/>
        <v>112.2</v>
      </c>
      <c r="AD778">
        <f t="shared" si="591"/>
        <v>0</v>
      </c>
      <c r="AE778">
        <f t="shared" si="592"/>
        <v>0</v>
      </c>
      <c r="AF778">
        <f t="shared" si="593"/>
        <v>0</v>
      </c>
      <c r="AG778">
        <f t="shared" si="594"/>
        <v>0</v>
      </c>
      <c r="AH778">
        <f t="shared" si="595"/>
        <v>0</v>
      </c>
      <c r="AI778">
        <f t="shared" si="596"/>
        <v>0</v>
      </c>
      <c r="AJ778">
        <f t="shared" si="597"/>
        <v>0</v>
      </c>
      <c r="AK778">
        <v>112.2</v>
      </c>
      <c r="AL778">
        <v>112.2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1</v>
      </c>
      <c r="AW778">
        <v>1</v>
      </c>
      <c r="AZ778">
        <v>1</v>
      </c>
      <c r="BA778">
        <v>1</v>
      </c>
      <c r="BB778">
        <v>1</v>
      </c>
      <c r="BC778">
        <v>9.66</v>
      </c>
      <c r="BD778" t="s">
        <v>3</v>
      </c>
      <c r="BE778" t="s">
        <v>3</v>
      </c>
      <c r="BF778" t="s">
        <v>3</v>
      </c>
      <c r="BG778" t="s">
        <v>3</v>
      </c>
      <c r="BH778">
        <v>3</v>
      </c>
      <c r="BI778">
        <v>2</v>
      </c>
      <c r="BJ778" t="s">
        <v>3</v>
      </c>
      <c r="BM778">
        <v>500004</v>
      </c>
      <c r="BN778">
        <v>0</v>
      </c>
      <c r="BO778" t="s">
        <v>3</v>
      </c>
      <c r="BP778">
        <v>0</v>
      </c>
      <c r="BQ778">
        <v>14</v>
      </c>
      <c r="BR778">
        <v>0</v>
      </c>
      <c r="BS778">
        <v>1</v>
      </c>
      <c r="BT778">
        <v>1</v>
      </c>
      <c r="BU778">
        <v>1</v>
      </c>
      <c r="BV778">
        <v>1</v>
      </c>
      <c r="BW778">
        <v>1</v>
      </c>
      <c r="BX778">
        <v>1</v>
      </c>
      <c r="BY778" t="s">
        <v>3</v>
      </c>
      <c r="BZ778">
        <v>0</v>
      </c>
      <c r="CA778">
        <v>0</v>
      </c>
      <c r="CB778" t="s">
        <v>3</v>
      </c>
      <c r="CE778">
        <v>0</v>
      </c>
      <c r="CF778">
        <v>0</v>
      </c>
      <c r="CG778">
        <v>0</v>
      </c>
      <c r="CM778">
        <v>0</v>
      </c>
      <c r="CN778" t="s">
        <v>3</v>
      </c>
      <c r="CO778">
        <v>0</v>
      </c>
      <c r="CP778">
        <f t="shared" si="598"/>
        <v>7854</v>
      </c>
      <c r="CQ778">
        <f>AC778</f>
        <v>112.2</v>
      </c>
      <c r="CR778">
        <f>(((ET778)-(EU778)*BS778)+AE778*BS778)</f>
        <v>0</v>
      </c>
      <c r="CS778">
        <f t="shared" si="601"/>
        <v>0</v>
      </c>
      <c r="CT778">
        <f t="shared" si="602"/>
        <v>0</v>
      </c>
      <c r="CU778">
        <f t="shared" si="603"/>
        <v>0</v>
      </c>
      <c r="CV778">
        <f t="shared" si="604"/>
        <v>0</v>
      </c>
      <c r="CW778">
        <f t="shared" si="605"/>
        <v>0</v>
      </c>
      <c r="CX778">
        <f t="shared" si="606"/>
        <v>0</v>
      </c>
      <c r="CY778">
        <f>0</f>
        <v>0</v>
      </c>
      <c r="CZ778">
        <f>0</f>
        <v>0</v>
      </c>
      <c r="DC778" t="s">
        <v>3</v>
      </c>
      <c r="DD778" t="s">
        <v>3</v>
      </c>
      <c r="DE778" t="s">
        <v>3</v>
      </c>
      <c r="DF778" t="s">
        <v>3</v>
      </c>
      <c r="DG778" t="s">
        <v>3</v>
      </c>
      <c r="DH778" t="s">
        <v>3</v>
      </c>
      <c r="DI778" t="s">
        <v>3</v>
      </c>
      <c r="DJ778" t="s">
        <v>3</v>
      </c>
      <c r="DK778" t="s">
        <v>3</v>
      </c>
      <c r="DL778" t="s">
        <v>3</v>
      </c>
      <c r="DM778" t="s">
        <v>3</v>
      </c>
      <c r="DN778">
        <v>0</v>
      </c>
      <c r="DO778">
        <v>0</v>
      </c>
      <c r="DP778">
        <v>1</v>
      </c>
      <c r="DQ778">
        <v>1</v>
      </c>
      <c r="DU778">
        <v>1003</v>
      </c>
      <c r="DV778" t="s">
        <v>34</v>
      </c>
      <c r="DW778" t="s">
        <v>34</v>
      </c>
      <c r="DX778">
        <v>1</v>
      </c>
      <c r="DZ778" t="s">
        <v>3</v>
      </c>
      <c r="EA778" t="s">
        <v>3</v>
      </c>
      <c r="EB778" t="s">
        <v>3</v>
      </c>
      <c r="EC778" t="s">
        <v>3</v>
      </c>
      <c r="EE778">
        <v>49994437</v>
      </c>
      <c r="EF778">
        <v>14</v>
      </c>
      <c r="EG778" t="s">
        <v>123</v>
      </c>
      <c r="EH778">
        <v>0</v>
      </c>
      <c r="EI778" t="s">
        <v>3</v>
      </c>
      <c r="EJ778">
        <v>2</v>
      </c>
      <c r="EK778">
        <v>500004</v>
      </c>
      <c r="EL778" t="s">
        <v>124</v>
      </c>
      <c r="EM778" t="s">
        <v>125</v>
      </c>
      <c r="EO778" t="s">
        <v>3</v>
      </c>
      <c r="EQ778">
        <v>131072</v>
      </c>
      <c r="ER778">
        <v>110</v>
      </c>
      <c r="ES778">
        <v>112.2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5</v>
      </c>
      <c r="FC778">
        <v>0</v>
      </c>
      <c r="FD778">
        <v>18</v>
      </c>
      <c r="FF778">
        <v>110</v>
      </c>
      <c r="FQ778">
        <v>0</v>
      </c>
      <c r="FR778">
        <v>0</v>
      </c>
      <c r="FS778">
        <v>0</v>
      </c>
      <c r="FX778">
        <v>0</v>
      </c>
      <c r="FY778">
        <v>0</v>
      </c>
      <c r="GA778" t="s">
        <v>129</v>
      </c>
      <c r="GD778">
        <v>1</v>
      </c>
      <c r="GF778">
        <v>-157374079</v>
      </c>
      <c r="GG778">
        <v>2</v>
      </c>
      <c r="GH778">
        <v>3</v>
      </c>
      <c r="GI778">
        <v>5</v>
      </c>
      <c r="GJ778">
        <v>0</v>
      </c>
      <c r="GK778">
        <v>0</v>
      </c>
      <c r="GL778">
        <f t="shared" si="609"/>
        <v>0</v>
      </c>
      <c r="GM778">
        <f t="shared" si="610"/>
        <v>7854</v>
      </c>
      <c r="GN778">
        <f t="shared" si="611"/>
        <v>0</v>
      </c>
      <c r="GO778">
        <f t="shared" si="612"/>
        <v>7854</v>
      </c>
      <c r="GP778">
        <f t="shared" si="613"/>
        <v>0</v>
      </c>
      <c r="GR778">
        <v>1</v>
      </c>
      <c r="GS778">
        <v>1</v>
      </c>
      <c r="GT778">
        <v>0</v>
      </c>
      <c r="GU778" t="s">
        <v>3</v>
      </c>
      <c r="GV778">
        <f t="shared" si="614"/>
        <v>0</v>
      </c>
      <c r="GW778">
        <v>1</v>
      </c>
      <c r="GX778">
        <f t="shared" si="615"/>
        <v>0</v>
      </c>
      <c r="HA778">
        <v>0</v>
      </c>
      <c r="HB778">
        <v>0</v>
      </c>
      <c r="HC778">
        <f t="shared" si="616"/>
        <v>0</v>
      </c>
      <c r="HE778" t="s">
        <v>63</v>
      </c>
      <c r="HF778" t="s">
        <v>31</v>
      </c>
      <c r="HG778">
        <f>ROUND(AC778*I778,0)</f>
        <v>7854</v>
      </c>
      <c r="HM778" t="s">
        <v>3</v>
      </c>
      <c r="HN778" t="s">
        <v>3</v>
      </c>
      <c r="HO778" t="s">
        <v>3</v>
      </c>
      <c r="HP778" t="s">
        <v>3</v>
      </c>
      <c r="HQ778" t="s">
        <v>3</v>
      </c>
      <c r="HS778">
        <v>0</v>
      </c>
      <c r="IK778">
        <v>0</v>
      </c>
    </row>
    <row r="779" spans="1:255" x14ac:dyDescent="0.2">
      <c r="A779" s="2">
        <v>17</v>
      </c>
      <c r="B779" s="2">
        <v>1</v>
      </c>
      <c r="C779" s="2">
        <f>ROW(SmtRes!A1361)</f>
        <v>1361</v>
      </c>
      <c r="D779" s="2">
        <f>ROW(EtalonRes!A1403)</f>
        <v>1403</v>
      </c>
      <c r="E779" s="2" t="s">
        <v>326</v>
      </c>
      <c r="F779" s="2" t="s">
        <v>107</v>
      </c>
      <c r="G779" s="2" t="s">
        <v>108</v>
      </c>
      <c r="H779" s="2" t="s">
        <v>91</v>
      </c>
      <c r="I779" s="2">
        <v>4</v>
      </c>
      <c r="J779" s="2">
        <v>0</v>
      </c>
      <c r="K779" s="2">
        <v>4</v>
      </c>
      <c r="L779" s="2"/>
      <c r="M779" s="2"/>
      <c r="N779" s="2"/>
      <c r="O779" s="2">
        <f t="shared" si="578"/>
        <v>554</v>
      </c>
      <c r="P779" s="2">
        <f>ROUND(CQ779*I779,0)</f>
        <v>534</v>
      </c>
      <c r="Q779" s="2">
        <f t="shared" si="580"/>
        <v>0</v>
      </c>
      <c r="R779" s="2">
        <f t="shared" si="581"/>
        <v>0</v>
      </c>
      <c r="S779" s="2">
        <f t="shared" si="582"/>
        <v>20</v>
      </c>
      <c r="T779" s="2">
        <f t="shared" si="583"/>
        <v>0</v>
      </c>
      <c r="U779" s="2">
        <f t="shared" si="584"/>
        <v>2.2000000000000002</v>
      </c>
      <c r="V779" s="2">
        <f t="shared" si="585"/>
        <v>0</v>
      </c>
      <c r="W779" s="2">
        <f t="shared" si="586"/>
        <v>0</v>
      </c>
      <c r="X779" s="2">
        <f t="shared" si="587"/>
        <v>18</v>
      </c>
      <c r="Y779" s="2">
        <f t="shared" si="588"/>
        <v>9</v>
      </c>
      <c r="Z779" s="2"/>
      <c r="AA779" s="2">
        <v>64984089</v>
      </c>
      <c r="AB779" s="2">
        <f t="shared" si="589"/>
        <v>138.57</v>
      </c>
      <c r="AC779" s="2">
        <f t="shared" si="590"/>
        <v>133.46</v>
      </c>
      <c r="AD779" s="2">
        <f t="shared" si="591"/>
        <v>0</v>
      </c>
      <c r="AE779" s="2">
        <f t="shared" si="592"/>
        <v>0</v>
      </c>
      <c r="AF779" s="2">
        <f t="shared" si="593"/>
        <v>5.1100000000000003</v>
      </c>
      <c r="AG779" s="2">
        <f t="shared" si="594"/>
        <v>0</v>
      </c>
      <c r="AH779" s="2">
        <f t="shared" si="595"/>
        <v>0.55000000000000004</v>
      </c>
      <c r="AI779" s="2">
        <f t="shared" si="596"/>
        <v>0</v>
      </c>
      <c r="AJ779" s="2">
        <f t="shared" si="597"/>
        <v>0</v>
      </c>
      <c r="AK779" s="2">
        <v>138.57</v>
      </c>
      <c r="AL779" s="2">
        <v>133.46</v>
      </c>
      <c r="AM779" s="2">
        <v>0</v>
      </c>
      <c r="AN779" s="2">
        <v>0</v>
      </c>
      <c r="AO779" s="2">
        <v>5.1100000000000003</v>
      </c>
      <c r="AP779" s="2">
        <v>0</v>
      </c>
      <c r="AQ779" s="2">
        <v>0.55000000000000004</v>
      </c>
      <c r="AR779" s="2">
        <v>0</v>
      </c>
      <c r="AS779" s="2">
        <v>0</v>
      </c>
      <c r="AT779" s="2">
        <v>90</v>
      </c>
      <c r="AU779" s="2">
        <v>46</v>
      </c>
      <c r="AV779" s="2">
        <v>1</v>
      </c>
      <c r="AW779" s="2">
        <v>1</v>
      </c>
      <c r="AX779" s="2"/>
      <c r="AY779" s="2"/>
      <c r="AZ779" s="2">
        <v>1</v>
      </c>
      <c r="BA779" s="2">
        <v>1</v>
      </c>
      <c r="BB779" s="2">
        <v>1</v>
      </c>
      <c r="BC779" s="2">
        <v>1</v>
      </c>
      <c r="BD779" s="2" t="s">
        <v>3</v>
      </c>
      <c r="BE779" s="2" t="s">
        <v>3</v>
      </c>
      <c r="BF779" s="2" t="s">
        <v>3</v>
      </c>
      <c r="BG779" s="2" t="s">
        <v>3</v>
      </c>
      <c r="BH779" s="2">
        <v>0</v>
      </c>
      <c r="BI779" s="2">
        <v>2</v>
      </c>
      <c r="BJ779" s="2" t="s">
        <v>109</v>
      </c>
      <c r="BK779" s="2"/>
      <c r="BL779" s="2"/>
      <c r="BM779" s="2">
        <v>110006</v>
      </c>
      <c r="BN779" s="2">
        <v>0</v>
      </c>
      <c r="BO779" s="2" t="s">
        <v>3</v>
      </c>
      <c r="BP779" s="2">
        <v>0</v>
      </c>
      <c r="BQ779" s="2">
        <v>3</v>
      </c>
      <c r="BR779" s="2">
        <v>0</v>
      </c>
      <c r="BS779" s="2">
        <v>1</v>
      </c>
      <c r="BT779" s="2">
        <v>1</v>
      </c>
      <c r="BU779" s="2">
        <v>1</v>
      </c>
      <c r="BV779" s="2">
        <v>1</v>
      </c>
      <c r="BW779" s="2">
        <v>1</v>
      </c>
      <c r="BX779" s="2">
        <v>1</v>
      </c>
      <c r="BY779" s="2" t="s">
        <v>3</v>
      </c>
      <c r="BZ779" s="2">
        <v>90</v>
      </c>
      <c r="CA779" s="2">
        <v>46</v>
      </c>
      <c r="CB779" s="2" t="s">
        <v>3</v>
      </c>
      <c r="CC779" s="2"/>
      <c r="CD779" s="2"/>
      <c r="CE779" s="2">
        <v>0</v>
      </c>
      <c r="CF779" s="2">
        <v>0</v>
      </c>
      <c r="CG779" s="2">
        <v>0</v>
      </c>
      <c r="CH779" s="2"/>
      <c r="CI779" s="2"/>
      <c r="CJ779" s="2"/>
      <c r="CK779" s="2"/>
      <c r="CL779" s="2"/>
      <c r="CM779" s="2">
        <v>0</v>
      </c>
      <c r="CN779" s="2" t="s">
        <v>3</v>
      </c>
      <c r="CO779" s="2">
        <v>0</v>
      </c>
      <c r="CP779" s="2">
        <f t="shared" si="598"/>
        <v>554</v>
      </c>
      <c r="CQ779" s="2">
        <f>AC779*BC779</f>
        <v>133.46</v>
      </c>
      <c r="CR779" s="2">
        <f>(((ET779)*BB779-(EU779)*BS779)+AE779*BS779)</f>
        <v>0</v>
      </c>
      <c r="CS779" s="2">
        <f t="shared" si="601"/>
        <v>0</v>
      </c>
      <c r="CT779" s="2">
        <f t="shared" si="602"/>
        <v>5.1100000000000003</v>
      </c>
      <c r="CU779" s="2">
        <f t="shared" si="603"/>
        <v>0</v>
      </c>
      <c r="CV779" s="2">
        <f t="shared" si="604"/>
        <v>0.55000000000000004</v>
      </c>
      <c r="CW779" s="2">
        <f t="shared" si="605"/>
        <v>0</v>
      </c>
      <c r="CX779" s="2">
        <f t="shared" si="606"/>
        <v>0</v>
      </c>
      <c r="CY779" s="2">
        <f>(((S779+R779)*AT779)/100)</f>
        <v>18</v>
      </c>
      <c r="CZ779" s="2">
        <f>(((S779+R779)*AU779)/100)</f>
        <v>9.1999999999999993</v>
      </c>
      <c r="DA779" s="2"/>
      <c r="DB779" s="2"/>
      <c r="DC779" s="2" t="s">
        <v>3</v>
      </c>
      <c r="DD779" s="2" t="s">
        <v>3</v>
      </c>
      <c r="DE779" s="2" t="s">
        <v>3</v>
      </c>
      <c r="DF779" s="2" t="s">
        <v>3</v>
      </c>
      <c r="DG779" s="2" t="s">
        <v>3</v>
      </c>
      <c r="DH779" s="2" t="s">
        <v>3</v>
      </c>
      <c r="DI779" s="2" t="s">
        <v>3</v>
      </c>
      <c r="DJ779" s="2" t="s">
        <v>3</v>
      </c>
      <c r="DK779" s="2" t="s">
        <v>3</v>
      </c>
      <c r="DL779" s="2" t="s">
        <v>3</v>
      </c>
      <c r="DM779" s="2" t="s">
        <v>3</v>
      </c>
      <c r="DN779" s="2">
        <v>0</v>
      </c>
      <c r="DO779" s="2">
        <v>0</v>
      </c>
      <c r="DP779" s="2">
        <v>1</v>
      </c>
      <c r="DQ779" s="2">
        <v>1</v>
      </c>
      <c r="DR779" s="2"/>
      <c r="DS779" s="2"/>
      <c r="DT779" s="2"/>
      <c r="DU779" s="2">
        <v>1013</v>
      </c>
      <c r="DV779" s="2" t="s">
        <v>91</v>
      </c>
      <c r="DW779" s="2" t="s">
        <v>91</v>
      </c>
      <c r="DX779" s="2">
        <v>1</v>
      </c>
      <c r="DY779" s="2"/>
      <c r="DZ779" s="2" t="s">
        <v>3</v>
      </c>
      <c r="EA779" s="2" t="s">
        <v>3</v>
      </c>
      <c r="EB779" s="2" t="s">
        <v>3</v>
      </c>
      <c r="EC779" s="2" t="s">
        <v>3</v>
      </c>
      <c r="ED779" s="2"/>
      <c r="EE779" s="2">
        <v>49994097</v>
      </c>
      <c r="EF779" s="2">
        <v>3</v>
      </c>
      <c r="EG779" s="2" t="s">
        <v>93</v>
      </c>
      <c r="EH779" s="2">
        <v>0</v>
      </c>
      <c r="EI779" s="2" t="s">
        <v>3</v>
      </c>
      <c r="EJ779" s="2">
        <v>2</v>
      </c>
      <c r="EK779" s="2">
        <v>110006</v>
      </c>
      <c r="EL779" s="2" t="s">
        <v>94</v>
      </c>
      <c r="EM779" s="2" t="s">
        <v>95</v>
      </c>
      <c r="EN779" s="2"/>
      <c r="EO779" s="2" t="s">
        <v>3</v>
      </c>
      <c r="EP779" s="2"/>
      <c r="EQ779" s="2">
        <v>131072</v>
      </c>
      <c r="ER779" s="2">
        <v>138.57</v>
      </c>
      <c r="ES779" s="2">
        <v>133.46</v>
      </c>
      <c r="ET779" s="2">
        <v>0</v>
      </c>
      <c r="EU779" s="2">
        <v>0</v>
      </c>
      <c r="EV779" s="2">
        <v>5.1100000000000003</v>
      </c>
      <c r="EW779" s="2">
        <v>0.55000000000000004</v>
      </c>
      <c r="EX779" s="2">
        <v>0</v>
      </c>
      <c r="EY779" s="2">
        <v>0</v>
      </c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>
        <v>0</v>
      </c>
      <c r="FR779" s="2">
        <v>0</v>
      </c>
      <c r="FS779" s="2">
        <v>0</v>
      </c>
      <c r="FT779" s="2"/>
      <c r="FU779" s="2"/>
      <c r="FV779" s="2"/>
      <c r="FW779" s="2"/>
      <c r="FX779" s="2">
        <v>90</v>
      </c>
      <c r="FY779" s="2">
        <v>46</v>
      </c>
      <c r="FZ779" s="2"/>
      <c r="GA779" s="2" t="s">
        <v>3</v>
      </c>
      <c r="GB779" s="2"/>
      <c r="GC779" s="2"/>
      <c r="GD779" s="2">
        <v>1</v>
      </c>
      <c r="GE779" s="2"/>
      <c r="GF779" s="2">
        <v>1754843613</v>
      </c>
      <c r="GG779" s="2">
        <v>2</v>
      </c>
      <c r="GH779" s="2">
        <v>1</v>
      </c>
      <c r="GI779" s="2">
        <v>-2</v>
      </c>
      <c r="GJ779" s="2">
        <v>0</v>
      </c>
      <c r="GK779" s="2">
        <v>0</v>
      </c>
      <c r="GL779" s="2">
        <f t="shared" si="609"/>
        <v>0</v>
      </c>
      <c r="GM779" s="2">
        <f t="shared" si="610"/>
        <v>581</v>
      </c>
      <c r="GN779" s="2">
        <f t="shared" si="611"/>
        <v>0</v>
      </c>
      <c r="GO779" s="2">
        <f t="shared" si="612"/>
        <v>581</v>
      </c>
      <c r="GP779" s="2">
        <f t="shared" si="613"/>
        <v>0</v>
      </c>
      <c r="GQ779" s="2"/>
      <c r="GR779" s="2">
        <v>0</v>
      </c>
      <c r="GS779" s="2">
        <v>3</v>
      </c>
      <c r="GT779" s="2">
        <v>0</v>
      </c>
      <c r="GU779" s="2" t="s">
        <v>3</v>
      </c>
      <c r="GV779" s="2">
        <f t="shared" si="614"/>
        <v>0</v>
      </c>
      <c r="GW779" s="2">
        <v>1</v>
      </c>
      <c r="GX779" s="2">
        <f t="shared" si="615"/>
        <v>0</v>
      </c>
      <c r="GY779" s="2"/>
      <c r="GZ779" s="2"/>
      <c r="HA779" s="2">
        <v>0</v>
      </c>
      <c r="HB779" s="2">
        <v>0</v>
      </c>
      <c r="HC779" s="2">
        <f t="shared" si="616"/>
        <v>0</v>
      </c>
      <c r="HD779" s="2"/>
      <c r="HE779" s="2" t="s">
        <v>3</v>
      </c>
      <c r="HF779" s="2" t="s">
        <v>3</v>
      </c>
      <c r="HG779" s="2"/>
      <c r="HH779" s="2"/>
      <c r="HI779" s="2"/>
      <c r="HJ779" s="2"/>
      <c r="HK779" s="2"/>
      <c r="HL779" s="2"/>
      <c r="HM779" s="2" t="s">
        <v>3</v>
      </c>
      <c r="HN779" s="2" t="s">
        <v>96</v>
      </c>
      <c r="HO779" s="2" t="s">
        <v>97</v>
      </c>
      <c r="HP779" s="2" t="s">
        <v>94</v>
      </c>
      <c r="HQ779" s="2" t="s">
        <v>94</v>
      </c>
      <c r="HR779" s="2"/>
      <c r="HS779" s="2">
        <v>0</v>
      </c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>
        <v>0</v>
      </c>
      <c r="IL779" s="2"/>
      <c r="IM779" s="2"/>
      <c r="IN779" s="2"/>
      <c r="IO779" s="2"/>
      <c r="IP779" s="2"/>
      <c r="IQ779" s="2"/>
      <c r="IR779" s="2"/>
      <c r="IS779" s="2"/>
      <c r="IT779" s="2"/>
      <c r="IU779" s="2"/>
    </row>
    <row r="780" spans="1:255" x14ac:dyDescent="0.2">
      <c r="A780">
        <v>17</v>
      </c>
      <c r="B780">
        <v>1</v>
      </c>
      <c r="C780">
        <f>ROW(SmtRes!A1364)</f>
        <v>1364</v>
      </c>
      <c r="D780">
        <f>ROW(EtalonRes!A1406)</f>
        <v>1406</v>
      </c>
      <c r="E780" t="s">
        <v>326</v>
      </c>
      <c r="F780" t="s">
        <v>107</v>
      </c>
      <c r="G780" t="s">
        <v>108</v>
      </c>
      <c r="H780" t="s">
        <v>91</v>
      </c>
      <c r="I780">
        <v>4</v>
      </c>
      <c r="J780">
        <v>0</v>
      </c>
      <c r="K780">
        <v>4</v>
      </c>
      <c r="O780">
        <f t="shared" si="578"/>
        <v>2621</v>
      </c>
      <c r="P780">
        <f>ROUND(CQ780*I780,0)</f>
        <v>1580</v>
      </c>
      <c r="Q780">
        <f t="shared" si="580"/>
        <v>0</v>
      </c>
      <c r="R780">
        <f t="shared" si="581"/>
        <v>0</v>
      </c>
      <c r="S780">
        <f t="shared" si="582"/>
        <v>1041</v>
      </c>
      <c r="T780">
        <f t="shared" si="583"/>
        <v>0</v>
      </c>
      <c r="U780">
        <f t="shared" si="584"/>
        <v>2.2000000000000002</v>
      </c>
      <c r="V780">
        <f t="shared" si="585"/>
        <v>0</v>
      </c>
      <c r="W780">
        <f t="shared" si="586"/>
        <v>0</v>
      </c>
      <c r="X780">
        <f t="shared" si="587"/>
        <v>937</v>
      </c>
      <c r="Y780">
        <f t="shared" si="588"/>
        <v>479</v>
      </c>
      <c r="AA780">
        <v>64984090</v>
      </c>
      <c r="AB780">
        <f t="shared" si="589"/>
        <v>138.57</v>
      </c>
      <c r="AC780">
        <f t="shared" si="590"/>
        <v>133.46</v>
      </c>
      <c r="AD780">
        <f t="shared" si="591"/>
        <v>0</v>
      </c>
      <c r="AE780">
        <f t="shared" si="592"/>
        <v>0</v>
      </c>
      <c r="AF780">
        <f t="shared" si="593"/>
        <v>5.1100000000000003</v>
      </c>
      <c r="AG780">
        <f t="shared" si="594"/>
        <v>0</v>
      </c>
      <c r="AH780">
        <f t="shared" si="595"/>
        <v>0.55000000000000004</v>
      </c>
      <c r="AI780">
        <f t="shared" si="596"/>
        <v>0</v>
      </c>
      <c r="AJ780">
        <f t="shared" si="597"/>
        <v>0</v>
      </c>
      <c r="AK780">
        <v>138.57</v>
      </c>
      <c r="AL780">
        <v>133.46</v>
      </c>
      <c r="AM780">
        <v>0</v>
      </c>
      <c r="AN780">
        <v>0</v>
      </c>
      <c r="AO780">
        <v>5.1100000000000003</v>
      </c>
      <c r="AP780">
        <v>0</v>
      </c>
      <c r="AQ780">
        <v>0.55000000000000004</v>
      </c>
      <c r="AR780">
        <v>0</v>
      </c>
      <c r="AS780">
        <v>0</v>
      </c>
      <c r="AT780">
        <v>90</v>
      </c>
      <c r="AU780">
        <v>46</v>
      </c>
      <c r="AV780">
        <v>1</v>
      </c>
      <c r="AW780">
        <v>1</v>
      </c>
      <c r="AZ780">
        <v>1</v>
      </c>
      <c r="BA780">
        <v>50.93</v>
      </c>
      <c r="BB780">
        <v>1</v>
      </c>
      <c r="BC780">
        <v>2.96</v>
      </c>
      <c r="BD780" t="s">
        <v>3</v>
      </c>
      <c r="BE780" t="s">
        <v>3</v>
      </c>
      <c r="BF780" t="s">
        <v>3</v>
      </c>
      <c r="BG780" t="s">
        <v>3</v>
      </c>
      <c r="BH780">
        <v>0</v>
      </c>
      <c r="BI780">
        <v>2</v>
      </c>
      <c r="BJ780" t="s">
        <v>109</v>
      </c>
      <c r="BM780">
        <v>110006</v>
      </c>
      <c r="BN780">
        <v>0</v>
      </c>
      <c r="BO780" t="s">
        <v>107</v>
      </c>
      <c r="BP780">
        <v>1</v>
      </c>
      <c r="BQ780">
        <v>3</v>
      </c>
      <c r="BR780">
        <v>0</v>
      </c>
      <c r="BS780">
        <v>50.93</v>
      </c>
      <c r="BT780">
        <v>1</v>
      </c>
      <c r="BU780">
        <v>1</v>
      </c>
      <c r="BV780">
        <v>1</v>
      </c>
      <c r="BW780">
        <v>1</v>
      </c>
      <c r="BX780">
        <v>1</v>
      </c>
      <c r="BY780" t="s">
        <v>3</v>
      </c>
      <c r="BZ780">
        <v>90</v>
      </c>
      <c r="CA780">
        <v>46</v>
      </c>
      <c r="CB780" t="s">
        <v>3</v>
      </c>
      <c r="CE780">
        <v>0</v>
      </c>
      <c r="CF780">
        <v>0</v>
      </c>
      <c r="CG780">
        <v>0</v>
      </c>
      <c r="CM780">
        <v>0</v>
      </c>
      <c r="CN780" t="s">
        <v>3</v>
      </c>
      <c r="CO780">
        <v>0</v>
      </c>
      <c r="CP780">
        <f t="shared" si="598"/>
        <v>2621</v>
      </c>
      <c r="CQ780">
        <f>AC780*BC780</f>
        <v>395.04160000000002</v>
      </c>
      <c r="CR780">
        <f>(((ET780)*BB780-(EU780)*BS780)+AE780*BS780)</f>
        <v>0</v>
      </c>
      <c r="CS780">
        <f t="shared" si="601"/>
        <v>0</v>
      </c>
      <c r="CT780">
        <f t="shared" si="602"/>
        <v>260.25229999999999</v>
      </c>
      <c r="CU780">
        <f t="shared" si="603"/>
        <v>0</v>
      </c>
      <c r="CV780">
        <f t="shared" si="604"/>
        <v>0.55000000000000004</v>
      </c>
      <c r="CW780">
        <f t="shared" si="605"/>
        <v>0</v>
      </c>
      <c r="CX780">
        <f t="shared" si="606"/>
        <v>0</v>
      </c>
      <c r="CY780">
        <f>(((S780+R780)*AT780)/100)</f>
        <v>936.9</v>
      </c>
      <c r="CZ780">
        <f>(((S780+R780)*AU780)/100)</f>
        <v>478.86</v>
      </c>
      <c r="DC780" t="s">
        <v>3</v>
      </c>
      <c r="DD780" t="s">
        <v>3</v>
      </c>
      <c r="DE780" t="s">
        <v>3</v>
      </c>
      <c r="DF780" t="s">
        <v>3</v>
      </c>
      <c r="DG780" t="s">
        <v>3</v>
      </c>
      <c r="DH780" t="s">
        <v>3</v>
      </c>
      <c r="DI780" t="s">
        <v>3</v>
      </c>
      <c r="DJ780" t="s">
        <v>3</v>
      </c>
      <c r="DK780" t="s">
        <v>3</v>
      </c>
      <c r="DL780" t="s">
        <v>3</v>
      </c>
      <c r="DM780" t="s">
        <v>3</v>
      </c>
      <c r="DN780">
        <v>0</v>
      </c>
      <c r="DO780">
        <v>0</v>
      </c>
      <c r="DP780">
        <v>1</v>
      </c>
      <c r="DQ780">
        <v>1</v>
      </c>
      <c r="DU780">
        <v>1013</v>
      </c>
      <c r="DV780" t="s">
        <v>91</v>
      </c>
      <c r="DW780" t="s">
        <v>91</v>
      </c>
      <c r="DX780">
        <v>1</v>
      </c>
      <c r="DZ780" t="s">
        <v>3</v>
      </c>
      <c r="EA780" t="s">
        <v>3</v>
      </c>
      <c r="EB780" t="s">
        <v>3</v>
      </c>
      <c r="EC780" t="s">
        <v>3</v>
      </c>
      <c r="EE780">
        <v>49994097</v>
      </c>
      <c r="EF780">
        <v>3</v>
      </c>
      <c r="EG780" t="s">
        <v>93</v>
      </c>
      <c r="EH780">
        <v>0</v>
      </c>
      <c r="EI780" t="s">
        <v>3</v>
      </c>
      <c r="EJ780">
        <v>2</v>
      </c>
      <c r="EK780">
        <v>110006</v>
      </c>
      <c r="EL780" t="s">
        <v>94</v>
      </c>
      <c r="EM780" t="s">
        <v>95</v>
      </c>
      <c r="EO780" t="s">
        <v>3</v>
      </c>
      <c r="EQ780">
        <v>131072</v>
      </c>
      <c r="ER780">
        <v>138.57</v>
      </c>
      <c r="ES780">
        <v>133.46</v>
      </c>
      <c r="ET780">
        <v>0</v>
      </c>
      <c r="EU780">
        <v>0</v>
      </c>
      <c r="EV780">
        <v>5.1100000000000003</v>
      </c>
      <c r="EW780">
        <v>0.55000000000000004</v>
      </c>
      <c r="EX780">
        <v>0</v>
      </c>
      <c r="EY780">
        <v>0</v>
      </c>
      <c r="FQ780">
        <v>0</v>
      </c>
      <c r="FR780">
        <v>0</v>
      </c>
      <c r="FS780">
        <v>0</v>
      </c>
      <c r="FX780">
        <v>90</v>
      </c>
      <c r="FY780">
        <v>46</v>
      </c>
      <c r="GA780" t="s">
        <v>3</v>
      </c>
      <c r="GD780">
        <v>1</v>
      </c>
      <c r="GF780">
        <v>1754843613</v>
      </c>
      <c r="GG780">
        <v>2</v>
      </c>
      <c r="GH780">
        <v>1</v>
      </c>
      <c r="GI780">
        <v>2</v>
      </c>
      <c r="GJ780">
        <v>0</v>
      </c>
      <c r="GK780">
        <v>0</v>
      </c>
      <c r="GL780">
        <f t="shared" si="609"/>
        <v>0</v>
      </c>
      <c r="GM780">
        <f t="shared" si="610"/>
        <v>4037</v>
      </c>
      <c r="GN780">
        <f t="shared" si="611"/>
        <v>0</v>
      </c>
      <c r="GO780">
        <f t="shared" si="612"/>
        <v>4037</v>
      </c>
      <c r="GP780">
        <f t="shared" si="613"/>
        <v>0</v>
      </c>
      <c r="GR780">
        <v>0</v>
      </c>
      <c r="GS780">
        <v>3</v>
      </c>
      <c r="GT780">
        <v>0</v>
      </c>
      <c r="GU780" t="s">
        <v>3</v>
      </c>
      <c r="GV780">
        <f t="shared" si="614"/>
        <v>0</v>
      </c>
      <c r="GW780">
        <v>1</v>
      </c>
      <c r="GX780">
        <f t="shared" si="615"/>
        <v>0</v>
      </c>
      <c r="HA780">
        <v>0</v>
      </c>
      <c r="HB780">
        <v>0</v>
      </c>
      <c r="HC780">
        <f t="shared" si="616"/>
        <v>0</v>
      </c>
      <c r="HE780" t="s">
        <v>3</v>
      </c>
      <c r="HF780" t="s">
        <v>3</v>
      </c>
      <c r="HM780" t="s">
        <v>3</v>
      </c>
      <c r="HN780" t="s">
        <v>96</v>
      </c>
      <c r="HO780" t="s">
        <v>97</v>
      </c>
      <c r="HP780" t="s">
        <v>94</v>
      </c>
      <c r="HQ780" t="s">
        <v>94</v>
      </c>
      <c r="HS780">
        <v>0</v>
      </c>
      <c r="IK780">
        <v>0</v>
      </c>
    </row>
    <row r="781" spans="1:255" x14ac:dyDescent="0.2">
      <c r="A781" s="2">
        <v>17</v>
      </c>
      <c r="B781" s="2">
        <v>1</v>
      </c>
      <c r="C781" s="2"/>
      <c r="D781" s="2"/>
      <c r="E781" s="2" t="s">
        <v>327</v>
      </c>
      <c r="F781" s="2" t="s">
        <v>121</v>
      </c>
      <c r="G781" s="2" t="s">
        <v>135</v>
      </c>
      <c r="H781" s="2" t="s">
        <v>54</v>
      </c>
      <c r="I781" s="2">
        <f>ROUND(ROUND(8,4),7)</f>
        <v>8</v>
      </c>
      <c r="J781" s="2">
        <v>0</v>
      </c>
      <c r="K781" s="2">
        <f>ROUND(ROUND(8,4),7)</f>
        <v>8</v>
      </c>
      <c r="L781" s="2"/>
      <c r="M781" s="2"/>
      <c r="N781" s="2"/>
      <c r="O781" s="2">
        <f t="shared" si="578"/>
        <v>26225</v>
      </c>
      <c r="P781" s="2">
        <f>ROUND(ROUND(CQ781*I781,0)/BC781,0)</f>
        <v>26225</v>
      </c>
      <c r="Q781" s="2">
        <f t="shared" si="580"/>
        <v>0</v>
      </c>
      <c r="R781" s="2">
        <f t="shared" si="581"/>
        <v>0</v>
      </c>
      <c r="S781" s="2">
        <f t="shared" si="582"/>
        <v>0</v>
      </c>
      <c r="T781" s="2">
        <f t="shared" si="583"/>
        <v>0</v>
      </c>
      <c r="U781" s="2">
        <f t="shared" si="584"/>
        <v>0</v>
      </c>
      <c r="V781" s="2">
        <f t="shared" si="585"/>
        <v>0</v>
      </c>
      <c r="W781" s="2">
        <f t="shared" si="586"/>
        <v>0</v>
      </c>
      <c r="X781" s="2">
        <f t="shared" si="587"/>
        <v>0</v>
      </c>
      <c r="Y781" s="2">
        <f t="shared" si="588"/>
        <v>0</v>
      </c>
      <c r="Z781" s="2"/>
      <c r="AA781" s="2">
        <v>64984089</v>
      </c>
      <c r="AB781" s="2">
        <f t="shared" si="589"/>
        <v>31666.67</v>
      </c>
      <c r="AC781" s="2">
        <f t="shared" si="590"/>
        <v>31666.67</v>
      </c>
      <c r="AD781" s="2">
        <f t="shared" si="591"/>
        <v>0</v>
      </c>
      <c r="AE781" s="2">
        <f t="shared" si="592"/>
        <v>0</v>
      </c>
      <c r="AF781" s="2">
        <f t="shared" si="593"/>
        <v>0</v>
      </c>
      <c r="AG781" s="2">
        <f t="shared" si="594"/>
        <v>0</v>
      </c>
      <c r="AH781" s="2">
        <f t="shared" si="595"/>
        <v>0</v>
      </c>
      <c r="AI781" s="2">
        <f t="shared" si="596"/>
        <v>0</v>
      </c>
      <c r="AJ781" s="2">
        <f t="shared" si="597"/>
        <v>0</v>
      </c>
      <c r="AK781" s="2">
        <v>31666.67</v>
      </c>
      <c r="AL781" s="2">
        <v>31666.67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v>0</v>
      </c>
      <c r="AV781" s="2">
        <v>1</v>
      </c>
      <c r="AW781" s="2">
        <v>1</v>
      </c>
      <c r="AX781" s="2"/>
      <c r="AY781" s="2"/>
      <c r="AZ781" s="2">
        <v>1</v>
      </c>
      <c r="BA781" s="2">
        <v>1</v>
      </c>
      <c r="BB781" s="2">
        <v>1</v>
      </c>
      <c r="BC781" s="2">
        <v>9.66</v>
      </c>
      <c r="BD781" s="2" t="s">
        <v>3</v>
      </c>
      <c r="BE781" s="2" t="s">
        <v>3</v>
      </c>
      <c r="BF781" s="2" t="s">
        <v>3</v>
      </c>
      <c r="BG781" s="2" t="s">
        <v>3</v>
      </c>
      <c r="BH781" s="2">
        <v>3</v>
      </c>
      <c r="BI781" s="2">
        <v>2</v>
      </c>
      <c r="BJ781" s="2" t="s">
        <v>3</v>
      </c>
      <c r="BK781" s="2"/>
      <c r="BL781" s="2"/>
      <c r="BM781" s="2">
        <v>500004</v>
      </c>
      <c r="BN781" s="2">
        <v>0</v>
      </c>
      <c r="BO781" s="2" t="s">
        <v>3</v>
      </c>
      <c r="BP781" s="2">
        <v>0</v>
      </c>
      <c r="BQ781" s="2">
        <v>14</v>
      </c>
      <c r="BR781" s="2">
        <v>0</v>
      </c>
      <c r="BS781" s="2">
        <v>1</v>
      </c>
      <c r="BT781" s="2">
        <v>1</v>
      </c>
      <c r="BU781" s="2">
        <v>1</v>
      </c>
      <c r="BV781" s="2">
        <v>1</v>
      </c>
      <c r="BW781" s="2">
        <v>1</v>
      </c>
      <c r="BX781" s="2">
        <v>1</v>
      </c>
      <c r="BY781" s="2" t="s">
        <v>3</v>
      </c>
      <c r="BZ781" s="2">
        <v>0</v>
      </c>
      <c r="CA781" s="2">
        <v>0</v>
      </c>
      <c r="CB781" s="2" t="s">
        <v>3</v>
      </c>
      <c r="CC781" s="2"/>
      <c r="CD781" s="2"/>
      <c r="CE781" s="2">
        <v>0</v>
      </c>
      <c r="CF781" s="2">
        <v>0</v>
      </c>
      <c r="CG781" s="2">
        <v>0</v>
      </c>
      <c r="CH781" s="2"/>
      <c r="CI781" s="2"/>
      <c r="CJ781" s="2"/>
      <c r="CK781" s="2"/>
      <c r="CL781" s="2"/>
      <c r="CM781" s="2">
        <v>0</v>
      </c>
      <c r="CN781" s="2" t="s">
        <v>3</v>
      </c>
      <c r="CO781" s="2">
        <v>0</v>
      </c>
      <c r="CP781" s="2">
        <f t="shared" si="598"/>
        <v>26225</v>
      </c>
      <c r="CQ781" s="2">
        <f>AC781</f>
        <v>31666.67</v>
      </c>
      <c r="CR781" s="2">
        <f>(((ET781)-(EU781)*BS781)+AE781*BS781)</f>
        <v>0</v>
      </c>
      <c r="CS781" s="2">
        <f t="shared" si="601"/>
        <v>0</v>
      </c>
      <c r="CT781" s="2">
        <f t="shared" si="602"/>
        <v>0</v>
      </c>
      <c r="CU781" s="2">
        <f t="shared" si="603"/>
        <v>0</v>
      </c>
      <c r="CV781" s="2">
        <f t="shared" si="604"/>
        <v>0</v>
      </c>
      <c r="CW781" s="2">
        <f t="shared" si="605"/>
        <v>0</v>
      </c>
      <c r="CX781" s="2">
        <f t="shared" si="606"/>
        <v>0</v>
      </c>
      <c r="CY781" s="2">
        <f>0</f>
        <v>0</v>
      </c>
      <c r="CZ781" s="2">
        <f>0</f>
        <v>0</v>
      </c>
      <c r="DA781" s="2"/>
      <c r="DB781" s="2"/>
      <c r="DC781" s="2" t="s">
        <v>3</v>
      </c>
      <c r="DD781" s="2" t="s">
        <v>3</v>
      </c>
      <c r="DE781" s="2" t="s">
        <v>3</v>
      </c>
      <c r="DF781" s="2" t="s">
        <v>3</v>
      </c>
      <c r="DG781" s="2" t="s">
        <v>3</v>
      </c>
      <c r="DH781" s="2" t="s">
        <v>3</v>
      </c>
      <c r="DI781" s="2" t="s">
        <v>3</v>
      </c>
      <c r="DJ781" s="2" t="s">
        <v>3</v>
      </c>
      <c r="DK781" s="2" t="s">
        <v>3</v>
      </c>
      <c r="DL781" s="2" t="s">
        <v>3</v>
      </c>
      <c r="DM781" s="2" t="s">
        <v>3</v>
      </c>
      <c r="DN781" s="2">
        <v>0</v>
      </c>
      <c r="DO781" s="2">
        <v>0</v>
      </c>
      <c r="DP781" s="2">
        <v>1</v>
      </c>
      <c r="DQ781" s="2">
        <v>1</v>
      </c>
      <c r="DR781" s="2"/>
      <c r="DS781" s="2"/>
      <c r="DT781" s="2"/>
      <c r="DU781" s="2">
        <v>1010</v>
      </c>
      <c r="DV781" s="2" t="s">
        <v>54</v>
      </c>
      <c r="DW781" s="2" t="s">
        <v>54</v>
      </c>
      <c r="DX781" s="2">
        <v>1</v>
      </c>
      <c r="DY781" s="2"/>
      <c r="DZ781" s="2" t="s">
        <v>3</v>
      </c>
      <c r="EA781" s="2" t="s">
        <v>3</v>
      </c>
      <c r="EB781" s="2" t="s">
        <v>3</v>
      </c>
      <c r="EC781" s="2" t="s">
        <v>3</v>
      </c>
      <c r="ED781" s="2"/>
      <c r="EE781" s="2">
        <v>49994437</v>
      </c>
      <c r="EF781" s="2">
        <v>14</v>
      </c>
      <c r="EG781" s="2" t="s">
        <v>123</v>
      </c>
      <c r="EH781" s="2">
        <v>0</v>
      </c>
      <c r="EI781" s="2" t="s">
        <v>3</v>
      </c>
      <c r="EJ781" s="2">
        <v>2</v>
      </c>
      <c r="EK781" s="2">
        <v>500004</v>
      </c>
      <c r="EL781" s="2" t="s">
        <v>124</v>
      </c>
      <c r="EM781" s="2" t="s">
        <v>125</v>
      </c>
      <c r="EN781" s="2"/>
      <c r="EO781" s="2" t="s">
        <v>3</v>
      </c>
      <c r="EP781" s="2"/>
      <c r="EQ781" s="2">
        <v>131072</v>
      </c>
      <c r="ER781" s="2">
        <v>0</v>
      </c>
      <c r="ES781" s="2">
        <v>31666.67</v>
      </c>
      <c r="ET781" s="2">
        <v>0</v>
      </c>
      <c r="EU781" s="2">
        <v>0</v>
      </c>
      <c r="EV781" s="2">
        <v>0</v>
      </c>
      <c r="EW781" s="2">
        <v>0</v>
      </c>
      <c r="EX781" s="2">
        <v>0</v>
      </c>
      <c r="EY781" s="2">
        <v>0</v>
      </c>
      <c r="EZ781" s="2">
        <v>5</v>
      </c>
      <c r="FA781" s="2"/>
      <c r="FB781" s="2"/>
      <c r="FC781" s="2">
        <v>0</v>
      </c>
      <c r="FD781" s="2">
        <v>18</v>
      </c>
      <c r="FE781" s="2"/>
      <c r="FF781" s="2">
        <v>31666.67</v>
      </c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>
        <v>0</v>
      </c>
      <c r="FR781" s="2">
        <v>0</v>
      </c>
      <c r="FS781" s="2">
        <v>0</v>
      </c>
      <c r="FT781" s="2"/>
      <c r="FU781" s="2"/>
      <c r="FV781" s="2"/>
      <c r="FW781" s="2"/>
      <c r="FX781" s="2">
        <v>0</v>
      </c>
      <c r="FY781" s="2">
        <v>0</v>
      </c>
      <c r="FZ781" s="2"/>
      <c r="GA781" s="2" t="s">
        <v>3</v>
      </c>
      <c r="GB781" s="2"/>
      <c r="GC781" s="2"/>
      <c r="GD781" s="2">
        <v>1</v>
      </c>
      <c r="GE781" s="2"/>
      <c r="GF781" s="2">
        <v>2120084477</v>
      </c>
      <c r="GG781" s="2">
        <v>2</v>
      </c>
      <c r="GH781" s="2">
        <v>3</v>
      </c>
      <c r="GI781" s="2">
        <v>3</v>
      </c>
      <c r="GJ781" s="2">
        <v>0</v>
      </c>
      <c r="GK781" s="2">
        <v>0</v>
      </c>
      <c r="GL781" s="2">
        <f t="shared" si="609"/>
        <v>0</v>
      </c>
      <c r="GM781" s="2">
        <f t="shared" si="610"/>
        <v>26225</v>
      </c>
      <c r="GN781" s="2">
        <f t="shared" si="611"/>
        <v>0</v>
      </c>
      <c r="GO781" s="2">
        <f t="shared" si="612"/>
        <v>26225</v>
      </c>
      <c r="GP781" s="2">
        <f t="shared" si="613"/>
        <v>0</v>
      </c>
      <c r="GQ781" s="2"/>
      <c r="GR781" s="2">
        <v>1</v>
      </c>
      <c r="GS781" s="2">
        <v>1</v>
      </c>
      <c r="GT781" s="2">
        <v>0</v>
      </c>
      <c r="GU781" s="2" t="s">
        <v>3</v>
      </c>
      <c r="GV781" s="2">
        <f t="shared" si="614"/>
        <v>0</v>
      </c>
      <c r="GW781" s="2">
        <v>1</v>
      </c>
      <c r="GX781" s="2">
        <f t="shared" si="615"/>
        <v>0</v>
      </c>
      <c r="GY781" s="2"/>
      <c r="GZ781" s="2"/>
      <c r="HA781" s="2">
        <v>0</v>
      </c>
      <c r="HB781" s="2">
        <v>0</v>
      </c>
      <c r="HC781" s="2">
        <f t="shared" si="616"/>
        <v>0</v>
      </c>
      <c r="HD781" s="2"/>
      <c r="HE781" s="2" t="s">
        <v>3</v>
      </c>
      <c r="HF781" s="2" t="s">
        <v>3</v>
      </c>
      <c r="HG781" s="2">
        <f>ROUND(AC781*I781,0)</f>
        <v>253333</v>
      </c>
      <c r="HH781" s="2"/>
      <c r="HI781" s="2"/>
      <c r="HJ781" s="2"/>
      <c r="HK781" s="2"/>
      <c r="HL781" s="2"/>
      <c r="HM781" s="2" t="s">
        <v>3</v>
      </c>
      <c r="HN781" s="2" t="s">
        <v>3</v>
      </c>
      <c r="HO781" s="2" t="s">
        <v>3</v>
      </c>
      <c r="HP781" s="2" t="s">
        <v>3</v>
      </c>
      <c r="HQ781" s="2" t="s">
        <v>3</v>
      </c>
      <c r="HR781" s="2"/>
      <c r="HS781" s="2">
        <v>0</v>
      </c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>
        <v>0</v>
      </c>
      <c r="IL781" s="2"/>
      <c r="IM781" s="2"/>
      <c r="IN781" s="2"/>
      <c r="IO781" s="2"/>
      <c r="IP781" s="2"/>
      <c r="IQ781" s="2"/>
      <c r="IR781" s="2"/>
      <c r="IS781" s="2"/>
      <c r="IT781" s="2"/>
      <c r="IU781" s="2"/>
    </row>
    <row r="782" spans="1:255" x14ac:dyDescent="0.2">
      <c r="A782">
        <v>17</v>
      </c>
      <c r="B782">
        <v>1</v>
      </c>
      <c r="E782" t="s">
        <v>327</v>
      </c>
      <c r="F782" t="s">
        <v>121</v>
      </c>
      <c r="G782" t="s">
        <v>135</v>
      </c>
      <c r="H782" t="s">
        <v>54</v>
      </c>
      <c r="I782">
        <f>ROUND(ROUND(8,4),7)</f>
        <v>8</v>
      </c>
      <c r="J782">
        <v>0</v>
      </c>
      <c r="K782">
        <f>ROUND(ROUND(8,4),7)</f>
        <v>8</v>
      </c>
      <c r="O782">
        <f t="shared" si="578"/>
        <v>258400</v>
      </c>
      <c r="P782">
        <f t="shared" ref="P782:P788" si="622">ROUND(CQ782*I782,0)</f>
        <v>258400</v>
      </c>
      <c r="Q782">
        <f t="shared" si="580"/>
        <v>0</v>
      </c>
      <c r="R782">
        <f t="shared" si="581"/>
        <v>0</v>
      </c>
      <c r="S782">
        <f t="shared" si="582"/>
        <v>0</v>
      </c>
      <c r="T782">
        <f t="shared" si="583"/>
        <v>0</v>
      </c>
      <c r="U782">
        <f t="shared" si="584"/>
        <v>0</v>
      </c>
      <c r="V782">
        <f t="shared" si="585"/>
        <v>0</v>
      </c>
      <c r="W782">
        <f t="shared" si="586"/>
        <v>0</v>
      </c>
      <c r="X782">
        <f t="shared" si="587"/>
        <v>0</v>
      </c>
      <c r="Y782">
        <f t="shared" si="588"/>
        <v>0</v>
      </c>
      <c r="AA782">
        <v>64984090</v>
      </c>
      <c r="AB782">
        <f t="shared" si="589"/>
        <v>32300</v>
      </c>
      <c r="AC782">
        <f t="shared" si="590"/>
        <v>32300</v>
      </c>
      <c r="AD782">
        <f t="shared" si="591"/>
        <v>0</v>
      </c>
      <c r="AE782">
        <f t="shared" si="592"/>
        <v>0</v>
      </c>
      <c r="AF782">
        <f t="shared" si="593"/>
        <v>0</v>
      </c>
      <c r="AG782">
        <f t="shared" si="594"/>
        <v>0</v>
      </c>
      <c r="AH782">
        <f t="shared" si="595"/>
        <v>0</v>
      </c>
      <c r="AI782">
        <f t="shared" si="596"/>
        <v>0</v>
      </c>
      <c r="AJ782">
        <f t="shared" si="597"/>
        <v>0</v>
      </c>
      <c r="AK782">
        <v>32300</v>
      </c>
      <c r="AL782">
        <v>32300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1</v>
      </c>
      <c r="AW782">
        <v>1</v>
      </c>
      <c r="AZ782">
        <v>1</v>
      </c>
      <c r="BA782">
        <v>1</v>
      </c>
      <c r="BB782">
        <v>1</v>
      </c>
      <c r="BC782">
        <v>9.66</v>
      </c>
      <c r="BD782" t="s">
        <v>3</v>
      </c>
      <c r="BE782" t="s">
        <v>3</v>
      </c>
      <c r="BF782" t="s">
        <v>3</v>
      </c>
      <c r="BG782" t="s">
        <v>3</v>
      </c>
      <c r="BH782">
        <v>3</v>
      </c>
      <c r="BI782">
        <v>2</v>
      </c>
      <c r="BJ782" t="s">
        <v>3</v>
      </c>
      <c r="BM782">
        <v>500004</v>
      </c>
      <c r="BN782">
        <v>0</v>
      </c>
      <c r="BO782" t="s">
        <v>3</v>
      </c>
      <c r="BP782">
        <v>0</v>
      </c>
      <c r="BQ782">
        <v>14</v>
      </c>
      <c r="BR782">
        <v>0</v>
      </c>
      <c r="BS782">
        <v>1</v>
      </c>
      <c r="BT782">
        <v>1</v>
      </c>
      <c r="BU782">
        <v>1</v>
      </c>
      <c r="BV782">
        <v>1</v>
      </c>
      <c r="BW782">
        <v>1</v>
      </c>
      <c r="BX782">
        <v>1</v>
      </c>
      <c r="BY782" t="s">
        <v>3</v>
      </c>
      <c r="BZ782">
        <v>0</v>
      </c>
      <c r="CA782">
        <v>0</v>
      </c>
      <c r="CB782" t="s">
        <v>3</v>
      </c>
      <c r="CE782">
        <v>0</v>
      </c>
      <c r="CF782">
        <v>0</v>
      </c>
      <c r="CG782">
        <v>0</v>
      </c>
      <c r="CM782">
        <v>0</v>
      </c>
      <c r="CN782" t="s">
        <v>3</v>
      </c>
      <c r="CO782">
        <v>0</v>
      </c>
      <c r="CP782">
        <f t="shared" si="598"/>
        <v>258400</v>
      </c>
      <c r="CQ782">
        <f>AC782</f>
        <v>32300</v>
      </c>
      <c r="CR782">
        <f>(((ET782)-(EU782)*BS782)+AE782*BS782)</f>
        <v>0</v>
      </c>
      <c r="CS782">
        <f t="shared" si="601"/>
        <v>0</v>
      </c>
      <c r="CT782">
        <f t="shared" si="602"/>
        <v>0</v>
      </c>
      <c r="CU782">
        <f t="shared" si="603"/>
        <v>0</v>
      </c>
      <c r="CV782">
        <f t="shared" si="604"/>
        <v>0</v>
      </c>
      <c r="CW782">
        <f t="shared" si="605"/>
        <v>0</v>
      </c>
      <c r="CX782">
        <f t="shared" si="606"/>
        <v>0</v>
      </c>
      <c r="CY782">
        <f>0</f>
        <v>0</v>
      </c>
      <c r="CZ782">
        <f>0</f>
        <v>0</v>
      </c>
      <c r="DC782" t="s">
        <v>3</v>
      </c>
      <c r="DD782" t="s">
        <v>3</v>
      </c>
      <c r="DE782" t="s">
        <v>3</v>
      </c>
      <c r="DF782" t="s">
        <v>3</v>
      </c>
      <c r="DG782" t="s">
        <v>3</v>
      </c>
      <c r="DH782" t="s">
        <v>3</v>
      </c>
      <c r="DI782" t="s">
        <v>3</v>
      </c>
      <c r="DJ782" t="s">
        <v>3</v>
      </c>
      <c r="DK782" t="s">
        <v>3</v>
      </c>
      <c r="DL782" t="s">
        <v>3</v>
      </c>
      <c r="DM782" t="s">
        <v>3</v>
      </c>
      <c r="DN782">
        <v>0</v>
      </c>
      <c r="DO782">
        <v>0</v>
      </c>
      <c r="DP782">
        <v>1</v>
      </c>
      <c r="DQ782">
        <v>1</v>
      </c>
      <c r="DU782">
        <v>1010</v>
      </c>
      <c r="DV782" t="s">
        <v>54</v>
      </c>
      <c r="DW782" t="s">
        <v>54</v>
      </c>
      <c r="DX782">
        <v>1</v>
      </c>
      <c r="DZ782" t="s">
        <v>3</v>
      </c>
      <c r="EA782" t="s">
        <v>3</v>
      </c>
      <c r="EB782" t="s">
        <v>3</v>
      </c>
      <c r="EC782" t="s">
        <v>3</v>
      </c>
      <c r="EE782">
        <v>49994437</v>
      </c>
      <c r="EF782">
        <v>14</v>
      </c>
      <c r="EG782" t="s">
        <v>123</v>
      </c>
      <c r="EH782">
        <v>0</v>
      </c>
      <c r="EI782" t="s">
        <v>3</v>
      </c>
      <c r="EJ782">
        <v>2</v>
      </c>
      <c r="EK782">
        <v>500004</v>
      </c>
      <c r="EL782" t="s">
        <v>124</v>
      </c>
      <c r="EM782" t="s">
        <v>125</v>
      </c>
      <c r="EO782" t="s">
        <v>3</v>
      </c>
      <c r="EQ782">
        <v>131072</v>
      </c>
      <c r="ER782">
        <v>31666.67</v>
      </c>
      <c r="ES782">
        <v>32300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0</v>
      </c>
      <c r="EZ782">
        <v>5</v>
      </c>
      <c r="FC782">
        <v>0</v>
      </c>
      <c r="FD782">
        <v>18</v>
      </c>
      <c r="FF782">
        <v>31666.67</v>
      </c>
      <c r="FQ782">
        <v>0</v>
      </c>
      <c r="FR782">
        <v>0</v>
      </c>
      <c r="FS782">
        <v>0</v>
      </c>
      <c r="FX782">
        <v>0</v>
      </c>
      <c r="FY782">
        <v>0</v>
      </c>
      <c r="GA782" t="s">
        <v>136</v>
      </c>
      <c r="GD782">
        <v>1</v>
      </c>
      <c r="GF782">
        <v>2120084477</v>
      </c>
      <c r="GG782">
        <v>2</v>
      </c>
      <c r="GH782">
        <v>3</v>
      </c>
      <c r="GI782">
        <v>5</v>
      </c>
      <c r="GJ782">
        <v>0</v>
      </c>
      <c r="GK782">
        <v>0</v>
      </c>
      <c r="GL782">
        <f t="shared" si="609"/>
        <v>0</v>
      </c>
      <c r="GM782">
        <f t="shared" si="610"/>
        <v>258400</v>
      </c>
      <c r="GN782">
        <f t="shared" si="611"/>
        <v>0</v>
      </c>
      <c r="GO782">
        <f t="shared" si="612"/>
        <v>258400</v>
      </c>
      <c r="GP782">
        <f t="shared" si="613"/>
        <v>0</v>
      </c>
      <c r="GR782">
        <v>1</v>
      </c>
      <c r="GS782">
        <v>1</v>
      </c>
      <c r="GT782">
        <v>0</v>
      </c>
      <c r="GU782" t="s">
        <v>3</v>
      </c>
      <c r="GV782">
        <f t="shared" si="614"/>
        <v>0</v>
      </c>
      <c r="GW782">
        <v>1</v>
      </c>
      <c r="GX782">
        <f t="shared" si="615"/>
        <v>0</v>
      </c>
      <c r="HA782">
        <v>0</v>
      </c>
      <c r="HB782">
        <v>0</v>
      </c>
      <c r="HC782">
        <f t="shared" si="616"/>
        <v>0</v>
      </c>
      <c r="HE782" t="s">
        <v>63</v>
      </c>
      <c r="HF782" t="s">
        <v>31</v>
      </c>
      <c r="HG782">
        <f>ROUND(AC782*I782,0)</f>
        <v>258400</v>
      </c>
      <c r="HM782" t="s">
        <v>3</v>
      </c>
      <c r="HN782" t="s">
        <v>3</v>
      </c>
      <c r="HO782" t="s">
        <v>3</v>
      </c>
      <c r="HP782" t="s">
        <v>3</v>
      </c>
      <c r="HQ782" t="s">
        <v>3</v>
      </c>
      <c r="HS782">
        <v>0</v>
      </c>
      <c r="IK782">
        <v>0</v>
      </c>
    </row>
    <row r="783" spans="1:255" x14ac:dyDescent="0.2">
      <c r="A783" s="2">
        <v>17</v>
      </c>
      <c r="B783" s="2">
        <v>1</v>
      </c>
      <c r="C783" s="2">
        <f>ROW(SmtRes!A1374)</f>
        <v>1374</v>
      </c>
      <c r="D783" s="2">
        <f>ROW(EtalonRes!A1416)</f>
        <v>1416</v>
      </c>
      <c r="E783" s="2" t="s">
        <v>3</v>
      </c>
      <c r="F783" s="2" t="s">
        <v>137</v>
      </c>
      <c r="G783" s="2" t="s">
        <v>138</v>
      </c>
      <c r="H783" s="2" t="s">
        <v>139</v>
      </c>
      <c r="I783" s="2">
        <f>ROUND((I759+I761)/100,7)</f>
        <v>32.746000000000002</v>
      </c>
      <c r="J783" s="2">
        <v>0</v>
      </c>
      <c r="K783" s="2">
        <f>ROUND((I759+I761)/100,7)</f>
        <v>32.746000000000002</v>
      </c>
      <c r="L783" s="2"/>
      <c r="M783" s="2"/>
      <c r="N783" s="2"/>
      <c r="O783" s="2">
        <f t="shared" si="578"/>
        <v>2266</v>
      </c>
      <c r="P783" s="2">
        <f t="shared" si="622"/>
        <v>462</v>
      </c>
      <c r="Q783" s="2">
        <f t="shared" si="580"/>
        <v>145</v>
      </c>
      <c r="R783" s="2">
        <f t="shared" si="581"/>
        <v>9</v>
      </c>
      <c r="S783" s="2">
        <f t="shared" si="582"/>
        <v>1659</v>
      </c>
      <c r="T783" s="2">
        <f t="shared" si="583"/>
        <v>0</v>
      </c>
      <c r="U783" s="2">
        <f t="shared" si="584"/>
        <v>176.50094000000001</v>
      </c>
      <c r="V783" s="2">
        <f t="shared" si="585"/>
        <v>0.65491999999999995</v>
      </c>
      <c r="W783" s="2">
        <f t="shared" si="586"/>
        <v>0</v>
      </c>
      <c r="X783" s="2">
        <f t="shared" si="587"/>
        <v>1618</v>
      </c>
      <c r="Y783" s="2">
        <f t="shared" si="588"/>
        <v>851</v>
      </c>
      <c r="Z783" s="2"/>
      <c r="AA783" s="2">
        <v>-1</v>
      </c>
      <c r="AB783" s="2">
        <f t="shared" si="589"/>
        <v>69.23</v>
      </c>
      <c r="AC783" s="2">
        <f t="shared" si="590"/>
        <v>14.12</v>
      </c>
      <c r="AD783" s="2">
        <f t="shared" si="591"/>
        <v>4.4400000000000004</v>
      </c>
      <c r="AE783" s="2">
        <f t="shared" si="592"/>
        <v>0.27</v>
      </c>
      <c r="AF783" s="2">
        <f t="shared" si="593"/>
        <v>50.67</v>
      </c>
      <c r="AG783" s="2">
        <f t="shared" si="594"/>
        <v>0</v>
      </c>
      <c r="AH783" s="2">
        <f t="shared" si="595"/>
        <v>5.39</v>
      </c>
      <c r="AI783" s="2">
        <f t="shared" si="596"/>
        <v>0.02</v>
      </c>
      <c r="AJ783" s="2">
        <f t="shared" si="597"/>
        <v>0</v>
      </c>
      <c r="AK783" s="2">
        <v>69.23</v>
      </c>
      <c r="AL783" s="2">
        <v>14.12</v>
      </c>
      <c r="AM783" s="2">
        <v>4.4400000000000004</v>
      </c>
      <c r="AN783" s="2">
        <v>0.27</v>
      </c>
      <c r="AO783" s="2">
        <v>50.67</v>
      </c>
      <c r="AP783" s="2">
        <v>0</v>
      </c>
      <c r="AQ783" s="2">
        <v>5.39</v>
      </c>
      <c r="AR783" s="2">
        <v>0.02</v>
      </c>
      <c r="AS783" s="2">
        <v>0</v>
      </c>
      <c r="AT783" s="2">
        <v>97</v>
      </c>
      <c r="AU783" s="2">
        <v>51</v>
      </c>
      <c r="AV783" s="2">
        <v>1</v>
      </c>
      <c r="AW783" s="2">
        <v>1</v>
      </c>
      <c r="AX783" s="2"/>
      <c r="AY783" s="2"/>
      <c r="AZ783" s="2">
        <v>1</v>
      </c>
      <c r="BA783" s="2">
        <v>1</v>
      </c>
      <c r="BB783" s="2">
        <v>1</v>
      </c>
      <c r="BC783" s="2">
        <v>1</v>
      </c>
      <c r="BD783" s="2" t="s">
        <v>3</v>
      </c>
      <c r="BE783" s="2" t="s">
        <v>3</v>
      </c>
      <c r="BF783" s="2" t="s">
        <v>3</v>
      </c>
      <c r="BG783" s="2" t="s">
        <v>3</v>
      </c>
      <c r="BH783" s="2">
        <v>0</v>
      </c>
      <c r="BI783" s="2">
        <v>2</v>
      </c>
      <c r="BJ783" s="2" t="s">
        <v>140</v>
      </c>
      <c r="BK783" s="2"/>
      <c r="BL783" s="2"/>
      <c r="BM783" s="2">
        <v>108001</v>
      </c>
      <c r="BN783" s="2">
        <v>0</v>
      </c>
      <c r="BO783" s="2" t="s">
        <v>3</v>
      </c>
      <c r="BP783" s="2">
        <v>0</v>
      </c>
      <c r="BQ783" s="2">
        <v>3</v>
      </c>
      <c r="BR783" s="2">
        <v>0</v>
      </c>
      <c r="BS783" s="2">
        <v>1</v>
      </c>
      <c r="BT783" s="2">
        <v>1</v>
      </c>
      <c r="BU783" s="2">
        <v>1</v>
      </c>
      <c r="BV783" s="2">
        <v>1</v>
      </c>
      <c r="BW783" s="2">
        <v>1</v>
      </c>
      <c r="BX783" s="2">
        <v>1</v>
      </c>
      <c r="BY783" s="2" t="s">
        <v>3</v>
      </c>
      <c r="BZ783" s="2">
        <v>97</v>
      </c>
      <c r="CA783" s="2">
        <v>51</v>
      </c>
      <c r="CB783" s="2" t="s">
        <v>3</v>
      </c>
      <c r="CC783" s="2"/>
      <c r="CD783" s="2"/>
      <c r="CE783" s="2">
        <v>0</v>
      </c>
      <c r="CF783" s="2">
        <v>0</v>
      </c>
      <c r="CG783" s="2">
        <v>0</v>
      </c>
      <c r="CH783" s="2"/>
      <c r="CI783" s="2"/>
      <c r="CJ783" s="2"/>
      <c r="CK783" s="2"/>
      <c r="CL783" s="2"/>
      <c r="CM783" s="2">
        <v>0</v>
      </c>
      <c r="CN783" s="2" t="s">
        <v>3</v>
      </c>
      <c r="CO783" s="2">
        <v>0</v>
      </c>
      <c r="CP783" s="2">
        <f t="shared" si="598"/>
        <v>2266</v>
      </c>
      <c r="CQ783" s="2">
        <f t="shared" ref="CQ783:CQ788" si="623">AC783*BC783</f>
        <v>14.12</v>
      </c>
      <c r="CR783" s="2">
        <f t="shared" ref="CR783:CR788" si="624">(((ET783)*BB783-(EU783)*BS783)+AE783*BS783)</f>
        <v>4.4399999999999995</v>
      </c>
      <c r="CS783" s="2">
        <f t="shared" si="601"/>
        <v>0.27</v>
      </c>
      <c r="CT783" s="2">
        <f t="shared" si="602"/>
        <v>50.67</v>
      </c>
      <c r="CU783" s="2">
        <f t="shared" si="603"/>
        <v>0</v>
      </c>
      <c r="CV783" s="2">
        <f t="shared" si="604"/>
        <v>5.39</v>
      </c>
      <c r="CW783" s="2">
        <f t="shared" si="605"/>
        <v>0.02</v>
      </c>
      <c r="CX783" s="2">
        <f t="shared" si="606"/>
        <v>0</v>
      </c>
      <c r="CY783" s="2">
        <f>(((S783+R783)*AT783)/100)</f>
        <v>1617.96</v>
      </c>
      <c r="CZ783" s="2">
        <f>(((S783+R783)*AU783)/100)</f>
        <v>850.68</v>
      </c>
      <c r="DA783" s="2"/>
      <c r="DB783" s="2"/>
      <c r="DC783" s="2" t="s">
        <v>3</v>
      </c>
      <c r="DD783" s="2" t="s">
        <v>3</v>
      </c>
      <c r="DE783" s="2" t="s">
        <v>3</v>
      </c>
      <c r="DF783" s="2" t="s">
        <v>3</v>
      </c>
      <c r="DG783" s="2" t="s">
        <v>3</v>
      </c>
      <c r="DH783" s="2" t="s">
        <v>3</v>
      </c>
      <c r="DI783" s="2" t="s">
        <v>3</v>
      </c>
      <c r="DJ783" s="2" t="s">
        <v>3</v>
      </c>
      <c r="DK783" s="2" t="s">
        <v>3</v>
      </c>
      <c r="DL783" s="2" t="s">
        <v>3</v>
      </c>
      <c r="DM783" s="2" t="s">
        <v>3</v>
      </c>
      <c r="DN783" s="2">
        <v>0</v>
      </c>
      <c r="DO783" s="2">
        <v>0</v>
      </c>
      <c r="DP783" s="2">
        <v>1</v>
      </c>
      <c r="DQ783" s="2">
        <v>1</v>
      </c>
      <c r="DR783" s="2"/>
      <c r="DS783" s="2"/>
      <c r="DT783" s="2"/>
      <c r="DU783" s="2">
        <v>1003</v>
      </c>
      <c r="DV783" s="2" t="s">
        <v>139</v>
      </c>
      <c r="DW783" s="2" t="s">
        <v>139</v>
      </c>
      <c r="DX783" s="2">
        <v>100</v>
      </c>
      <c r="DY783" s="2"/>
      <c r="DZ783" s="2" t="s">
        <v>3</v>
      </c>
      <c r="EA783" s="2" t="s">
        <v>3</v>
      </c>
      <c r="EB783" s="2" t="s">
        <v>3</v>
      </c>
      <c r="EC783" s="2" t="s">
        <v>3</v>
      </c>
      <c r="ED783" s="2"/>
      <c r="EE783" s="2">
        <v>49994016</v>
      </c>
      <c r="EF783" s="2">
        <v>3</v>
      </c>
      <c r="EG783" s="2" t="s">
        <v>93</v>
      </c>
      <c r="EH783" s="2">
        <v>0</v>
      </c>
      <c r="EI783" s="2" t="s">
        <v>3</v>
      </c>
      <c r="EJ783" s="2">
        <v>2</v>
      </c>
      <c r="EK783" s="2">
        <v>108001</v>
      </c>
      <c r="EL783" s="2" t="s">
        <v>115</v>
      </c>
      <c r="EM783" s="2" t="s">
        <v>116</v>
      </c>
      <c r="EN783" s="2"/>
      <c r="EO783" s="2" t="s">
        <v>3</v>
      </c>
      <c r="EP783" s="2"/>
      <c r="EQ783" s="2">
        <v>132096</v>
      </c>
      <c r="ER783" s="2">
        <v>69.23</v>
      </c>
      <c r="ES783" s="2">
        <v>14.12</v>
      </c>
      <c r="ET783" s="2">
        <v>4.4400000000000004</v>
      </c>
      <c r="EU783" s="2">
        <v>0.27</v>
      </c>
      <c r="EV783" s="2">
        <v>50.67</v>
      </c>
      <c r="EW783" s="2">
        <v>5.39</v>
      </c>
      <c r="EX783" s="2">
        <v>0.02</v>
      </c>
      <c r="EY783" s="2">
        <v>0</v>
      </c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>
        <v>0</v>
      </c>
      <c r="FR783" s="2">
        <v>0</v>
      </c>
      <c r="FS783" s="2">
        <v>0</v>
      </c>
      <c r="FT783" s="2"/>
      <c r="FU783" s="2"/>
      <c r="FV783" s="2"/>
      <c r="FW783" s="2"/>
      <c r="FX783" s="2">
        <v>97</v>
      </c>
      <c r="FY783" s="2">
        <v>51</v>
      </c>
      <c r="FZ783" s="2"/>
      <c r="GA783" s="2" t="s">
        <v>3</v>
      </c>
      <c r="GB783" s="2"/>
      <c r="GC783" s="2"/>
      <c r="GD783" s="2">
        <v>1</v>
      </c>
      <c r="GE783" s="2"/>
      <c r="GF783" s="2">
        <v>409836818</v>
      </c>
      <c r="GG783" s="2">
        <v>2</v>
      </c>
      <c r="GH783" s="2">
        <v>1</v>
      </c>
      <c r="GI783" s="2">
        <v>-2</v>
      </c>
      <c r="GJ783" s="2">
        <v>0</v>
      </c>
      <c r="GK783" s="2">
        <v>0</v>
      </c>
      <c r="GL783" s="2">
        <f t="shared" si="609"/>
        <v>0</v>
      </c>
      <c r="GM783" s="2">
        <f t="shared" si="610"/>
        <v>4735</v>
      </c>
      <c r="GN783" s="2">
        <f t="shared" si="611"/>
        <v>0</v>
      </c>
      <c r="GO783" s="2">
        <f t="shared" si="612"/>
        <v>4735</v>
      </c>
      <c r="GP783" s="2">
        <f t="shared" si="613"/>
        <v>0</v>
      </c>
      <c r="GQ783" s="2"/>
      <c r="GR783" s="2">
        <v>0</v>
      </c>
      <c r="GS783" s="2">
        <v>3</v>
      </c>
      <c r="GT783" s="2">
        <v>0</v>
      </c>
      <c r="GU783" s="2" t="s">
        <v>3</v>
      </c>
      <c r="GV783" s="2">
        <f t="shared" si="614"/>
        <v>0</v>
      </c>
      <c r="GW783" s="2">
        <v>1</v>
      </c>
      <c r="GX783" s="2">
        <f t="shared" si="615"/>
        <v>0</v>
      </c>
      <c r="GY783" s="2"/>
      <c r="GZ783" s="2"/>
      <c r="HA783" s="2">
        <v>0</v>
      </c>
      <c r="HB783" s="2">
        <v>0</v>
      </c>
      <c r="HC783" s="2">
        <f t="shared" si="616"/>
        <v>0</v>
      </c>
      <c r="HD783" s="2"/>
      <c r="HE783" s="2" t="s">
        <v>3</v>
      </c>
      <c r="HF783" s="2" t="s">
        <v>3</v>
      </c>
      <c r="HG783" s="2"/>
      <c r="HH783" s="2"/>
      <c r="HI783" s="2"/>
      <c r="HJ783" s="2"/>
      <c r="HK783" s="2"/>
      <c r="HL783" s="2"/>
      <c r="HM783" s="2" t="s">
        <v>3</v>
      </c>
      <c r="HN783" s="2" t="s">
        <v>118</v>
      </c>
      <c r="HO783" s="2" t="s">
        <v>119</v>
      </c>
      <c r="HP783" s="2" t="s">
        <v>115</v>
      </c>
      <c r="HQ783" s="2" t="s">
        <v>115</v>
      </c>
      <c r="HR783" s="2"/>
      <c r="HS783" s="2">
        <v>0</v>
      </c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>
        <v>0</v>
      </c>
      <c r="IL783" s="2"/>
      <c r="IM783" s="2"/>
      <c r="IN783" s="2"/>
      <c r="IO783" s="2"/>
      <c r="IP783" s="2"/>
      <c r="IQ783" s="2"/>
      <c r="IR783" s="2"/>
      <c r="IS783" s="2"/>
      <c r="IT783" s="2"/>
      <c r="IU783" s="2"/>
    </row>
    <row r="784" spans="1:255" x14ac:dyDescent="0.2">
      <c r="A784">
        <v>17</v>
      </c>
      <c r="B784">
        <v>1</v>
      </c>
      <c r="C784">
        <f>ROW(SmtRes!A1384)</f>
        <v>1384</v>
      </c>
      <c r="D784">
        <f>ROW(EtalonRes!A1426)</f>
        <v>1426</v>
      </c>
      <c r="E784" t="s">
        <v>3</v>
      </c>
      <c r="F784" t="s">
        <v>137</v>
      </c>
      <c r="G784" t="s">
        <v>138</v>
      </c>
      <c r="H784" t="s">
        <v>139</v>
      </c>
      <c r="I784">
        <f>ROUND((I760+I762)/100,7)</f>
        <v>32.746000000000002</v>
      </c>
      <c r="J784">
        <v>0</v>
      </c>
      <c r="K784">
        <f>ROUND((I760+I762)/100,7)</f>
        <v>32.746000000000002</v>
      </c>
      <c r="O784">
        <f t="shared" si="578"/>
        <v>95421</v>
      </c>
      <c r="P784">
        <f t="shared" si="622"/>
        <v>8559</v>
      </c>
      <c r="Q784">
        <f t="shared" si="580"/>
        <v>2357</v>
      </c>
      <c r="R784">
        <f t="shared" si="581"/>
        <v>450</v>
      </c>
      <c r="S784">
        <f t="shared" si="582"/>
        <v>84505</v>
      </c>
      <c r="T784">
        <f t="shared" si="583"/>
        <v>0</v>
      </c>
      <c r="U784">
        <f t="shared" si="584"/>
        <v>176.50094000000001</v>
      </c>
      <c r="V784">
        <f t="shared" si="585"/>
        <v>0.65491999999999995</v>
      </c>
      <c r="W784">
        <f t="shared" si="586"/>
        <v>0</v>
      </c>
      <c r="X784">
        <f t="shared" si="587"/>
        <v>82406</v>
      </c>
      <c r="Y784">
        <f t="shared" si="588"/>
        <v>43327</v>
      </c>
      <c r="AA784">
        <v>-1</v>
      </c>
      <c r="AB784">
        <f t="shared" si="589"/>
        <v>69.23</v>
      </c>
      <c r="AC784">
        <f t="shared" si="590"/>
        <v>14.12</v>
      </c>
      <c r="AD784">
        <f t="shared" si="591"/>
        <v>4.4400000000000004</v>
      </c>
      <c r="AE784">
        <f t="shared" si="592"/>
        <v>0.27</v>
      </c>
      <c r="AF784">
        <f t="shared" si="593"/>
        <v>50.67</v>
      </c>
      <c r="AG784">
        <f t="shared" si="594"/>
        <v>0</v>
      </c>
      <c r="AH784">
        <f t="shared" si="595"/>
        <v>5.39</v>
      </c>
      <c r="AI784">
        <f t="shared" si="596"/>
        <v>0.02</v>
      </c>
      <c r="AJ784">
        <f t="shared" si="597"/>
        <v>0</v>
      </c>
      <c r="AK784">
        <v>69.23</v>
      </c>
      <c r="AL784">
        <v>14.12</v>
      </c>
      <c r="AM784">
        <v>4.4400000000000004</v>
      </c>
      <c r="AN784">
        <v>0.27</v>
      </c>
      <c r="AO784">
        <v>50.67</v>
      </c>
      <c r="AP784">
        <v>0</v>
      </c>
      <c r="AQ784">
        <v>5.39</v>
      </c>
      <c r="AR784">
        <v>0.02</v>
      </c>
      <c r="AS784">
        <v>0</v>
      </c>
      <c r="AT784">
        <v>97</v>
      </c>
      <c r="AU784">
        <v>51</v>
      </c>
      <c r="AV784">
        <v>1</v>
      </c>
      <c r="AW784">
        <v>1</v>
      </c>
      <c r="AZ784">
        <v>1</v>
      </c>
      <c r="BA784">
        <v>50.93</v>
      </c>
      <c r="BB784">
        <v>16.21</v>
      </c>
      <c r="BC784">
        <v>18.510000000000002</v>
      </c>
      <c r="BD784" t="s">
        <v>3</v>
      </c>
      <c r="BE784" t="s">
        <v>3</v>
      </c>
      <c r="BF784" t="s">
        <v>3</v>
      </c>
      <c r="BG784" t="s">
        <v>3</v>
      </c>
      <c r="BH784">
        <v>0</v>
      </c>
      <c r="BI784">
        <v>2</v>
      </c>
      <c r="BJ784" t="s">
        <v>140</v>
      </c>
      <c r="BM784">
        <v>108001</v>
      </c>
      <c r="BN784">
        <v>0</v>
      </c>
      <c r="BO784" t="s">
        <v>137</v>
      </c>
      <c r="BP784">
        <v>1</v>
      </c>
      <c r="BQ784">
        <v>3</v>
      </c>
      <c r="BR784">
        <v>0</v>
      </c>
      <c r="BS784">
        <v>50.93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97</v>
      </c>
      <c r="CA784">
        <v>51</v>
      </c>
      <c r="CB784" t="s">
        <v>3</v>
      </c>
      <c r="CE784">
        <v>0</v>
      </c>
      <c r="CF784">
        <v>0</v>
      </c>
      <c r="CG784">
        <v>0</v>
      </c>
      <c r="CM784">
        <v>0</v>
      </c>
      <c r="CN784" t="s">
        <v>3</v>
      </c>
      <c r="CO784">
        <v>0</v>
      </c>
      <c r="CP784">
        <f t="shared" si="598"/>
        <v>95421</v>
      </c>
      <c r="CQ784">
        <f t="shared" si="623"/>
        <v>261.3612</v>
      </c>
      <c r="CR784">
        <f t="shared" si="624"/>
        <v>71.972400000000007</v>
      </c>
      <c r="CS784">
        <f t="shared" si="601"/>
        <v>13.751100000000001</v>
      </c>
      <c r="CT784">
        <f t="shared" si="602"/>
        <v>2580.6231000000002</v>
      </c>
      <c r="CU784">
        <f t="shared" si="603"/>
        <v>0</v>
      </c>
      <c r="CV784">
        <f t="shared" si="604"/>
        <v>5.39</v>
      </c>
      <c r="CW784">
        <f t="shared" si="605"/>
        <v>0.02</v>
      </c>
      <c r="CX784">
        <f t="shared" si="606"/>
        <v>0</v>
      </c>
      <c r="CY784">
        <f>(((S784+R784)*AT784)/100)</f>
        <v>82406.350000000006</v>
      </c>
      <c r="CZ784">
        <f>(((S784+R784)*AU784)/100)</f>
        <v>43327.05</v>
      </c>
      <c r="DC784" t="s">
        <v>3</v>
      </c>
      <c r="DD784" t="s">
        <v>3</v>
      </c>
      <c r="DE784" t="s">
        <v>3</v>
      </c>
      <c r="DF784" t="s">
        <v>3</v>
      </c>
      <c r="DG784" t="s">
        <v>3</v>
      </c>
      <c r="DH784" t="s">
        <v>3</v>
      </c>
      <c r="DI784" t="s">
        <v>3</v>
      </c>
      <c r="DJ784" t="s">
        <v>3</v>
      </c>
      <c r="DK784" t="s">
        <v>3</v>
      </c>
      <c r="DL784" t="s">
        <v>3</v>
      </c>
      <c r="DM784" t="s">
        <v>3</v>
      </c>
      <c r="DN784">
        <v>0</v>
      </c>
      <c r="DO784">
        <v>0</v>
      </c>
      <c r="DP784">
        <v>1</v>
      </c>
      <c r="DQ784">
        <v>1</v>
      </c>
      <c r="DU784">
        <v>1003</v>
      </c>
      <c r="DV784" t="s">
        <v>139</v>
      </c>
      <c r="DW784" t="s">
        <v>139</v>
      </c>
      <c r="DX784">
        <v>100</v>
      </c>
      <c r="DZ784" t="s">
        <v>3</v>
      </c>
      <c r="EA784" t="s">
        <v>3</v>
      </c>
      <c r="EB784" t="s">
        <v>3</v>
      </c>
      <c r="EC784" t="s">
        <v>3</v>
      </c>
      <c r="EE784">
        <v>49994016</v>
      </c>
      <c r="EF784">
        <v>3</v>
      </c>
      <c r="EG784" t="s">
        <v>93</v>
      </c>
      <c r="EH784">
        <v>0</v>
      </c>
      <c r="EI784" t="s">
        <v>3</v>
      </c>
      <c r="EJ784">
        <v>2</v>
      </c>
      <c r="EK784">
        <v>108001</v>
      </c>
      <c r="EL784" t="s">
        <v>115</v>
      </c>
      <c r="EM784" t="s">
        <v>116</v>
      </c>
      <c r="EO784" t="s">
        <v>3</v>
      </c>
      <c r="EQ784">
        <v>132096</v>
      </c>
      <c r="ER784">
        <v>69.23</v>
      </c>
      <c r="ES784">
        <v>14.12</v>
      </c>
      <c r="ET784">
        <v>4.4400000000000004</v>
      </c>
      <c r="EU784">
        <v>0.27</v>
      </c>
      <c r="EV784">
        <v>50.67</v>
      </c>
      <c r="EW784">
        <v>5.39</v>
      </c>
      <c r="EX784">
        <v>0.02</v>
      </c>
      <c r="EY784">
        <v>0</v>
      </c>
      <c r="FQ784">
        <v>0</v>
      </c>
      <c r="FR784">
        <v>0</v>
      </c>
      <c r="FS784">
        <v>0</v>
      </c>
      <c r="FX784">
        <v>97</v>
      </c>
      <c r="FY784">
        <v>51</v>
      </c>
      <c r="GA784" t="s">
        <v>3</v>
      </c>
      <c r="GD784">
        <v>1</v>
      </c>
      <c r="GF784">
        <v>409836818</v>
      </c>
      <c r="GG784">
        <v>2</v>
      </c>
      <c r="GH784">
        <v>1</v>
      </c>
      <c r="GI784">
        <v>2</v>
      </c>
      <c r="GJ784">
        <v>0</v>
      </c>
      <c r="GK784">
        <v>0</v>
      </c>
      <c r="GL784">
        <f t="shared" si="609"/>
        <v>0</v>
      </c>
      <c r="GM784">
        <f t="shared" si="610"/>
        <v>221154</v>
      </c>
      <c r="GN784">
        <f t="shared" si="611"/>
        <v>0</v>
      </c>
      <c r="GO784">
        <f t="shared" si="612"/>
        <v>221154</v>
      </c>
      <c r="GP784">
        <f t="shared" si="613"/>
        <v>0</v>
      </c>
      <c r="GR784">
        <v>0</v>
      </c>
      <c r="GS784">
        <v>3</v>
      </c>
      <c r="GT784">
        <v>0</v>
      </c>
      <c r="GU784" t="s">
        <v>3</v>
      </c>
      <c r="GV784">
        <f t="shared" si="614"/>
        <v>0</v>
      </c>
      <c r="GW784">
        <v>1</v>
      </c>
      <c r="GX784">
        <f t="shared" si="615"/>
        <v>0</v>
      </c>
      <c r="HA784">
        <v>0</v>
      </c>
      <c r="HB784">
        <v>0</v>
      </c>
      <c r="HC784">
        <f t="shared" si="616"/>
        <v>0</v>
      </c>
      <c r="HE784" t="s">
        <v>3</v>
      </c>
      <c r="HF784" t="s">
        <v>3</v>
      </c>
      <c r="HM784" t="s">
        <v>3</v>
      </c>
      <c r="HN784" t="s">
        <v>118</v>
      </c>
      <c r="HO784" t="s">
        <v>119</v>
      </c>
      <c r="HP784" t="s">
        <v>115</v>
      </c>
      <c r="HQ784" t="s">
        <v>115</v>
      </c>
      <c r="HS784">
        <v>0</v>
      </c>
      <c r="IK784">
        <v>0</v>
      </c>
    </row>
    <row r="785" spans="1:255" x14ac:dyDescent="0.2">
      <c r="A785" s="2">
        <v>17</v>
      </c>
      <c r="B785" s="2">
        <v>1</v>
      </c>
      <c r="C785" s="2"/>
      <c r="D785" s="2"/>
      <c r="E785" s="2" t="s">
        <v>3</v>
      </c>
      <c r="F785" s="2" t="s">
        <v>141</v>
      </c>
      <c r="G785" s="2" t="s">
        <v>142</v>
      </c>
      <c r="H785" s="2" t="s">
        <v>34</v>
      </c>
      <c r="I785" s="2">
        <f>ROUND(I759+I761,7)</f>
        <v>3274.6</v>
      </c>
      <c r="J785" s="2">
        <v>0</v>
      </c>
      <c r="K785" s="2">
        <f>ROUND(I759+I761,7)</f>
        <v>3274.6</v>
      </c>
      <c r="L785" s="2"/>
      <c r="M785" s="2"/>
      <c r="N785" s="2"/>
      <c r="O785" s="2">
        <f t="shared" si="578"/>
        <v>39328</v>
      </c>
      <c r="P785" s="2">
        <f t="shared" si="622"/>
        <v>39328</v>
      </c>
      <c r="Q785" s="2">
        <f t="shared" si="580"/>
        <v>0</v>
      </c>
      <c r="R785" s="2">
        <f t="shared" si="581"/>
        <v>0</v>
      </c>
      <c r="S785" s="2">
        <f t="shared" si="582"/>
        <v>0</v>
      </c>
      <c r="T785" s="2">
        <f t="shared" si="583"/>
        <v>0</v>
      </c>
      <c r="U785" s="2">
        <f t="shared" si="584"/>
        <v>0</v>
      </c>
      <c r="V785" s="2">
        <f t="shared" si="585"/>
        <v>0</v>
      </c>
      <c r="W785" s="2">
        <f t="shared" si="586"/>
        <v>65</v>
      </c>
      <c r="X785" s="2">
        <f t="shared" si="587"/>
        <v>0</v>
      </c>
      <c r="Y785" s="2">
        <f t="shared" si="588"/>
        <v>0</v>
      </c>
      <c r="Z785" s="2"/>
      <c r="AA785" s="2">
        <v>-1</v>
      </c>
      <c r="AB785" s="2">
        <f t="shared" si="589"/>
        <v>12.01</v>
      </c>
      <c r="AC785" s="2">
        <f t="shared" si="590"/>
        <v>12.01</v>
      </c>
      <c r="AD785" s="2">
        <f t="shared" si="591"/>
        <v>0</v>
      </c>
      <c r="AE785" s="2">
        <f t="shared" si="592"/>
        <v>0</v>
      </c>
      <c r="AF785" s="2">
        <f t="shared" si="593"/>
        <v>0</v>
      </c>
      <c r="AG785" s="2">
        <f t="shared" si="594"/>
        <v>0</v>
      </c>
      <c r="AH785" s="2">
        <f t="shared" si="595"/>
        <v>0</v>
      </c>
      <c r="AI785" s="2">
        <f t="shared" si="596"/>
        <v>0</v>
      </c>
      <c r="AJ785" s="2">
        <f t="shared" si="597"/>
        <v>0.02</v>
      </c>
      <c r="AK785" s="2">
        <v>12.01</v>
      </c>
      <c r="AL785" s="2">
        <v>12.01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0.02</v>
      </c>
      <c r="AT785" s="2">
        <v>0</v>
      </c>
      <c r="AU785" s="2">
        <v>0</v>
      </c>
      <c r="AV785" s="2">
        <v>1</v>
      </c>
      <c r="AW785" s="2">
        <v>1</v>
      </c>
      <c r="AX785" s="2"/>
      <c r="AY785" s="2"/>
      <c r="AZ785" s="2">
        <v>1</v>
      </c>
      <c r="BA785" s="2">
        <v>1</v>
      </c>
      <c r="BB785" s="2">
        <v>1</v>
      </c>
      <c r="BC785" s="2">
        <v>1</v>
      </c>
      <c r="BD785" s="2" t="s">
        <v>3</v>
      </c>
      <c r="BE785" s="2" t="s">
        <v>3</v>
      </c>
      <c r="BF785" s="2" t="s">
        <v>3</v>
      </c>
      <c r="BG785" s="2" t="s">
        <v>3</v>
      </c>
      <c r="BH785" s="2">
        <v>3</v>
      </c>
      <c r="BI785" s="2">
        <v>2</v>
      </c>
      <c r="BJ785" s="2" t="s">
        <v>143</v>
      </c>
      <c r="BK785" s="2"/>
      <c r="BL785" s="2"/>
      <c r="BM785" s="2">
        <v>500002</v>
      </c>
      <c r="BN785" s="2">
        <v>0</v>
      </c>
      <c r="BO785" s="2" t="s">
        <v>3</v>
      </c>
      <c r="BP785" s="2">
        <v>0</v>
      </c>
      <c r="BQ785" s="2">
        <v>12</v>
      </c>
      <c r="BR785" s="2">
        <v>0</v>
      </c>
      <c r="BS785" s="2">
        <v>1</v>
      </c>
      <c r="BT785" s="2">
        <v>1</v>
      </c>
      <c r="BU785" s="2">
        <v>1</v>
      </c>
      <c r="BV785" s="2">
        <v>1</v>
      </c>
      <c r="BW785" s="2">
        <v>1</v>
      </c>
      <c r="BX785" s="2">
        <v>1</v>
      </c>
      <c r="BY785" s="2" t="s">
        <v>3</v>
      </c>
      <c r="BZ785" s="2">
        <v>0</v>
      </c>
      <c r="CA785" s="2">
        <v>0</v>
      </c>
      <c r="CB785" s="2" t="s">
        <v>3</v>
      </c>
      <c r="CC785" s="2"/>
      <c r="CD785" s="2"/>
      <c r="CE785" s="2">
        <v>0</v>
      </c>
      <c r="CF785" s="2">
        <v>0</v>
      </c>
      <c r="CG785" s="2">
        <v>0</v>
      </c>
      <c r="CH785" s="2"/>
      <c r="CI785" s="2"/>
      <c r="CJ785" s="2"/>
      <c r="CK785" s="2"/>
      <c r="CL785" s="2"/>
      <c r="CM785" s="2">
        <v>0</v>
      </c>
      <c r="CN785" s="2" t="s">
        <v>3</v>
      </c>
      <c r="CO785" s="2">
        <v>0</v>
      </c>
      <c r="CP785" s="2">
        <f t="shared" si="598"/>
        <v>39328</v>
      </c>
      <c r="CQ785" s="2">
        <f t="shared" si="623"/>
        <v>12.01</v>
      </c>
      <c r="CR785" s="2">
        <f t="shared" si="624"/>
        <v>0</v>
      </c>
      <c r="CS785" s="2">
        <f t="shared" si="601"/>
        <v>0</v>
      </c>
      <c r="CT785" s="2">
        <f t="shared" si="602"/>
        <v>0</v>
      </c>
      <c r="CU785" s="2">
        <f t="shared" si="603"/>
        <v>0</v>
      </c>
      <c r="CV785" s="2">
        <f t="shared" si="604"/>
        <v>0</v>
      </c>
      <c r="CW785" s="2">
        <f t="shared" si="605"/>
        <v>0</v>
      </c>
      <c r="CX785" s="2">
        <f t="shared" si="606"/>
        <v>0.02</v>
      </c>
      <c r="CY785" s="2">
        <f>0</f>
        <v>0</v>
      </c>
      <c r="CZ785" s="2">
        <f>0</f>
        <v>0</v>
      </c>
      <c r="DA785" s="2"/>
      <c r="DB785" s="2"/>
      <c r="DC785" s="2" t="s">
        <v>3</v>
      </c>
      <c r="DD785" s="2" t="s">
        <v>3</v>
      </c>
      <c r="DE785" s="2" t="s">
        <v>3</v>
      </c>
      <c r="DF785" s="2" t="s">
        <v>3</v>
      </c>
      <c r="DG785" s="2" t="s">
        <v>3</v>
      </c>
      <c r="DH785" s="2" t="s">
        <v>3</v>
      </c>
      <c r="DI785" s="2" t="s">
        <v>3</v>
      </c>
      <c r="DJ785" s="2" t="s">
        <v>3</v>
      </c>
      <c r="DK785" s="2" t="s">
        <v>3</v>
      </c>
      <c r="DL785" s="2" t="s">
        <v>3</v>
      </c>
      <c r="DM785" s="2" t="s">
        <v>3</v>
      </c>
      <c r="DN785" s="2">
        <v>0</v>
      </c>
      <c r="DO785" s="2">
        <v>0</v>
      </c>
      <c r="DP785" s="2">
        <v>1</v>
      </c>
      <c r="DQ785" s="2">
        <v>1</v>
      </c>
      <c r="DR785" s="2"/>
      <c r="DS785" s="2"/>
      <c r="DT785" s="2"/>
      <c r="DU785" s="2">
        <v>1003</v>
      </c>
      <c r="DV785" s="2" t="s">
        <v>34</v>
      </c>
      <c r="DW785" s="2" t="s">
        <v>34</v>
      </c>
      <c r="DX785" s="2">
        <v>1</v>
      </c>
      <c r="DY785" s="2"/>
      <c r="DZ785" s="2" t="s">
        <v>3</v>
      </c>
      <c r="EA785" s="2" t="s">
        <v>3</v>
      </c>
      <c r="EB785" s="2" t="s">
        <v>3</v>
      </c>
      <c r="EC785" s="2" t="s">
        <v>3</v>
      </c>
      <c r="ED785" s="2"/>
      <c r="EE785" s="2">
        <v>49994106</v>
      </c>
      <c r="EF785" s="2">
        <v>12</v>
      </c>
      <c r="EG785" s="2" t="s">
        <v>68</v>
      </c>
      <c r="EH785" s="2">
        <v>0</v>
      </c>
      <c r="EI785" s="2" t="s">
        <v>3</v>
      </c>
      <c r="EJ785" s="2">
        <v>2</v>
      </c>
      <c r="EK785" s="2">
        <v>500002</v>
      </c>
      <c r="EL785" s="2" t="s">
        <v>69</v>
      </c>
      <c r="EM785" s="2" t="s">
        <v>70</v>
      </c>
      <c r="EN785" s="2"/>
      <c r="EO785" s="2" t="s">
        <v>3</v>
      </c>
      <c r="EP785" s="2"/>
      <c r="EQ785" s="2">
        <v>132096</v>
      </c>
      <c r="ER785" s="2">
        <v>12.01</v>
      </c>
      <c r="ES785" s="2">
        <v>12.01</v>
      </c>
      <c r="ET785" s="2">
        <v>0</v>
      </c>
      <c r="EU785" s="2">
        <v>0</v>
      </c>
      <c r="EV785" s="2">
        <v>0</v>
      </c>
      <c r="EW785" s="2">
        <v>0</v>
      </c>
      <c r="EX785" s="2">
        <v>0</v>
      </c>
      <c r="EY785" s="2">
        <v>0</v>
      </c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>
        <v>0</v>
      </c>
      <c r="FR785" s="2">
        <v>0</v>
      </c>
      <c r="FS785" s="2">
        <v>0</v>
      </c>
      <c r="FT785" s="2"/>
      <c r="FU785" s="2"/>
      <c r="FV785" s="2"/>
      <c r="FW785" s="2"/>
      <c r="FX785" s="2">
        <v>0</v>
      </c>
      <c r="FY785" s="2">
        <v>0</v>
      </c>
      <c r="FZ785" s="2"/>
      <c r="GA785" s="2" t="s">
        <v>3</v>
      </c>
      <c r="GB785" s="2"/>
      <c r="GC785" s="2"/>
      <c r="GD785" s="2">
        <v>1</v>
      </c>
      <c r="GE785" s="2"/>
      <c r="GF785" s="2">
        <v>-1627210225</v>
      </c>
      <c r="GG785" s="2">
        <v>2</v>
      </c>
      <c r="GH785" s="2">
        <v>1</v>
      </c>
      <c r="GI785" s="2">
        <v>-2</v>
      </c>
      <c r="GJ785" s="2">
        <v>0</v>
      </c>
      <c r="GK785" s="2">
        <v>0</v>
      </c>
      <c r="GL785" s="2">
        <f t="shared" si="609"/>
        <v>0</v>
      </c>
      <c r="GM785" s="2">
        <f t="shared" si="610"/>
        <v>39328</v>
      </c>
      <c r="GN785" s="2">
        <f t="shared" si="611"/>
        <v>0</v>
      </c>
      <c r="GO785" s="2">
        <f t="shared" si="612"/>
        <v>39328</v>
      </c>
      <c r="GP785" s="2">
        <f t="shared" si="613"/>
        <v>0</v>
      </c>
      <c r="GQ785" s="2"/>
      <c r="GR785" s="2">
        <v>0</v>
      </c>
      <c r="GS785" s="2">
        <v>3</v>
      </c>
      <c r="GT785" s="2">
        <v>0</v>
      </c>
      <c r="GU785" s="2" t="s">
        <v>3</v>
      </c>
      <c r="GV785" s="2">
        <f t="shared" si="614"/>
        <v>0</v>
      </c>
      <c r="GW785" s="2">
        <v>1</v>
      </c>
      <c r="GX785" s="2">
        <f t="shared" si="615"/>
        <v>0</v>
      </c>
      <c r="GY785" s="2"/>
      <c r="GZ785" s="2"/>
      <c r="HA785" s="2">
        <v>0</v>
      </c>
      <c r="HB785" s="2">
        <v>0</v>
      </c>
      <c r="HC785" s="2">
        <f t="shared" si="616"/>
        <v>0</v>
      </c>
      <c r="HD785" s="2"/>
      <c r="HE785" s="2" t="s">
        <v>3</v>
      </c>
      <c r="HF785" s="2" t="s">
        <v>3</v>
      </c>
      <c r="HG785" s="2"/>
      <c r="HH785" s="2"/>
      <c r="HI785" s="2"/>
      <c r="HJ785" s="2"/>
      <c r="HK785" s="2"/>
      <c r="HL785" s="2"/>
      <c r="HM785" s="2" t="s">
        <v>3</v>
      </c>
      <c r="HN785" s="2" t="s">
        <v>3</v>
      </c>
      <c r="HO785" s="2" t="s">
        <v>3</v>
      </c>
      <c r="HP785" s="2" t="s">
        <v>3</v>
      </c>
      <c r="HQ785" s="2" t="s">
        <v>3</v>
      </c>
      <c r="HR785" s="2"/>
      <c r="HS785" s="2">
        <v>0</v>
      </c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>
        <v>0</v>
      </c>
      <c r="IL785" s="2"/>
      <c r="IM785" s="2"/>
      <c r="IN785" s="2"/>
      <c r="IO785" s="2"/>
      <c r="IP785" s="2"/>
      <c r="IQ785" s="2"/>
      <c r="IR785" s="2"/>
      <c r="IS785" s="2"/>
      <c r="IT785" s="2"/>
      <c r="IU785" s="2"/>
    </row>
    <row r="786" spans="1:255" x14ac:dyDescent="0.2">
      <c r="A786">
        <v>17</v>
      </c>
      <c r="B786">
        <v>1</v>
      </c>
      <c r="E786" t="s">
        <v>3</v>
      </c>
      <c r="F786" t="s">
        <v>141</v>
      </c>
      <c r="G786" t="s">
        <v>142</v>
      </c>
      <c r="H786" t="s">
        <v>34</v>
      </c>
      <c r="I786">
        <f>ROUND(I760+I762,7)</f>
        <v>3274.6</v>
      </c>
      <c r="J786">
        <v>0</v>
      </c>
      <c r="K786">
        <f>ROUND(I760+I762,7)</f>
        <v>3274.6</v>
      </c>
      <c r="O786">
        <f t="shared" si="578"/>
        <v>263104</v>
      </c>
      <c r="P786">
        <f t="shared" si="622"/>
        <v>263104</v>
      </c>
      <c r="Q786">
        <f t="shared" si="580"/>
        <v>0</v>
      </c>
      <c r="R786">
        <f t="shared" si="581"/>
        <v>0</v>
      </c>
      <c r="S786">
        <f t="shared" si="582"/>
        <v>0</v>
      </c>
      <c r="T786">
        <f t="shared" si="583"/>
        <v>0</v>
      </c>
      <c r="U786">
        <f t="shared" si="584"/>
        <v>0</v>
      </c>
      <c r="V786">
        <f t="shared" si="585"/>
        <v>0</v>
      </c>
      <c r="W786">
        <f t="shared" si="586"/>
        <v>65</v>
      </c>
      <c r="X786">
        <f t="shared" si="587"/>
        <v>0</v>
      </c>
      <c r="Y786">
        <f t="shared" si="588"/>
        <v>0</v>
      </c>
      <c r="AA786">
        <v>-1</v>
      </c>
      <c r="AB786">
        <f t="shared" si="589"/>
        <v>12.01</v>
      </c>
      <c r="AC786">
        <f t="shared" si="590"/>
        <v>12.01</v>
      </c>
      <c r="AD786">
        <f t="shared" si="591"/>
        <v>0</v>
      </c>
      <c r="AE786">
        <f t="shared" si="592"/>
        <v>0</v>
      </c>
      <c r="AF786">
        <f t="shared" si="593"/>
        <v>0</v>
      </c>
      <c r="AG786">
        <f t="shared" si="594"/>
        <v>0</v>
      </c>
      <c r="AH786">
        <f t="shared" si="595"/>
        <v>0</v>
      </c>
      <c r="AI786">
        <f t="shared" si="596"/>
        <v>0</v>
      </c>
      <c r="AJ786">
        <f t="shared" si="597"/>
        <v>0.02</v>
      </c>
      <c r="AK786">
        <v>12.01</v>
      </c>
      <c r="AL786">
        <v>12.01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0.02</v>
      </c>
      <c r="AT786">
        <v>0</v>
      </c>
      <c r="AU786">
        <v>0</v>
      </c>
      <c r="AV786">
        <v>1</v>
      </c>
      <c r="AW786">
        <v>1</v>
      </c>
      <c r="AZ786">
        <v>1</v>
      </c>
      <c r="BA786">
        <v>1</v>
      </c>
      <c r="BB786">
        <v>1</v>
      </c>
      <c r="BC786">
        <v>6.69</v>
      </c>
      <c r="BD786" t="s">
        <v>3</v>
      </c>
      <c r="BE786" t="s">
        <v>3</v>
      </c>
      <c r="BF786" t="s">
        <v>3</v>
      </c>
      <c r="BG786" t="s">
        <v>3</v>
      </c>
      <c r="BH786">
        <v>3</v>
      </c>
      <c r="BI786">
        <v>2</v>
      </c>
      <c r="BJ786" t="s">
        <v>143</v>
      </c>
      <c r="BM786">
        <v>500002</v>
      </c>
      <c r="BN786">
        <v>0</v>
      </c>
      <c r="BO786" t="s">
        <v>141</v>
      </c>
      <c r="BP786">
        <v>1</v>
      </c>
      <c r="BQ786">
        <v>12</v>
      </c>
      <c r="BR786">
        <v>0</v>
      </c>
      <c r="BS786">
        <v>1</v>
      </c>
      <c r="BT786">
        <v>1</v>
      </c>
      <c r="BU786">
        <v>1</v>
      </c>
      <c r="BV786">
        <v>1</v>
      </c>
      <c r="BW786">
        <v>1</v>
      </c>
      <c r="BX786">
        <v>1</v>
      </c>
      <c r="BY786" t="s">
        <v>3</v>
      </c>
      <c r="BZ786">
        <v>0</v>
      </c>
      <c r="CA786">
        <v>0</v>
      </c>
      <c r="CB786" t="s">
        <v>3</v>
      </c>
      <c r="CE786">
        <v>0</v>
      </c>
      <c r="CF786">
        <v>0</v>
      </c>
      <c r="CG786">
        <v>0</v>
      </c>
      <c r="CM786">
        <v>0</v>
      </c>
      <c r="CN786" t="s">
        <v>3</v>
      </c>
      <c r="CO786">
        <v>0</v>
      </c>
      <c r="CP786">
        <f t="shared" si="598"/>
        <v>263104</v>
      </c>
      <c r="CQ786">
        <f t="shared" si="623"/>
        <v>80.346900000000005</v>
      </c>
      <c r="CR786">
        <f t="shared" si="624"/>
        <v>0</v>
      </c>
      <c r="CS786">
        <f t="shared" si="601"/>
        <v>0</v>
      </c>
      <c r="CT786">
        <f t="shared" si="602"/>
        <v>0</v>
      </c>
      <c r="CU786">
        <f t="shared" si="603"/>
        <v>0</v>
      </c>
      <c r="CV786">
        <f t="shared" si="604"/>
        <v>0</v>
      </c>
      <c r="CW786">
        <f t="shared" si="605"/>
        <v>0</v>
      </c>
      <c r="CX786">
        <f t="shared" si="606"/>
        <v>0.02</v>
      </c>
      <c r="CY786">
        <f>0</f>
        <v>0</v>
      </c>
      <c r="CZ786">
        <f>0</f>
        <v>0</v>
      </c>
      <c r="DC786" t="s">
        <v>3</v>
      </c>
      <c r="DD786" t="s">
        <v>3</v>
      </c>
      <c r="DE786" t="s">
        <v>3</v>
      </c>
      <c r="DF786" t="s">
        <v>3</v>
      </c>
      <c r="DG786" t="s">
        <v>3</v>
      </c>
      <c r="DH786" t="s">
        <v>3</v>
      </c>
      <c r="DI786" t="s">
        <v>3</v>
      </c>
      <c r="DJ786" t="s">
        <v>3</v>
      </c>
      <c r="DK786" t="s">
        <v>3</v>
      </c>
      <c r="DL786" t="s">
        <v>3</v>
      </c>
      <c r="DM786" t="s">
        <v>3</v>
      </c>
      <c r="DN786">
        <v>0</v>
      </c>
      <c r="DO786">
        <v>0</v>
      </c>
      <c r="DP786">
        <v>1</v>
      </c>
      <c r="DQ786">
        <v>1</v>
      </c>
      <c r="DU786">
        <v>1003</v>
      </c>
      <c r="DV786" t="s">
        <v>34</v>
      </c>
      <c r="DW786" t="s">
        <v>34</v>
      </c>
      <c r="DX786">
        <v>1</v>
      </c>
      <c r="DZ786" t="s">
        <v>3</v>
      </c>
      <c r="EA786" t="s">
        <v>3</v>
      </c>
      <c r="EB786" t="s">
        <v>3</v>
      </c>
      <c r="EC786" t="s">
        <v>3</v>
      </c>
      <c r="EE786">
        <v>49994106</v>
      </c>
      <c r="EF786">
        <v>12</v>
      </c>
      <c r="EG786" t="s">
        <v>68</v>
      </c>
      <c r="EH786">
        <v>0</v>
      </c>
      <c r="EI786" t="s">
        <v>3</v>
      </c>
      <c r="EJ786">
        <v>2</v>
      </c>
      <c r="EK786">
        <v>500002</v>
      </c>
      <c r="EL786" t="s">
        <v>69</v>
      </c>
      <c r="EM786" t="s">
        <v>70</v>
      </c>
      <c r="EO786" t="s">
        <v>3</v>
      </c>
      <c r="EQ786">
        <v>132096</v>
      </c>
      <c r="ER786">
        <v>12.01</v>
      </c>
      <c r="ES786">
        <v>12.01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FQ786">
        <v>0</v>
      </c>
      <c r="FR786">
        <v>0</v>
      </c>
      <c r="FS786">
        <v>0</v>
      </c>
      <c r="FX786">
        <v>0</v>
      </c>
      <c r="FY786">
        <v>0</v>
      </c>
      <c r="GA786" t="s">
        <v>3</v>
      </c>
      <c r="GD786">
        <v>1</v>
      </c>
      <c r="GF786">
        <v>-1627210225</v>
      </c>
      <c r="GG786">
        <v>2</v>
      </c>
      <c r="GH786">
        <v>1</v>
      </c>
      <c r="GI786">
        <v>2</v>
      </c>
      <c r="GJ786">
        <v>0</v>
      </c>
      <c r="GK786">
        <v>0</v>
      </c>
      <c r="GL786">
        <f t="shared" si="609"/>
        <v>0</v>
      </c>
      <c r="GM786">
        <f t="shared" si="610"/>
        <v>263104</v>
      </c>
      <c r="GN786">
        <f t="shared" si="611"/>
        <v>0</v>
      </c>
      <c r="GO786">
        <f t="shared" si="612"/>
        <v>263104</v>
      </c>
      <c r="GP786">
        <f t="shared" si="613"/>
        <v>0</v>
      </c>
      <c r="GR786">
        <v>0</v>
      </c>
      <c r="GS786">
        <v>3</v>
      </c>
      <c r="GT786">
        <v>0</v>
      </c>
      <c r="GU786" t="s">
        <v>3</v>
      </c>
      <c r="GV786">
        <f t="shared" si="614"/>
        <v>0</v>
      </c>
      <c r="GW786">
        <v>1</v>
      </c>
      <c r="GX786">
        <f t="shared" si="615"/>
        <v>0</v>
      </c>
      <c r="HA786">
        <v>0</v>
      </c>
      <c r="HB786">
        <v>0</v>
      </c>
      <c r="HC786">
        <f t="shared" si="616"/>
        <v>0</v>
      </c>
      <c r="HE786" t="s">
        <v>3</v>
      </c>
      <c r="HF786" t="s">
        <v>3</v>
      </c>
      <c r="HM786" t="s">
        <v>3</v>
      </c>
      <c r="HN786" t="s">
        <v>3</v>
      </c>
      <c r="HO786" t="s">
        <v>3</v>
      </c>
      <c r="HP786" t="s">
        <v>3</v>
      </c>
      <c r="HQ786" t="s">
        <v>3</v>
      </c>
      <c r="HS786">
        <v>0</v>
      </c>
      <c r="IK786">
        <v>0</v>
      </c>
    </row>
    <row r="787" spans="1:255" x14ac:dyDescent="0.2">
      <c r="A787" s="2">
        <v>17</v>
      </c>
      <c r="B787" s="2">
        <v>1</v>
      </c>
      <c r="C787" s="2">
        <f>ROW(SmtRes!A1387)</f>
        <v>1387</v>
      </c>
      <c r="D787" s="2">
        <f>ROW(EtalonRes!A1429)</f>
        <v>1429</v>
      </c>
      <c r="E787" s="2" t="s">
        <v>328</v>
      </c>
      <c r="F787" s="2" t="s">
        <v>145</v>
      </c>
      <c r="G787" s="2" t="s">
        <v>146</v>
      </c>
      <c r="H787" s="2" t="s">
        <v>24</v>
      </c>
      <c r="I787" s="2">
        <v>1</v>
      </c>
      <c r="J787" s="2">
        <v>0</v>
      </c>
      <c r="K787" s="2">
        <v>1</v>
      </c>
      <c r="L787" s="2"/>
      <c r="M787" s="2"/>
      <c r="N787" s="2"/>
      <c r="O787" s="2">
        <f t="shared" si="578"/>
        <v>971</v>
      </c>
      <c r="P787" s="2">
        <f t="shared" si="622"/>
        <v>0</v>
      </c>
      <c r="Q787" s="2">
        <f t="shared" si="580"/>
        <v>968</v>
      </c>
      <c r="R787" s="2">
        <f t="shared" si="581"/>
        <v>8</v>
      </c>
      <c r="S787" s="2">
        <f t="shared" si="582"/>
        <v>3</v>
      </c>
      <c r="T787" s="2">
        <f t="shared" si="583"/>
        <v>0</v>
      </c>
      <c r="U787" s="2">
        <f t="shared" si="584"/>
        <v>0.28000000000000003</v>
      </c>
      <c r="V787" s="2">
        <f t="shared" si="585"/>
        <v>0.56000000000000005</v>
      </c>
      <c r="W787" s="2">
        <f t="shared" si="586"/>
        <v>0</v>
      </c>
      <c r="X787" s="2">
        <f t="shared" si="587"/>
        <v>12</v>
      </c>
      <c r="Y787" s="2">
        <f t="shared" si="588"/>
        <v>5</v>
      </c>
      <c r="Z787" s="2"/>
      <c r="AA787" s="2">
        <v>64984089</v>
      </c>
      <c r="AB787" s="2">
        <f t="shared" si="589"/>
        <v>970.68</v>
      </c>
      <c r="AC787" s="2">
        <f t="shared" si="590"/>
        <v>0</v>
      </c>
      <c r="AD787" s="2">
        <f t="shared" si="591"/>
        <v>967.99</v>
      </c>
      <c r="AE787" s="2">
        <f t="shared" si="592"/>
        <v>7.81</v>
      </c>
      <c r="AF787" s="2">
        <f t="shared" si="593"/>
        <v>2.69</v>
      </c>
      <c r="AG787" s="2">
        <f t="shared" si="594"/>
        <v>0</v>
      </c>
      <c r="AH787" s="2">
        <f t="shared" si="595"/>
        <v>0.28000000000000003</v>
      </c>
      <c r="AI787" s="2">
        <f t="shared" si="596"/>
        <v>0.56000000000000005</v>
      </c>
      <c r="AJ787" s="2">
        <f t="shared" si="597"/>
        <v>0</v>
      </c>
      <c r="AK787" s="2">
        <v>970.68</v>
      </c>
      <c r="AL787" s="2">
        <v>0</v>
      </c>
      <c r="AM787" s="2">
        <v>967.99</v>
      </c>
      <c r="AN787" s="2">
        <v>7.81</v>
      </c>
      <c r="AO787" s="2">
        <v>2.69</v>
      </c>
      <c r="AP787" s="2">
        <v>0</v>
      </c>
      <c r="AQ787" s="2">
        <v>0.28000000000000003</v>
      </c>
      <c r="AR787" s="2">
        <v>0.56000000000000005</v>
      </c>
      <c r="AS787" s="2">
        <v>0</v>
      </c>
      <c r="AT787" s="2">
        <v>106</v>
      </c>
      <c r="AU787" s="2">
        <v>45</v>
      </c>
      <c r="AV787" s="2">
        <v>1</v>
      </c>
      <c r="AW787" s="2">
        <v>1</v>
      </c>
      <c r="AX787" s="2"/>
      <c r="AY787" s="2"/>
      <c r="AZ787" s="2">
        <v>1</v>
      </c>
      <c r="BA787" s="2">
        <v>1</v>
      </c>
      <c r="BB787" s="2">
        <v>1</v>
      </c>
      <c r="BC787" s="2">
        <v>1</v>
      </c>
      <c r="BD787" s="2" t="s">
        <v>3</v>
      </c>
      <c r="BE787" s="2" t="s">
        <v>3</v>
      </c>
      <c r="BF787" s="2" t="s">
        <v>3</v>
      </c>
      <c r="BG787" s="2" t="s">
        <v>3</v>
      </c>
      <c r="BH787" s="2">
        <v>0</v>
      </c>
      <c r="BI787" s="2">
        <v>1</v>
      </c>
      <c r="BJ787" s="2" t="s">
        <v>147</v>
      </c>
      <c r="BK787" s="2"/>
      <c r="BL787" s="2"/>
      <c r="BM787" s="2">
        <v>4001</v>
      </c>
      <c r="BN787" s="2">
        <v>0</v>
      </c>
      <c r="BO787" s="2" t="s">
        <v>3</v>
      </c>
      <c r="BP787" s="2">
        <v>0</v>
      </c>
      <c r="BQ787" s="2">
        <v>2</v>
      </c>
      <c r="BR787" s="2">
        <v>0</v>
      </c>
      <c r="BS787" s="2">
        <v>1</v>
      </c>
      <c r="BT787" s="2">
        <v>1</v>
      </c>
      <c r="BU787" s="2">
        <v>1</v>
      </c>
      <c r="BV787" s="2">
        <v>1</v>
      </c>
      <c r="BW787" s="2">
        <v>1</v>
      </c>
      <c r="BX787" s="2">
        <v>1</v>
      </c>
      <c r="BY787" s="2" t="s">
        <v>3</v>
      </c>
      <c r="BZ787" s="2">
        <v>106</v>
      </c>
      <c r="CA787" s="2">
        <v>45</v>
      </c>
      <c r="CB787" s="2" t="s">
        <v>3</v>
      </c>
      <c r="CC787" s="2"/>
      <c r="CD787" s="2"/>
      <c r="CE787" s="2">
        <v>0</v>
      </c>
      <c r="CF787" s="2">
        <v>0</v>
      </c>
      <c r="CG787" s="2">
        <v>0</v>
      </c>
      <c r="CH787" s="2"/>
      <c r="CI787" s="2"/>
      <c r="CJ787" s="2"/>
      <c r="CK787" s="2"/>
      <c r="CL787" s="2"/>
      <c r="CM787" s="2">
        <v>0</v>
      </c>
      <c r="CN787" s="2" t="s">
        <v>3</v>
      </c>
      <c r="CO787" s="2">
        <v>0</v>
      </c>
      <c r="CP787" s="2">
        <f t="shared" si="598"/>
        <v>971</v>
      </c>
      <c r="CQ787" s="2">
        <f t="shared" si="623"/>
        <v>0</v>
      </c>
      <c r="CR787" s="2">
        <f t="shared" si="624"/>
        <v>967.99</v>
      </c>
      <c r="CS787" s="2">
        <f t="shared" si="601"/>
        <v>7.81</v>
      </c>
      <c r="CT787" s="2">
        <f t="shared" si="602"/>
        <v>2.69</v>
      </c>
      <c r="CU787" s="2">
        <f t="shared" si="603"/>
        <v>0</v>
      </c>
      <c r="CV787" s="2">
        <f t="shared" si="604"/>
        <v>0.28000000000000003</v>
      </c>
      <c r="CW787" s="2">
        <f t="shared" si="605"/>
        <v>0.56000000000000005</v>
      </c>
      <c r="CX787" s="2">
        <f t="shared" si="606"/>
        <v>0</v>
      </c>
      <c r="CY787" s="2">
        <f>(((S787+R787)*AT787)/100)</f>
        <v>11.66</v>
      </c>
      <c r="CZ787" s="2">
        <f>(((S787+R787)*AU787)/100)</f>
        <v>4.95</v>
      </c>
      <c r="DA787" s="2"/>
      <c r="DB787" s="2"/>
      <c r="DC787" s="2" t="s">
        <v>3</v>
      </c>
      <c r="DD787" s="2" t="s">
        <v>3</v>
      </c>
      <c r="DE787" s="2" t="s">
        <v>3</v>
      </c>
      <c r="DF787" s="2" t="s">
        <v>3</v>
      </c>
      <c r="DG787" s="2" t="s">
        <v>3</v>
      </c>
      <c r="DH787" s="2" t="s">
        <v>3</v>
      </c>
      <c r="DI787" s="2" t="s">
        <v>3</v>
      </c>
      <c r="DJ787" s="2" t="s">
        <v>3</v>
      </c>
      <c r="DK787" s="2" t="s">
        <v>3</v>
      </c>
      <c r="DL787" s="2" t="s">
        <v>3</v>
      </c>
      <c r="DM787" s="2" t="s">
        <v>3</v>
      </c>
      <c r="DN787" s="2">
        <v>0</v>
      </c>
      <c r="DO787" s="2">
        <v>0</v>
      </c>
      <c r="DP787" s="2">
        <v>1</v>
      </c>
      <c r="DQ787" s="2">
        <v>1</v>
      </c>
      <c r="DR787" s="2"/>
      <c r="DS787" s="2"/>
      <c r="DT787" s="2"/>
      <c r="DU787" s="2">
        <v>1013</v>
      </c>
      <c r="DV787" s="2" t="s">
        <v>24</v>
      </c>
      <c r="DW787" s="2" t="s">
        <v>24</v>
      </c>
      <c r="DX787" s="2">
        <v>1</v>
      </c>
      <c r="DY787" s="2"/>
      <c r="DZ787" s="2" t="s">
        <v>3</v>
      </c>
      <c r="EA787" s="2" t="s">
        <v>3</v>
      </c>
      <c r="EB787" s="2" t="s">
        <v>3</v>
      </c>
      <c r="EC787" s="2" t="s">
        <v>3</v>
      </c>
      <c r="ED787" s="2"/>
      <c r="EE787" s="2">
        <v>49994164</v>
      </c>
      <c r="EF787" s="2">
        <v>2</v>
      </c>
      <c r="EG787" s="2" t="s">
        <v>26</v>
      </c>
      <c r="EH787" s="2">
        <v>4</v>
      </c>
      <c r="EI787" s="2" t="s">
        <v>27</v>
      </c>
      <c r="EJ787" s="2">
        <v>1</v>
      </c>
      <c r="EK787" s="2">
        <v>4001</v>
      </c>
      <c r="EL787" s="2" t="s">
        <v>27</v>
      </c>
      <c r="EM787" s="2" t="s">
        <v>28</v>
      </c>
      <c r="EN787" s="2"/>
      <c r="EO787" s="2" t="s">
        <v>3</v>
      </c>
      <c r="EP787" s="2"/>
      <c r="EQ787" s="2">
        <v>131072</v>
      </c>
      <c r="ER787" s="2">
        <v>970.68</v>
      </c>
      <c r="ES787" s="2">
        <v>0</v>
      </c>
      <c r="ET787" s="2">
        <v>967.99</v>
      </c>
      <c r="EU787" s="2">
        <v>7.81</v>
      </c>
      <c r="EV787" s="2">
        <v>2.69</v>
      </c>
      <c r="EW787" s="2">
        <v>0.28000000000000003</v>
      </c>
      <c r="EX787" s="2">
        <v>0.56000000000000005</v>
      </c>
      <c r="EY787" s="2">
        <v>0</v>
      </c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>
        <v>0</v>
      </c>
      <c r="FR787" s="2">
        <v>0</v>
      </c>
      <c r="FS787" s="2">
        <v>0</v>
      </c>
      <c r="FT787" s="2"/>
      <c r="FU787" s="2"/>
      <c r="FV787" s="2"/>
      <c r="FW787" s="2"/>
      <c r="FX787" s="2">
        <v>106</v>
      </c>
      <c r="FY787" s="2">
        <v>45</v>
      </c>
      <c r="FZ787" s="2"/>
      <c r="GA787" s="2" t="s">
        <v>3</v>
      </c>
      <c r="GB787" s="2"/>
      <c r="GC787" s="2"/>
      <c r="GD787" s="2">
        <v>1</v>
      </c>
      <c r="GE787" s="2"/>
      <c r="GF787" s="2">
        <v>431483221</v>
      </c>
      <c r="GG787" s="2">
        <v>2</v>
      </c>
      <c r="GH787" s="2">
        <v>1</v>
      </c>
      <c r="GI787" s="2">
        <v>-2</v>
      </c>
      <c r="GJ787" s="2">
        <v>0</v>
      </c>
      <c r="GK787" s="2">
        <v>0</v>
      </c>
      <c r="GL787" s="2">
        <f t="shared" si="609"/>
        <v>0</v>
      </c>
      <c r="GM787" s="2">
        <f t="shared" si="610"/>
        <v>988</v>
      </c>
      <c r="GN787" s="2">
        <f t="shared" si="611"/>
        <v>988</v>
      </c>
      <c r="GO787" s="2">
        <f t="shared" si="612"/>
        <v>0</v>
      </c>
      <c r="GP787" s="2">
        <f t="shared" si="613"/>
        <v>0</v>
      </c>
      <c r="GQ787" s="2"/>
      <c r="GR787" s="2">
        <v>0</v>
      </c>
      <c r="GS787" s="2">
        <v>3</v>
      </c>
      <c r="GT787" s="2">
        <v>0</v>
      </c>
      <c r="GU787" s="2" t="s">
        <v>3</v>
      </c>
      <c r="GV787" s="2">
        <f t="shared" si="614"/>
        <v>0</v>
      </c>
      <c r="GW787" s="2">
        <v>1</v>
      </c>
      <c r="GX787" s="2">
        <f t="shared" si="615"/>
        <v>0</v>
      </c>
      <c r="GY787" s="2"/>
      <c r="GZ787" s="2"/>
      <c r="HA787" s="2">
        <v>0</v>
      </c>
      <c r="HB787" s="2">
        <v>0</v>
      </c>
      <c r="HC787" s="2">
        <f t="shared" si="616"/>
        <v>0</v>
      </c>
      <c r="HD787" s="2"/>
      <c r="HE787" s="2" t="s">
        <v>3</v>
      </c>
      <c r="HF787" s="2" t="s">
        <v>3</v>
      </c>
      <c r="HG787" s="2"/>
      <c r="HH787" s="2"/>
      <c r="HI787" s="2"/>
      <c r="HJ787" s="2"/>
      <c r="HK787" s="2"/>
      <c r="HL787" s="2"/>
      <c r="HM787" s="2" t="s">
        <v>3</v>
      </c>
      <c r="HN787" s="2" t="s">
        <v>29</v>
      </c>
      <c r="HO787" s="2" t="s">
        <v>30</v>
      </c>
      <c r="HP787" s="2" t="s">
        <v>27</v>
      </c>
      <c r="HQ787" s="2" t="s">
        <v>27</v>
      </c>
      <c r="HR787" s="2"/>
      <c r="HS787" s="2">
        <v>0</v>
      </c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>
        <v>0</v>
      </c>
      <c r="IL787" s="2"/>
      <c r="IM787" s="2"/>
      <c r="IN787" s="2"/>
      <c r="IO787" s="2"/>
      <c r="IP787" s="2"/>
      <c r="IQ787" s="2"/>
      <c r="IR787" s="2"/>
      <c r="IS787" s="2"/>
      <c r="IT787" s="2"/>
      <c r="IU787" s="2"/>
    </row>
    <row r="788" spans="1:255" x14ac:dyDescent="0.2">
      <c r="A788">
        <v>17</v>
      </c>
      <c r="B788">
        <v>1</v>
      </c>
      <c r="C788">
        <f>ROW(SmtRes!A1390)</f>
        <v>1390</v>
      </c>
      <c r="D788">
        <f>ROW(EtalonRes!A1432)</f>
        <v>1432</v>
      </c>
      <c r="E788" t="s">
        <v>328</v>
      </c>
      <c r="F788" t="s">
        <v>145</v>
      </c>
      <c r="G788" t="s">
        <v>146</v>
      </c>
      <c r="H788" t="s">
        <v>24</v>
      </c>
      <c r="I788">
        <v>1</v>
      </c>
      <c r="J788">
        <v>0</v>
      </c>
      <c r="K788">
        <v>1</v>
      </c>
      <c r="O788">
        <f t="shared" si="578"/>
        <v>4580</v>
      </c>
      <c r="P788">
        <f t="shared" si="622"/>
        <v>0</v>
      </c>
      <c r="Q788">
        <f t="shared" si="580"/>
        <v>4443</v>
      </c>
      <c r="R788">
        <f t="shared" si="581"/>
        <v>398</v>
      </c>
      <c r="S788">
        <f t="shared" si="582"/>
        <v>137</v>
      </c>
      <c r="T788">
        <f t="shared" si="583"/>
        <v>0</v>
      </c>
      <c r="U788">
        <f t="shared" si="584"/>
        <v>0.28000000000000003</v>
      </c>
      <c r="V788">
        <f t="shared" si="585"/>
        <v>0.56000000000000005</v>
      </c>
      <c r="W788">
        <f t="shared" si="586"/>
        <v>0</v>
      </c>
      <c r="X788">
        <f t="shared" si="587"/>
        <v>567</v>
      </c>
      <c r="Y788">
        <f t="shared" si="588"/>
        <v>241</v>
      </c>
      <c r="AA788">
        <v>64984090</v>
      </c>
      <c r="AB788">
        <f t="shared" si="589"/>
        <v>970.68</v>
      </c>
      <c r="AC788">
        <f t="shared" si="590"/>
        <v>0</v>
      </c>
      <c r="AD788">
        <f t="shared" si="591"/>
        <v>967.99</v>
      </c>
      <c r="AE788">
        <f t="shared" si="592"/>
        <v>7.81</v>
      </c>
      <c r="AF788">
        <f t="shared" si="593"/>
        <v>2.69</v>
      </c>
      <c r="AG788">
        <f t="shared" si="594"/>
        <v>0</v>
      </c>
      <c r="AH788">
        <f t="shared" si="595"/>
        <v>0.28000000000000003</v>
      </c>
      <c r="AI788">
        <f t="shared" si="596"/>
        <v>0.56000000000000005</v>
      </c>
      <c r="AJ788">
        <f t="shared" si="597"/>
        <v>0</v>
      </c>
      <c r="AK788">
        <v>970.68</v>
      </c>
      <c r="AL788">
        <v>0</v>
      </c>
      <c r="AM788">
        <v>967.99</v>
      </c>
      <c r="AN788">
        <v>7.81</v>
      </c>
      <c r="AO788">
        <v>2.69</v>
      </c>
      <c r="AP788">
        <v>0</v>
      </c>
      <c r="AQ788">
        <v>0.28000000000000003</v>
      </c>
      <c r="AR788">
        <v>0.56000000000000005</v>
      </c>
      <c r="AS788">
        <v>0</v>
      </c>
      <c r="AT788">
        <v>106</v>
      </c>
      <c r="AU788">
        <v>45</v>
      </c>
      <c r="AV788">
        <v>1</v>
      </c>
      <c r="AW788">
        <v>1</v>
      </c>
      <c r="AZ788">
        <v>1</v>
      </c>
      <c r="BA788">
        <v>50.93</v>
      </c>
      <c r="BB788">
        <v>4.59</v>
      </c>
      <c r="BC788">
        <v>1</v>
      </c>
      <c r="BD788" t="s">
        <v>3</v>
      </c>
      <c r="BE788" t="s">
        <v>3</v>
      </c>
      <c r="BF788" t="s">
        <v>3</v>
      </c>
      <c r="BG788" t="s">
        <v>3</v>
      </c>
      <c r="BH788">
        <v>0</v>
      </c>
      <c r="BI788">
        <v>1</v>
      </c>
      <c r="BJ788" t="s">
        <v>147</v>
      </c>
      <c r="BM788">
        <v>4001</v>
      </c>
      <c r="BN788">
        <v>0</v>
      </c>
      <c r="BO788" t="s">
        <v>145</v>
      </c>
      <c r="BP788">
        <v>1</v>
      </c>
      <c r="BQ788">
        <v>2</v>
      </c>
      <c r="BR788">
        <v>0</v>
      </c>
      <c r="BS788">
        <v>50.93</v>
      </c>
      <c r="BT788">
        <v>1</v>
      </c>
      <c r="BU788">
        <v>1</v>
      </c>
      <c r="BV788">
        <v>1</v>
      </c>
      <c r="BW788">
        <v>1</v>
      </c>
      <c r="BX788">
        <v>1</v>
      </c>
      <c r="BY788" t="s">
        <v>3</v>
      </c>
      <c r="BZ788">
        <v>106</v>
      </c>
      <c r="CA788">
        <v>45</v>
      </c>
      <c r="CB788" t="s">
        <v>3</v>
      </c>
      <c r="CE788">
        <v>0</v>
      </c>
      <c r="CF788">
        <v>0</v>
      </c>
      <c r="CG788">
        <v>0</v>
      </c>
      <c r="CM788">
        <v>0</v>
      </c>
      <c r="CN788" t="s">
        <v>3</v>
      </c>
      <c r="CO788">
        <v>0</v>
      </c>
      <c r="CP788">
        <f t="shared" si="598"/>
        <v>4580</v>
      </c>
      <c r="CQ788">
        <f t="shared" si="623"/>
        <v>0</v>
      </c>
      <c r="CR788">
        <f t="shared" si="624"/>
        <v>4443.0740999999998</v>
      </c>
      <c r="CS788">
        <f t="shared" si="601"/>
        <v>397.76329999999996</v>
      </c>
      <c r="CT788">
        <f t="shared" si="602"/>
        <v>137.0017</v>
      </c>
      <c r="CU788">
        <f t="shared" si="603"/>
        <v>0</v>
      </c>
      <c r="CV788">
        <f t="shared" si="604"/>
        <v>0.28000000000000003</v>
      </c>
      <c r="CW788">
        <f t="shared" si="605"/>
        <v>0.56000000000000005</v>
      </c>
      <c r="CX788">
        <f t="shared" si="606"/>
        <v>0</v>
      </c>
      <c r="CY788">
        <f>(((S788+R788)*AT788)/100)</f>
        <v>567.1</v>
      </c>
      <c r="CZ788">
        <f>(((S788+R788)*AU788)/100)</f>
        <v>240.75</v>
      </c>
      <c r="DC788" t="s">
        <v>3</v>
      </c>
      <c r="DD788" t="s">
        <v>3</v>
      </c>
      <c r="DE788" t="s">
        <v>3</v>
      </c>
      <c r="DF788" t="s">
        <v>3</v>
      </c>
      <c r="DG788" t="s">
        <v>3</v>
      </c>
      <c r="DH788" t="s">
        <v>3</v>
      </c>
      <c r="DI788" t="s">
        <v>3</v>
      </c>
      <c r="DJ788" t="s">
        <v>3</v>
      </c>
      <c r="DK788" t="s">
        <v>3</v>
      </c>
      <c r="DL788" t="s">
        <v>3</v>
      </c>
      <c r="DM788" t="s">
        <v>3</v>
      </c>
      <c r="DN788">
        <v>0</v>
      </c>
      <c r="DO788">
        <v>0</v>
      </c>
      <c r="DP788">
        <v>1</v>
      </c>
      <c r="DQ788">
        <v>1</v>
      </c>
      <c r="DU788">
        <v>1013</v>
      </c>
      <c r="DV788" t="s">
        <v>24</v>
      </c>
      <c r="DW788" t="s">
        <v>24</v>
      </c>
      <c r="DX788">
        <v>1</v>
      </c>
      <c r="DZ788" t="s">
        <v>3</v>
      </c>
      <c r="EA788" t="s">
        <v>3</v>
      </c>
      <c r="EB788" t="s">
        <v>3</v>
      </c>
      <c r="EC788" t="s">
        <v>3</v>
      </c>
      <c r="EE788">
        <v>49994164</v>
      </c>
      <c r="EF788">
        <v>2</v>
      </c>
      <c r="EG788" t="s">
        <v>26</v>
      </c>
      <c r="EH788">
        <v>4</v>
      </c>
      <c r="EI788" t="s">
        <v>27</v>
      </c>
      <c r="EJ788">
        <v>1</v>
      </c>
      <c r="EK788">
        <v>4001</v>
      </c>
      <c r="EL788" t="s">
        <v>27</v>
      </c>
      <c r="EM788" t="s">
        <v>28</v>
      </c>
      <c r="EO788" t="s">
        <v>3</v>
      </c>
      <c r="EQ788">
        <v>131072</v>
      </c>
      <c r="ER788">
        <v>970.68</v>
      </c>
      <c r="ES788">
        <v>0</v>
      </c>
      <c r="ET788">
        <v>967.99</v>
      </c>
      <c r="EU788">
        <v>7.81</v>
      </c>
      <c r="EV788">
        <v>2.69</v>
      </c>
      <c r="EW788">
        <v>0.28000000000000003</v>
      </c>
      <c r="EX788">
        <v>0.56000000000000005</v>
      </c>
      <c r="EY788">
        <v>0</v>
      </c>
      <c r="FQ788">
        <v>0</v>
      </c>
      <c r="FR788">
        <v>0</v>
      </c>
      <c r="FS788">
        <v>0</v>
      </c>
      <c r="FX788">
        <v>106</v>
      </c>
      <c r="FY788">
        <v>45</v>
      </c>
      <c r="GA788" t="s">
        <v>3</v>
      </c>
      <c r="GD788">
        <v>1</v>
      </c>
      <c r="GF788">
        <v>431483221</v>
      </c>
      <c r="GG788">
        <v>2</v>
      </c>
      <c r="GH788">
        <v>1</v>
      </c>
      <c r="GI788">
        <v>2</v>
      </c>
      <c r="GJ788">
        <v>0</v>
      </c>
      <c r="GK788">
        <v>0</v>
      </c>
      <c r="GL788">
        <f t="shared" si="609"/>
        <v>0</v>
      </c>
      <c r="GM788">
        <f t="shared" si="610"/>
        <v>5388</v>
      </c>
      <c r="GN788">
        <f t="shared" si="611"/>
        <v>5388</v>
      </c>
      <c r="GO788">
        <f t="shared" si="612"/>
        <v>0</v>
      </c>
      <c r="GP788">
        <f t="shared" si="613"/>
        <v>0</v>
      </c>
      <c r="GR788">
        <v>0</v>
      </c>
      <c r="GS788">
        <v>3</v>
      </c>
      <c r="GT788">
        <v>0</v>
      </c>
      <c r="GU788" t="s">
        <v>3</v>
      </c>
      <c r="GV788">
        <f t="shared" si="614"/>
        <v>0</v>
      </c>
      <c r="GW788">
        <v>1</v>
      </c>
      <c r="GX788">
        <f t="shared" si="615"/>
        <v>0</v>
      </c>
      <c r="HA788">
        <v>0</v>
      </c>
      <c r="HB788">
        <v>0</v>
      </c>
      <c r="HC788">
        <f t="shared" si="616"/>
        <v>0</v>
      </c>
      <c r="HE788" t="s">
        <v>3</v>
      </c>
      <c r="HF788" t="s">
        <v>3</v>
      </c>
      <c r="HM788" t="s">
        <v>3</v>
      </c>
      <c r="HN788" t="s">
        <v>29</v>
      </c>
      <c r="HO788" t="s">
        <v>30</v>
      </c>
      <c r="HP788" t="s">
        <v>27</v>
      </c>
      <c r="HQ788" t="s">
        <v>27</v>
      </c>
      <c r="HS788">
        <v>0</v>
      </c>
      <c r="IK788">
        <v>0</v>
      </c>
    </row>
    <row r="790" spans="1:255" x14ac:dyDescent="0.2">
      <c r="A790" s="3">
        <v>51</v>
      </c>
      <c r="B790" s="3">
        <f>B741</f>
        <v>1</v>
      </c>
      <c r="C790" s="3">
        <f>A741</f>
        <v>4</v>
      </c>
      <c r="D790" s="3">
        <f>ROW(A741)</f>
        <v>741</v>
      </c>
      <c r="E790" s="3"/>
      <c r="F790" s="3" t="str">
        <f>IF(F741&lt;&gt;"",F741,"")</f>
        <v/>
      </c>
      <c r="G790" s="3" t="str">
        <f>IF(G741&lt;&gt;"",G741,"")</f>
        <v>Закрытый переход №10</v>
      </c>
      <c r="H790" s="3">
        <v>0</v>
      </c>
      <c r="I790" s="3"/>
      <c r="J790" s="3"/>
      <c r="K790" s="3"/>
      <c r="L790" s="3"/>
      <c r="M790" s="3"/>
      <c r="N790" s="3"/>
      <c r="O790" s="3">
        <f t="shared" ref="O790:T790" si="625">ROUND(AB790,0)</f>
        <v>6275240</v>
      </c>
      <c r="P790" s="3">
        <f t="shared" si="625"/>
        <v>3520947</v>
      </c>
      <c r="Q790" s="3">
        <f t="shared" si="625"/>
        <v>2736788</v>
      </c>
      <c r="R790" s="3">
        <f t="shared" si="625"/>
        <v>49799</v>
      </c>
      <c r="S790" s="3">
        <f t="shared" si="625"/>
        <v>17505</v>
      </c>
      <c r="T790" s="3">
        <f t="shared" si="625"/>
        <v>0</v>
      </c>
      <c r="U790" s="3">
        <f>AH790</f>
        <v>1715.0460000000003</v>
      </c>
      <c r="V790" s="3">
        <f>AI790</f>
        <v>3622.4160000000002</v>
      </c>
      <c r="W790" s="3">
        <f>ROUND(AJ790,0)</f>
        <v>8151</v>
      </c>
      <c r="X790" s="3">
        <f>ROUND(AK790,0)</f>
        <v>71337</v>
      </c>
      <c r="Y790" s="3">
        <f>ROUND(AL790,0)</f>
        <v>30287</v>
      </c>
      <c r="Z790" s="3"/>
      <c r="AA790" s="3"/>
      <c r="AB790" s="3">
        <f>ROUND(SUMIF(AA745:AA788,"=64984089",O745:O788),0)</f>
        <v>6275240</v>
      </c>
      <c r="AC790" s="3">
        <f>ROUND(SUMIF(AA745:AA788,"=64984089",P745:P788),0)</f>
        <v>3520947</v>
      </c>
      <c r="AD790" s="3">
        <f>ROUND(SUMIF(AA745:AA788,"=64984089",Q745:Q788),0)</f>
        <v>2736788</v>
      </c>
      <c r="AE790" s="3">
        <f>ROUND(SUMIF(AA745:AA788,"=64984089",R745:R788),0)</f>
        <v>49799</v>
      </c>
      <c r="AF790" s="3">
        <f>ROUND(SUMIF(AA745:AA788,"=64984089",S745:S788),0)</f>
        <v>17505</v>
      </c>
      <c r="AG790" s="3">
        <f>ROUND(SUMIF(AA745:AA788,"=64984089",T745:T788),0)</f>
        <v>0</v>
      </c>
      <c r="AH790" s="3">
        <f>SUMIF(AA745:AA788,"=64984089",U745:U788)</f>
        <v>1715.0460000000003</v>
      </c>
      <c r="AI790" s="3">
        <f>SUMIF(AA745:AA788,"=64984089",V745:V788)</f>
        <v>3622.4160000000002</v>
      </c>
      <c r="AJ790" s="3">
        <f>ROUND(SUMIF(AA745:AA788,"=64984089",W745:W788),0)</f>
        <v>8151</v>
      </c>
      <c r="AK790" s="3">
        <f>ROUND(SUMIF(AA745:AA788,"=64984089",X745:X788),0)</f>
        <v>71337</v>
      </c>
      <c r="AL790" s="3">
        <f>ROUND(SUMIF(AA745:AA788,"=64984089",Y745:Y788),0)</f>
        <v>30287</v>
      </c>
      <c r="AM790" s="3"/>
      <c r="AN790" s="3"/>
      <c r="AO790" s="3">
        <f t="shared" ref="AO790:BD790" si="626">ROUND(BX790,0)</f>
        <v>0</v>
      </c>
      <c r="AP790" s="3">
        <f t="shared" si="626"/>
        <v>0</v>
      </c>
      <c r="AQ790" s="3">
        <f t="shared" si="626"/>
        <v>0</v>
      </c>
      <c r="AR790" s="3">
        <f t="shared" si="626"/>
        <v>6376864</v>
      </c>
      <c r="AS790" s="3">
        <f t="shared" si="626"/>
        <v>5784569</v>
      </c>
      <c r="AT790" s="3">
        <f t="shared" si="626"/>
        <v>592295</v>
      </c>
      <c r="AU790" s="3">
        <f t="shared" si="626"/>
        <v>0</v>
      </c>
      <c r="AV790" s="3">
        <f t="shared" si="626"/>
        <v>3520947</v>
      </c>
      <c r="AW790" s="3">
        <f t="shared" si="626"/>
        <v>3520947</v>
      </c>
      <c r="AX790" s="3">
        <f t="shared" si="626"/>
        <v>0</v>
      </c>
      <c r="AY790" s="3">
        <f t="shared" si="626"/>
        <v>3520947</v>
      </c>
      <c r="AZ790" s="3">
        <f t="shared" si="626"/>
        <v>0</v>
      </c>
      <c r="BA790" s="3">
        <f t="shared" si="626"/>
        <v>0</v>
      </c>
      <c r="BB790" s="3">
        <f t="shared" si="626"/>
        <v>0</v>
      </c>
      <c r="BC790" s="3">
        <f t="shared" si="626"/>
        <v>0</v>
      </c>
      <c r="BD790" s="3">
        <f t="shared" si="626"/>
        <v>0</v>
      </c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>
        <f>ROUND(SUMIF(AA745:AA788,"=64984089",FQ745:FQ788),0)</f>
        <v>0</v>
      </c>
      <c r="BY790" s="3">
        <f>ROUND(SUMIF(AA745:AA788,"=64984089",FR745:FR788),0)</f>
        <v>0</v>
      </c>
      <c r="BZ790" s="3">
        <f>ROUND(SUMIF(AA745:AA788,"=64984089",GL745:GL788),0)</f>
        <v>0</v>
      </c>
      <c r="CA790" s="3">
        <f>ROUND(SUMIF(AA745:AA788,"=64984089",GM745:GM788),0)</f>
        <v>6376864</v>
      </c>
      <c r="CB790" s="3">
        <f>ROUND(SUMIF(AA745:AA788,"=64984089",GN745:GN788),0)</f>
        <v>5784569</v>
      </c>
      <c r="CC790" s="3">
        <f>ROUND(SUMIF(AA745:AA788,"=64984089",GO745:GO788),0)</f>
        <v>592295</v>
      </c>
      <c r="CD790" s="3">
        <f>ROUND(SUMIF(AA745:AA788,"=64984089",GP745:GP788),0)</f>
        <v>0</v>
      </c>
      <c r="CE790" s="3">
        <f>AC790-BX790</f>
        <v>3520947</v>
      </c>
      <c r="CF790" s="3">
        <f>AC790-BY790</f>
        <v>3520947</v>
      </c>
      <c r="CG790" s="3">
        <f>BX790-BZ790</f>
        <v>0</v>
      </c>
      <c r="CH790" s="3">
        <f>AC790-BX790-BY790+BZ790</f>
        <v>3520947</v>
      </c>
      <c r="CI790" s="3">
        <f>BY790-BZ790</f>
        <v>0</v>
      </c>
      <c r="CJ790" s="3">
        <f>ROUND(SUMIF(AA745:AA788,"=64984089",GX745:GX788),0)</f>
        <v>0</v>
      </c>
      <c r="CK790" s="3">
        <f>ROUND(SUMIF(AA745:AA788,"=64984089",GY745:GY788),0)</f>
        <v>0</v>
      </c>
      <c r="CL790" s="3">
        <f>ROUND(SUMIF(AA745:AA788,"=64984089",GZ745:GZ788),0)</f>
        <v>0</v>
      </c>
      <c r="CM790" s="3">
        <f>ROUND(SUMIF(AA745:AA788,"=64984089",HD745:HD788),0)</f>
        <v>0</v>
      </c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4">
        <f t="shared" ref="DG790:DL790" si="627">ROUND(DT790,0)</f>
        <v>36528626</v>
      </c>
      <c r="DH790" s="4">
        <f t="shared" si="627"/>
        <v>20478587</v>
      </c>
      <c r="DI790" s="4">
        <f t="shared" si="627"/>
        <v>15158481</v>
      </c>
      <c r="DJ790" s="4">
        <f t="shared" si="627"/>
        <v>2536248</v>
      </c>
      <c r="DK790" s="4">
        <f t="shared" si="627"/>
        <v>891558</v>
      </c>
      <c r="DL790" s="4">
        <f t="shared" si="627"/>
        <v>0</v>
      </c>
      <c r="DM790" s="4">
        <f>DZ790</f>
        <v>1715.0460000000003</v>
      </c>
      <c r="DN790" s="4">
        <f>EA790</f>
        <v>3622.4160000000002</v>
      </c>
      <c r="DO790" s="4">
        <f>ROUND(EB790,0)</f>
        <v>8151</v>
      </c>
      <c r="DP790" s="4">
        <f>ROUND(EC790,0)</f>
        <v>3633141</v>
      </c>
      <c r="DQ790" s="4">
        <f>ROUND(ED790,0)</f>
        <v>1542534</v>
      </c>
      <c r="DR790" s="4"/>
      <c r="DS790" s="4"/>
      <c r="DT790" s="4">
        <f>ROUND(SUMIF(AA745:AA788,"=64984090",O745:O788),0)</f>
        <v>36528626</v>
      </c>
      <c r="DU790" s="4">
        <f>ROUND(SUMIF(AA745:AA788,"=64984090",P745:P788),0)</f>
        <v>20478587</v>
      </c>
      <c r="DV790" s="4">
        <f>ROUND(SUMIF(AA745:AA788,"=64984090",Q745:Q788),0)</f>
        <v>15158481</v>
      </c>
      <c r="DW790" s="4">
        <f>ROUND(SUMIF(AA745:AA788,"=64984090",R745:R788),0)</f>
        <v>2536248</v>
      </c>
      <c r="DX790" s="4">
        <f>ROUND(SUMIF(AA745:AA788,"=64984090",S745:S788),0)</f>
        <v>891558</v>
      </c>
      <c r="DY790" s="4">
        <f>ROUND(SUMIF(AA745:AA788,"=64984090",T745:T788),0)</f>
        <v>0</v>
      </c>
      <c r="DZ790" s="4">
        <f>SUMIF(AA745:AA788,"=64984090",U745:U788)</f>
        <v>1715.0460000000003</v>
      </c>
      <c r="EA790" s="4">
        <f>SUMIF(AA745:AA788,"=64984090",V745:V788)</f>
        <v>3622.4160000000002</v>
      </c>
      <c r="EB790" s="4">
        <f>ROUND(SUMIF(AA745:AA788,"=64984090",W745:W788),0)</f>
        <v>8151</v>
      </c>
      <c r="EC790" s="4">
        <f>ROUND(SUMIF(AA745:AA788,"=64984090",X745:X788),0)</f>
        <v>3633141</v>
      </c>
      <c r="ED790" s="4">
        <f>ROUND(SUMIF(AA745:AA788,"=64984090",Y745:Y788),0)</f>
        <v>1542534</v>
      </c>
      <c r="EE790" s="4"/>
      <c r="EF790" s="4"/>
      <c r="EG790" s="4">
        <f t="shared" ref="EG790:EV790" si="628">ROUND(FP790,0)</f>
        <v>0</v>
      </c>
      <c r="EH790" s="4">
        <f t="shared" si="628"/>
        <v>0</v>
      </c>
      <c r="EI790" s="4">
        <f t="shared" si="628"/>
        <v>0</v>
      </c>
      <c r="EJ790" s="4">
        <f t="shared" si="628"/>
        <v>41704301</v>
      </c>
      <c r="EK790" s="4">
        <f t="shared" si="628"/>
        <v>39724037</v>
      </c>
      <c r="EL790" s="4">
        <f t="shared" si="628"/>
        <v>1980264</v>
      </c>
      <c r="EM790" s="4">
        <f t="shared" si="628"/>
        <v>0</v>
      </c>
      <c r="EN790" s="4">
        <f t="shared" si="628"/>
        <v>20478587</v>
      </c>
      <c r="EO790" s="4">
        <f t="shared" si="628"/>
        <v>20478587</v>
      </c>
      <c r="EP790" s="4">
        <f t="shared" si="628"/>
        <v>0</v>
      </c>
      <c r="EQ790" s="4">
        <f t="shared" si="628"/>
        <v>20478587</v>
      </c>
      <c r="ER790" s="4">
        <f t="shared" si="628"/>
        <v>0</v>
      </c>
      <c r="ES790" s="4">
        <f t="shared" si="628"/>
        <v>0</v>
      </c>
      <c r="ET790" s="4">
        <f t="shared" si="628"/>
        <v>0</v>
      </c>
      <c r="EU790" s="4">
        <f t="shared" si="628"/>
        <v>0</v>
      </c>
      <c r="EV790" s="4">
        <f t="shared" si="628"/>
        <v>0</v>
      </c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  <c r="FP790" s="4">
        <f>ROUND(SUMIF(AA745:AA788,"=64984090",FQ745:FQ788),0)</f>
        <v>0</v>
      </c>
      <c r="FQ790" s="4">
        <f>ROUND(SUMIF(AA745:AA788,"=64984090",FR745:FR788),0)</f>
        <v>0</v>
      </c>
      <c r="FR790" s="4">
        <f>ROUND(SUMIF(AA745:AA788,"=64984090",GL745:GL788),0)</f>
        <v>0</v>
      </c>
      <c r="FS790" s="4">
        <f>ROUND(SUMIF(AA745:AA788,"=64984090",GM745:GM788),0)</f>
        <v>41704301</v>
      </c>
      <c r="FT790" s="4">
        <f>ROUND(SUMIF(AA745:AA788,"=64984090",GN745:GN788),0)</f>
        <v>39724037</v>
      </c>
      <c r="FU790" s="4">
        <f>ROUND(SUMIF(AA745:AA788,"=64984090",GO745:GO788),0)</f>
        <v>1980264</v>
      </c>
      <c r="FV790" s="4">
        <f>ROUND(SUMIF(AA745:AA788,"=64984090",GP745:GP788),0)</f>
        <v>0</v>
      </c>
      <c r="FW790" s="4">
        <f>DU790-FP790</f>
        <v>20478587</v>
      </c>
      <c r="FX790" s="4">
        <f>DU790-FQ790</f>
        <v>20478587</v>
      </c>
      <c r="FY790" s="4">
        <f>FP790-FR790</f>
        <v>0</v>
      </c>
      <c r="FZ790" s="4">
        <f>DU790-FP790-FQ790+FR790</f>
        <v>20478587</v>
      </c>
      <c r="GA790" s="4">
        <f>FQ790-FR790</f>
        <v>0</v>
      </c>
      <c r="GB790" s="4">
        <f>ROUND(SUMIF(AA745:AA788,"=64984090",GX745:GX788),0)</f>
        <v>0</v>
      </c>
      <c r="GC790" s="4">
        <f>ROUND(SUMIF(AA745:AA788,"=64984090",GY745:GY788),0)</f>
        <v>0</v>
      </c>
      <c r="GD790" s="4">
        <f>ROUND(SUMIF(AA745:AA788,"=64984090",GZ745:GZ788),0)</f>
        <v>0</v>
      </c>
      <c r="GE790" s="4">
        <f>ROUND(SUMIF(AA745:AA788,"=64984090",HD745:HD788),0)</f>
        <v>0</v>
      </c>
      <c r="GF790" s="4"/>
      <c r="GG790" s="4"/>
      <c r="GH790" s="4"/>
      <c r="GI790" s="4"/>
      <c r="GJ790" s="4"/>
      <c r="GK790" s="4"/>
      <c r="GL790" s="4"/>
      <c r="GM790" s="4"/>
      <c r="GN790" s="4"/>
      <c r="GO790" s="4"/>
      <c r="GP790" s="4"/>
      <c r="GQ790" s="4"/>
      <c r="GR790" s="4"/>
      <c r="GS790" s="4"/>
      <c r="GT790" s="4"/>
      <c r="GU790" s="4"/>
      <c r="GV790" s="4"/>
      <c r="GW790" s="4"/>
      <c r="GX790" s="4">
        <v>0</v>
      </c>
    </row>
    <row r="792" spans="1:255" x14ac:dyDescent="0.2">
      <c r="A792" s="5">
        <v>50</v>
      </c>
      <c r="B792" s="5">
        <v>0</v>
      </c>
      <c r="C792" s="5">
        <v>0</v>
      </c>
      <c r="D792" s="5">
        <v>1</v>
      </c>
      <c r="E792" s="5">
        <v>201</v>
      </c>
      <c r="F792" s="5">
        <f>ROUND(Source!O790,O792)</f>
        <v>6275240</v>
      </c>
      <c r="G792" s="5" t="s">
        <v>148</v>
      </c>
      <c r="H792" s="5" t="s">
        <v>149</v>
      </c>
      <c r="I792" s="5"/>
      <c r="J792" s="5"/>
      <c r="K792" s="5">
        <v>201</v>
      </c>
      <c r="L792" s="5">
        <v>1</v>
      </c>
      <c r="M792" s="5">
        <v>3</v>
      </c>
      <c r="N792" s="5" t="s">
        <v>3</v>
      </c>
      <c r="O792" s="5">
        <v>0</v>
      </c>
      <c r="P792" s="5">
        <f>ROUND(Source!DG790,O792)</f>
        <v>36528626</v>
      </c>
      <c r="Q792" s="5"/>
      <c r="R792" s="5"/>
      <c r="S792" s="5"/>
      <c r="T792" s="5"/>
      <c r="U792" s="5"/>
      <c r="V792" s="5"/>
      <c r="W792" s="5">
        <v>6275240</v>
      </c>
      <c r="X792" s="5">
        <v>1</v>
      </c>
      <c r="Y792" s="5">
        <v>6275240</v>
      </c>
      <c r="Z792" s="5">
        <v>36528626</v>
      </c>
      <c r="AA792" s="5">
        <v>1</v>
      </c>
      <c r="AB792" s="5">
        <v>36528626</v>
      </c>
    </row>
    <row r="793" spans="1:255" x14ac:dyDescent="0.2">
      <c r="A793" s="5">
        <v>50</v>
      </c>
      <c r="B793" s="5">
        <v>0</v>
      </c>
      <c r="C793" s="5">
        <v>0</v>
      </c>
      <c r="D793" s="5">
        <v>1</v>
      </c>
      <c r="E793" s="5">
        <v>202</v>
      </c>
      <c r="F793" s="5">
        <f>ROUND(Source!P790,O793)</f>
        <v>3520947</v>
      </c>
      <c r="G793" s="5" t="s">
        <v>150</v>
      </c>
      <c r="H793" s="5" t="s">
        <v>151</v>
      </c>
      <c r="I793" s="5"/>
      <c r="J793" s="5"/>
      <c r="K793" s="5">
        <v>202</v>
      </c>
      <c r="L793" s="5">
        <v>2</v>
      </c>
      <c r="M793" s="5">
        <v>3</v>
      </c>
      <c r="N793" s="5" t="s">
        <v>3</v>
      </c>
      <c r="O793" s="5">
        <v>0</v>
      </c>
      <c r="P793" s="5">
        <f>ROUND(Source!DH790,O793)</f>
        <v>20478587</v>
      </c>
      <c r="Q793" s="5"/>
      <c r="R793" s="5"/>
      <c r="S793" s="5"/>
      <c r="T793" s="5"/>
      <c r="U793" s="5"/>
      <c r="V793" s="5"/>
      <c r="W793" s="5">
        <v>3520947</v>
      </c>
      <c r="X793" s="5">
        <v>1</v>
      </c>
      <c r="Y793" s="5">
        <v>3520947</v>
      </c>
      <c r="Z793" s="5">
        <v>20478587</v>
      </c>
      <c r="AA793" s="5">
        <v>1</v>
      </c>
      <c r="AB793" s="5">
        <v>20478587</v>
      </c>
    </row>
    <row r="794" spans="1:255" x14ac:dyDescent="0.2">
      <c r="A794" s="5">
        <v>50</v>
      </c>
      <c r="B794" s="5">
        <v>0</v>
      </c>
      <c r="C794" s="5">
        <v>0</v>
      </c>
      <c r="D794" s="5">
        <v>1</v>
      </c>
      <c r="E794" s="5">
        <v>222</v>
      </c>
      <c r="F794" s="5">
        <f>ROUND(Source!AO790,O794)</f>
        <v>0</v>
      </c>
      <c r="G794" s="5" t="s">
        <v>152</v>
      </c>
      <c r="H794" s="5" t="s">
        <v>153</v>
      </c>
      <c r="I794" s="5"/>
      <c r="J794" s="5"/>
      <c r="K794" s="5">
        <v>222</v>
      </c>
      <c r="L794" s="5">
        <v>3</v>
      </c>
      <c r="M794" s="5">
        <v>3</v>
      </c>
      <c r="N794" s="5" t="s">
        <v>3</v>
      </c>
      <c r="O794" s="5">
        <v>0</v>
      </c>
      <c r="P794" s="5">
        <f>ROUND(Source!EG790,O794)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55" x14ac:dyDescent="0.2">
      <c r="A795" s="5">
        <v>50</v>
      </c>
      <c r="B795" s="5">
        <v>0</v>
      </c>
      <c r="C795" s="5">
        <v>0</v>
      </c>
      <c r="D795" s="5">
        <v>1</v>
      </c>
      <c r="E795" s="5">
        <v>225</v>
      </c>
      <c r="F795" s="5">
        <f>ROUND(Source!AV790,O795)</f>
        <v>3520947</v>
      </c>
      <c r="G795" s="5" t="s">
        <v>154</v>
      </c>
      <c r="H795" s="5" t="s">
        <v>155</v>
      </c>
      <c r="I795" s="5"/>
      <c r="J795" s="5"/>
      <c r="K795" s="5">
        <v>225</v>
      </c>
      <c r="L795" s="5">
        <v>4</v>
      </c>
      <c r="M795" s="5">
        <v>3</v>
      </c>
      <c r="N795" s="5" t="s">
        <v>3</v>
      </c>
      <c r="O795" s="5">
        <v>0</v>
      </c>
      <c r="P795" s="5">
        <f>ROUND(Source!EN790,O795)</f>
        <v>20478587</v>
      </c>
      <c r="Q795" s="5"/>
      <c r="R795" s="5"/>
      <c r="S795" s="5"/>
      <c r="T795" s="5"/>
      <c r="U795" s="5"/>
      <c r="V795" s="5"/>
      <c r="W795" s="5">
        <v>3520947</v>
      </c>
      <c r="X795" s="5">
        <v>1</v>
      </c>
      <c r="Y795" s="5">
        <v>3520947</v>
      </c>
      <c r="Z795" s="5">
        <v>20478587</v>
      </c>
      <c r="AA795" s="5">
        <v>1</v>
      </c>
      <c r="AB795" s="5">
        <v>20478587</v>
      </c>
    </row>
    <row r="796" spans="1:255" x14ac:dyDescent="0.2">
      <c r="A796" s="5">
        <v>50</v>
      </c>
      <c r="B796" s="5">
        <v>0</v>
      </c>
      <c r="C796" s="5">
        <v>0</v>
      </c>
      <c r="D796" s="5">
        <v>1</v>
      </c>
      <c r="E796" s="5">
        <v>226</v>
      </c>
      <c r="F796" s="5">
        <f>ROUND(Source!AW790,O796)</f>
        <v>3520947</v>
      </c>
      <c r="G796" s="5" t="s">
        <v>156</v>
      </c>
      <c r="H796" s="5" t="s">
        <v>157</v>
      </c>
      <c r="I796" s="5"/>
      <c r="J796" s="5"/>
      <c r="K796" s="5">
        <v>226</v>
      </c>
      <c r="L796" s="5">
        <v>5</v>
      </c>
      <c r="M796" s="5">
        <v>3</v>
      </c>
      <c r="N796" s="5" t="s">
        <v>3</v>
      </c>
      <c r="O796" s="5">
        <v>0</v>
      </c>
      <c r="P796" s="5">
        <f>ROUND(Source!EO790,O796)</f>
        <v>20478587</v>
      </c>
      <c r="Q796" s="5"/>
      <c r="R796" s="5"/>
      <c r="S796" s="5"/>
      <c r="T796" s="5"/>
      <c r="U796" s="5"/>
      <c r="V796" s="5"/>
      <c r="W796" s="5">
        <v>3520947</v>
      </c>
      <c r="X796" s="5">
        <v>1</v>
      </c>
      <c r="Y796" s="5">
        <v>3520947</v>
      </c>
      <c r="Z796" s="5">
        <v>20478587</v>
      </c>
      <c r="AA796" s="5">
        <v>1</v>
      </c>
      <c r="AB796" s="5">
        <v>20478587</v>
      </c>
    </row>
    <row r="797" spans="1:255" x14ac:dyDescent="0.2">
      <c r="A797" s="5">
        <v>50</v>
      </c>
      <c r="B797" s="5">
        <v>0</v>
      </c>
      <c r="C797" s="5">
        <v>0</v>
      </c>
      <c r="D797" s="5">
        <v>1</v>
      </c>
      <c r="E797" s="5">
        <v>227</v>
      </c>
      <c r="F797" s="5">
        <f>ROUND(Source!AX790,O797)</f>
        <v>0</v>
      </c>
      <c r="G797" s="5" t="s">
        <v>158</v>
      </c>
      <c r="H797" s="5" t="s">
        <v>159</v>
      </c>
      <c r="I797" s="5"/>
      <c r="J797" s="5"/>
      <c r="K797" s="5">
        <v>227</v>
      </c>
      <c r="L797" s="5">
        <v>6</v>
      </c>
      <c r="M797" s="5">
        <v>3</v>
      </c>
      <c r="N797" s="5" t="s">
        <v>3</v>
      </c>
      <c r="O797" s="5">
        <v>0</v>
      </c>
      <c r="P797" s="5">
        <f>ROUND(Source!EP790,O797)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55" x14ac:dyDescent="0.2">
      <c r="A798" s="5">
        <v>50</v>
      </c>
      <c r="B798" s="5">
        <v>0</v>
      </c>
      <c r="C798" s="5">
        <v>0</v>
      </c>
      <c r="D798" s="5">
        <v>1</v>
      </c>
      <c r="E798" s="5">
        <v>228</v>
      </c>
      <c r="F798" s="5">
        <f>ROUND(Source!AY790,O798)</f>
        <v>3520947</v>
      </c>
      <c r="G798" s="5" t="s">
        <v>160</v>
      </c>
      <c r="H798" s="5" t="s">
        <v>161</v>
      </c>
      <c r="I798" s="5"/>
      <c r="J798" s="5"/>
      <c r="K798" s="5">
        <v>228</v>
      </c>
      <c r="L798" s="5">
        <v>7</v>
      </c>
      <c r="M798" s="5">
        <v>3</v>
      </c>
      <c r="N798" s="5" t="s">
        <v>3</v>
      </c>
      <c r="O798" s="5">
        <v>0</v>
      </c>
      <c r="P798" s="5">
        <f>ROUND(Source!EQ790,O798)</f>
        <v>20478587</v>
      </c>
      <c r="Q798" s="5"/>
      <c r="R798" s="5"/>
      <c r="S798" s="5"/>
      <c r="T798" s="5"/>
      <c r="U798" s="5"/>
      <c r="V798" s="5"/>
      <c r="W798" s="5">
        <v>3520947</v>
      </c>
      <c r="X798" s="5">
        <v>1</v>
      </c>
      <c r="Y798" s="5">
        <v>3520947</v>
      </c>
      <c r="Z798" s="5">
        <v>20478587</v>
      </c>
      <c r="AA798" s="5">
        <v>1</v>
      </c>
      <c r="AB798" s="5">
        <v>20478587</v>
      </c>
    </row>
    <row r="799" spans="1:255" x14ac:dyDescent="0.2">
      <c r="A799" s="5">
        <v>50</v>
      </c>
      <c r="B799" s="5">
        <v>0</v>
      </c>
      <c r="C799" s="5">
        <v>0</v>
      </c>
      <c r="D799" s="5">
        <v>1</v>
      </c>
      <c r="E799" s="5">
        <v>216</v>
      </c>
      <c r="F799" s="5">
        <f>ROUND(Source!AP790,O799)</f>
        <v>0</v>
      </c>
      <c r="G799" s="5" t="s">
        <v>162</v>
      </c>
      <c r="H799" s="5" t="s">
        <v>163</v>
      </c>
      <c r="I799" s="5"/>
      <c r="J799" s="5"/>
      <c r="K799" s="5">
        <v>216</v>
      </c>
      <c r="L799" s="5">
        <v>8</v>
      </c>
      <c r="M799" s="5">
        <v>3</v>
      </c>
      <c r="N799" s="5" t="s">
        <v>3</v>
      </c>
      <c r="O799" s="5">
        <v>0</v>
      </c>
      <c r="P799" s="5">
        <f>ROUND(Source!EH790,O799)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55" x14ac:dyDescent="0.2">
      <c r="A800" s="5">
        <v>50</v>
      </c>
      <c r="B800" s="5">
        <v>0</v>
      </c>
      <c r="C800" s="5">
        <v>0</v>
      </c>
      <c r="D800" s="5">
        <v>1</v>
      </c>
      <c r="E800" s="5">
        <v>223</v>
      </c>
      <c r="F800" s="5">
        <f>ROUND(Source!AQ790,O800)</f>
        <v>0</v>
      </c>
      <c r="G800" s="5" t="s">
        <v>164</v>
      </c>
      <c r="H800" s="5" t="s">
        <v>165</v>
      </c>
      <c r="I800" s="5"/>
      <c r="J800" s="5"/>
      <c r="K800" s="5">
        <v>223</v>
      </c>
      <c r="L800" s="5">
        <v>9</v>
      </c>
      <c r="M800" s="5">
        <v>3</v>
      </c>
      <c r="N800" s="5" t="s">
        <v>3</v>
      </c>
      <c r="O800" s="5">
        <v>0</v>
      </c>
      <c r="P800" s="5">
        <f>ROUND(Source!EI790,O800)</f>
        <v>0</v>
      </c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>
        <v>0</v>
      </c>
      <c r="AA800" s="5">
        <v>1</v>
      </c>
      <c r="AB800" s="5">
        <v>0</v>
      </c>
    </row>
    <row r="801" spans="1:28" x14ac:dyDescent="0.2">
      <c r="A801" s="5">
        <v>50</v>
      </c>
      <c r="B801" s="5">
        <v>0</v>
      </c>
      <c r="C801" s="5">
        <v>0</v>
      </c>
      <c r="D801" s="5">
        <v>1</v>
      </c>
      <c r="E801" s="5">
        <v>229</v>
      </c>
      <c r="F801" s="5">
        <f>ROUND(Source!AZ790,O801)</f>
        <v>0</v>
      </c>
      <c r="G801" s="5" t="s">
        <v>166</v>
      </c>
      <c r="H801" s="5" t="s">
        <v>167</v>
      </c>
      <c r="I801" s="5"/>
      <c r="J801" s="5"/>
      <c r="K801" s="5">
        <v>229</v>
      </c>
      <c r="L801" s="5">
        <v>10</v>
      </c>
      <c r="M801" s="5">
        <v>3</v>
      </c>
      <c r="N801" s="5" t="s">
        <v>3</v>
      </c>
      <c r="O801" s="5">
        <v>0</v>
      </c>
      <c r="P801" s="5">
        <f>ROUND(Source!ER790,O801)</f>
        <v>0</v>
      </c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>
        <v>0</v>
      </c>
      <c r="AA801" s="5">
        <v>1</v>
      </c>
      <c r="AB801" s="5">
        <v>0</v>
      </c>
    </row>
    <row r="802" spans="1:28" x14ac:dyDescent="0.2">
      <c r="A802" s="5">
        <v>50</v>
      </c>
      <c r="B802" s="5">
        <v>0</v>
      </c>
      <c r="C802" s="5">
        <v>0</v>
      </c>
      <c r="D802" s="5">
        <v>1</v>
      </c>
      <c r="E802" s="5">
        <v>203</v>
      </c>
      <c r="F802" s="5">
        <f>ROUND(Source!Q790,O802)</f>
        <v>2736788</v>
      </c>
      <c r="G802" s="5" t="s">
        <v>168</v>
      </c>
      <c r="H802" s="5" t="s">
        <v>169</v>
      </c>
      <c r="I802" s="5"/>
      <c r="J802" s="5"/>
      <c r="K802" s="5">
        <v>203</v>
      </c>
      <c r="L802" s="5">
        <v>11</v>
      </c>
      <c r="M802" s="5">
        <v>3</v>
      </c>
      <c r="N802" s="5" t="s">
        <v>3</v>
      </c>
      <c r="O802" s="5">
        <v>0</v>
      </c>
      <c r="P802" s="5">
        <f>ROUND(Source!DI790,O802)</f>
        <v>15158481</v>
      </c>
      <c r="Q802" s="5"/>
      <c r="R802" s="5"/>
      <c r="S802" s="5"/>
      <c r="T802" s="5"/>
      <c r="U802" s="5"/>
      <c r="V802" s="5"/>
      <c r="W802" s="5">
        <v>2736788</v>
      </c>
      <c r="X802" s="5">
        <v>1</v>
      </c>
      <c r="Y802" s="5">
        <v>2736788</v>
      </c>
      <c r="Z802" s="5">
        <v>15158481</v>
      </c>
      <c r="AA802" s="5">
        <v>1</v>
      </c>
      <c r="AB802" s="5">
        <v>15158481</v>
      </c>
    </row>
    <row r="803" spans="1:28" x14ac:dyDescent="0.2">
      <c r="A803" s="5">
        <v>50</v>
      </c>
      <c r="B803" s="5">
        <v>0</v>
      </c>
      <c r="C803" s="5">
        <v>0</v>
      </c>
      <c r="D803" s="5">
        <v>1</v>
      </c>
      <c r="E803" s="5">
        <v>231</v>
      </c>
      <c r="F803" s="5">
        <f>ROUND(Source!BB790,O803)</f>
        <v>0</v>
      </c>
      <c r="G803" s="5" t="s">
        <v>170</v>
      </c>
      <c r="H803" s="5" t="s">
        <v>171</v>
      </c>
      <c r="I803" s="5"/>
      <c r="J803" s="5"/>
      <c r="K803" s="5">
        <v>231</v>
      </c>
      <c r="L803" s="5">
        <v>12</v>
      </c>
      <c r="M803" s="5">
        <v>3</v>
      </c>
      <c r="N803" s="5" t="s">
        <v>3</v>
      </c>
      <c r="O803" s="5">
        <v>0</v>
      </c>
      <c r="P803" s="5">
        <f>ROUND(Source!ET790,O803)</f>
        <v>0</v>
      </c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>
        <v>0</v>
      </c>
      <c r="AA803" s="5">
        <v>1</v>
      </c>
      <c r="AB803" s="5">
        <v>0</v>
      </c>
    </row>
    <row r="804" spans="1:28" x14ac:dyDescent="0.2">
      <c r="A804" s="5">
        <v>50</v>
      </c>
      <c r="B804" s="5">
        <v>0</v>
      </c>
      <c r="C804" s="5">
        <v>0</v>
      </c>
      <c r="D804" s="5">
        <v>1</v>
      </c>
      <c r="E804" s="5">
        <v>204</v>
      </c>
      <c r="F804" s="5">
        <f>ROUND(Source!R790,O804)</f>
        <v>49799</v>
      </c>
      <c r="G804" s="5" t="s">
        <v>172</v>
      </c>
      <c r="H804" s="5" t="s">
        <v>173</v>
      </c>
      <c r="I804" s="5"/>
      <c r="J804" s="5"/>
      <c r="K804" s="5">
        <v>204</v>
      </c>
      <c r="L804" s="5">
        <v>13</v>
      </c>
      <c r="M804" s="5">
        <v>3</v>
      </c>
      <c r="N804" s="5" t="s">
        <v>3</v>
      </c>
      <c r="O804" s="5">
        <v>0</v>
      </c>
      <c r="P804" s="5">
        <f>ROUND(Source!DJ790,O804)</f>
        <v>2536248</v>
      </c>
      <c r="Q804" s="5"/>
      <c r="R804" s="5"/>
      <c r="S804" s="5"/>
      <c r="T804" s="5"/>
      <c r="U804" s="5"/>
      <c r="V804" s="5"/>
      <c r="W804" s="5">
        <v>49799</v>
      </c>
      <c r="X804" s="5">
        <v>1</v>
      </c>
      <c r="Y804" s="5">
        <v>49799</v>
      </c>
      <c r="Z804" s="5">
        <v>2536248</v>
      </c>
      <c r="AA804" s="5">
        <v>1</v>
      </c>
      <c r="AB804" s="5">
        <v>2536248</v>
      </c>
    </row>
    <row r="805" spans="1:28" x14ac:dyDescent="0.2">
      <c r="A805" s="5">
        <v>50</v>
      </c>
      <c r="B805" s="5">
        <v>0</v>
      </c>
      <c r="C805" s="5">
        <v>0</v>
      </c>
      <c r="D805" s="5">
        <v>1</v>
      </c>
      <c r="E805" s="5">
        <v>205</v>
      </c>
      <c r="F805" s="5">
        <f>ROUND(Source!S790,O805)</f>
        <v>17505</v>
      </c>
      <c r="G805" s="5" t="s">
        <v>174</v>
      </c>
      <c r="H805" s="5" t="s">
        <v>175</v>
      </c>
      <c r="I805" s="5"/>
      <c r="J805" s="5"/>
      <c r="K805" s="5">
        <v>205</v>
      </c>
      <c r="L805" s="5">
        <v>14</v>
      </c>
      <c r="M805" s="5">
        <v>3</v>
      </c>
      <c r="N805" s="5" t="s">
        <v>3</v>
      </c>
      <c r="O805" s="5">
        <v>0</v>
      </c>
      <c r="P805" s="5">
        <f>ROUND(Source!DK790,O805)</f>
        <v>891558</v>
      </c>
      <c r="Q805" s="5"/>
      <c r="R805" s="5"/>
      <c r="S805" s="5"/>
      <c r="T805" s="5"/>
      <c r="U805" s="5"/>
      <c r="V805" s="5"/>
      <c r="W805" s="5">
        <v>17505</v>
      </c>
      <c r="X805" s="5">
        <v>1</v>
      </c>
      <c r="Y805" s="5">
        <v>17505</v>
      </c>
      <c r="Z805" s="5">
        <v>891558</v>
      </c>
      <c r="AA805" s="5">
        <v>1</v>
      </c>
      <c r="AB805" s="5">
        <v>891558</v>
      </c>
    </row>
    <row r="806" spans="1:28" x14ac:dyDescent="0.2">
      <c r="A806" s="5">
        <v>50</v>
      </c>
      <c r="B806" s="5">
        <v>0</v>
      </c>
      <c r="C806" s="5">
        <v>0</v>
      </c>
      <c r="D806" s="5">
        <v>1</v>
      </c>
      <c r="E806" s="5">
        <v>232</v>
      </c>
      <c r="F806" s="5">
        <f>ROUND(Source!BC790,O806)</f>
        <v>0</v>
      </c>
      <c r="G806" s="5" t="s">
        <v>176</v>
      </c>
      <c r="H806" s="5" t="s">
        <v>177</v>
      </c>
      <c r="I806" s="5"/>
      <c r="J806" s="5"/>
      <c r="K806" s="5">
        <v>232</v>
      </c>
      <c r="L806" s="5">
        <v>15</v>
      </c>
      <c r="M806" s="5">
        <v>3</v>
      </c>
      <c r="N806" s="5" t="s">
        <v>3</v>
      </c>
      <c r="O806" s="5">
        <v>0</v>
      </c>
      <c r="P806" s="5">
        <f>ROUND(Source!EU790,O806)</f>
        <v>0</v>
      </c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>
        <v>0</v>
      </c>
      <c r="AA806" s="5">
        <v>1</v>
      </c>
      <c r="AB806" s="5">
        <v>0</v>
      </c>
    </row>
    <row r="807" spans="1:28" x14ac:dyDescent="0.2">
      <c r="A807" s="5">
        <v>50</v>
      </c>
      <c r="B807" s="5">
        <v>0</v>
      </c>
      <c r="C807" s="5">
        <v>0</v>
      </c>
      <c r="D807" s="5">
        <v>1</v>
      </c>
      <c r="E807" s="5">
        <v>214</v>
      </c>
      <c r="F807" s="5">
        <f>ROUND(Source!AS790,O807)</f>
        <v>5784569</v>
      </c>
      <c r="G807" s="5" t="s">
        <v>178</v>
      </c>
      <c r="H807" s="5" t="s">
        <v>179</v>
      </c>
      <c r="I807" s="5"/>
      <c r="J807" s="5"/>
      <c r="K807" s="5">
        <v>214</v>
      </c>
      <c r="L807" s="5">
        <v>16</v>
      </c>
      <c r="M807" s="5">
        <v>3</v>
      </c>
      <c r="N807" s="5" t="s">
        <v>3</v>
      </c>
      <c r="O807" s="5">
        <v>0</v>
      </c>
      <c r="P807" s="5">
        <f>ROUND(Source!EK790,O807)</f>
        <v>39724037</v>
      </c>
      <c r="Q807" s="5"/>
      <c r="R807" s="5"/>
      <c r="S807" s="5"/>
      <c r="T807" s="5"/>
      <c r="U807" s="5"/>
      <c r="V807" s="5"/>
      <c r="W807" s="5">
        <v>5784569</v>
      </c>
      <c r="X807" s="5">
        <v>1</v>
      </c>
      <c r="Y807" s="5">
        <v>5784569</v>
      </c>
      <c r="Z807" s="5">
        <v>39724037</v>
      </c>
      <c r="AA807" s="5">
        <v>1</v>
      </c>
      <c r="AB807" s="5">
        <v>39724037</v>
      </c>
    </row>
    <row r="808" spans="1:28" x14ac:dyDescent="0.2">
      <c r="A808" s="5">
        <v>50</v>
      </c>
      <c r="B808" s="5">
        <v>0</v>
      </c>
      <c r="C808" s="5">
        <v>0</v>
      </c>
      <c r="D808" s="5">
        <v>1</v>
      </c>
      <c r="E808" s="5">
        <v>215</v>
      </c>
      <c r="F808" s="5">
        <f>ROUND(Source!AT790,O808)</f>
        <v>592295</v>
      </c>
      <c r="G808" s="5" t="s">
        <v>180</v>
      </c>
      <c r="H808" s="5" t="s">
        <v>181</v>
      </c>
      <c r="I808" s="5"/>
      <c r="J808" s="5"/>
      <c r="K808" s="5">
        <v>215</v>
      </c>
      <c r="L808" s="5">
        <v>17</v>
      </c>
      <c r="M808" s="5">
        <v>3</v>
      </c>
      <c r="N808" s="5" t="s">
        <v>3</v>
      </c>
      <c r="O808" s="5">
        <v>0</v>
      </c>
      <c r="P808" s="5">
        <f>ROUND(Source!EL790,O808)</f>
        <v>1980264</v>
      </c>
      <c r="Q808" s="5"/>
      <c r="R808" s="5"/>
      <c r="S808" s="5"/>
      <c r="T808" s="5"/>
      <c r="U808" s="5"/>
      <c r="V808" s="5"/>
      <c r="W808" s="5">
        <v>592295</v>
      </c>
      <c r="X808" s="5">
        <v>1</v>
      </c>
      <c r="Y808" s="5">
        <v>592295</v>
      </c>
      <c r="Z808" s="5">
        <v>1980264</v>
      </c>
      <c r="AA808" s="5">
        <v>1</v>
      </c>
      <c r="AB808" s="5">
        <v>1980264</v>
      </c>
    </row>
    <row r="809" spans="1:28" x14ac:dyDescent="0.2">
      <c r="A809" s="5">
        <v>50</v>
      </c>
      <c r="B809" s="5">
        <v>0</v>
      </c>
      <c r="C809" s="5">
        <v>0</v>
      </c>
      <c r="D809" s="5">
        <v>1</v>
      </c>
      <c r="E809" s="5">
        <v>217</v>
      </c>
      <c r="F809" s="5">
        <f>ROUND(Source!AU790,O809)</f>
        <v>0</v>
      </c>
      <c r="G809" s="5" t="s">
        <v>182</v>
      </c>
      <c r="H809" s="5" t="s">
        <v>183</v>
      </c>
      <c r="I809" s="5"/>
      <c r="J809" s="5"/>
      <c r="K809" s="5">
        <v>217</v>
      </c>
      <c r="L809" s="5">
        <v>18</v>
      </c>
      <c r="M809" s="5">
        <v>3</v>
      </c>
      <c r="N809" s="5" t="s">
        <v>3</v>
      </c>
      <c r="O809" s="5">
        <v>0</v>
      </c>
      <c r="P809" s="5">
        <f>ROUND(Source!EM790,O809)</f>
        <v>0</v>
      </c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>
        <v>0</v>
      </c>
      <c r="AA809" s="5">
        <v>1</v>
      </c>
      <c r="AB809" s="5">
        <v>0</v>
      </c>
    </row>
    <row r="810" spans="1:28" x14ac:dyDescent="0.2">
      <c r="A810" s="5">
        <v>50</v>
      </c>
      <c r="B810" s="5">
        <v>0</v>
      </c>
      <c r="C810" s="5">
        <v>0</v>
      </c>
      <c r="D810" s="5">
        <v>1</v>
      </c>
      <c r="E810" s="5">
        <v>230</v>
      </c>
      <c r="F810" s="5">
        <f>ROUND(Source!BA790,O810)</f>
        <v>0</v>
      </c>
      <c r="G810" s="5" t="s">
        <v>184</v>
      </c>
      <c r="H810" s="5" t="s">
        <v>185</v>
      </c>
      <c r="I810" s="5"/>
      <c r="J810" s="5"/>
      <c r="K810" s="5">
        <v>230</v>
      </c>
      <c r="L810" s="5">
        <v>19</v>
      </c>
      <c r="M810" s="5">
        <v>3</v>
      </c>
      <c r="N810" s="5" t="s">
        <v>3</v>
      </c>
      <c r="O810" s="5">
        <v>0</v>
      </c>
      <c r="P810" s="5">
        <f>ROUND(Source!ES790,O810)</f>
        <v>0</v>
      </c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>
        <v>0</v>
      </c>
      <c r="AA810" s="5">
        <v>1</v>
      </c>
      <c r="AB810" s="5">
        <v>0</v>
      </c>
    </row>
    <row r="811" spans="1:28" x14ac:dyDescent="0.2">
      <c r="A811" s="5">
        <v>50</v>
      </c>
      <c r="B811" s="5">
        <v>0</v>
      </c>
      <c r="C811" s="5">
        <v>0</v>
      </c>
      <c r="D811" s="5">
        <v>1</v>
      </c>
      <c r="E811" s="5">
        <v>206</v>
      </c>
      <c r="F811" s="5">
        <f>ROUND(Source!T790,O811)</f>
        <v>0</v>
      </c>
      <c r="G811" s="5" t="s">
        <v>186</v>
      </c>
      <c r="H811" s="5" t="s">
        <v>187</v>
      </c>
      <c r="I811" s="5"/>
      <c r="J811" s="5"/>
      <c r="K811" s="5">
        <v>206</v>
      </c>
      <c r="L811" s="5">
        <v>20</v>
      </c>
      <c r="M811" s="5">
        <v>3</v>
      </c>
      <c r="N811" s="5" t="s">
        <v>3</v>
      </c>
      <c r="O811" s="5">
        <v>0</v>
      </c>
      <c r="P811" s="5">
        <f>ROUND(Source!DL790,O811)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28" x14ac:dyDescent="0.2">
      <c r="A812" s="5">
        <v>50</v>
      </c>
      <c r="B812" s="5">
        <v>0</v>
      </c>
      <c r="C812" s="5">
        <v>0</v>
      </c>
      <c r="D812" s="5">
        <v>1</v>
      </c>
      <c r="E812" s="5">
        <v>207</v>
      </c>
      <c r="F812" s="5">
        <f>ROUND(Source!U790,O812)</f>
        <v>1715.046</v>
      </c>
      <c r="G812" s="5" t="s">
        <v>188</v>
      </c>
      <c r="H812" s="5" t="s">
        <v>189</v>
      </c>
      <c r="I812" s="5"/>
      <c r="J812" s="5"/>
      <c r="K812" s="5">
        <v>207</v>
      </c>
      <c r="L812" s="5">
        <v>21</v>
      </c>
      <c r="M812" s="5">
        <v>3</v>
      </c>
      <c r="N812" s="5" t="s">
        <v>3</v>
      </c>
      <c r="O812" s="5">
        <v>7</v>
      </c>
      <c r="P812" s="5">
        <f>ROUND(Source!DM790,O812)</f>
        <v>1715.046</v>
      </c>
      <c r="Q812" s="5"/>
      <c r="R812" s="5"/>
      <c r="S812" s="5"/>
      <c r="T812" s="5"/>
      <c r="U812" s="5"/>
      <c r="V812" s="5"/>
      <c r="W812" s="5">
        <v>1715.046</v>
      </c>
      <c r="X812" s="5">
        <v>1</v>
      </c>
      <c r="Y812" s="5">
        <v>1715.046</v>
      </c>
      <c r="Z812" s="5">
        <v>1715.046</v>
      </c>
      <c r="AA812" s="5">
        <v>1</v>
      </c>
      <c r="AB812" s="5">
        <v>1715.046</v>
      </c>
    </row>
    <row r="813" spans="1:28" x14ac:dyDescent="0.2">
      <c r="A813" s="5">
        <v>50</v>
      </c>
      <c r="B813" s="5">
        <v>0</v>
      </c>
      <c r="C813" s="5">
        <v>0</v>
      </c>
      <c r="D813" s="5">
        <v>1</v>
      </c>
      <c r="E813" s="5">
        <v>208</v>
      </c>
      <c r="F813" s="5">
        <f>ROUND(Source!V790,O813)</f>
        <v>3622.4160000000002</v>
      </c>
      <c r="G813" s="5" t="s">
        <v>190</v>
      </c>
      <c r="H813" s="5" t="s">
        <v>191</v>
      </c>
      <c r="I813" s="5"/>
      <c r="J813" s="5"/>
      <c r="K813" s="5">
        <v>208</v>
      </c>
      <c r="L813" s="5">
        <v>22</v>
      </c>
      <c r="M813" s="5">
        <v>3</v>
      </c>
      <c r="N813" s="5" t="s">
        <v>3</v>
      </c>
      <c r="O813" s="5">
        <v>7</v>
      </c>
      <c r="P813" s="5">
        <f>ROUND(Source!DN790,O813)</f>
        <v>3622.4160000000002</v>
      </c>
      <c r="Q813" s="5"/>
      <c r="R813" s="5"/>
      <c r="S813" s="5"/>
      <c r="T813" s="5"/>
      <c r="U813" s="5"/>
      <c r="V813" s="5"/>
      <c r="W813" s="5">
        <v>3622.4160000000002</v>
      </c>
      <c r="X813" s="5">
        <v>1</v>
      </c>
      <c r="Y813" s="5">
        <v>3622.4160000000002</v>
      </c>
      <c r="Z813" s="5">
        <v>3622.4160000000002</v>
      </c>
      <c r="AA813" s="5">
        <v>1</v>
      </c>
      <c r="AB813" s="5">
        <v>3622.4160000000002</v>
      </c>
    </row>
    <row r="814" spans="1:28" x14ac:dyDescent="0.2">
      <c r="A814" s="5">
        <v>50</v>
      </c>
      <c r="B814" s="5">
        <v>0</v>
      </c>
      <c r="C814" s="5">
        <v>0</v>
      </c>
      <c r="D814" s="5">
        <v>1</v>
      </c>
      <c r="E814" s="5">
        <v>209</v>
      </c>
      <c r="F814" s="5">
        <f>ROUND(Source!W790,O814)</f>
        <v>8151</v>
      </c>
      <c r="G814" s="5" t="s">
        <v>192</v>
      </c>
      <c r="H814" s="5" t="s">
        <v>193</v>
      </c>
      <c r="I814" s="5"/>
      <c r="J814" s="5"/>
      <c r="K814" s="5">
        <v>209</v>
      </c>
      <c r="L814" s="5">
        <v>23</v>
      </c>
      <c r="M814" s="5">
        <v>3</v>
      </c>
      <c r="N814" s="5" t="s">
        <v>3</v>
      </c>
      <c r="O814" s="5">
        <v>0</v>
      </c>
      <c r="P814" s="5">
        <f>ROUND(Source!DO790,O814)</f>
        <v>8151</v>
      </c>
      <c r="Q814" s="5"/>
      <c r="R814" s="5"/>
      <c r="S814" s="5"/>
      <c r="T814" s="5"/>
      <c r="U814" s="5"/>
      <c r="V814" s="5"/>
      <c r="W814" s="5">
        <v>8151</v>
      </c>
      <c r="X814" s="5">
        <v>1</v>
      </c>
      <c r="Y814" s="5">
        <v>8151</v>
      </c>
      <c r="Z814" s="5">
        <v>8151</v>
      </c>
      <c r="AA814" s="5">
        <v>1</v>
      </c>
      <c r="AB814" s="5">
        <v>8151</v>
      </c>
    </row>
    <row r="815" spans="1:28" x14ac:dyDescent="0.2">
      <c r="A815" s="5">
        <v>50</v>
      </c>
      <c r="B815" s="5">
        <v>0</v>
      </c>
      <c r="C815" s="5">
        <v>0</v>
      </c>
      <c r="D815" s="5">
        <v>1</v>
      </c>
      <c r="E815" s="5">
        <v>233</v>
      </c>
      <c r="F815" s="5">
        <f>ROUND(Source!BD790,O815)</f>
        <v>0</v>
      </c>
      <c r="G815" s="5" t="s">
        <v>194</v>
      </c>
      <c r="H815" s="5" t="s">
        <v>195</v>
      </c>
      <c r="I815" s="5"/>
      <c r="J815" s="5"/>
      <c r="K815" s="5">
        <v>233</v>
      </c>
      <c r="L815" s="5">
        <v>24</v>
      </c>
      <c r="M815" s="5">
        <v>3</v>
      </c>
      <c r="N815" s="5" t="s">
        <v>3</v>
      </c>
      <c r="O815" s="5">
        <v>0</v>
      </c>
      <c r="P815" s="5">
        <f>ROUND(Source!EV790,O815)</f>
        <v>0</v>
      </c>
      <c r="Q815" s="5"/>
      <c r="R815" s="5"/>
      <c r="S815" s="5"/>
      <c r="T815" s="5"/>
      <c r="U815" s="5"/>
      <c r="V815" s="5"/>
      <c r="W815" s="5">
        <v>0</v>
      </c>
      <c r="X815" s="5">
        <v>1</v>
      </c>
      <c r="Y815" s="5">
        <v>0</v>
      </c>
      <c r="Z815" s="5">
        <v>0</v>
      </c>
      <c r="AA815" s="5">
        <v>1</v>
      </c>
      <c r="AB815" s="5">
        <v>0</v>
      </c>
    </row>
    <row r="816" spans="1:28" x14ac:dyDescent="0.2">
      <c r="A816" s="5">
        <v>50</v>
      </c>
      <c r="B816" s="5">
        <v>0</v>
      </c>
      <c r="C816" s="5">
        <v>0</v>
      </c>
      <c r="D816" s="5">
        <v>1</v>
      </c>
      <c r="E816" s="5">
        <v>210</v>
      </c>
      <c r="F816" s="5">
        <f>ROUND(Source!X790,O816)</f>
        <v>71337</v>
      </c>
      <c r="G816" s="5" t="s">
        <v>196</v>
      </c>
      <c r="H816" s="5" t="s">
        <v>197</v>
      </c>
      <c r="I816" s="5"/>
      <c r="J816" s="5"/>
      <c r="K816" s="5">
        <v>210</v>
      </c>
      <c r="L816" s="5">
        <v>25</v>
      </c>
      <c r="M816" s="5">
        <v>3</v>
      </c>
      <c r="N816" s="5" t="s">
        <v>3</v>
      </c>
      <c r="O816" s="5">
        <v>0</v>
      </c>
      <c r="P816" s="5">
        <f>ROUND(Source!DP790,O816)</f>
        <v>3633141</v>
      </c>
      <c r="Q816" s="5"/>
      <c r="R816" s="5"/>
      <c r="S816" s="5"/>
      <c r="T816" s="5"/>
      <c r="U816" s="5"/>
      <c r="V816" s="5"/>
      <c r="W816" s="5">
        <v>71337</v>
      </c>
      <c r="X816" s="5">
        <v>1</v>
      </c>
      <c r="Y816" s="5">
        <v>71337</v>
      </c>
      <c r="Z816" s="5">
        <v>3633141</v>
      </c>
      <c r="AA816" s="5">
        <v>1</v>
      </c>
      <c r="AB816" s="5">
        <v>3633141</v>
      </c>
    </row>
    <row r="817" spans="1:255" x14ac:dyDescent="0.2">
      <c r="A817" s="5">
        <v>50</v>
      </c>
      <c r="B817" s="5">
        <v>0</v>
      </c>
      <c r="C817" s="5">
        <v>0</v>
      </c>
      <c r="D817" s="5">
        <v>1</v>
      </c>
      <c r="E817" s="5">
        <v>211</v>
      </c>
      <c r="F817" s="5">
        <f>ROUND(Source!Y790,O817)</f>
        <v>30287</v>
      </c>
      <c r="G817" s="5" t="s">
        <v>198</v>
      </c>
      <c r="H817" s="5" t="s">
        <v>199</v>
      </c>
      <c r="I817" s="5"/>
      <c r="J817" s="5"/>
      <c r="K817" s="5">
        <v>211</v>
      </c>
      <c r="L817" s="5">
        <v>26</v>
      </c>
      <c r="M817" s="5">
        <v>3</v>
      </c>
      <c r="N817" s="5" t="s">
        <v>3</v>
      </c>
      <c r="O817" s="5">
        <v>0</v>
      </c>
      <c r="P817" s="5">
        <f>ROUND(Source!DQ790,O817)</f>
        <v>1542534</v>
      </c>
      <c r="Q817" s="5"/>
      <c r="R817" s="5"/>
      <c r="S817" s="5"/>
      <c r="T817" s="5"/>
      <c r="U817" s="5"/>
      <c r="V817" s="5"/>
      <c r="W817" s="5">
        <v>30287</v>
      </c>
      <c r="X817" s="5">
        <v>1</v>
      </c>
      <c r="Y817" s="5">
        <v>30287</v>
      </c>
      <c r="Z817" s="5">
        <v>1542534</v>
      </c>
      <c r="AA817" s="5">
        <v>1</v>
      </c>
      <c r="AB817" s="5">
        <v>1542534</v>
      </c>
    </row>
    <row r="818" spans="1:255" x14ac:dyDescent="0.2">
      <c r="A818" s="5">
        <v>50</v>
      </c>
      <c r="B818" s="5">
        <v>0</v>
      </c>
      <c r="C818" s="5">
        <v>0</v>
      </c>
      <c r="D818" s="5">
        <v>1</v>
      </c>
      <c r="E818" s="5">
        <v>224</v>
      </c>
      <c r="F818" s="5">
        <f>ROUND(Source!AR790,O818)</f>
        <v>6376864</v>
      </c>
      <c r="G818" s="5" t="s">
        <v>200</v>
      </c>
      <c r="H818" s="5" t="s">
        <v>201</v>
      </c>
      <c r="I818" s="5"/>
      <c r="J818" s="5"/>
      <c r="K818" s="5">
        <v>224</v>
      </c>
      <c r="L818" s="5">
        <v>27</v>
      </c>
      <c r="M818" s="5">
        <v>3</v>
      </c>
      <c r="N818" s="5" t="s">
        <v>3</v>
      </c>
      <c r="O818" s="5">
        <v>0</v>
      </c>
      <c r="P818" s="5">
        <f>ROUND(Source!EJ790,O818)</f>
        <v>41704301</v>
      </c>
      <c r="Q818" s="5"/>
      <c r="R818" s="5"/>
      <c r="S818" s="5"/>
      <c r="T818" s="5"/>
      <c r="U818" s="5"/>
      <c r="V818" s="5"/>
      <c r="W818" s="5">
        <v>6376864</v>
      </c>
      <c r="X818" s="5">
        <v>1</v>
      </c>
      <c r="Y818" s="5">
        <v>6376864</v>
      </c>
      <c r="Z818" s="5">
        <v>41704301</v>
      </c>
      <c r="AA818" s="5">
        <v>1</v>
      </c>
      <c r="AB818" s="5">
        <v>41704301</v>
      </c>
    </row>
    <row r="820" spans="1:255" x14ac:dyDescent="0.2">
      <c r="A820" s="1">
        <v>4</v>
      </c>
      <c r="B820" s="1">
        <v>1</v>
      </c>
      <c r="C820" s="1"/>
      <c r="D820" s="1">
        <f>ROW(A869)</f>
        <v>869</v>
      </c>
      <c r="E820" s="1"/>
      <c r="F820" s="1" t="s">
        <v>3</v>
      </c>
      <c r="G820" s="1" t="s">
        <v>329</v>
      </c>
      <c r="H820" s="1" t="s">
        <v>3</v>
      </c>
      <c r="I820" s="1">
        <v>0</v>
      </c>
      <c r="J820" s="1"/>
      <c r="K820" s="1">
        <v>-1</v>
      </c>
      <c r="L820" s="1"/>
      <c r="M820" s="1" t="s">
        <v>3</v>
      </c>
      <c r="N820" s="1"/>
      <c r="O820" s="1"/>
      <c r="P820" s="1"/>
      <c r="Q820" s="1"/>
      <c r="R820" s="1"/>
      <c r="S820" s="1">
        <v>0</v>
      </c>
      <c r="T820" s="1">
        <v>0</v>
      </c>
      <c r="U820" s="1" t="s">
        <v>3</v>
      </c>
      <c r="V820" s="1">
        <v>2</v>
      </c>
      <c r="W820" s="1"/>
      <c r="X820" s="1"/>
      <c r="Y820" s="1"/>
      <c r="Z820" s="1"/>
      <c r="AA820" s="1"/>
      <c r="AB820" s="1" t="s">
        <v>3</v>
      </c>
      <c r="AC820" s="1" t="s">
        <v>3</v>
      </c>
      <c r="AD820" s="1" t="s">
        <v>3</v>
      </c>
      <c r="AE820" s="1" t="s">
        <v>3</v>
      </c>
      <c r="AF820" s="1" t="s">
        <v>3</v>
      </c>
      <c r="AG820" s="1" t="s">
        <v>3</v>
      </c>
      <c r="AH820" s="1"/>
      <c r="AI820" s="1"/>
      <c r="AJ820" s="1"/>
      <c r="AK820" s="1"/>
      <c r="AL820" s="1"/>
      <c r="AM820" s="1"/>
      <c r="AN820" s="1"/>
      <c r="AO820" s="1"/>
      <c r="AP820" s="1" t="s">
        <v>3</v>
      </c>
      <c r="AQ820" s="1" t="s">
        <v>3</v>
      </c>
      <c r="AR820" s="1" t="s">
        <v>3</v>
      </c>
      <c r="AS820" s="1"/>
      <c r="AT820" s="1"/>
      <c r="AU820" s="1"/>
      <c r="AV820" s="1"/>
      <c r="AW820" s="1"/>
      <c r="AX820" s="1"/>
      <c r="AY820" s="1"/>
      <c r="AZ820" s="1" t="s">
        <v>3</v>
      </c>
      <c r="BA820" s="1"/>
      <c r="BB820" s="1" t="s">
        <v>3</v>
      </c>
      <c r="BC820" s="1" t="s">
        <v>3</v>
      </c>
      <c r="BD820" s="1" t="s">
        <v>3</v>
      </c>
      <c r="BE820" s="1" t="s">
        <v>3</v>
      </c>
      <c r="BF820" s="1" t="s">
        <v>3</v>
      </c>
      <c r="BG820" s="1" t="s">
        <v>3</v>
      </c>
      <c r="BH820" s="1" t="s">
        <v>3</v>
      </c>
      <c r="BI820" s="1" t="s">
        <v>3</v>
      </c>
      <c r="BJ820" s="1" t="s">
        <v>3</v>
      </c>
      <c r="BK820" s="1" t="s">
        <v>3</v>
      </c>
      <c r="BL820" s="1" t="s">
        <v>3</v>
      </c>
      <c r="BM820" s="1" t="s">
        <v>3</v>
      </c>
      <c r="BN820" s="1" t="s">
        <v>3</v>
      </c>
      <c r="BO820" s="1" t="s">
        <v>3</v>
      </c>
      <c r="BP820" s="1" t="s">
        <v>3</v>
      </c>
      <c r="BQ820" s="1"/>
      <c r="BR820" s="1"/>
      <c r="BS820" s="1"/>
      <c r="BT820" s="1"/>
      <c r="BU820" s="1"/>
      <c r="BV820" s="1"/>
      <c r="BW820" s="1"/>
      <c r="BX820" s="1">
        <v>0</v>
      </c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>
        <v>0</v>
      </c>
    </row>
    <row r="822" spans="1:255" x14ac:dyDescent="0.2">
      <c r="A822" s="3">
        <v>52</v>
      </c>
      <c r="B822" s="3">
        <f t="shared" ref="B822:G822" si="629">B869</f>
        <v>1</v>
      </c>
      <c r="C822" s="3">
        <f t="shared" si="629"/>
        <v>4</v>
      </c>
      <c r="D822" s="3">
        <f t="shared" si="629"/>
        <v>820</v>
      </c>
      <c r="E822" s="3">
        <f t="shared" si="629"/>
        <v>0</v>
      </c>
      <c r="F822" s="3" t="str">
        <f t="shared" si="629"/>
        <v/>
      </c>
      <c r="G822" s="3" t="str">
        <f t="shared" si="629"/>
        <v>Закрытый переход №11</v>
      </c>
      <c r="H822" s="3"/>
      <c r="I822" s="3"/>
      <c r="J822" s="3"/>
      <c r="K822" s="3"/>
      <c r="L822" s="3"/>
      <c r="M822" s="3"/>
      <c r="N822" s="3"/>
      <c r="O822" s="3">
        <f t="shared" ref="O822:AT822" si="630">O869</f>
        <v>771238</v>
      </c>
      <c r="P822" s="3">
        <f t="shared" si="630"/>
        <v>413442</v>
      </c>
      <c r="Q822" s="3">
        <f t="shared" si="630"/>
        <v>355507</v>
      </c>
      <c r="R822" s="3">
        <f t="shared" si="630"/>
        <v>6441</v>
      </c>
      <c r="S822" s="3">
        <f t="shared" si="630"/>
        <v>2289</v>
      </c>
      <c r="T822" s="3">
        <f t="shared" si="630"/>
        <v>0</v>
      </c>
      <c r="U822" s="3">
        <f t="shared" si="630"/>
        <v>224.72299999999998</v>
      </c>
      <c r="V822" s="3">
        <f t="shared" si="630"/>
        <v>468.57299999999998</v>
      </c>
      <c r="W822" s="3">
        <f t="shared" si="630"/>
        <v>1024</v>
      </c>
      <c r="X822" s="3">
        <f t="shared" si="630"/>
        <v>9250</v>
      </c>
      <c r="Y822" s="3">
        <f t="shared" si="630"/>
        <v>3928</v>
      </c>
      <c r="Z822" s="3">
        <f t="shared" si="630"/>
        <v>0</v>
      </c>
      <c r="AA822" s="3">
        <f t="shared" si="630"/>
        <v>0</v>
      </c>
      <c r="AB822" s="3">
        <f t="shared" si="630"/>
        <v>771238</v>
      </c>
      <c r="AC822" s="3">
        <f t="shared" si="630"/>
        <v>413442</v>
      </c>
      <c r="AD822" s="3">
        <f t="shared" si="630"/>
        <v>355507</v>
      </c>
      <c r="AE822" s="3">
        <f t="shared" si="630"/>
        <v>6441</v>
      </c>
      <c r="AF822" s="3">
        <f t="shared" si="630"/>
        <v>2289</v>
      </c>
      <c r="AG822" s="3">
        <f t="shared" si="630"/>
        <v>0</v>
      </c>
      <c r="AH822" s="3">
        <f t="shared" si="630"/>
        <v>224.72299999999998</v>
      </c>
      <c r="AI822" s="3">
        <f t="shared" si="630"/>
        <v>468.57299999999998</v>
      </c>
      <c r="AJ822" s="3">
        <f t="shared" si="630"/>
        <v>1024</v>
      </c>
      <c r="AK822" s="3">
        <f t="shared" si="630"/>
        <v>9250</v>
      </c>
      <c r="AL822" s="3">
        <f t="shared" si="630"/>
        <v>3928</v>
      </c>
      <c r="AM822" s="3">
        <f t="shared" si="630"/>
        <v>0</v>
      </c>
      <c r="AN822" s="3">
        <f t="shared" si="630"/>
        <v>0</v>
      </c>
      <c r="AO822" s="3">
        <f t="shared" si="630"/>
        <v>0</v>
      </c>
      <c r="AP822" s="3">
        <f t="shared" si="630"/>
        <v>0</v>
      </c>
      <c r="AQ822" s="3">
        <f t="shared" si="630"/>
        <v>0</v>
      </c>
      <c r="AR822" s="3">
        <f t="shared" si="630"/>
        <v>784416</v>
      </c>
      <c r="AS822" s="3">
        <f t="shared" si="630"/>
        <v>722959</v>
      </c>
      <c r="AT822" s="3">
        <f t="shared" si="630"/>
        <v>61457</v>
      </c>
      <c r="AU822" s="3">
        <f t="shared" ref="AU822:BZ822" si="631">AU869</f>
        <v>0</v>
      </c>
      <c r="AV822" s="3">
        <f t="shared" si="631"/>
        <v>413442</v>
      </c>
      <c r="AW822" s="3">
        <f t="shared" si="631"/>
        <v>413442</v>
      </c>
      <c r="AX822" s="3">
        <f t="shared" si="631"/>
        <v>0</v>
      </c>
      <c r="AY822" s="3">
        <f t="shared" si="631"/>
        <v>413442</v>
      </c>
      <c r="AZ822" s="3">
        <f t="shared" si="631"/>
        <v>0</v>
      </c>
      <c r="BA822" s="3">
        <f t="shared" si="631"/>
        <v>0</v>
      </c>
      <c r="BB822" s="3">
        <f t="shared" si="631"/>
        <v>0</v>
      </c>
      <c r="BC822" s="3">
        <f t="shared" si="631"/>
        <v>0</v>
      </c>
      <c r="BD822" s="3">
        <f t="shared" si="631"/>
        <v>0</v>
      </c>
      <c r="BE822" s="3">
        <f t="shared" si="631"/>
        <v>0</v>
      </c>
      <c r="BF822" s="3">
        <f t="shared" si="631"/>
        <v>0</v>
      </c>
      <c r="BG822" s="3">
        <f t="shared" si="631"/>
        <v>0</v>
      </c>
      <c r="BH822" s="3">
        <f t="shared" si="631"/>
        <v>0</v>
      </c>
      <c r="BI822" s="3">
        <f t="shared" si="631"/>
        <v>0</v>
      </c>
      <c r="BJ822" s="3">
        <f t="shared" si="631"/>
        <v>0</v>
      </c>
      <c r="BK822" s="3">
        <f t="shared" si="631"/>
        <v>0</v>
      </c>
      <c r="BL822" s="3">
        <f t="shared" si="631"/>
        <v>0</v>
      </c>
      <c r="BM822" s="3">
        <f t="shared" si="631"/>
        <v>0</v>
      </c>
      <c r="BN822" s="3">
        <f t="shared" si="631"/>
        <v>0</v>
      </c>
      <c r="BO822" s="3">
        <f t="shared" si="631"/>
        <v>0</v>
      </c>
      <c r="BP822" s="3">
        <f t="shared" si="631"/>
        <v>0</v>
      </c>
      <c r="BQ822" s="3">
        <f t="shared" si="631"/>
        <v>0</v>
      </c>
      <c r="BR822" s="3">
        <f t="shared" si="631"/>
        <v>0</v>
      </c>
      <c r="BS822" s="3">
        <f t="shared" si="631"/>
        <v>0</v>
      </c>
      <c r="BT822" s="3">
        <f t="shared" si="631"/>
        <v>0</v>
      </c>
      <c r="BU822" s="3">
        <f t="shared" si="631"/>
        <v>0</v>
      </c>
      <c r="BV822" s="3">
        <f t="shared" si="631"/>
        <v>0</v>
      </c>
      <c r="BW822" s="3">
        <f t="shared" si="631"/>
        <v>0</v>
      </c>
      <c r="BX822" s="3">
        <f t="shared" si="631"/>
        <v>0</v>
      </c>
      <c r="BY822" s="3">
        <f t="shared" si="631"/>
        <v>0</v>
      </c>
      <c r="BZ822" s="3">
        <f t="shared" si="631"/>
        <v>0</v>
      </c>
      <c r="CA822" s="3">
        <f t="shared" ref="CA822:DF822" si="632">CA869</f>
        <v>784416</v>
      </c>
      <c r="CB822" s="3">
        <f t="shared" si="632"/>
        <v>722959</v>
      </c>
      <c r="CC822" s="3">
        <f t="shared" si="632"/>
        <v>61457</v>
      </c>
      <c r="CD822" s="3">
        <f t="shared" si="632"/>
        <v>0</v>
      </c>
      <c r="CE822" s="3">
        <f t="shared" si="632"/>
        <v>413442</v>
      </c>
      <c r="CF822" s="3">
        <f t="shared" si="632"/>
        <v>413442</v>
      </c>
      <c r="CG822" s="3">
        <f t="shared" si="632"/>
        <v>0</v>
      </c>
      <c r="CH822" s="3">
        <f t="shared" si="632"/>
        <v>413442</v>
      </c>
      <c r="CI822" s="3">
        <f t="shared" si="632"/>
        <v>0</v>
      </c>
      <c r="CJ822" s="3">
        <f t="shared" si="632"/>
        <v>0</v>
      </c>
      <c r="CK822" s="3">
        <f t="shared" si="632"/>
        <v>0</v>
      </c>
      <c r="CL822" s="3">
        <f t="shared" si="632"/>
        <v>0</v>
      </c>
      <c r="CM822" s="3">
        <f t="shared" si="632"/>
        <v>0</v>
      </c>
      <c r="CN822" s="3">
        <f t="shared" si="632"/>
        <v>0</v>
      </c>
      <c r="CO822" s="3">
        <f t="shared" si="632"/>
        <v>0</v>
      </c>
      <c r="CP822" s="3">
        <f t="shared" si="632"/>
        <v>0</v>
      </c>
      <c r="CQ822" s="3">
        <f t="shared" si="632"/>
        <v>0</v>
      </c>
      <c r="CR822" s="3">
        <f t="shared" si="632"/>
        <v>0</v>
      </c>
      <c r="CS822" s="3">
        <f t="shared" si="632"/>
        <v>0</v>
      </c>
      <c r="CT822" s="3">
        <f t="shared" si="632"/>
        <v>0</v>
      </c>
      <c r="CU822" s="3">
        <f t="shared" si="632"/>
        <v>0</v>
      </c>
      <c r="CV822" s="3">
        <f t="shared" si="632"/>
        <v>0</v>
      </c>
      <c r="CW822" s="3">
        <f t="shared" si="632"/>
        <v>0</v>
      </c>
      <c r="CX822" s="3">
        <f t="shared" si="632"/>
        <v>0</v>
      </c>
      <c r="CY822" s="3">
        <f t="shared" si="632"/>
        <v>0</v>
      </c>
      <c r="CZ822" s="3">
        <f t="shared" si="632"/>
        <v>0</v>
      </c>
      <c r="DA822" s="3">
        <f t="shared" si="632"/>
        <v>0</v>
      </c>
      <c r="DB822" s="3">
        <f t="shared" si="632"/>
        <v>0</v>
      </c>
      <c r="DC822" s="3">
        <f t="shared" si="632"/>
        <v>0</v>
      </c>
      <c r="DD822" s="3">
        <f t="shared" si="632"/>
        <v>0</v>
      </c>
      <c r="DE822" s="3">
        <f t="shared" si="632"/>
        <v>0</v>
      </c>
      <c r="DF822" s="3">
        <f t="shared" si="632"/>
        <v>0</v>
      </c>
      <c r="DG822" s="4">
        <f t="shared" ref="DG822:EL822" si="633">DG869</f>
        <v>4567622</v>
      </c>
      <c r="DH822" s="4">
        <f t="shared" si="633"/>
        <v>2484795</v>
      </c>
      <c r="DI822" s="4">
        <f t="shared" si="633"/>
        <v>1966182</v>
      </c>
      <c r="DJ822" s="4">
        <f t="shared" si="633"/>
        <v>328013</v>
      </c>
      <c r="DK822" s="4">
        <f t="shared" si="633"/>
        <v>116645</v>
      </c>
      <c r="DL822" s="4">
        <f t="shared" si="633"/>
        <v>0</v>
      </c>
      <c r="DM822" s="4">
        <f t="shared" si="633"/>
        <v>224.72299999999998</v>
      </c>
      <c r="DN822" s="4">
        <f t="shared" si="633"/>
        <v>468.57299999999998</v>
      </c>
      <c r="DO822" s="4">
        <f t="shared" si="633"/>
        <v>1024</v>
      </c>
      <c r="DP822" s="4">
        <f t="shared" si="633"/>
        <v>471054</v>
      </c>
      <c r="DQ822" s="4">
        <f t="shared" si="633"/>
        <v>200114</v>
      </c>
      <c r="DR822" s="4">
        <f t="shared" si="633"/>
        <v>0</v>
      </c>
      <c r="DS822" s="4">
        <f t="shared" si="633"/>
        <v>0</v>
      </c>
      <c r="DT822" s="4">
        <f t="shared" si="633"/>
        <v>4567622</v>
      </c>
      <c r="DU822" s="4">
        <f t="shared" si="633"/>
        <v>2484795</v>
      </c>
      <c r="DV822" s="4">
        <f t="shared" si="633"/>
        <v>1966182</v>
      </c>
      <c r="DW822" s="4">
        <f t="shared" si="633"/>
        <v>328013</v>
      </c>
      <c r="DX822" s="4">
        <f t="shared" si="633"/>
        <v>116645</v>
      </c>
      <c r="DY822" s="4">
        <f t="shared" si="633"/>
        <v>0</v>
      </c>
      <c r="DZ822" s="4">
        <f t="shared" si="633"/>
        <v>224.72299999999998</v>
      </c>
      <c r="EA822" s="4">
        <f t="shared" si="633"/>
        <v>468.57299999999998</v>
      </c>
      <c r="EB822" s="4">
        <f t="shared" si="633"/>
        <v>1024</v>
      </c>
      <c r="EC822" s="4">
        <f t="shared" si="633"/>
        <v>471054</v>
      </c>
      <c r="ED822" s="4">
        <f t="shared" si="633"/>
        <v>200114</v>
      </c>
      <c r="EE822" s="4">
        <f t="shared" si="633"/>
        <v>0</v>
      </c>
      <c r="EF822" s="4">
        <f t="shared" si="633"/>
        <v>0</v>
      </c>
      <c r="EG822" s="4">
        <f t="shared" si="633"/>
        <v>0</v>
      </c>
      <c r="EH822" s="4">
        <f t="shared" si="633"/>
        <v>0</v>
      </c>
      <c r="EI822" s="4">
        <f t="shared" si="633"/>
        <v>0</v>
      </c>
      <c r="EJ822" s="4">
        <f t="shared" si="633"/>
        <v>5238790</v>
      </c>
      <c r="EK822" s="4">
        <f t="shared" si="633"/>
        <v>4887279</v>
      </c>
      <c r="EL822" s="4">
        <f t="shared" si="633"/>
        <v>351511</v>
      </c>
      <c r="EM822" s="4">
        <f t="shared" ref="EM822:FR822" si="634">EM869</f>
        <v>0</v>
      </c>
      <c r="EN822" s="4">
        <f t="shared" si="634"/>
        <v>2484795</v>
      </c>
      <c r="EO822" s="4">
        <f t="shared" si="634"/>
        <v>2484795</v>
      </c>
      <c r="EP822" s="4">
        <f t="shared" si="634"/>
        <v>0</v>
      </c>
      <c r="EQ822" s="4">
        <f t="shared" si="634"/>
        <v>2484795</v>
      </c>
      <c r="ER822" s="4">
        <f t="shared" si="634"/>
        <v>0</v>
      </c>
      <c r="ES822" s="4">
        <f t="shared" si="634"/>
        <v>0</v>
      </c>
      <c r="ET822" s="4">
        <f t="shared" si="634"/>
        <v>0</v>
      </c>
      <c r="EU822" s="4">
        <f t="shared" si="634"/>
        <v>0</v>
      </c>
      <c r="EV822" s="4">
        <f t="shared" si="634"/>
        <v>0</v>
      </c>
      <c r="EW822" s="4">
        <f t="shared" si="634"/>
        <v>0</v>
      </c>
      <c r="EX822" s="4">
        <f t="shared" si="634"/>
        <v>0</v>
      </c>
      <c r="EY822" s="4">
        <f t="shared" si="634"/>
        <v>0</v>
      </c>
      <c r="EZ822" s="4">
        <f t="shared" si="634"/>
        <v>0</v>
      </c>
      <c r="FA822" s="4">
        <f t="shared" si="634"/>
        <v>0</v>
      </c>
      <c r="FB822" s="4">
        <f t="shared" si="634"/>
        <v>0</v>
      </c>
      <c r="FC822" s="4">
        <f t="shared" si="634"/>
        <v>0</v>
      </c>
      <c r="FD822" s="4">
        <f t="shared" si="634"/>
        <v>0</v>
      </c>
      <c r="FE822" s="4">
        <f t="shared" si="634"/>
        <v>0</v>
      </c>
      <c r="FF822" s="4">
        <f t="shared" si="634"/>
        <v>0</v>
      </c>
      <c r="FG822" s="4">
        <f t="shared" si="634"/>
        <v>0</v>
      </c>
      <c r="FH822" s="4">
        <f t="shared" si="634"/>
        <v>0</v>
      </c>
      <c r="FI822" s="4">
        <f t="shared" si="634"/>
        <v>0</v>
      </c>
      <c r="FJ822" s="4">
        <f t="shared" si="634"/>
        <v>0</v>
      </c>
      <c r="FK822" s="4">
        <f t="shared" si="634"/>
        <v>0</v>
      </c>
      <c r="FL822" s="4">
        <f t="shared" si="634"/>
        <v>0</v>
      </c>
      <c r="FM822" s="4">
        <f t="shared" si="634"/>
        <v>0</v>
      </c>
      <c r="FN822" s="4">
        <f t="shared" si="634"/>
        <v>0</v>
      </c>
      <c r="FO822" s="4">
        <f t="shared" si="634"/>
        <v>0</v>
      </c>
      <c r="FP822" s="4">
        <f t="shared" si="634"/>
        <v>0</v>
      </c>
      <c r="FQ822" s="4">
        <f t="shared" si="634"/>
        <v>0</v>
      </c>
      <c r="FR822" s="4">
        <f t="shared" si="634"/>
        <v>0</v>
      </c>
      <c r="FS822" s="4">
        <f t="shared" ref="FS822:GX822" si="635">FS869</f>
        <v>5238790</v>
      </c>
      <c r="FT822" s="4">
        <f t="shared" si="635"/>
        <v>4887279</v>
      </c>
      <c r="FU822" s="4">
        <f t="shared" si="635"/>
        <v>351511</v>
      </c>
      <c r="FV822" s="4">
        <f t="shared" si="635"/>
        <v>0</v>
      </c>
      <c r="FW822" s="4">
        <f t="shared" si="635"/>
        <v>2484795</v>
      </c>
      <c r="FX822" s="4">
        <f t="shared" si="635"/>
        <v>2484795</v>
      </c>
      <c r="FY822" s="4">
        <f t="shared" si="635"/>
        <v>0</v>
      </c>
      <c r="FZ822" s="4">
        <f t="shared" si="635"/>
        <v>2484795</v>
      </c>
      <c r="GA822" s="4">
        <f t="shared" si="635"/>
        <v>0</v>
      </c>
      <c r="GB822" s="4">
        <f t="shared" si="635"/>
        <v>0</v>
      </c>
      <c r="GC822" s="4">
        <f t="shared" si="635"/>
        <v>0</v>
      </c>
      <c r="GD822" s="4">
        <f t="shared" si="635"/>
        <v>0</v>
      </c>
      <c r="GE822" s="4">
        <f t="shared" si="635"/>
        <v>0</v>
      </c>
      <c r="GF822" s="4">
        <f t="shared" si="635"/>
        <v>0</v>
      </c>
      <c r="GG822" s="4">
        <f t="shared" si="635"/>
        <v>0</v>
      </c>
      <c r="GH822" s="4">
        <f t="shared" si="635"/>
        <v>0</v>
      </c>
      <c r="GI822" s="4">
        <f t="shared" si="635"/>
        <v>0</v>
      </c>
      <c r="GJ822" s="4">
        <f t="shared" si="635"/>
        <v>0</v>
      </c>
      <c r="GK822" s="4">
        <f t="shared" si="635"/>
        <v>0</v>
      </c>
      <c r="GL822" s="4">
        <f t="shared" si="635"/>
        <v>0</v>
      </c>
      <c r="GM822" s="4">
        <f t="shared" si="635"/>
        <v>0</v>
      </c>
      <c r="GN822" s="4">
        <f t="shared" si="635"/>
        <v>0</v>
      </c>
      <c r="GO822" s="4">
        <f t="shared" si="635"/>
        <v>0</v>
      </c>
      <c r="GP822" s="4">
        <f t="shared" si="635"/>
        <v>0</v>
      </c>
      <c r="GQ822" s="4">
        <f t="shared" si="635"/>
        <v>0</v>
      </c>
      <c r="GR822" s="4">
        <f t="shared" si="635"/>
        <v>0</v>
      </c>
      <c r="GS822" s="4">
        <f t="shared" si="635"/>
        <v>0</v>
      </c>
      <c r="GT822" s="4">
        <f t="shared" si="635"/>
        <v>0</v>
      </c>
      <c r="GU822" s="4">
        <f t="shared" si="635"/>
        <v>0</v>
      </c>
      <c r="GV822" s="4">
        <f t="shared" si="635"/>
        <v>0</v>
      </c>
      <c r="GW822" s="4">
        <f t="shared" si="635"/>
        <v>0</v>
      </c>
      <c r="GX822" s="4">
        <f t="shared" si="635"/>
        <v>0</v>
      </c>
    </row>
    <row r="824" spans="1:255" x14ac:dyDescent="0.2">
      <c r="A824" s="2">
        <v>17</v>
      </c>
      <c r="B824" s="2">
        <v>1</v>
      </c>
      <c r="C824" s="2">
        <f>ROW(SmtRes!A1394)</f>
        <v>1394</v>
      </c>
      <c r="D824" s="2">
        <f>ROW(EtalonRes!A1436)</f>
        <v>1436</v>
      </c>
      <c r="E824" s="2" t="s">
        <v>328</v>
      </c>
      <c r="F824" s="2" t="s">
        <v>22</v>
      </c>
      <c r="G824" s="2" t="s">
        <v>23</v>
      </c>
      <c r="H824" s="2" t="s">
        <v>24</v>
      </c>
      <c r="I824" s="2">
        <f>ROUND(ROUND(1,4),7)</f>
        <v>1</v>
      </c>
      <c r="J824" s="2">
        <v>0</v>
      </c>
      <c r="K824" s="2">
        <f>ROUND(ROUND(1,4),7)</f>
        <v>1</v>
      </c>
      <c r="L824" s="2"/>
      <c r="M824" s="2"/>
      <c r="N824" s="2"/>
      <c r="O824" s="2">
        <f t="shared" ref="O824:O867" si="636">ROUND(CP824,0)</f>
        <v>3133</v>
      </c>
      <c r="P824" s="2">
        <f t="shared" ref="P824:P837" si="637">ROUND(CQ824*I824,0)</f>
        <v>0</v>
      </c>
      <c r="Q824" s="2">
        <f t="shared" ref="Q824:Q867" si="638">ROUND(CR824*I824,0)</f>
        <v>3125</v>
      </c>
      <c r="R824" s="2">
        <f t="shared" ref="R824:R867" si="639">ROUND(CS824*I824,0)</f>
        <v>34</v>
      </c>
      <c r="S824" s="2">
        <f t="shared" ref="S824:S867" si="640">ROUND(CT824*I824,0)</f>
        <v>8</v>
      </c>
      <c r="T824" s="2">
        <f t="shared" ref="T824:T867" si="641">ROUND(CU824*I824,0)</f>
        <v>0</v>
      </c>
      <c r="U824" s="2">
        <f t="shared" ref="U824:U867" si="642">ROUND(CV824*I824,7)</f>
        <v>0.88</v>
      </c>
      <c r="V824" s="2">
        <f t="shared" ref="V824:V867" si="643">ROUND(CW824*I824,7)</f>
        <v>2.59</v>
      </c>
      <c r="W824" s="2">
        <f t="shared" ref="W824:W867" si="644">ROUND(CX824*I824,0)</f>
        <v>0</v>
      </c>
      <c r="X824" s="2">
        <f t="shared" ref="X824:X867" si="645">ROUND(CY824,0)</f>
        <v>45</v>
      </c>
      <c r="Y824" s="2">
        <f t="shared" ref="Y824:Y867" si="646">ROUND(CZ824,0)</f>
        <v>19</v>
      </c>
      <c r="Z824" s="2"/>
      <c r="AA824" s="2">
        <v>64984089</v>
      </c>
      <c r="AB824" s="2">
        <f t="shared" ref="AB824:AB867" si="647">ROUND((AC824+AD824+AF824),2)</f>
        <v>3133.92</v>
      </c>
      <c r="AC824" s="2">
        <f t="shared" ref="AC824:AC867" si="648">ROUND((ES824),2)</f>
        <v>0</v>
      </c>
      <c r="AD824" s="2">
        <f t="shared" ref="AD824:AD857" si="649">ROUND((((ET824)-(EU824))+AE824),2)</f>
        <v>3125.45</v>
      </c>
      <c r="AE824" s="2">
        <f t="shared" ref="AE824:AE857" si="650">ROUND((EU824),2)</f>
        <v>34.130000000000003</v>
      </c>
      <c r="AF824" s="2">
        <f t="shared" ref="AF824:AF857" si="651">ROUND((EV824),2)</f>
        <v>8.4700000000000006</v>
      </c>
      <c r="AG824" s="2">
        <f t="shared" ref="AG824:AG867" si="652">ROUND((AP824),2)</f>
        <v>0</v>
      </c>
      <c r="AH824" s="2">
        <f t="shared" ref="AH824:AH857" si="653">(EW824)</f>
        <v>0.88</v>
      </c>
      <c r="AI824" s="2">
        <f t="shared" ref="AI824:AI857" si="654">(EX824)</f>
        <v>2.59</v>
      </c>
      <c r="AJ824" s="2">
        <f t="shared" ref="AJ824:AJ867" si="655">(AS824)</f>
        <v>0</v>
      </c>
      <c r="AK824" s="2">
        <v>3133.92</v>
      </c>
      <c r="AL824" s="2">
        <v>0</v>
      </c>
      <c r="AM824" s="2">
        <v>3125.45</v>
      </c>
      <c r="AN824" s="2">
        <v>34.130000000000003</v>
      </c>
      <c r="AO824" s="2">
        <v>8.4700000000000006</v>
      </c>
      <c r="AP824" s="2">
        <v>0</v>
      </c>
      <c r="AQ824" s="2">
        <v>0.88</v>
      </c>
      <c r="AR824" s="2">
        <v>2.59</v>
      </c>
      <c r="AS824" s="2">
        <v>0</v>
      </c>
      <c r="AT824" s="2">
        <v>106</v>
      </c>
      <c r="AU824" s="2">
        <v>45</v>
      </c>
      <c r="AV824" s="2">
        <v>1</v>
      </c>
      <c r="AW824" s="2">
        <v>1</v>
      </c>
      <c r="AX824" s="2"/>
      <c r="AY824" s="2"/>
      <c r="AZ824" s="2">
        <v>1</v>
      </c>
      <c r="BA824" s="2">
        <v>1</v>
      </c>
      <c r="BB824" s="2">
        <v>1</v>
      </c>
      <c r="BC824" s="2">
        <v>1</v>
      </c>
      <c r="BD824" s="2" t="s">
        <v>3</v>
      </c>
      <c r="BE824" s="2" t="s">
        <v>3</v>
      </c>
      <c r="BF824" s="2" t="s">
        <v>3</v>
      </c>
      <c r="BG824" s="2" t="s">
        <v>3</v>
      </c>
      <c r="BH824" s="2">
        <v>0</v>
      </c>
      <c r="BI824" s="2">
        <v>1</v>
      </c>
      <c r="BJ824" s="2" t="s">
        <v>25</v>
      </c>
      <c r="BK824" s="2"/>
      <c r="BL824" s="2"/>
      <c r="BM824" s="2">
        <v>4001</v>
      </c>
      <c r="BN824" s="2">
        <v>0</v>
      </c>
      <c r="BO824" s="2" t="s">
        <v>3</v>
      </c>
      <c r="BP824" s="2">
        <v>0</v>
      </c>
      <c r="BQ824" s="2">
        <v>2</v>
      </c>
      <c r="BR824" s="2">
        <v>0</v>
      </c>
      <c r="BS824" s="2">
        <v>1</v>
      </c>
      <c r="BT824" s="2">
        <v>1</v>
      </c>
      <c r="BU824" s="2">
        <v>1</v>
      </c>
      <c r="BV824" s="2">
        <v>1</v>
      </c>
      <c r="BW824" s="2">
        <v>1</v>
      </c>
      <c r="BX824" s="2">
        <v>1</v>
      </c>
      <c r="BY824" s="2" t="s">
        <v>3</v>
      </c>
      <c r="BZ824" s="2">
        <v>106</v>
      </c>
      <c r="CA824" s="2">
        <v>45</v>
      </c>
      <c r="CB824" s="2" t="s">
        <v>3</v>
      </c>
      <c r="CC824" s="2"/>
      <c r="CD824" s="2"/>
      <c r="CE824" s="2">
        <v>0</v>
      </c>
      <c r="CF824" s="2">
        <v>0</v>
      </c>
      <c r="CG824" s="2">
        <v>0</v>
      </c>
      <c r="CH824" s="2"/>
      <c r="CI824" s="2"/>
      <c r="CJ824" s="2"/>
      <c r="CK824" s="2"/>
      <c r="CL824" s="2"/>
      <c r="CM824" s="2">
        <v>0</v>
      </c>
      <c r="CN824" s="2" t="s">
        <v>3</v>
      </c>
      <c r="CO824" s="2">
        <v>0</v>
      </c>
      <c r="CP824" s="2">
        <f t="shared" ref="CP824:CP867" si="656">(P824+Q824+S824)</f>
        <v>3133</v>
      </c>
      <c r="CQ824" s="2">
        <f t="shared" ref="CQ824:CQ837" si="657">AC824*BC824</f>
        <v>0</v>
      </c>
      <c r="CR824" s="2">
        <f t="shared" ref="CR824:CR837" si="658">(((ET824)*BB824-(EU824)*BS824)+AE824*BS824)</f>
        <v>3125.45</v>
      </c>
      <c r="CS824" s="2">
        <f t="shared" ref="CS824:CS867" si="659">AE824*BS824</f>
        <v>34.130000000000003</v>
      </c>
      <c r="CT824" s="2">
        <f t="shared" ref="CT824:CT867" si="660">AF824*BA824</f>
        <v>8.4700000000000006</v>
      </c>
      <c r="CU824" s="2">
        <f t="shared" ref="CU824:CU867" si="661">AG824</f>
        <v>0</v>
      </c>
      <c r="CV824" s="2">
        <f t="shared" ref="CV824:CV867" si="662">AH824</f>
        <v>0.88</v>
      </c>
      <c r="CW824" s="2">
        <f t="shared" ref="CW824:CW867" si="663">AI824</f>
        <v>2.59</v>
      </c>
      <c r="CX824" s="2">
        <f t="shared" ref="CX824:CX867" si="664">AJ824</f>
        <v>0</v>
      </c>
      <c r="CY824" s="2">
        <f t="shared" ref="CY824:CY837" si="665">(((S824+R824)*AT824)/100)</f>
        <v>44.52</v>
      </c>
      <c r="CZ824" s="2">
        <f t="shared" ref="CZ824:CZ837" si="666">(((S824+R824)*AU824)/100)</f>
        <v>18.899999999999999</v>
      </c>
      <c r="DA824" s="2"/>
      <c r="DB824" s="2"/>
      <c r="DC824" s="2" t="s">
        <v>3</v>
      </c>
      <c r="DD824" s="2" t="s">
        <v>3</v>
      </c>
      <c r="DE824" s="2" t="s">
        <v>3</v>
      </c>
      <c r="DF824" s="2" t="s">
        <v>3</v>
      </c>
      <c r="DG824" s="2" t="s">
        <v>3</v>
      </c>
      <c r="DH824" s="2" t="s">
        <v>3</v>
      </c>
      <c r="DI824" s="2" t="s">
        <v>3</v>
      </c>
      <c r="DJ824" s="2" t="s">
        <v>3</v>
      </c>
      <c r="DK824" s="2" t="s">
        <v>3</v>
      </c>
      <c r="DL824" s="2" t="s">
        <v>3</v>
      </c>
      <c r="DM824" s="2" t="s">
        <v>3</v>
      </c>
      <c r="DN824" s="2">
        <v>0</v>
      </c>
      <c r="DO824" s="2">
        <v>0</v>
      </c>
      <c r="DP824" s="2">
        <v>1</v>
      </c>
      <c r="DQ824" s="2">
        <v>1</v>
      </c>
      <c r="DR824" s="2"/>
      <c r="DS824" s="2"/>
      <c r="DT824" s="2"/>
      <c r="DU824" s="2">
        <v>1013</v>
      </c>
      <c r="DV824" s="2" t="s">
        <v>24</v>
      </c>
      <c r="DW824" s="2" t="s">
        <v>24</v>
      </c>
      <c r="DX824" s="2">
        <v>1</v>
      </c>
      <c r="DY824" s="2"/>
      <c r="DZ824" s="2" t="s">
        <v>3</v>
      </c>
      <c r="EA824" s="2" t="s">
        <v>3</v>
      </c>
      <c r="EB824" s="2" t="s">
        <v>3</v>
      </c>
      <c r="EC824" s="2" t="s">
        <v>3</v>
      </c>
      <c r="ED824" s="2"/>
      <c r="EE824" s="2">
        <v>49994164</v>
      </c>
      <c r="EF824" s="2">
        <v>2</v>
      </c>
      <c r="EG824" s="2" t="s">
        <v>26</v>
      </c>
      <c r="EH824" s="2">
        <v>4</v>
      </c>
      <c r="EI824" s="2" t="s">
        <v>27</v>
      </c>
      <c r="EJ824" s="2">
        <v>1</v>
      </c>
      <c r="EK824" s="2">
        <v>4001</v>
      </c>
      <c r="EL824" s="2" t="s">
        <v>27</v>
      </c>
      <c r="EM824" s="2" t="s">
        <v>28</v>
      </c>
      <c r="EN824" s="2"/>
      <c r="EO824" s="2" t="s">
        <v>3</v>
      </c>
      <c r="EP824" s="2"/>
      <c r="EQ824" s="2">
        <v>131072</v>
      </c>
      <c r="ER824" s="2">
        <v>3133.92</v>
      </c>
      <c r="ES824" s="2">
        <v>0</v>
      </c>
      <c r="ET824" s="2">
        <v>3125.45</v>
      </c>
      <c r="EU824" s="2">
        <v>34.130000000000003</v>
      </c>
      <c r="EV824" s="2">
        <v>8.4700000000000006</v>
      </c>
      <c r="EW824" s="2">
        <v>0.88</v>
      </c>
      <c r="EX824" s="2">
        <v>2.59</v>
      </c>
      <c r="EY824" s="2">
        <v>0</v>
      </c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>
        <v>0</v>
      </c>
      <c r="FR824" s="2">
        <v>0</v>
      </c>
      <c r="FS824" s="2">
        <v>0</v>
      </c>
      <c r="FT824" s="2"/>
      <c r="FU824" s="2"/>
      <c r="FV824" s="2"/>
      <c r="FW824" s="2"/>
      <c r="FX824" s="2">
        <v>106</v>
      </c>
      <c r="FY824" s="2">
        <v>45</v>
      </c>
      <c r="FZ824" s="2"/>
      <c r="GA824" s="2" t="s">
        <v>3</v>
      </c>
      <c r="GB824" s="2"/>
      <c r="GC824" s="2"/>
      <c r="GD824" s="2">
        <v>1</v>
      </c>
      <c r="GE824" s="2"/>
      <c r="GF824" s="2">
        <v>2024578501</v>
      </c>
      <c r="GG824" s="2">
        <v>2</v>
      </c>
      <c r="GH824" s="2">
        <v>1</v>
      </c>
      <c r="GI824" s="2">
        <v>-2</v>
      </c>
      <c r="GJ824" s="2">
        <v>0</v>
      </c>
      <c r="GK824" s="2">
        <v>0</v>
      </c>
      <c r="GL824" s="2">
        <f t="shared" ref="GL824:GL867" si="667">ROUND(IF(AND(BH824=3,BI824=3,FS824&lt;&gt;0),P824,0),0)</f>
        <v>0</v>
      </c>
      <c r="GM824" s="2">
        <f t="shared" ref="GM824:GM867" si="668">ROUND(O824+X824+Y824,0)+GX824</f>
        <v>3197</v>
      </c>
      <c r="GN824" s="2">
        <f t="shared" ref="GN824:GN867" si="669">IF(OR(BI824=0,BI824=1),GM824-GX824,0)</f>
        <v>3197</v>
      </c>
      <c r="GO824" s="2">
        <f t="shared" ref="GO824:GO867" si="670">IF(BI824=2,GM824-GX824,0)</f>
        <v>0</v>
      </c>
      <c r="GP824" s="2">
        <f t="shared" ref="GP824:GP867" si="671">IF(BI824=4,GM824-GX824,0)</f>
        <v>0</v>
      </c>
      <c r="GQ824" s="2"/>
      <c r="GR824" s="2">
        <v>0</v>
      </c>
      <c r="GS824" s="2">
        <v>3</v>
      </c>
      <c r="GT824" s="2">
        <v>0</v>
      </c>
      <c r="GU824" s="2" t="s">
        <v>3</v>
      </c>
      <c r="GV824" s="2">
        <f t="shared" ref="GV824:GV867" si="672">ROUND((GT824),2)</f>
        <v>0</v>
      </c>
      <c r="GW824" s="2">
        <v>1</v>
      </c>
      <c r="GX824" s="2">
        <f t="shared" ref="GX824:GX867" si="673">ROUND(HC824*I824,0)</f>
        <v>0</v>
      </c>
      <c r="GY824" s="2"/>
      <c r="GZ824" s="2"/>
      <c r="HA824" s="2">
        <v>0</v>
      </c>
      <c r="HB824" s="2">
        <v>0</v>
      </c>
      <c r="HC824" s="2">
        <f t="shared" ref="HC824:HC867" si="674">GV824*GW824</f>
        <v>0</v>
      </c>
      <c r="HD824" s="2"/>
      <c r="HE824" s="2" t="s">
        <v>3</v>
      </c>
      <c r="HF824" s="2" t="s">
        <v>3</v>
      </c>
      <c r="HG824" s="2"/>
      <c r="HH824" s="2"/>
      <c r="HI824" s="2"/>
      <c r="HJ824" s="2"/>
      <c r="HK824" s="2"/>
      <c r="HL824" s="2"/>
      <c r="HM824" s="2" t="s">
        <v>3</v>
      </c>
      <c r="HN824" s="2" t="s">
        <v>29</v>
      </c>
      <c r="HO824" s="2" t="s">
        <v>30</v>
      </c>
      <c r="HP824" s="2" t="s">
        <v>27</v>
      </c>
      <c r="HQ824" s="2" t="s">
        <v>27</v>
      </c>
      <c r="HR824" s="2"/>
      <c r="HS824" s="2">
        <v>0</v>
      </c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>
        <v>0</v>
      </c>
      <c r="IL824" s="2"/>
      <c r="IM824" s="2"/>
      <c r="IN824" s="2"/>
      <c r="IO824" s="2"/>
      <c r="IP824" s="2"/>
      <c r="IQ824" s="2"/>
      <c r="IR824" s="2"/>
      <c r="IS824" s="2"/>
      <c r="IT824" s="2"/>
      <c r="IU824" s="2"/>
    </row>
    <row r="825" spans="1:255" x14ac:dyDescent="0.2">
      <c r="A825">
        <v>17</v>
      </c>
      <c r="B825">
        <v>1</v>
      </c>
      <c r="C825">
        <f>ROW(SmtRes!A1398)</f>
        <v>1398</v>
      </c>
      <c r="D825">
        <f>ROW(EtalonRes!A1440)</f>
        <v>1440</v>
      </c>
      <c r="E825" t="s">
        <v>328</v>
      </c>
      <c r="F825" t="s">
        <v>22</v>
      </c>
      <c r="G825" t="s">
        <v>23</v>
      </c>
      <c r="H825" t="s">
        <v>24</v>
      </c>
      <c r="I825">
        <f>ROUND(ROUND(1,4),7)</f>
        <v>1</v>
      </c>
      <c r="J825">
        <v>0</v>
      </c>
      <c r="K825">
        <f>ROUND(ROUND(1,4),7)</f>
        <v>1</v>
      </c>
      <c r="O825">
        <f t="shared" si="636"/>
        <v>15339</v>
      </c>
      <c r="P825">
        <f t="shared" si="637"/>
        <v>0</v>
      </c>
      <c r="Q825">
        <f t="shared" si="638"/>
        <v>14908</v>
      </c>
      <c r="R825">
        <f t="shared" si="639"/>
        <v>1738</v>
      </c>
      <c r="S825">
        <f t="shared" si="640"/>
        <v>431</v>
      </c>
      <c r="T825">
        <f t="shared" si="641"/>
        <v>0</v>
      </c>
      <c r="U825">
        <f t="shared" si="642"/>
        <v>0.88</v>
      </c>
      <c r="V825">
        <f t="shared" si="643"/>
        <v>2.59</v>
      </c>
      <c r="W825">
        <f t="shared" si="644"/>
        <v>0</v>
      </c>
      <c r="X825">
        <f t="shared" si="645"/>
        <v>2299</v>
      </c>
      <c r="Y825">
        <f t="shared" si="646"/>
        <v>976</v>
      </c>
      <c r="AA825">
        <v>64984090</v>
      </c>
      <c r="AB825">
        <f t="shared" si="647"/>
        <v>3133.92</v>
      </c>
      <c r="AC825">
        <f t="shared" si="648"/>
        <v>0</v>
      </c>
      <c r="AD825">
        <f t="shared" si="649"/>
        <v>3125.45</v>
      </c>
      <c r="AE825">
        <f t="shared" si="650"/>
        <v>34.130000000000003</v>
      </c>
      <c r="AF825">
        <f t="shared" si="651"/>
        <v>8.4700000000000006</v>
      </c>
      <c r="AG825">
        <f t="shared" si="652"/>
        <v>0</v>
      </c>
      <c r="AH825">
        <f t="shared" si="653"/>
        <v>0.88</v>
      </c>
      <c r="AI825">
        <f t="shared" si="654"/>
        <v>2.59</v>
      </c>
      <c r="AJ825">
        <f t="shared" si="655"/>
        <v>0</v>
      </c>
      <c r="AK825">
        <v>3133.92</v>
      </c>
      <c r="AL825">
        <v>0</v>
      </c>
      <c r="AM825">
        <v>3125.45</v>
      </c>
      <c r="AN825">
        <v>34.130000000000003</v>
      </c>
      <c r="AO825">
        <v>8.4700000000000006</v>
      </c>
      <c r="AP825">
        <v>0</v>
      </c>
      <c r="AQ825">
        <v>0.88</v>
      </c>
      <c r="AR825">
        <v>2.59</v>
      </c>
      <c r="AS825">
        <v>0</v>
      </c>
      <c r="AT825">
        <v>106</v>
      </c>
      <c r="AU825">
        <v>45</v>
      </c>
      <c r="AV825">
        <v>1</v>
      </c>
      <c r="AW825">
        <v>1</v>
      </c>
      <c r="AZ825">
        <v>1</v>
      </c>
      <c r="BA825">
        <v>50.93</v>
      </c>
      <c r="BB825">
        <v>4.7699999999999996</v>
      </c>
      <c r="BC825">
        <v>1</v>
      </c>
      <c r="BD825" t="s">
        <v>3</v>
      </c>
      <c r="BE825" t="s">
        <v>3</v>
      </c>
      <c r="BF825" t="s">
        <v>3</v>
      </c>
      <c r="BG825" t="s">
        <v>3</v>
      </c>
      <c r="BH825">
        <v>0</v>
      </c>
      <c r="BI825">
        <v>1</v>
      </c>
      <c r="BJ825" t="s">
        <v>25</v>
      </c>
      <c r="BM825">
        <v>4001</v>
      </c>
      <c r="BN825">
        <v>0</v>
      </c>
      <c r="BO825" t="s">
        <v>22</v>
      </c>
      <c r="BP825">
        <v>1</v>
      </c>
      <c r="BQ825">
        <v>2</v>
      </c>
      <c r="BR825">
        <v>0</v>
      </c>
      <c r="BS825">
        <v>50.93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106</v>
      </c>
      <c r="CA825">
        <v>45</v>
      </c>
      <c r="CB825" t="s">
        <v>3</v>
      </c>
      <c r="CE825">
        <v>0</v>
      </c>
      <c r="CF825">
        <v>0</v>
      </c>
      <c r="CG825">
        <v>0</v>
      </c>
      <c r="CM825">
        <v>0</v>
      </c>
      <c r="CN825" t="s">
        <v>3</v>
      </c>
      <c r="CO825">
        <v>0</v>
      </c>
      <c r="CP825">
        <f t="shared" si="656"/>
        <v>15339</v>
      </c>
      <c r="CQ825">
        <f t="shared" si="657"/>
        <v>0</v>
      </c>
      <c r="CR825">
        <f t="shared" si="658"/>
        <v>14908.396499999997</v>
      </c>
      <c r="CS825">
        <f t="shared" si="659"/>
        <v>1738.2409</v>
      </c>
      <c r="CT825">
        <f t="shared" si="660"/>
        <v>431.37710000000004</v>
      </c>
      <c r="CU825">
        <f t="shared" si="661"/>
        <v>0</v>
      </c>
      <c r="CV825">
        <f t="shared" si="662"/>
        <v>0.88</v>
      </c>
      <c r="CW825">
        <f t="shared" si="663"/>
        <v>2.59</v>
      </c>
      <c r="CX825">
        <f t="shared" si="664"/>
        <v>0</v>
      </c>
      <c r="CY825">
        <f t="shared" si="665"/>
        <v>2299.14</v>
      </c>
      <c r="CZ825">
        <f t="shared" si="666"/>
        <v>976.05</v>
      </c>
      <c r="DC825" t="s">
        <v>3</v>
      </c>
      <c r="DD825" t="s">
        <v>3</v>
      </c>
      <c r="DE825" t="s">
        <v>3</v>
      </c>
      <c r="DF825" t="s">
        <v>3</v>
      </c>
      <c r="DG825" t="s">
        <v>3</v>
      </c>
      <c r="DH825" t="s">
        <v>3</v>
      </c>
      <c r="DI825" t="s">
        <v>3</v>
      </c>
      <c r="DJ825" t="s">
        <v>3</v>
      </c>
      <c r="DK825" t="s">
        <v>3</v>
      </c>
      <c r="DL825" t="s">
        <v>3</v>
      </c>
      <c r="DM825" t="s">
        <v>3</v>
      </c>
      <c r="DN825">
        <v>0</v>
      </c>
      <c r="DO825">
        <v>0</v>
      </c>
      <c r="DP825">
        <v>1</v>
      </c>
      <c r="DQ825">
        <v>1</v>
      </c>
      <c r="DU825">
        <v>1013</v>
      </c>
      <c r="DV825" t="s">
        <v>24</v>
      </c>
      <c r="DW825" t="s">
        <v>24</v>
      </c>
      <c r="DX825">
        <v>1</v>
      </c>
      <c r="DZ825" t="s">
        <v>3</v>
      </c>
      <c r="EA825" t="s">
        <v>3</v>
      </c>
      <c r="EB825" t="s">
        <v>3</v>
      </c>
      <c r="EC825" t="s">
        <v>3</v>
      </c>
      <c r="EE825">
        <v>49994164</v>
      </c>
      <c r="EF825">
        <v>2</v>
      </c>
      <c r="EG825" t="s">
        <v>26</v>
      </c>
      <c r="EH825">
        <v>4</v>
      </c>
      <c r="EI825" t="s">
        <v>27</v>
      </c>
      <c r="EJ825">
        <v>1</v>
      </c>
      <c r="EK825">
        <v>4001</v>
      </c>
      <c r="EL825" t="s">
        <v>27</v>
      </c>
      <c r="EM825" t="s">
        <v>28</v>
      </c>
      <c r="EO825" t="s">
        <v>3</v>
      </c>
      <c r="EQ825">
        <v>131072</v>
      </c>
      <c r="ER825">
        <v>3133.92</v>
      </c>
      <c r="ES825">
        <v>0</v>
      </c>
      <c r="ET825">
        <v>3125.45</v>
      </c>
      <c r="EU825">
        <v>34.130000000000003</v>
      </c>
      <c r="EV825">
        <v>8.4700000000000006</v>
      </c>
      <c r="EW825">
        <v>0.88</v>
      </c>
      <c r="EX825">
        <v>2.59</v>
      </c>
      <c r="EY825">
        <v>0</v>
      </c>
      <c r="FQ825">
        <v>0</v>
      </c>
      <c r="FR825">
        <v>0</v>
      </c>
      <c r="FS825">
        <v>0</v>
      </c>
      <c r="FX825">
        <v>106</v>
      </c>
      <c r="FY825">
        <v>45</v>
      </c>
      <c r="GA825" t="s">
        <v>3</v>
      </c>
      <c r="GD825">
        <v>1</v>
      </c>
      <c r="GF825">
        <v>2024578501</v>
      </c>
      <c r="GG825">
        <v>2</v>
      </c>
      <c r="GH825">
        <v>1</v>
      </c>
      <c r="GI825">
        <v>2</v>
      </c>
      <c r="GJ825">
        <v>0</v>
      </c>
      <c r="GK825">
        <v>0</v>
      </c>
      <c r="GL825">
        <f t="shared" si="667"/>
        <v>0</v>
      </c>
      <c r="GM825">
        <f t="shared" si="668"/>
        <v>18614</v>
      </c>
      <c r="GN825">
        <f t="shared" si="669"/>
        <v>18614</v>
      </c>
      <c r="GO825">
        <f t="shared" si="670"/>
        <v>0</v>
      </c>
      <c r="GP825">
        <f t="shared" si="671"/>
        <v>0</v>
      </c>
      <c r="GR825">
        <v>0</v>
      </c>
      <c r="GS825">
        <v>3</v>
      </c>
      <c r="GT825">
        <v>0</v>
      </c>
      <c r="GU825" t="s">
        <v>3</v>
      </c>
      <c r="GV825">
        <f t="shared" si="672"/>
        <v>0</v>
      </c>
      <c r="GW825">
        <v>1</v>
      </c>
      <c r="GX825">
        <f t="shared" si="673"/>
        <v>0</v>
      </c>
      <c r="HA825">
        <v>0</v>
      </c>
      <c r="HB825">
        <v>0</v>
      </c>
      <c r="HC825">
        <f t="shared" si="674"/>
        <v>0</v>
      </c>
      <c r="HE825" t="s">
        <v>3</v>
      </c>
      <c r="HF825" t="s">
        <v>3</v>
      </c>
      <c r="HM825" t="s">
        <v>3</v>
      </c>
      <c r="HN825" t="s">
        <v>29</v>
      </c>
      <c r="HO825" t="s">
        <v>30</v>
      </c>
      <c r="HP825" t="s">
        <v>27</v>
      </c>
      <c r="HQ825" t="s">
        <v>27</v>
      </c>
      <c r="HS825">
        <v>0</v>
      </c>
      <c r="IK825">
        <v>0</v>
      </c>
    </row>
    <row r="826" spans="1:255" x14ac:dyDescent="0.2">
      <c r="A826" s="2">
        <v>17</v>
      </c>
      <c r="B826" s="2">
        <v>1</v>
      </c>
      <c r="C826" s="2">
        <f>ROW(SmtRes!A1412)</f>
        <v>1412</v>
      </c>
      <c r="D826" s="2">
        <f>ROW(EtalonRes!A1454)</f>
        <v>1454</v>
      </c>
      <c r="E826" s="2" t="s">
        <v>330</v>
      </c>
      <c r="F826" s="2" t="s">
        <v>32</v>
      </c>
      <c r="G826" s="2" t="s">
        <v>33</v>
      </c>
      <c r="H826" s="2" t="s">
        <v>34</v>
      </c>
      <c r="I826" s="2">
        <v>59.9</v>
      </c>
      <c r="J826" s="2">
        <v>0</v>
      </c>
      <c r="K826" s="2">
        <v>59.9</v>
      </c>
      <c r="L826" s="2"/>
      <c r="M826" s="2"/>
      <c r="N826" s="2"/>
      <c r="O826" s="2">
        <f t="shared" si="636"/>
        <v>355302</v>
      </c>
      <c r="P826" s="2">
        <f t="shared" si="637"/>
        <v>1644</v>
      </c>
      <c r="Q826" s="2">
        <f t="shared" si="638"/>
        <v>351414</v>
      </c>
      <c r="R826" s="2">
        <f t="shared" si="639"/>
        <v>6399</v>
      </c>
      <c r="S826" s="2">
        <f t="shared" si="640"/>
        <v>2244</v>
      </c>
      <c r="T826" s="2">
        <f t="shared" si="641"/>
        <v>0</v>
      </c>
      <c r="U826" s="2">
        <f t="shared" si="642"/>
        <v>219.833</v>
      </c>
      <c r="V826" s="2">
        <f t="shared" si="643"/>
        <v>465.423</v>
      </c>
      <c r="W826" s="2">
        <f t="shared" si="644"/>
        <v>0</v>
      </c>
      <c r="X826" s="2">
        <f t="shared" si="645"/>
        <v>9162</v>
      </c>
      <c r="Y826" s="2">
        <f t="shared" si="646"/>
        <v>3889</v>
      </c>
      <c r="Z826" s="2"/>
      <c r="AA826" s="2">
        <v>64984089</v>
      </c>
      <c r="AB826" s="2">
        <f t="shared" si="647"/>
        <v>5931.58</v>
      </c>
      <c r="AC826" s="2">
        <f t="shared" si="648"/>
        <v>27.44</v>
      </c>
      <c r="AD826" s="2">
        <f t="shared" si="649"/>
        <v>5866.67</v>
      </c>
      <c r="AE826" s="2">
        <f t="shared" si="650"/>
        <v>106.82</v>
      </c>
      <c r="AF826" s="2">
        <f t="shared" si="651"/>
        <v>37.47</v>
      </c>
      <c r="AG826" s="2">
        <f t="shared" si="652"/>
        <v>0</v>
      </c>
      <c r="AH826" s="2">
        <f t="shared" si="653"/>
        <v>3.67</v>
      </c>
      <c r="AI826" s="2">
        <f t="shared" si="654"/>
        <v>7.77</v>
      </c>
      <c r="AJ826" s="2">
        <f t="shared" si="655"/>
        <v>0</v>
      </c>
      <c r="AK826" s="2">
        <v>5931.58</v>
      </c>
      <c r="AL826" s="2">
        <v>27.44</v>
      </c>
      <c r="AM826" s="2">
        <v>5866.67</v>
      </c>
      <c r="AN826" s="2">
        <v>106.82</v>
      </c>
      <c r="AO826" s="2">
        <v>37.47</v>
      </c>
      <c r="AP826" s="2">
        <v>0</v>
      </c>
      <c r="AQ826" s="2">
        <v>3.67</v>
      </c>
      <c r="AR826" s="2">
        <v>7.77</v>
      </c>
      <c r="AS826" s="2">
        <v>0</v>
      </c>
      <c r="AT826" s="2">
        <v>106</v>
      </c>
      <c r="AU826" s="2">
        <v>45</v>
      </c>
      <c r="AV826" s="2">
        <v>1</v>
      </c>
      <c r="AW826" s="2">
        <v>1</v>
      </c>
      <c r="AX826" s="2"/>
      <c r="AY826" s="2"/>
      <c r="AZ826" s="2">
        <v>1</v>
      </c>
      <c r="BA826" s="2">
        <v>1</v>
      </c>
      <c r="BB826" s="2">
        <v>1</v>
      </c>
      <c r="BC826" s="2">
        <v>1</v>
      </c>
      <c r="BD826" s="2" t="s">
        <v>3</v>
      </c>
      <c r="BE826" s="2" t="s">
        <v>3</v>
      </c>
      <c r="BF826" s="2" t="s">
        <v>3</v>
      </c>
      <c r="BG826" s="2" t="s">
        <v>3</v>
      </c>
      <c r="BH826" s="2">
        <v>0</v>
      </c>
      <c r="BI826" s="2">
        <v>1</v>
      </c>
      <c r="BJ826" s="2" t="s">
        <v>35</v>
      </c>
      <c r="BK826" s="2"/>
      <c r="BL826" s="2"/>
      <c r="BM826" s="2">
        <v>4001</v>
      </c>
      <c r="BN826" s="2">
        <v>0</v>
      </c>
      <c r="BO826" s="2" t="s">
        <v>3</v>
      </c>
      <c r="BP826" s="2">
        <v>0</v>
      </c>
      <c r="BQ826" s="2">
        <v>2</v>
      </c>
      <c r="BR826" s="2">
        <v>0</v>
      </c>
      <c r="BS826" s="2">
        <v>1</v>
      </c>
      <c r="BT826" s="2">
        <v>1</v>
      </c>
      <c r="BU826" s="2">
        <v>1</v>
      </c>
      <c r="BV826" s="2">
        <v>1</v>
      </c>
      <c r="BW826" s="2">
        <v>1</v>
      </c>
      <c r="BX826" s="2">
        <v>1</v>
      </c>
      <c r="BY826" s="2" t="s">
        <v>3</v>
      </c>
      <c r="BZ826" s="2">
        <v>106</v>
      </c>
      <c r="CA826" s="2">
        <v>45</v>
      </c>
      <c r="CB826" s="2" t="s">
        <v>3</v>
      </c>
      <c r="CC826" s="2"/>
      <c r="CD826" s="2"/>
      <c r="CE826" s="2">
        <v>0</v>
      </c>
      <c r="CF826" s="2">
        <v>0</v>
      </c>
      <c r="CG826" s="2">
        <v>0</v>
      </c>
      <c r="CH826" s="2"/>
      <c r="CI826" s="2"/>
      <c r="CJ826" s="2"/>
      <c r="CK826" s="2"/>
      <c r="CL826" s="2"/>
      <c r="CM826" s="2">
        <v>0</v>
      </c>
      <c r="CN826" s="2" t="s">
        <v>3</v>
      </c>
      <c r="CO826" s="2">
        <v>0</v>
      </c>
      <c r="CP826" s="2">
        <f t="shared" si="656"/>
        <v>355302</v>
      </c>
      <c r="CQ826" s="2">
        <f t="shared" si="657"/>
        <v>27.44</v>
      </c>
      <c r="CR826" s="2">
        <f t="shared" si="658"/>
        <v>5866.67</v>
      </c>
      <c r="CS826" s="2">
        <f t="shared" si="659"/>
        <v>106.82</v>
      </c>
      <c r="CT826" s="2">
        <f t="shared" si="660"/>
        <v>37.47</v>
      </c>
      <c r="CU826" s="2">
        <f t="shared" si="661"/>
        <v>0</v>
      </c>
      <c r="CV826" s="2">
        <f t="shared" si="662"/>
        <v>3.67</v>
      </c>
      <c r="CW826" s="2">
        <f t="shared" si="663"/>
        <v>7.77</v>
      </c>
      <c r="CX826" s="2">
        <f t="shared" si="664"/>
        <v>0</v>
      </c>
      <c r="CY826" s="2">
        <f t="shared" si="665"/>
        <v>9161.58</v>
      </c>
      <c r="CZ826" s="2">
        <f t="shared" si="666"/>
        <v>3889.35</v>
      </c>
      <c r="DA826" s="2"/>
      <c r="DB826" s="2"/>
      <c r="DC826" s="2" t="s">
        <v>3</v>
      </c>
      <c r="DD826" s="2" t="s">
        <v>3</v>
      </c>
      <c r="DE826" s="2" t="s">
        <v>3</v>
      </c>
      <c r="DF826" s="2" t="s">
        <v>3</v>
      </c>
      <c r="DG826" s="2" t="s">
        <v>3</v>
      </c>
      <c r="DH826" s="2" t="s">
        <v>3</v>
      </c>
      <c r="DI826" s="2" t="s">
        <v>3</v>
      </c>
      <c r="DJ826" s="2" t="s">
        <v>3</v>
      </c>
      <c r="DK826" s="2" t="s">
        <v>3</v>
      </c>
      <c r="DL826" s="2" t="s">
        <v>3</v>
      </c>
      <c r="DM826" s="2" t="s">
        <v>3</v>
      </c>
      <c r="DN826" s="2">
        <v>0</v>
      </c>
      <c r="DO826" s="2">
        <v>0</v>
      </c>
      <c r="DP826" s="2">
        <v>1</v>
      </c>
      <c r="DQ826" s="2">
        <v>1</v>
      </c>
      <c r="DR826" s="2"/>
      <c r="DS826" s="2"/>
      <c r="DT826" s="2"/>
      <c r="DU826" s="2">
        <v>1003</v>
      </c>
      <c r="DV826" s="2" t="s">
        <v>34</v>
      </c>
      <c r="DW826" s="2" t="s">
        <v>34</v>
      </c>
      <c r="DX826" s="2">
        <v>1</v>
      </c>
      <c r="DY826" s="2"/>
      <c r="DZ826" s="2" t="s">
        <v>3</v>
      </c>
      <c r="EA826" s="2" t="s">
        <v>3</v>
      </c>
      <c r="EB826" s="2" t="s">
        <v>3</v>
      </c>
      <c r="EC826" s="2" t="s">
        <v>3</v>
      </c>
      <c r="ED826" s="2"/>
      <c r="EE826" s="2">
        <v>49994164</v>
      </c>
      <c r="EF826" s="2">
        <v>2</v>
      </c>
      <c r="EG826" s="2" t="s">
        <v>26</v>
      </c>
      <c r="EH826" s="2">
        <v>4</v>
      </c>
      <c r="EI826" s="2" t="s">
        <v>27</v>
      </c>
      <c r="EJ826" s="2">
        <v>1</v>
      </c>
      <c r="EK826" s="2">
        <v>4001</v>
      </c>
      <c r="EL826" s="2" t="s">
        <v>27</v>
      </c>
      <c r="EM826" s="2" t="s">
        <v>28</v>
      </c>
      <c r="EN826" s="2"/>
      <c r="EO826" s="2" t="s">
        <v>3</v>
      </c>
      <c r="EP826" s="2"/>
      <c r="EQ826" s="2">
        <v>0</v>
      </c>
      <c r="ER826" s="2">
        <v>5931.58</v>
      </c>
      <c r="ES826" s="2">
        <v>27.44</v>
      </c>
      <c r="ET826" s="2">
        <v>5866.67</v>
      </c>
      <c r="EU826" s="2">
        <v>106.82</v>
      </c>
      <c r="EV826" s="2">
        <v>37.47</v>
      </c>
      <c r="EW826" s="2">
        <v>3.67</v>
      </c>
      <c r="EX826" s="2">
        <v>7.77</v>
      </c>
      <c r="EY826" s="2">
        <v>0</v>
      </c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>
        <v>0</v>
      </c>
      <c r="FR826" s="2">
        <v>0</v>
      </c>
      <c r="FS826" s="2">
        <v>0</v>
      </c>
      <c r="FT826" s="2"/>
      <c r="FU826" s="2"/>
      <c r="FV826" s="2"/>
      <c r="FW826" s="2"/>
      <c r="FX826" s="2">
        <v>106</v>
      </c>
      <c r="FY826" s="2">
        <v>45</v>
      </c>
      <c r="FZ826" s="2"/>
      <c r="GA826" s="2" t="s">
        <v>3</v>
      </c>
      <c r="GB826" s="2"/>
      <c r="GC826" s="2"/>
      <c r="GD826" s="2">
        <v>1</v>
      </c>
      <c r="GE826" s="2"/>
      <c r="GF826" s="2">
        <v>-1843024603</v>
      </c>
      <c r="GG826" s="2">
        <v>2</v>
      </c>
      <c r="GH826" s="2">
        <v>1</v>
      </c>
      <c r="GI826" s="2">
        <v>-2</v>
      </c>
      <c r="GJ826" s="2">
        <v>0</v>
      </c>
      <c r="GK826" s="2">
        <v>0</v>
      </c>
      <c r="GL826" s="2">
        <f t="shared" si="667"/>
        <v>0</v>
      </c>
      <c r="GM826" s="2">
        <f t="shared" si="668"/>
        <v>368353</v>
      </c>
      <c r="GN826" s="2">
        <f t="shared" si="669"/>
        <v>368353</v>
      </c>
      <c r="GO826" s="2">
        <f t="shared" si="670"/>
        <v>0</v>
      </c>
      <c r="GP826" s="2">
        <f t="shared" si="671"/>
        <v>0</v>
      </c>
      <c r="GQ826" s="2"/>
      <c r="GR826" s="2">
        <v>0</v>
      </c>
      <c r="GS826" s="2">
        <v>3</v>
      </c>
      <c r="GT826" s="2">
        <v>0</v>
      </c>
      <c r="GU826" s="2" t="s">
        <v>3</v>
      </c>
      <c r="GV826" s="2">
        <f t="shared" si="672"/>
        <v>0</v>
      </c>
      <c r="GW826" s="2">
        <v>1</v>
      </c>
      <c r="GX826" s="2">
        <f t="shared" si="673"/>
        <v>0</v>
      </c>
      <c r="GY826" s="2"/>
      <c r="GZ826" s="2"/>
      <c r="HA826" s="2">
        <v>0</v>
      </c>
      <c r="HB826" s="2">
        <v>0</v>
      </c>
      <c r="HC826" s="2">
        <f t="shared" si="674"/>
        <v>0</v>
      </c>
      <c r="HD826" s="2"/>
      <c r="HE826" s="2" t="s">
        <v>3</v>
      </c>
      <c r="HF826" s="2" t="s">
        <v>3</v>
      </c>
      <c r="HG826" s="2"/>
      <c r="HH826" s="2"/>
      <c r="HI826" s="2"/>
      <c r="HJ826" s="2"/>
      <c r="HK826" s="2"/>
      <c r="HL826" s="2"/>
      <c r="HM826" s="2" t="s">
        <v>3</v>
      </c>
      <c r="HN826" s="2" t="s">
        <v>29</v>
      </c>
      <c r="HO826" s="2" t="s">
        <v>30</v>
      </c>
      <c r="HP826" s="2" t="s">
        <v>27</v>
      </c>
      <c r="HQ826" s="2" t="s">
        <v>27</v>
      </c>
      <c r="HR826" s="2"/>
      <c r="HS826" s="2">
        <v>0</v>
      </c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>
        <v>0</v>
      </c>
      <c r="IL826" s="2"/>
      <c r="IM826" s="2"/>
      <c r="IN826" s="2"/>
      <c r="IO826" s="2"/>
      <c r="IP826" s="2"/>
      <c r="IQ826" s="2"/>
      <c r="IR826" s="2"/>
      <c r="IS826" s="2"/>
      <c r="IT826" s="2"/>
      <c r="IU826" s="2"/>
    </row>
    <row r="827" spans="1:255" x14ac:dyDescent="0.2">
      <c r="A827">
        <v>17</v>
      </c>
      <c r="B827">
        <v>1</v>
      </c>
      <c r="C827">
        <f>ROW(SmtRes!A1426)</f>
        <v>1426</v>
      </c>
      <c r="D827">
        <f>ROW(EtalonRes!A1468)</f>
        <v>1468</v>
      </c>
      <c r="E827" t="s">
        <v>330</v>
      </c>
      <c r="F827" t="s">
        <v>32</v>
      </c>
      <c r="G827" t="s">
        <v>33</v>
      </c>
      <c r="H827" t="s">
        <v>34</v>
      </c>
      <c r="I827">
        <v>59.9</v>
      </c>
      <c r="J827">
        <v>0</v>
      </c>
      <c r="K827">
        <v>59.9</v>
      </c>
      <c r="O827">
        <f t="shared" si="636"/>
        <v>2087029</v>
      </c>
      <c r="P827">
        <f t="shared" si="637"/>
        <v>25888</v>
      </c>
      <c r="Q827">
        <f t="shared" si="638"/>
        <v>1946831</v>
      </c>
      <c r="R827">
        <f t="shared" si="639"/>
        <v>325877</v>
      </c>
      <c r="S827">
        <f t="shared" si="640"/>
        <v>114310</v>
      </c>
      <c r="T827">
        <f t="shared" si="641"/>
        <v>0</v>
      </c>
      <c r="U827">
        <f t="shared" si="642"/>
        <v>219.833</v>
      </c>
      <c r="V827">
        <f t="shared" si="643"/>
        <v>465.423</v>
      </c>
      <c r="W827">
        <f t="shared" si="644"/>
        <v>0</v>
      </c>
      <c r="X827">
        <f t="shared" si="645"/>
        <v>466598</v>
      </c>
      <c r="Y827">
        <f t="shared" si="646"/>
        <v>198084</v>
      </c>
      <c r="AA827">
        <v>64984090</v>
      </c>
      <c r="AB827">
        <f t="shared" si="647"/>
        <v>5931.58</v>
      </c>
      <c r="AC827">
        <f t="shared" si="648"/>
        <v>27.44</v>
      </c>
      <c r="AD827">
        <f t="shared" si="649"/>
        <v>5866.67</v>
      </c>
      <c r="AE827">
        <f t="shared" si="650"/>
        <v>106.82</v>
      </c>
      <c r="AF827">
        <f t="shared" si="651"/>
        <v>37.47</v>
      </c>
      <c r="AG827">
        <f t="shared" si="652"/>
        <v>0</v>
      </c>
      <c r="AH827">
        <f t="shared" si="653"/>
        <v>3.67</v>
      </c>
      <c r="AI827">
        <f t="shared" si="654"/>
        <v>7.77</v>
      </c>
      <c r="AJ827">
        <f t="shared" si="655"/>
        <v>0</v>
      </c>
      <c r="AK827">
        <v>5931.58</v>
      </c>
      <c r="AL827">
        <v>27.44</v>
      </c>
      <c r="AM827">
        <v>5866.67</v>
      </c>
      <c r="AN827">
        <v>106.82</v>
      </c>
      <c r="AO827">
        <v>37.47</v>
      </c>
      <c r="AP827">
        <v>0</v>
      </c>
      <c r="AQ827">
        <v>3.67</v>
      </c>
      <c r="AR827">
        <v>7.77</v>
      </c>
      <c r="AS827">
        <v>0</v>
      </c>
      <c r="AT827">
        <v>106</v>
      </c>
      <c r="AU827">
        <v>45</v>
      </c>
      <c r="AV827">
        <v>1</v>
      </c>
      <c r="AW827">
        <v>1</v>
      </c>
      <c r="AZ827">
        <v>1</v>
      </c>
      <c r="BA827">
        <v>50.93</v>
      </c>
      <c r="BB827">
        <v>5.54</v>
      </c>
      <c r="BC827">
        <v>15.75</v>
      </c>
      <c r="BD827" t="s">
        <v>3</v>
      </c>
      <c r="BE827" t="s">
        <v>3</v>
      </c>
      <c r="BF827" t="s">
        <v>3</v>
      </c>
      <c r="BG827" t="s">
        <v>3</v>
      </c>
      <c r="BH827">
        <v>0</v>
      </c>
      <c r="BI827">
        <v>1</v>
      </c>
      <c r="BJ827" t="s">
        <v>35</v>
      </c>
      <c r="BM827">
        <v>4001</v>
      </c>
      <c r="BN827">
        <v>0</v>
      </c>
      <c r="BO827" t="s">
        <v>32</v>
      </c>
      <c r="BP827">
        <v>1</v>
      </c>
      <c r="BQ827">
        <v>2</v>
      </c>
      <c r="BR827">
        <v>0</v>
      </c>
      <c r="BS827">
        <v>50.93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106</v>
      </c>
      <c r="CA827">
        <v>45</v>
      </c>
      <c r="CB827" t="s">
        <v>3</v>
      </c>
      <c r="CE827">
        <v>0</v>
      </c>
      <c r="CF827">
        <v>0</v>
      </c>
      <c r="CG827">
        <v>0</v>
      </c>
      <c r="CM827">
        <v>0</v>
      </c>
      <c r="CN827" t="s">
        <v>3</v>
      </c>
      <c r="CO827">
        <v>0</v>
      </c>
      <c r="CP827">
        <f t="shared" si="656"/>
        <v>2087029</v>
      </c>
      <c r="CQ827">
        <f t="shared" si="657"/>
        <v>432.18</v>
      </c>
      <c r="CR827">
        <f t="shared" si="658"/>
        <v>32501.3518</v>
      </c>
      <c r="CS827">
        <f t="shared" si="659"/>
        <v>5440.3425999999999</v>
      </c>
      <c r="CT827">
        <f t="shared" si="660"/>
        <v>1908.3471</v>
      </c>
      <c r="CU827">
        <f t="shared" si="661"/>
        <v>0</v>
      </c>
      <c r="CV827">
        <f t="shared" si="662"/>
        <v>3.67</v>
      </c>
      <c r="CW827">
        <f t="shared" si="663"/>
        <v>7.77</v>
      </c>
      <c r="CX827">
        <f t="shared" si="664"/>
        <v>0</v>
      </c>
      <c r="CY827">
        <f t="shared" si="665"/>
        <v>466598.22</v>
      </c>
      <c r="CZ827">
        <f t="shared" si="666"/>
        <v>198084.15</v>
      </c>
      <c r="DC827" t="s">
        <v>3</v>
      </c>
      <c r="DD827" t="s">
        <v>3</v>
      </c>
      <c r="DE827" t="s">
        <v>3</v>
      </c>
      <c r="DF827" t="s">
        <v>3</v>
      </c>
      <c r="DG827" t="s">
        <v>3</v>
      </c>
      <c r="DH827" t="s">
        <v>3</v>
      </c>
      <c r="DI827" t="s">
        <v>3</v>
      </c>
      <c r="DJ827" t="s">
        <v>3</v>
      </c>
      <c r="DK827" t="s">
        <v>3</v>
      </c>
      <c r="DL827" t="s">
        <v>3</v>
      </c>
      <c r="DM827" t="s">
        <v>3</v>
      </c>
      <c r="DN827">
        <v>0</v>
      </c>
      <c r="DO827">
        <v>0</v>
      </c>
      <c r="DP827">
        <v>1</v>
      </c>
      <c r="DQ827">
        <v>1</v>
      </c>
      <c r="DU827">
        <v>1003</v>
      </c>
      <c r="DV827" t="s">
        <v>34</v>
      </c>
      <c r="DW827" t="s">
        <v>34</v>
      </c>
      <c r="DX827">
        <v>1</v>
      </c>
      <c r="DZ827" t="s">
        <v>3</v>
      </c>
      <c r="EA827" t="s">
        <v>3</v>
      </c>
      <c r="EB827" t="s">
        <v>3</v>
      </c>
      <c r="EC827" t="s">
        <v>3</v>
      </c>
      <c r="EE827">
        <v>49994164</v>
      </c>
      <c r="EF827">
        <v>2</v>
      </c>
      <c r="EG827" t="s">
        <v>26</v>
      </c>
      <c r="EH827">
        <v>4</v>
      </c>
      <c r="EI827" t="s">
        <v>27</v>
      </c>
      <c r="EJ827">
        <v>1</v>
      </c>
      <c r="EK827">
        <v>4001</v>
      </c>
      <c r="EL827" t="s">
        <v>27</v>
      </c>
      <c r="EM827" t="s">
        <v>28</v>
      </c>
      <c r="EO827" t="s">
        <v>3</v>
      </c>
      <c r="EQ827">
        <v>0</v>
      </c>
      <c r="ER827">
        <v>5931.58</v>
      </c>
      <c r="ES827">
        <v>27.44</v>
      </c>
      <c r="ET827">
        <v>5866.67</v>
      </c>
      <c r="EU827">
        <v>106.82</v>
      </c>
      <c r="EV827">
        <v>37.47</v>
      </c>
      <c r="EW827">
        <v>3.67</v>
      </c>
      <c r="EX827">
        <v>7.77</v>
      </c>
      <c r="EY827">
        <v>0</v>
      </c>
      <c r="FQ827">
        <v>0</v>
      </c>
      <c r="FR827">
        <v>0</v>
      </c>
      <c r="FS827">
        <v>0</v>
      </c>
      <c r="FX827">
        <v>106</v>
      </c>
      <c r="FY827">
        <v>45</v>
      </c>
      <c r="GA827" t="s">
        <v>3</v>
      </c>
      <c r="GD827">
        <v>1</v>
      </c>
      <c r="GF827">
        <v>-1843024603</v>
      </c>
      <c r="GG827">
        <v>2</v>
      </c>
      <c r="GH827">
        <v>1</v>
      </c>
      <c r="GI827">
        <v>2</v>
      </c>
      <c r="GJ827">
        <v>0</v>
      </c>
      <c r="GK827">
        <v>0</v>
      </c>
      <c r="GL827">
        <f t="shared" si="667"/>
        <v>0</v>
      </c>
      <c r="GM827">
        <f t="shared" si="668"/>
        <v>2751711</v>
      </c>
      <c r="GN827">
        <f t="shared" si="669"/>
        <v>2751711</v>
      </c>
      <c r="GO827">
        <f t="shared" si="670"/>
        <v>0</v>
      </c>
      <c r="GP827">
        <f t="shared" si="671"/>
        <v>0</v>
      </c>
      <c r="GR827">
        <v>0</v>
      </c>
      <c r="GS827">
        <v>3</v>
      </c>
      <c r="GT827">
        <v>0</v>
      </c>
      <c r="GU827" t="s">
        <v>3</v>
      </c>
      <c r="GV827">
        <f t="shared" si="672"/>
        <v>0</v>
      </c>
      <c r="GW827">
        <v>1</v>
      </c>
      <c r="GX827">
        <f t="shared" si="673"/>
        <v>0</v>
      </c>
      <c r="HA827">
        <v>0</v>
      </c>
      <c r="HB827">
        <v>0</v>
      </c>
      <c r="HC827">
        <f t="shared" si="674"/>
        <v>0</v>
      </c>
      <c r="HE827" t="s">
        <v>3</v>
      </c>
      <c r="HF827" t="s">
        <v>3</v>
      </c>
      <c r="HM827" t="s">
        <v>3</v>
      </c>
      <c r="HN827" t="s">
        <v>29</v>
      </c>
      <c r="HO827" t="s">
        <v>30</v>
      </c>
      <c r="HP827" t="s">
        <v>27</v>
      </c>
      <c r="HQ827" t="s">
        <v>27</v>
      </c>
      <c r="HS827">
        <v>0</v>
      </c>
      <c r="IK827">
        <v>0</v>
      </c>
    </row>
    <row r="828" spans="1:255" x14ac:dyDescent="0.2">
      <c r="A828" s="2">
        <v>18</v>
      </c>
      <c r="B828" s="2">
        <v>1</v>
      </c>
      <c r="C828" s="2">
        <v>1411</v>
      </c>
      <c r="D828" s="2"/>
      <c r="E828" s="2" t="s">
        <v>331</v>
      </c>
      <c r="F828" s="2" t="s">
        <v>37</v>
      </c>
      <c r="G828" s="2" t="s">
        <v>38</v>
      </c>
      <c r="H828" s="2" t="s">
        <v>39</v>
      </c>
      <c r="I828" s="2">
        <f>I826*J828</f>
        <v>1.2279500000000001</v>
      </c>
      <c r="J828" s="2">
        <v>2.0500000000000001E-2</v>
      </c>
      <c r="K828" s="2">
        <v>2.0500000000000001E-2</v>
      </c>
      <c r="L828" s="2"/>
      <c r="M828" s="2"/>
      <c r="N828" s="2"/>
      <c r="O828" s="2">
        <f t="shared" si="636"/>
        <v>82951</v>
      </c>
      <c r="P828" s="2">
        <f t="shared" si="637"/>
        <v>82951</v>
      </c>
      <c r="Q828" s="2">
        <f t="shared" si="638"/>
        <v>0</v>
      </c>
      <c r="R828" s="2">
        <f t="shared" si="639"/>
        <v>0</v>
      </c>
      <c r="S828" s="2">
        <f t="shared" si="640"/>
        <v>0</v>
      </c>
      <c r="T828" s="2">
        <f t="shared" si="641"/>
        <v>0</v>
      </c>
      <c r="U828" s="2">
        <f t="shared" si="642"/>
        <v>0</v>
      </c>
      <c r="V828" s="2">
        <f t="shared" si="643"/>
        <v>0</v>
      </c>
      <c r="W828" s="2">
        <f t="shared" si="644"/>
        <v>47</v>
      </c>
      <c r="X828" s="2">
        <f t="shared" si="645"/>
        <v>0</v>
      </c>
      <c r="Y828" s="2">
        <f t="shared" si="646"/>
        <v>0</v>
      </c>
      <c r="Z828" s="2"/>
      <c r="AA828" s="2">
        <v>64984089</v>
      </c>
      <c r="AB828" s="2">
        <f t="shared" si="647"/>
        <v>67552.77</v>
      </c>
      <c r="AC828" s="2">
        <f t="shared" si="648"/>
        <v>67552.77</v>
      </c>
      <c r="AD828" s="2">
        <f t="shared" si="649"/>
        <v>0</v>
      </c>
      <c r="AE828" s="2">
        <f t="shared" si="650"/>
        <v>0</v>
      </c>
      <c r="AF828" s="2">
        <f t="shared" si="651"/>
        <v>0</v>
      </c>
      <c r="AG828" s="2">
        <f t="shared" si="652"/>
        <v>0</v>
      </c>
      <c r="AH828" s="2">
        <f t="shared" si="653"/>
        <v>0</v>
      </c>
      <c r="AI828" s="2">
        <f t="shared" si="654"/>
        <v>0</v>
      </c>
      <c r="AJ828" s="2">
        <f t="shared" si="655"/>
        <v>37.93</v>
      </c>
      <c r="AK828" s="2">
        <v>67552.77</v>
      </c>
      <c r="AL828" s="2">
        <v>67552.77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37.93</v>
      </c>
      <c r="AT828" s="2">
        <v>106</v>
      </c>
      <c r="AU828" s="2">
        <v>45</v>
      </c>
      <c r="AV828" s="2">
        <v>1</v>
      </c>
      <c r="AW828" s="2">
        <v>1</v>
      </c>
      <c r="AX828" s="2"/>
      <c r="AY828" s="2"/>
      <c r="AZ828" s="2">
        <v>1</v>
      </c>
      <c r="BA828" s="2">
        <v>1</v>
      </c>
      <c r="BB828" s="2">
        <v>1</v>
      </c>
      <c r="BC828" s="2">
        <v>1</v>
      </c>
      <c r="BD828" s="2" t="s">
        <v>3</v>
      </c>
      <c r="BE828" s="2" t="s">
        <v>3</v>
      </c>
      <c r="BF828" s="2" t="s">
        <v>3</v>
      </c>
      <c r="BG828" s="2" t="s">
        <v>3</v>
      </c>
      <c r="BH828" s="2">
        <v>3</v>
      </c>
      <c r="BI828" s="2">
        <v>1</v>
      </c>
      <c r="BJ828" s="2" t="s">
        <v>40</v>
      </c>
      <c r="BK828" s="2"/>
      <c r="BL828" s="2"/>
      <c r="BM828" s="2">
        <v>4001</v>
      </c>
      <c r="BN828" s="2">
        <v>0</v>
      </c>
      <c r="BO828" s="2" t="s">
        <v>3</v>
      </c>
      <c r="BP828" s="2">
        <v>0</v>
      </c>
      <c r="BQ828" s="2">
        <v>2</v>
      </c>
      <c r="BR828" s="2">
        <v>0</v>
      </c>
      <c r="BS828" s="2">
        <v>1</v>
      </c>
      <c r="BT828" s="2">
        <v>1</v>
      </c>
      <c r="BU828" s="2">
        <v>1</v>
      </c>
      <c r="BV828" s="2">
        <v>1</v>
      </c>
      <c r="BW828" s="2">
        <v>1</v>
      </c>
      <c r="BX828" s="2">
        <v>1</v>
      </c>
      <c r="BY828" s="2" t="s">
        <v>3</v>
      </c>
      <c r="BZ828" s="2">
        <v>106</v>
      </c>
      <c r="CA828" s="2">
        <v>45</v>
      </c>
      <c r="CB828" s="2" t="s">
        <v>3</v>
      </c>
      <c r="CC828" s="2"/>
      <c r="CD828" s="2"/>
      <c r="CE828" s="2">
        <v>0</v>
      </c>
      <c r="CF828" s="2">
        <v>0</v>
      </c>
      <c r="CG828" s="2">
        <v>0</v>
      </c>
      <c r="CH828" s="2"/>
      <c r="CI828" s="2"/>
      <c r="CJ828" s="2"/>
      <c r="CK828" s="2"/>
      <c r="CL828" s="2"/>
      <c r="CM828" s="2">
        <v>0</v>
      </c>
      <c r="CN828" s="2" t="s">
        <v>3</v>
      </c>
      <c r="CO828" s="2">
        <v>0</v>
      </c>
      <c r="CP828" s="2">
        <f t="shared" si="656"/>
        <v>82951</v>
      </c>
      <c r="CQ828" s="2">
        <f t="shared" si="657"/>
        <v>67552.77</v>
      </c>
      <c r="CR828" s="2">
        <f t="shared" si="658"/>
        <v>0</v>
      </c>
      <c r="CS828" s="2">
        <f t="shared" si="659"/>
        <v>0</v>
      </c>
      <c r="CT828" s="2">
        <f t="shared" si="660"/>
        <v>0</v>
      </c>
      <c r="CU828" s="2">
        <f t="shared" si="661"/>
        <v>0</v>
      </c>
      <c r="CV828" s="2">
        <f t="shared" si="662"/>
        <v>0</v>
      </c>
      <c r="CW828" s="2">
        <f t="shared" si="663"/>
        <v>0</v>
      </c>
      <c r="CX828" s="2">
        <f t="shared" si="664"/>
        <v>37.93</v>
      </c>
      <c r="CY828" s="2">
        <f t="shared" si="665"/>
        <v>0</v>
      </c>
      <c r="CZ828" s="2">
        <f t="shared" si="666"/>
        <v>0</v>
      </c>
      <c r="DA828" s="2"/>
      <c r="DB828" s="2"/>
      <c r="DC828" s="2" t="s">
        <v>3</v>
      </c>
      <c r="DD828" s="2" t="s">
        <v>3</v>
      </c>
      <c r="DE828" s="2" t="s">
        <v>3</v>
      </c>
      <c r="DF828" s="2" t="s">
        <v>3</v>
      </c>
      <c r="DG828" s="2" t="s">
        <v>3</v>
      </c>
      <c r="DH828" s="2" t="s">
        <v>3</v>
      </c>
      <c r="DI828" s="2" t="s">
        <v>3</v>
      </c>
      <c r="DJ828" s="2" t="s">
        <v>3</v>
      </c>
      <c r="DK828" s="2" t="s">
        <v>3</v>
      </c>
      <c r="DL828" s="2" t="s">
        <v>3</v>
      </c>
      <c r="DM828" s="2" t="s">
        <v>3</v>
      </c>
      <c r="DN828" s="2">
        <v>0</v>
      </c>
      <c r="DO828" s="2">
        <v>0</v>
      </c>
      <c r="DP828" s="2">
        <v>1</v>
      </c>
      <c r="DQ828" s="2">
        <v>1</v>
      </c>
      <c r="DR828" s="2"/>
      <c r="DS828" s="2"/>
      <c r="DT828" s="2"/>
      <c r="DU828" s="2">
        <v>1009</v>
      </c>
      <c r="DV828" s="2" t="s">
        <v>39</v>
      </c>
      <c r="DW828" s="2" t="s">
        <v>39</v>
      </c>
      <c r="DX828" s="2">
        <v>1000</v>
      </c>
      <c r="DY828" s="2"/>
      <c r="DZ828" s="2" t="s">
        <v>3</v>
      </c>
      <c r="EA828" s="2" t="s">
        <v>3</v>
      </c>
      <c r="EB828" s="2" t="s">
        <v>3</v>
      </c>
      <c r="EC828" s="2" t="s">
        <v>3</v>
      </c>
      <c r="ED828" s="2"/>
      <c r="EE828" s="2">
        <v>49994164</v>
      </c>
      <c r="EF828" s="2">
        <v>2</v>
      </c>
      <c r="EG828" s="2" t="s">
        <v>26</v>
      </c>
      <c r="EH828" s="2">
        <v>4</v>
      </c>
      <c r="EI828" s="2" t="s">
        <v>27</v>
      </c>
      <c r="EJ828" s="2">
        <v>1</v>
      </c>
      <c r="EK828" s="2">
        <v>4001</v>
      </c>
      <c r="EL828" s="2" t="s">
        <v>27</v>
      </c>
      <c r="EM828" s="2" t="s">
        <v>28</v>
      </c>
      <c r="EN828" s="2"/>
      <c r="EO828" s="2" t="s">
        <v>3</v>
      </c>
      <c r="EP828" s="2"/>
      <c r="EQ828" s="2">
        <v>0</v>
      </c>
      <c r="ER828" s="2">
        <v>67552.77</v>
      </c>
      <c r="ES828" s="2">
        <v>67552.77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>
        <v>0</v>
      </c>
      <c r="FR828" s="2">
        <v>0</v>
      </c>
      <c r="FS828" s="2">
        <v>0</v>
      </c>
      <c r="FT828" s="2"/>
      <c r="FU828" s="2"/>
      <c r="FV828" s="2"/>
      <c r="FW828" s="2"/>
      <c r="FX828" s="2">
        <v>106</v>
      </c>
      <c r="FY828" s="2">
        <v>45</v>
      </c>
      <c r="FZ828" s="2"/>
      <c r="GA828" s="2" t="s">
        <v>3</v>
      </c>
      <c r="GB828" s="2"/>
      <c r="GC828" s="2"/>
      <c r="GD828" s="2">
        <v>1</v>
      </c>
      <c r="GE828" s="2"/>
      <c r="GF828" s="2">
        <v>-884004090</v>
      </c>
      <c r="GG828" s="2">
        <v>2</v>
      </c>
      <c r="GH828" s="2">
        <v>1</v>
      </c>
      <c r="GI828" s="2">
        <v>-2</v>
      </c>
      <c r="GJ828" s="2">
        <v>0</v>
      </c>
      <c r="GK828" s="2">
        <v>0</v>
      </c>
      <c r="GL828" s="2">
        <f t="shared" si="667"/>
        <v>0</v>
      </c>
      <c r="GM828" s="2">
        <f t="shared" si="668"/>
        <v>82951</v>
      </c>
      <c r="GN828" s="2">
        <f t="shared" si="669"/>
        <v>82951</v>
      </c>
      <c r="GO828" s="2">
        <f t="shared" si="670"/>
        <v>0</v>
      </c>
      <c r="GP828" s="2">
        <f t="shared" si="671"/>
        <v>0</v>
      </c>
      <c r="GQ828" s="2"/>
      <c r="GR828" s="2">
        <v>0</v>
      </c>
      <c r="GS828" s="2">
        <v>3</v>
      </c>
      <c r="GT828" s="2">
        <v>0</v>
      </c>
      <c r="GU828" s="2" t="s">
        <v>3</v>
      </c>
      <c r="GV828" s="2">
        <f t="shared" si="672"/>
        <v>0</v>
      </c>
      <c r="GW828" s="2">
        <v>1</v>
      </c>
      <c r="GX828" s="2">
        <f t="shared" si="673"/>
        <v>0</v>
      </c>
      <c r="GY828" s="2"/>
      <c r="GZ828" s="2"/>
      <c r="HA828" s="2">
        <v>0</v>
      </c>
      <c r="HB828" s="2">
        <v>0</v>
      </c>
      <c r="HC828" s="2">
        <f t="shared" si="674"/>
        <v>0</v>
      </c>
      <c r="HD828" s="2"/>
      <c r="HE828" s="2" t="s">
        <v>3</v>
      </c>
      <c r="HF828" s="2" t="s">
        <v>3</v>
      </c>
      <c r="HG828" s="2"/>
      <c r="HH828" s="2"/>
      <c r="HI828" s="2"/>
      <c r="HJ828" s="2"/>
      <c r="HK828" s="2"/>
      <c r="HL828" s="2"/>
      <c r="HM828" s="2" t="s">
        <v>3</v>
      </c>
      <c r="HN828" s="2" t="s">
        <v>29</v>
      </c>
      <c r="HO828" s="2" t="s">
        <v>30</v>
      </c>
      <c r="HP828" s="2" t="s">
        <v>27</v>
      </c>
      <c r="HQ828" s="2" t="s">
        <v>27</v>
      </c>
      <c r="HR828" s="2"/>
      <c r="HS828" s="2">
        <v>0</v>
      </c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>
        <v>0</v>
      </c>
      <c r="IL828" s="2"/>
      <c r="IM828" s="2"/>
      <c r="IN828" s="2"/>
      <c r="IO828" s="2"/>
      <c r="IP828" s="2"/>
      <c r="IQ828" s="2"/>
      <c r="IR828" s="2"/>
      <c r="IS828" s="2"/>
      <c r="IT828" s="2"/>
      <c r="IU828" s="2"/>
    </row>
    <row r="829" spans="1:255" x14ac:dyDescent="0.2">
      <c r="A829">
        <v>18</v>
      </c>
      <c r="B829">
        <v>1</v>
      </c>
      <c r="C829">
        <v>1425</v>
      </c>
      <c r="E829" t="s">
        <v>331</v>
      </c>
      <c r="F829" t="s">
        <v>37</v>
      </c>
      <c r="G829" t="s">
        <v>38</v>
      </c>
      <c r="H829" t="s">
        <v>39</v>
      </c>
      <c r="I829">
        <f>I827*J829</f>
        <v>1.2279500000000001</v>
      </c>
      <c r="J829">
        <v>2.0500000000000001E-2</v>
      </c>
      <c r="K829">
        <v>2.0500000000000001E-2</v>
      </c>
      <c r="O829">
        <f t="shared" si="636"/>
        <v>531719</v>
      </c>
      <c r="P829">
        <f t="shared" si="637"/>
        <v>531719</v>
      </c>
      <c r="Q829">
        <f t="shared" si="638"/>
        <v>0</v>
      </c>
      <c r="R829">
        <f t="shared" si="639"/>
        <v>0</v>
      </c>
      <c r="S829">
        <f t="shared" si="640"/>
        <v>0</v>
      </c>
      <c r="T829">
        <f t="shared" si="641"/>
        <v>0</v>
      </c>
      <c r="U829">
        <f t="shared" si="642"/>
        <v>0</v>
      </c>
      <c r="V829">
        <f t="shared" si="643"/>
        <v>0</v>
      </c>
      <c r="W829">
        <f t="shared" si="644"/>
        <v>47</v>
      </c>
      <c r="X829">
        <f t="shared" si="645"/>
        <v>0</v>
      </c>
      <c r="Y829">
        <f t="shared" si="646"/>
        <v>0</v>
      </c>
      <c r="AA829">
        <v>64984090</v>
      </c>
      <c r="AB829">
        <f t="shared" si="647"/>
        <v>67552.77</v>
      </c>
      <c r="AC829">
        <f t="shared" si="648"/>
        <v>67552.77</v>
      </c>
      <c r="AD829">
        <f t="shared" si="649"/>
        <v>0</v>
      </c>
      <c r="AE829">
        <f t="shared" si="650"/>
        <v>0</v>
      </c>
      <c r="AF829">
        <f t="shared" si="651"/>
        <v>0</v>
      </c>
      <c r="AG829">
        <f t="shared" si="652"/>
        <v>0</v>
      </c>
      <c r="AH829">
        <f t="shared" si="653"/>
        <v>0</v>
      </c>
      <c r="AI829">
        <f t="shared" si="654"/>
        <v>0</v>
      </c>
      <c r="AJ829">
        <f t="shared" si="655"/>
        <v>37.93</v>
      </c>
      <c r="AK829">
        <v>67552.77</v>
      </c>
      <c r="AL829">
        <v>67552.77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37.93</v>
      </c>
      <c r="AT829">
        <v>106</v>
      </c>
      <c r="AU829">
        <v>45</v>
      </c>
      <c r="AV829">
        <v>1</v>
      </c>
      <c r="AW829">
        <v>1</v>
      </c>
      <c r="AZ829">
        <v>1</v>
      </c>
      <c r="BA829">
        <v>1</v>
      </c>
      <c r="BB829">
        <v>1</v>
      </c>
      <c r="BC829">
        <v>6.41</v>
      </c>
      <c r="BD829" t="s">
        <v>3</v>
      </c>
      <c r="BE829" t="s">
        <v>3</v>
      </c>
      <c r="BF829" t="s">
        <v>3</v>
      </c>
      <c r="BG829" t="s">
        <v>3</v>
      </c>
      <c r="BH829">
        <v>3</v>
      </c>
      <c r="BI829">
        <v>1</v>
      </c>
      <c r="BJ829" t="s">
        <v>40</v>
      </c>
      <c r="BM829">
        <v>4001</v>
      </c>
      <c r="BN829">
        <v>0</v>
      </c>
      <c r="BO829" t="s">
        <v>37</v>
      </c>
      <c r="BP829">
        <v>1</v>
      </c>
      <c r="BQ829">
        <v>2</v>
      </c>
      <c r="BR829">
        <v>0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106</v>
      </c>
      <c r="CA829">
        <v>45</v>
      </c>
      <c r="CB829" t="s">
        <v>3</v>
      </c>
      <c r="CE829">
        <v>0</v>
      </c>
      <c r="CF829">
        <v>0</v>
      </c>
      <c r="CG829">
        <v>0</v>
      </c>
      <c r="CM829">
        <v>0</v>
      </c>
      <c r="CN829" t="s">
        <v>3</v>
      </c>
      <c r="CO829">
        <v>0</v>
      </c>
      <c r="CP829">
        <f t="shared" si="656"/>
        <v>531719</v>
      </c>
      <c r="CQ829">
        <f t="shared" si="657"/>
        <v>433013.25570000004</v>
      </c>
      <c r="CR829">
        <f t="shared" si="658"/>
        <v>0</v>
      </c>
      <c r="CS829">
        <f t="shared" si="659"/>
        <v>0</v>
      </c>
      <c r="CT829">
        <f t="shared" si="660"/>
        <v>0</v>
      </c>
      <c r="CU829">
        <f t="shared" si="661"/>
        <v>0</v>
      </c>
      <c r="CV829">
        <f t="shared" si="662"/>
        <v>0</v>
      </c>
      <c r="CW829">
        <f t="shared" si="663"/>
        <v>0</v>
      </c>
      <c r="CX829">
        <f t="shared" si="664"/>
        <v>37.93</v>
      </c>
      <c r="CY829">
        <f t="shared" si="665"/>
        <v>0</v>
      </c>
      <c r="CZ829">
        <f t="shared" si="666"/>
        <v>0</v>
      </c>
      <c r="DC829" t="s">
        <v>3</v>
      </c>
      <c r="DD829" t="s">
        <v>3</v>
      </c>
      <c r="DE829" t="s">
        <v>3</v>
      </c>
      <c r="DF829" t="s">
        <v>3</v>
      </c>
      <c r="DG829" t="s">
        <v>3</v>
      </c>
      <c r="DH829" t="s">
        <v>3</v>
      </c>
      <c r="DI829" t="s">
        <v>3</v>
      </c>
      <c r="DJ829" t="s">
        <v>3</v>
      </c>
      <c r="DK829" t="s">
        <v>3</v>
      </c>
      <c r="DL829" t="s">
        <v>3</v>
      </c>
      <c r="DM829" t="s">
        <v>3</v>
      </c>
      <c r="DN829">
        <v>0</v>
      </c>
      <c r="DO829">
        <v>0</v>
      </c>
      <c r="DP829">
        <v>1</v>
      </c>
      <c r="DQ829">
        <v>1</v>
      </c>
      <c r="DU829">
        <v>1009</v>
      </c>
      <c r="DV829" t="s">
        <v>39</v>
      </c>
      <c r="DW829" t="s">
        <v>39</v>
      </c>
      <c r="DX829">
        <v>1000</v>
      </c>
      <c r="DZ829" t="s">
        <v>3</v>
      </c>
      <c r="EA829" t="s">
        <v>3</v>
      </c>
      <c r="EB829" t="s">
        <v>3</v>
      </c>
      <c r="EC829" t="s">
        <v>3</v>
      </c>
      <c r="EE829">
        <v>49994164</v>
      </c>
      <c r="EF829">
        <v>2</v>
      </c>
      <c r="EG829" t="s">
        <v>26</v>
      </c>
      <c r="EH829">
        <v>4</v>
      </c>
      <c r="EI829" t="s">
        <v>27</v>
      </c>
      <c r="EJ829">
        <v>1</v>
      </c>
      <c r="EK829">
        <v>4001</v>
      </c>
      <c r="EL829" t="s">
        <v>27</v>
      </c>
      <c r="EM829" t="s">
        <v>28</v>
      </c>
      <c r="EO829" t="s">
        <v>3</v>
      </c>
      <c r="EQ829">
        <v>0</v>
      </c>
      <c r="ER829">
        <v>67552.77</v>
      </c>
      <c r="ES829">
        <v>67552.77</v>
      </c>
      <c r="ET829">
        <v>0</v>
      </c>
      <c r="EU829">
        <v>0</v>
      </c>
      <c r="EV829">
        <v>0</v>
      </c>
      <c r="EW829">
        <v>0</v>
      </c>
      <c r="EX829">
        <v>0</v>
      </c>
      <c r="FQ829">
        <v>0</v>
      </c>
      <c r="FR829">
        <v>0</v>
      </c>
      <c r="FS829">
        <v>0</v>
      </c>
      <c r="FX829">
        <v>106</v>
      </c>
      <c r="FY829">
        <v>45</v>
      </c>
      <c r="GA829" t="s">
        <v>3</v>
      </c>
      <c r="GD829">
        <v>1</v>
      </c>
      <c r="GF829">
        <v>-884004090</v>
      </c>
      <c r="GG829">
        <v>2</v>
      </c>
      <c r="GH829">
        <v>1</v>
      </c>
      <c r="GI829">
        <v>2</v>
      </c>
      <c r="GJ829">
        <v>0</v>
      </c>
      <c r="GK829">
        <v>0</v>
      </c>
      <c r="GL829">
        <f t="shared" si="667"/>
        <v>0</v>
      </c>
      <c r="GM829">
        <f t="shared" si="668"/>
        <v>531719</v>
      </c>
      <c r="GN829">
        <f t="shared" si="669"/>
        <v>531719</v>
      </c>
      <c r="GO829">
        <f t="shared" si="670"/>
        <v>0</v>
      </c>
      <c r="GP829">
        <f t="shared" si="671"/>
        <v>0</v>
      </c>
      <c r="GR829">
        <v>0</v>
      </c>
      <c r="GS829">
        <v>3</v>
      </c>
      <c r="GT829">
        <v>0</v>
      </c>
      <c r="GU829" t="s">
        <v>3</v>
      </c>
      <c r="GV829">
        <f t="shared" si="672"/>
        <v>0</v>
      </c>
      <c r="GW829">
        <v>1</v>
      </c>
      <c r="GX829">
        <f t="shared" si="673"/>
        <v>0</v>
      </c>
      <c r="HA829">
        <v>0</v>
      </c>
      <c r="HB829">
        <v>0</v>
      </c>
      <c r="HC829">
        <f t="shared" si="674"/>
        <v>0</v>
      </c>
      <c r="HE829" t="s">
        <v>3</v>
      </c>
      <c r="HF829" t="s">
        <v>3</v>
      </c>
      <c r="HM829" t="s">
        <v>3</v>
      </c>
      <c r="HN829" t="s">
        <v>29</v>
      </c>
      <c r="HO829" t="s">
        <v>30</v>
      </c>
      <c r="HP829" t="s">
        <v>27</v>
      </c>
      <c r="HQ829" t="s">
        <v>27</v>
      </c>
      <c r="HS829">
        <v>0</v>
      </c>
      <c r="IK829">
        <v>0</v>
      </c>
    </row>
    <row r="830" spans="1:255" x14ac:dyDescent="0.2">
      <c r="A830" s="2">
        <v>18</v>
      </c>
      <c r="B830" s="2">
        <v>1</v>
      </c>
      <c r="C830" s="2">
        <v>1410</v>
      </c>
      <c r="D830" s="2"/>
      <c r="E830" s="2" t="s">
        <v>332</v>
      </c>
      <c r="F830" s="2" t="s">
        <v>42</v>
      </c>
      <c r="G830" s="2" t="s">
        <v>43</v>
      </c>
      <c r="H830" s="2" t="s">
        <v>44</v>
      </c>
      <c r="I830" s="2">
        <f>I826*J830</f>
        <v>23822.23</v>
      </c>
      <c r="J830" s="2">
        <v>397.7</v>
      </c>
      <c r="K830" s="2">
        <v>397.7</v>
      </c>
      <c r="L830" s="2"/>
      <c r="M830" s="2"/>
      <c r="N830" s="2"/>
      <c r="O830" s="2">
        <f t="shared" si="636"/>
        <v>212256</v>
      </c>
      <c r="P830" s="2">
        <f t="shared" si="637"/>
        <v>212256</v>
      </c>
      <c r="Q830" s="2">
        <f t="shared" si="638"/>
        <v>0</v>
      </c>
      <c r="R830" s="2">
        <f t="shared" si="639"/>
        <v>0</v>
      </c>
      <c r="S830" s="2">
        <f t="shared" si="640"/>
        <v>0</v>
      </c>
      <c r="T830" s="2">
        <f t="shared" si="641"/>
        <v>0</v>
      </c>
      <c r="U830" s="2">
        <f t="shared" si="642"/>
        <v>0</v>
      </c>
      <c r="V830" s="2">
        <f t="shared" si="643"/>
        <v>0</v>
      </c>
      <c r="W830" s="2">
        <f t="shared" si="644"/>
        <v>953</v>
      </c>
      <c r="X830" s="2">
        <f t="shared" si="645"/>
        <v>0</v>
      </c>
      <c r="Y830" s="2">
        <f t="shared" si="646"/>
        <v>0</v>
      </c>
      <c r="Z830" s="2"/>
      <c r="AA830" s="2">
        <v>64984089</v>
      </c>
      <c r="AB830" s="2">
        <f t="shared" si="647"/>
        <v>8.91</v>
      </c>
      <c r="AC830" s="2">
        <f t="shared" si="648"/>
        <v>8.91</v>
      </c>
      <c r="AD830" s="2">
        <f t="shared" si="649"/>
        <v>0</v>
      </c>
      <c r="AE830" s="2">
        <f t="shared" si="650"/>
        <v>0</v>
      </c>
      <c r="AF830" s="2">
        <f t="shared" si="651"/>
        <v>0</v>
      </c>
      <c r="AG830" s="2">
        <f t="shared" si="652"/>
        <v>0</v>
      </c>
      <c r="AH830" s="2">
        <f t="shared" si="653"/>
        <v>0</v>
      </c>
      <c r="AI830" s="2">
        <f t="shared" si="654"/>
        <v>0</v>
      </c>
      <c r="AJ830" s="2">
        <f t="shared" si="655"/>
        <v>0.04</v>
      </c>
      <c r="AK830" s="2">
        <v>8.91</v>
      </c>
      <c r="AL830" s="2">
        <v>8.91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0.04</v>
      </c>
      <c r="AT830" s="2">
        <v>106</v>
      </c>
      <c r="AU830" s="2">
        <v>45</v>
      </c>
      <c r="AV830" s="2">
        <v>1</v>
      </c>
      <c r="AW830" s="2">
        <v>1</v>
      </c>
      <c r="AX830" s="2"/>
      <c r="AY830" s="2"/>
      <c r="AZ830" s="2">
        <v>1</v>
      </c>
      <c r="BA830" s="2">
        <v>1</v>
      </c>
      <c r="BB830" s="2">
        <v>1</v>
      </c>
      <c r="BC830" s="2">
        <v>1</v>
      </c>
      <c r="BD830" s="2" t="s">
        <v>3</v>
      </c>
      <c r="BE830" s="2" t="s">
        <v>3</v>
      </c>
      <c r="BF830" s="2" t="s">
        <v>3</v>
      </c>
      <c r="BG830" s="2" t="s">
        <v>3</v>
      </c>
      <c r="BH830" s="2">
        <v>3</v>
      </c>
      <c r="BI830" s="2">
        <v>1</v>
      </c>
      <c r="BJ830" s="2" t="s">
        <v>45</v>
      </c>
      <c r="BK830" s="2"/>
      <c r="BL830" s="2"/>
      <c r="BM830" s="2">
        <v>4001</v>
      </c>
      <c r="BN830" s="2">
        <v>0</v>
      </c>
      <c r="BO830" s="2" t="s">
        <v>3</v>
      </c>
      <c r="BP830" s="2">
        <v>0</v>
      </c>
      <c r="BQ830" s="2">
        <v>2</v>
      </c>
      <c r="BR830" s="2">
        <v>0</v>
      </c>
      <c r="BS830" s="2">
        <v>1</v>
      </c>
      <c r="BT830" s="2">
        <v>1</v>
      </c>
      <c r="BU830" s="2">
        <v>1</v>
      </c>
      <c r="BV830" s="2">
        <v>1</v>
      </c>
      <c r="BW830" s="2">
        <v>1</v>
      </c>
      <c r="BX830" s="2">
        <v>1</v>
      </c>
      <c r="BY830" s="2" t="s">
        <v>3</v>
      </c>
      <c r="BZ830" s="2">
        <v>106</v>
      </c>
      <c r="CA830" s="2">
        <v>45</v>
      </c>
      <c r="CB830" s="2" t="s">
        <v>3</v>
      </c>
      <c r="CC830" s="2"/>
      <c r="CD830" s="2"/>
      <c r="CE830" s="2">
        <v>0</v>
      </c>
      <c r="CF830" s="2">
        <v>0</v>
      </c>
      <c r="CG830" s="2">
        <v>0</v>
      </c>
      <c r="CH830" s="2"/>
      <c r="CI830" s="2"/>
      <c r="CJ830" s="2"/>
      <c r="CK830" s="2"/>
      <c r="CL830" s="2"/>
      <c r="CM830" s="2">
        <v>0</v>
      </c>
      <c r="CN830" s="2" t="s">
        <v>3</v>
      </c>
      <c r="CO830" s="2">
        <v>0</v>
      </c>
      <c r="CP830" s="2">
        <f t="shared" si="656"/>
        <v>212256</v>
      </c>
      <c r="CQ830" s="2">
        <f t="shared" si="657"/>
        <v>8.91</v>
      </c>
      <c r="CR830" s="2">
        <f t="shared" si="658"/>
        <v>0</v>
      </c>
      <c r="CS830" s="2">
        <f t="shared" si="659"/>
        <v>0</v>
      </c>
      <c r="CT830" s="2">
        <f t="shared" si="660"/>
        <v>0</v>
      </c>
      <c r="CU830" s="2">
        <f t="shared" si="661"/>
        <v>0</v>
      </c>
      <c r="CV830" s="2">
        <f t="shared" si="662"/>
        <v>0</v>
      </c>
      <c r="CW830" s="2">
        <f t="shared" si="663"/>
        <v>0</v>
      </c>
      <c r="CX830" s="2">
        <f t="shared" si="664"/>
        <v>0.04</v>
      </c>
      <c r="CY830" s="2">
        <f t="shared" si="665"/>
        <v>0</v>
      </c>
      <c r="CZ830" s="2">
        <f t="shared" si="666"/>
        <v>0</v>
      </c>
      <c r="DA830" s="2"/>
      <c r="DB830" s="2"/>
      <c r="DC830" s="2" t="s">
        <v>3</v>
      </c>
      <c r="DD830" s="2" t="s">
        <v>3</v>
      </c>
      <c r="DE830" s="2" t="s">
        <v>3</v>
      </c>
      <c r="DF830" s="2" t="s">
        <v>3</v>
      </c>
      <c r="DG830" s="2" t="s">
        <v>3</v>
      </c>
      <c r="DH830" s="2" t="s">
        <v>3</v>
      </c>
      <c r="DI830" s="2" t="s">
        <v>3</v>
      </c>
      <c r="DJ830" s="2" t="s">
        <v>3</v>
      </c>
      <c r="DK830" s="2" t="s">
        <v>3</v>
      </c>
      <c r="DL830" s="2" t="s">
        <v>3</v>
      </c>
      <c r="DM830" s="2" t="s">
        <v>3</v>
      </c>
      <c r="DN830" s="2">
        <v>0</v>
      </c>
      <c r="DO830" s="2">
        <v>0</v>
      </c>
      <c r="DP830" s="2">
        <v>1</v>
      </c>
      <c r="DQ830" s="2">
        <v>1</v>
      </c>
      <c r="DR830" s="2"/>
      <c r="DS830" s="2"/>
      <c r="DT830" s="2"/>
      <c r="DU830" s="2">
        <v>1009</v>
      </c>
      <c r="DV830" s="2" t="s">
        <v>44</v>
      </c>
      <c r="DW830" s="2" t="s">
        <v>44</v>
      </c>
      <c r="DX830" s="2">
        <v>1</v>
      </c>
      <c r="DY830" s="2"/>
      <c r="DZ830" s="2" t="s">
        <v>3</v>
      </c>
      <c r="EA830" s="2" t="s">
        <v>3</v>
      </c>
      <c r="EB830" s="2" t="s">
        <v>3</v>
      </c>
      <c r="EC830" s="2" t="s">
        <v>3</v>
      </c>
      <c r="ED830" s="2"/>
      <c r="EE830" s="2">
        <v>49994164</v>
      </c>
      <c r="EF830" s="2">
        <v>2</v>
      </c>
      <c r="EG830" s="2" t="s">
        <v>26</v>
      </c>
      <c r="EH830" s="2">
        <v>4</v>
      </c>
      <c r="EI830" s="2" t="s">
        <v>27</v>
      </c>
      <c r="EJ830" s="2">
        <v>1</v>
      </c>
      <c r="EK830" s="2">
        <v>4001</v>
      </c>
      <c r="EL830" s="2" t="s">
        <v>27</v>
      </c>
      <c r="EM830" s="2" t="s">
        <v>28</v>
      </c>
      <c r="EN830" s="2"/>
      <c r="EO830" s="2" t="s">
        <v>3</v>
      </c>
      <c r="EP830" s="2"/>
      <c r="EQ830" s="2">
        <v>0</v>
      </c>
      <c r="ER830" s="2">
        <v>8.91</v>
      </c>
      <c r="ES830" s="2">
        <v>8.91</v>
      </c>
      <c r="ET830" s="2">
        <v>0</v>
      </c>
      <c r="EU830" s="2">
        <v>0</v>
      </c>
      <c r="EV830" s="2">
        <v>0</v>
      </c>
      <c r="EW830" s="2">
        <v>0</v>
      </c>
      <c r="EX830" s="2">
        <v>0</v>
      </c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>
        <v>0</v>
      </c>
      <c r="FR830" s="2">
        <v>0</v>
      </c>
      <c r="FS830" s="2">
        <v>0</v>
      </c>
      <c r="FT830" s="2"/>
      <c r="FU830" s="2"/>
      <c r="FV830" s="2"/>
      <c r="FW830" s="2"/>
      <c r="FX830" s="2">
        <v>106</v>
      </c>
      <c r="FY830" s="2">
        <v>45</v>
      </c>
      <c r="FZ830" s="2"/>
      <c r="GA830" s="2" t="s">
        <v>3</v>
      </c>
      <c r="GB830" s="2"/>
      <c r="GC830" s="2"/>
      <c r="GD830" s="2">
        <v>1</v>
      </c>
      <c r="GE830" s="2"/>
      <c r="GF830" s="2">
        <v>-2092902032</v>
      </c>
      <c r="GG830" s="2">
        <v>2</v>
      </c>
      <c r="GH830" s="2">
        <v>1</v>
      </c>
      <c r="GI830" s="2">
        <v>-2</v>
      </c>
      <c r="GJ830" s="2">
        <v>0</v>
      </c>
      <c r="GK830" s="2">
        <v>0</v>
      </c>
      <c r="GL830" s="2">
        <f t="shared" si="667"/>
        <v>0</v>
      </c>
      <c r="GM830" s="2">
        <f t="shared" si="668"/>
        <v>212256</v>
      </c>
      <c r="GN830" s="2">
        <f t="shared" si="669"/>
        <v>212256</v>
      </c>
      <c r="GO830" s="2">
        <f t="shared" si="670"/>
        <v>0</v>
      </c>
      <c r="GP830" s="2">
        <f t="shared" si="671"/>
        <v>0</v>
      </c>
      <c r="GQ830" s="2"/>
      <c r="GR830" s="2">
        <v>0</v>
      </c>
      <c r="GS830" s="2">
        <v>3</v>
      </c>
      <c r="GT830" s="2">
        <v>0</v>
      </c>
      <c r="GU830" s="2" t="s">
        <v>3</v>
      </c>
      <c r="GV830" s="2">
        <f t="shared" si="672"/>
        <v>0</v>
      </c>
      <c r="GW830" s="2">
        <v>1</v>
      </c>
      <c r="GX830" s="2">
        <f t="shared" si="673"/>
        <v>0</v>
      </c>
      <c r="GY830" s="2"/>
      <c r="GZ830" s="2"/>
      <c r="HA830" s="2">
        <v>0</v>
      </c>
      <c r="HB830" s="2">
        <v>0</v>
      </c>
      <c r="HC830" s="2">
        <f t="shared" si="674"/>
        <v>0</v>
      </c>
      <c r="HD830" s="2"/>
      <c r="HE830" s="2" t="s">
        <v>3</v>
      </c>
      <c r="HF830" s="2" t="s">
        <v>3</v>
      </c>
      <c r="HG830" s="2"/>
      <c r="HH830" s="2"/>
      <c r="HI830" s="2"/>
      <c r="HJ830" s="2"/>
      <c r="HK830" s="2"/>
      <c r="HL830" s="2"/>
      <c r="HM830" s="2" t="s">
        <v>3</v>
      </c>
      <c r="HN830" s="2" t="s">
        <v>29</v>
      </c>
      <c r="HO830" s="2" t="s">
        <v>30</v>
      </c>
      <c r="HP830" s="2" t="s">
        <v>27</v>
      </c>
      <c r="HQ830" s="2" t="s">
        <v>27</v>
      </c>
      <c r="HR830" s="2"/>
      <c r="HS830" s="2">
        <v>0</v>
      </c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>
        <v>0</v>
      </c>
      <c r="IL830" s="2"/>
      <c r="IM830" s="2"/>
      <c r="IN830" s="2"/>
      <c r="IO830" s="2"/>
      <c r="IP830" s="2"/>
      <c r="IQ830" s="2"/>
      <c r="IR830" s="2"/>
      <c r="IS830" s="2"/>
      <c r="IT830" s="2"/>
      <c r="IU830" s="2"/>
    </row>
    <row r="831" spans="1:255" x14ac:dyDescent="0.2">
      <c r="A831">
        <v>18</v>
      </c>
      <c r="B831">
        <v>1</v>
      </c>
      <c r="C831">
        <v>1424</v>
      </c>
      <c r="E831" t="s">
        <v>332</v>
      </c>
      <c r="F831" t="s">
        <v>42</v>
      </c>
      <c r="G831" t="s">
        <v>43</v>
      </c>
      <c r="H831" t="s">
        <v>44</v>
      </c>
      <c r="I831">
        <f>I827*J831</f>
        <v>23822.23</v>
      </c>
      <c r="J831">
        <v>397.7</v>
      </c>
      <c r="K831">
        <v>397.7</v>
      </c>
      <c r="O831">
        <f t="shared" si="636"/>
        <v>1035810</v>
      </c>
      <c r="P831">
        <f t="shared" si="637"/>
        <v>1035810</v>
      </c>
      <c r="Q831">
        <f t="shared" si="638"/>
        <v>0</v>
      </c>
      <c r="R831">
        <f t="shared" si="639"/>
        <v>0</v>
      </c>
      <c r="S831">
        <f t="shared" si="640"/>
        <v>0</v>
      </c>
      <c r="T831">
        <f t="shared" si="641"/>
        <v>0</v>
      </c>
      <c r="U831">
        <f t="shared" si="642"/>
        <v>0</v>
      </c>
      <c r="V831">
        <f t="shared" si="643"/>
        <v>0</v>
      </c>
      <c r="W831">
        <f t="shared" si="644"/>
        <v>953</v>
      </c>
      <c r="X831">
        <f t="shared" si="645"/>
        <v>0</v>
      </c>
      <c r="Y831">
        <f t="shared" si="646"/>
        <v>0</v>
      </c>
      <c r="AA831">
        <v>64984090</v>
      </c>
      <c r="AB831">
        <f t="shared" si="647"/>
        <v>8.91</v>
      </c>
      <c r="AC831">
        <f t="shared" si="648"/>
        <v>8.91</v>
      </c>
      <c r="AD831">
        <f t="shared" si="649"/>
        <v>0</v>
      </c>
      <c r="AE831">
        <f t="shared" si="650"/>
        <v>0</v>
      </c>
      <c r="AF831">
        <f t="shared" si="651"/>
        <v>0</v>
      </c>
      <c r="AG831">
        <f t="shared" si="652"/>
        <v>0</v>
      </c>
      <c r="AH831">
        <f t="shared" si="653"/>
        <v>0</v>
      </c>
      <c r="AI831">
        <f t="shared" si="654"/>
        <v>0</v>
      </c>
      <c r="AJ831">
        <f t="shared" si="655"/>
        <v>0.04</v>
      </c>
      <c r="AK831">
        <v>8.91</v>
      </c>
      <c r="AL831">
        <v>8.91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0.04</v>
      </c>
      <c r="AT831">
        <v>106</v>
      </c>
      <c r="AU831">
        <v>45</v>
      </c>
      <c r="AV831">
        <v>1</v>
      </c>
      <c r="AW831">
        <v>1</v>
      </c>
      <c r="AZ831">
        <v>1</v>
      </c>
      <c r="BA831">
        <v>1</v>
      </c>
      <c r="BB831">
        <v>1</v>
      </c>
      <c r="BC831">
        <v>4.88</v>
      </c>
      <c r="BD831" t="s">
        <v>3</v>
      </c>
      <c r="BE831" t="s">
        <v>3</v>
      </c>
      <c r="BF831" t="s">
        <v>3</v>
      </c>
      <c r="BG831" t="s">
        <v>3</v>
      </c>
      <c r="BH831">
        <v>3</v>
      </c>
      <c r="BI831">
        <v>1</v>
      </c>
      <c r="BJ831" t="s">
        <v>45</v>
      </c>
      <c r="BM831">
        <v>4001</v>
      </c>
      <c r="BN831">
        <v>0</v>
      </c>
      <c r="BO831" t="s">
        <v>42</v>
      </c>
      <c r="BP831">
        <v>1</v>
      </c>
      <c r="BQ831">
        <v>2</v>
      </c>
      <c r="BR831">
        <v>0</v>
      </c>
      <c r="BS831">
        <v>1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106</v>
      </c>
      <c r="CA831">
        <v>45</v>
      </c>
      <c r="CB831" t="s">
        <v>3</v>
      </c>
      <c r="CE831">
        <v>0</v>
      </c>
      <c r="CF831">
        <v>0</v>
      </c>
      <c r="CG831">
        <v>0</v>
      </c>
      <c r="CM831">
        <v>0</v>
      </c>
      <c r="CN831" t="s">
        <v>3</v>
      </c>
      <c r="CO831">
        <v>0</v>
      </c>
      <c r="CP831">
        <f t="shared" si="656"/>
        <v>1035810</v>
      </c>
      <c r="CQ831">
        <f t="shared" si="657"/>
        <v>43.480800000000002</v>
      </c>
      <c r="CR831">
        <f t="shared" si="658"/>
        <v>0</v>
      </c>
      <c r="CS831">
        <f t="shared" si="659"/>
        <v>0</v>
      </c>
      <c r="CT831">
        <f t="shared" si="660"/>
        <v>0</v>
      </c>
      <c r="CU831">
        <f t="shared" si="661"/>
        <v>0</v>
      </c>
      <c r="CV831">
        <f t="shared" si="662"/>
        <v>0</v>
      </c>
      <c r="CW831">
        <f t="shared" si="663"/>
        <v>0</v>
      </c>
      <c r="CX831">
        <f t="shared" si="664"/>
        <v>0.04</v>
      </c>
      <c r="CY831">
        <f t="shared" si="665"/>
        <v>0</v>
      </c>
      <c r="CZ831">
        <f t="shared" si="666"/>
        <v>0</v>
      </c>
      <c r="DC831" t="s">
        <v>3</v>
      </c>
      <c r="DD831" t="s">
        <v>3</v>
      </c>
      <c r="DE831" t="s">
        <v>3</v>
      </c>
      <c r="DF831" t="s">
        <v>3</v>
      </c>
      <c r="DG831" t="s">
        <v>3</v>
      </c>
      <c r="DH831" t="s">
        <v>3</v>
      </c>
      <c r="DI831" t="s">
        <v>3</v>
      </c>
      <c r="DJ831" t="s">
        <v>3</v>
      </c>
      <c r="DK831" t="s">
        <v>3</v>
      </c>
      <c r="DL831" t="s">
        <v>3</v>
      </c>
      <c r="DM831" t="s">
        <v>3</v>
      </c>
      <c r="DN831">
        <v>0</v>
      </c>
      <c r="DO831">
        <v>0</v>
      </c>
      <c r="DP831">
        <v>1</v>
      </c>
      <c r="DQ831">
        <v>1</v>
      </c>
      <c r="DU831">
        <v>1009</v>
      </c>
      <c r="DV831" t="s">
        <v>44</v>
      </c>
      <c r="DW831" t="s">
        <v>44</v>
      </c>
      <c r="DX831">
        <v>1</v>
      </c>
      <c r="DZ831" t="s">
        <v>3</v>
      </c>
      <c r="EA831" t="s">
        <v>3</v>
      </c>
      <c r="EB831" t="s">
        <v>3</v>
      </c>
      <c r="EC831" t="s">
        <v>3</v>
      </c>
      <c r="EE831">
        <v>49994164</v>
      </c>
      <c r="EF831">
        <v>2</v>
      </c>
      <c r="EG831" t="s">
        <v>26</v>
      </c>
      <c r="EH831">
        <v>4</v>
      </c>
      <c r="EI831" t="s">
        <v>27</v>
      </c>
      <c r="EJ831">
        <v>1</v>
      </c>
      <c r="EK831">
        <v>4001</v>
      </c>
      <c r="EL831" t="s">
        <v>27</v>
      </c>
      <c r="EM831" t="s">
        <v>28</v>
      </c>
      <c r="EO831" t="s">
        <v>3</v>
      </c>
      <c r="EQ831">
        <v>0</v>
      </c>
      <c r="ER831">
        <v>8.91</v>
      </c>
      <c r="ES831">
        <v>8.91</v>
      </c>
      <c r="ET831">
        <v>0</v>
      </c>
      <c r="EU831">
        <v>0</v>
      </c>
      <c r="EV831">
        <v>0</v>
      </c>
      <c r="EW831">
        <v>0</v>
      </c>
      <c r="EX831">
        <v>0</v>
      </c>
      <c r="FQ831">
        <v>0</v>
      </c>
      <c r="FR831">
        <v>0</v>
      </c>
      <c r="FS831">
        <v>0</v>
      </c>
      <c r="FX831">
        <v>106</v>
      </c>
      <c r="FY831">
        <v>45</v>
      </c>
      <c r="GA831" t="s">
        <v>3</v>
      </c>
      <c r="GD831">
        <v>1</v>
      </c>
      <c r="GF831">
        <v>-2092902032</v>
      </c>
      <c r="GG831">
        <v>2</v>
      </c>
      <c r="GH831">
        <v>1</v>
      </c>
      <c r="GI831">
        <v>2</v>
      </c>
      <c r="GJ831">
        <v>0</v>
      </c>
      <c r="GK831">
        <v>0</v>
      </c>
      <c r="GL831">
        <f t="shared" si="667"/>
        <v>0</v>
      </c>
      <c r="GM831">
        <f t="shared" si="668"/>
        <v>1035810</v>
      </c>
      <c r="GN831">
        <f t="shared" si="669"/>
        <v>1035810</v>
      </c>
      <c r="GO831">
        <f t="shared" si="670"/>
        <v>0</v>
      </c>
      <c r="GP831">
        <f t="shared" si="671"/>
        <v>0</v>
      </c>
      <c r="GR831">
        <v>0</v>
      </c>
      <c r="GS831">
        <v>3</v>
      </c>
      <c r="GT831">
        <v>0</v>
      </c>
      <c r="GU831" t="s">
        <v>3</v>
      </c>
      <c r="GV831">
        <f t="shared" si="672"/>
        <v>0</v>
      </c>
      <c r="GW831">
        <v>1</v>
      </c>
      <c r="GX831">
        <f t="shared" si="673"/>
        <v>0</v>
      </c>
      <c r="HA831">
        <v>0</v>
      </c>
      <c r="HB831">
        <v>0</v>
      </c>
      <c r="HC831">
        <f t="shared" si="674"/>
        <v>0</v>
      </c>
      <c r="HE831" t="s">
        <v>3</v>
      </c>
      <c r="HF831" t="s">
        <v>3</v>
      </c>
      <c r="HM831" t="s">
        <v>3</v>
      </c>
      <c r="HN831" t="s">
        <v>29</v>
      </c>
      <c r="HO831" t="s">
        <v>30</v>
      </c>
      <c r="HP831" t="s">
        <v>27</v>
      </c>
      <c r="HQ831" t="s">
        <v>27</v>
      </c>
      <c r="HS831">
        <v>0</v>
      </c>
      <c r="IK831">
        <v>0</v>
      </c>
    </row>
    <row r="832" spans="1:255" x14ac:dyDescent="0.2">
      <c r="A832" s="2">
        <v>17</v>
      </c>
      <c r="B832" s="2">
        <v>1</v>
      </c>
      <c r="C832" s="2">
        <f>ROW(SmtRes!A1440)</f>
        <v>1440</v>
      </c>
      <c r="D832" s="2">
        <f>ROW(EtalonRes!A1482)</f>
        <v>1482</v>
      </c>
      <c r="E832" s="2" t="s">
        <v>3</v>
      </c>
      <c r="F832" s="2" t="s">
        <v>46</v>
      </c>
      <c r="G832" s="2" t="s">
        <v>47</v>
      </c>
      <c r="H832" s="2" t="s">
        <v>34</v>
      </c>
      <c r="I832" s="2">
        <f>ROUND(59.9,7)</f>
        <v>59.9</v>
      </c>
      <c r="J832" s="2">
        <v>0</v>
      </c>
      <c r="K832" s="2">
        <f>ROUND(59.9,7)</f>
        <v>59.9</v>
      </c>
      <c r="L832" s="2"/>
      <c r="M832" s="2"/>
      <c r="N832" s="2"/>
      <c r="O832" s="2">
        <f t="shared" si="636"/>
        <v>480332</v>
      </c>
      <c r="P832" s="2">
        <f t="shared" si="637"/>
        <v>2615</v>
      </c>
      <c r="Q832" s="2">
        <f t="shared" si="638"/>
        <v>474596</v>
      </c>
      <c r="R832" s="2">
        <f t="shared" si="639"/>
        <v>8717</v>
      </c>
      <c r="S832" s="2">
        <f t="shared" si="640"/>
        <v>3121</v>
      </c>
      <c r="T832" s="2">
        <f t="shared" si="641"/>
        <v>0</v>
      </c>
      <c r="U832" s="2">
        <f t="shared" si="642"/>
        <v>310.28199999999998</v>
      </c>
      <c r="V832" s="2">
        <f t="shared" si="643"/>
        <v>633.74199999999996</v>
      </c>
      <c r="W832" s="2">
        <f t="shared" si="644"/>
        <v>0</v>
      </c>
      <c r="X832" s="2">
        <f t="shared" si="645"/>
        <v>12548</v>
      </c>
      <c r="Y832" s="2">
        <f t="shared" si="646"/>
        <v>5327</v>
      </c>
      <c r="Z832" s="2"/>
      <c r="AA832" s="2">
        <v>-1</v>
      </c>
      <c r="AB832" s="2">
        <f t="shared" si="647"/>
        <v>8018.9</v>
      </c>
      <c r="AC832" s="2">
        <f t="shared" si="648"/>
        <v>43.65</v>
      </c>
      <c r="AD832" s="2">
        <f t="shared" si="649"/>
        <v>7923.14</v>
      </c>
      <c r="AE832" s="2">
        <f t="shared" si="650"/>
        <v>145.53</v>
      </c>
      <c r="AF832" s="2">
        <f t="shared" si="651"/>
        <v>52.11</v>
      </c>
      <c r="AG832" s="2">
        <f t="shared" si="652"/>
        <v>0</v>
      </c>
      <c r="AH832" s="2">
        <f t="shared" si="653"/>
        <v>5.18</v>
      </c>
      <c r="AI832" s="2">
        <f t="shared" si="654"/>
        <v>10.58</v>
      </c>
      <c r="AJ832" s="2">
        <f t="shared" si="655"/>
        <v>0</v>
      </c>
      <c r="AK832" s="2">
        <v>8018.9</v>
      </c>
      <c r="AL832" s="2">
        <v>43.65</v>
      </c>
      <c r="AM832" s="2">
        <v>7923.14</v>
      </c>
      <c r="AN832" s="2">
        <v>145.53</v>
      </c>
      <c r="AO832" s="2">
        <v>52.11</v>
      </c>
      <c r="AP832" s="2">
        <v>0</v>
      </c>
      <c r="AQ832" s="2">
        <v>5.18</v>
      </c>
      <c r="AR832" s="2">
        <v>10.58</v>
      </c>
      <c r="AS832" s="2">
        <v>0</v>
      </c>
      <c r="AT832" s="2">
        <v>106</v>
      </c>
      <c r="AU832" s="2">
        <v>45</v>
      </c>
      <c r="AV832" s="2">
        <v>1</v>
      </c>
      <c r="AW832" s="2">
        <v>1</v>
      </c>
      <c r="AX832" s="2"/>
      <c r="AY832" s="2"/>
      <c r="AZ832" s="2">
        <v>1</v>
      </c>
      <c r="BA832" s="2">
        <v>1</v>
      </c>
      <c r="BB832" s="2">
        <v>1</v>
      </c>
      <c r="BC832" s="2">
        <v>1</v>
      </c>
      <c r="BD832" s="2" t="s">
        <v>3</v>
      </c>
      <c r="BE832" s="2" t="s">
        <v>3</v>
      </c>
      <c r="BF832" s="2" t="s">
        <v>3</v>
      </c>
      <c r="BG832" s="2" t="s">
        <v>3</v>
      </c>
      <c r="BH832" s="2">
        <v>0</v>
      </c>
      <c r="BI832" s="2">
        <v>1</v>
      </c>
      <c r="BJ832" s="2" t="s">
        <v>48</v>
      </c>
      <c r="BK832" s="2"/>
      <c r="BL832" s="2"/>
      <c r="BM832" s="2">
        <v>4001</v>
      </c>
      <c r="BN832" s="2">
        <v>0</v>
      </c>
      <c r="BO832" s="2" t="s">
        <v>3</v>
      </c>
      <c r="BP832" s="2">
        <v>0</v>
      </c>
      <c r="BQ832" s="2">
        <v>2</v>
      </c>
      <c r="BR832" s="2">
        <v>0</v>
      </c>
      <c r="BS832" s="2">
        <v>1</v>
      </c>
      <c r="BT832" s="2">
        <v>1</v>
      </c>
      <c r="BU832" s="2">
        <v>1</v>
      </c>
      <c r="BV832" s="2">
        <v>1</v>
      </c>
      <c r="BW832" s="2">
        <v>1</v>
      </c>
      <c r="BX832" s="2">
        <v>1</v>
      </c>
      <c r="BY832" s="2" t="s">
        <v>3</v>
      </c>
      <c r="BZ832" s="2">
        <v>106</v>
      </c>
      <c r="CA832" s="2">
        <v>45</v>
      </c>
      <c r="CB832" s="2" t="s">
        <v>3</v>
      </c>
      <c r="CC832" s="2"/>
      <c r="CD832" s="2"/>
      <c r="CE832" s="2">
        <v>0</v>
      </c>
      <c r="CF832" s="2">
        <v>0</v>
      </c>
      <c r="CG832" s="2">
        <v>0</v>
      </c>
      <c r="CH832" s="2"/>
      <c r="CI832" s="2"/>
      <c r="CJ832" s="2"/>
      <c r="CK832" s="2"/>
      <c r="CL832" s="2"/>
      <c r="CM832" s="2">
        <v>0</v>
      </c>
      <c r="CN832" s="2" t="s">
        <v>3</v>
      </c>
      <c r="CO832" s="2">
        <v>0</v>
      </c>
      <c r="CP832" s="2">
        <f t="shared" si="656"/>
        <v>480332</v>
      </c>
      <c r="CQ832" s="2">
        <f t="shared" si="657"/>
        <v>43.65</v>
      </c>
      <c r="CR832" s="2">
        <f t="shared" si="658"/>
        <v>7923.14</v>
      </c>
      <c r="CS832" s="2">
        <f t="shared" si="659"/>
        <v>145.53</v>
      </c>
      <c r="CT832" s="2">
        <f t="shared" si="660"/>
        <v>52.11</v>
      </c>
      <c r="CU832" s="2">
        <f t="shared" si="661"/>
        <v>0</v>
      </c>
      <c r="CV832" s="2">
        <f t="shared" si="662"/>
        <v>5.18</v>
      </c>
      <c r="CW832" s="2">
        <f t="shared" si="663"/>
        <v>10.58</v>
      </c>
      <c r="CX832" s="2">
        <f t="shared" si="664"/>
        <v>0</v>
      </c>
      <c r="CY832" s="2">
        <f t="shared" si="665"/>
        <v>12548.28</v>
      </c>
      <c r="CZ832" s="2">
        <f t="shared" si="666"/>
        <v>5327.1</v>
      </c>
      <c r="DA832" s="2"/>
      <c r="DB832" s="2"/>
      <c r="DC832" s="2" t="s">
        <v>3</v>
      </c>
      <c r="DD832" s="2" t="s">
        <v>3</v>
      </c>
      <c r="DE832" s="2" t="s">
        <v>3</v>
      </c>
      <c r="DF832" s="2" t="s">
        <v>3</v>
      </c>
      <c r="DG832" s="2" t="s">
        <v>3</v>
      </c>
      <c r="DH832" s="2" t="s">
        <v>3</v>
      </c>
      <c r="DI832" s="2" t="s">
        <v>3</v>
      </c>
      <c r="DJ832" s="2" t="s">
        <v>3</v>
      </c>
      <c r="DK832" s="2" t="s">
        <v>3</v>
      </c>
      <c r="DL832" s="2" t="s">
        <v>3</v>
      </c>
      <c r="DM832" s="2" t="s">
        <v>3</v>
      </c>
      <c r="DN832" s="2">
        <v>0</v>
      </c>
      <c r="DO832" s="2">
        <v>0</v>
      </c>
      <c r="DP832" s="2">
        <v>1</v>
      </c>
      <c r="DQ832" s="2">
        <v>1</v>
      </c>
      <c r="DR832" s="2"/>
      <c r="DS832" s="2"/>
      <c r="DT832" s="2"/>
      <c r="DU832" s="2">
        <v>1003</v>
      </c>
      <c r="DV832" s="2" t="s">
        <v>34</v>
      </c>
      <c r="DW832" s="2" t="s">
        <v>34</v>
      </c>
      <c r="DX832" s="2">
        <v>1</v>
      </c>
      <c r="DY832" s="2"/>
      <c r="DZ832" s="2" t="s">
        <v>3</v>
      </c>
      <c r="EA832" s="2" t="s">
        <v>3</v>
      </c>
      <c r="EB832" s="2" t="s">
        <v>3</v>
      </c>
      <c r="EC832" s="2" t="s">
        <v>3</v>
      </c>
      <c r="ED832" s="2"/>
      <c r="EE832" s="2">
        <v>49994164</v>
      </c>
      <c r="EF832" s="2">
        <v>2</v>
      </c>
      <c r="EG832" s="2" t="s">
        <v>26</v>
      </c>
      <c r="EH832" s="2">
        <v>4</v>
      </c>
      <c r="EI832" s="2" t="s">
        <v>27</v>
      </c>
      <c r="EJ832" s="2">
        <v>1</v>
      </c>
      <c r="EK832" s="2">
        <v>4001</v>
      </c>
      <c r="EL832" s="2" t="s">
        <v>27</v>
      </c>
      <c r="EM832" s="2" t="s">
        <v>28</v>
      </c>
      <c r="EN832" s="2"/>
      <c r="EO832" s="2" t="s">
        <v>3</v>
      </c>
      <c r="EP832" s="2"/>
      <c r="EQ832" s="2">
        <v>132096</v>
      </c>
      <c r="ER832" s="2">
        <v>8018.9</v>
      </c>
      <c r="ES832" s="2">
        <v>43.65</v>
      </c>
      <c r="ET832" s="2">
        <v>7923.14</v>
      </c>
      <c r="EU832" s="2">
        <v>145.53</v>
      </c>
      <c r="EV832" s="2">
        <v>52.11</v>
      </c>
      <c r="EW832" s="2">
        <v>5.18</v>
      </c>
      <c r="EX832" s="2">
        <v>10.58</v>
      </c>
      <c r="EY832" s="2">
        <v>0</v>
      </c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>
        <v>0</v>
      </c>
      <c r="FR832" s="2">
        <v>0</v>
      </c>
      <c r="FS832" s="2">
        <v>0</v>
      </c>
      <c r="FT832" s="2"/>
      <c r="FU832" s="2"/>
      <c r="FV832" s="2"/>
      <c r="FW832" s="2"/>
      <c r="FX832" s="2">
        <v>106</v>
      </c>
      <c r="FY832" s="2">
        <v>45</v>
      </c>
      <c r="FZ832" s="2"/>
      <c r="GA832" s="2" t="s">
        <v>3</v>
      </c>
      <c r="GB832" s="2"/>
      <c r="GC832" s="2"/>
      <c r="GD832" s="2">
        <v>1</v>
      </c>
      <c r="GE832" s="2"/>
      <c r="GF832" s="2">
        <v>-1228065565</v>
      </c>
      <c r="GG832" s="2">
        <v>2</v>
      </c>
      <c r="GH832" s="2">
        <v>1</v>
      </c>
      <c r="GI832" s="2">
        <v>-2</v>
      </c>
      <c r="GJ832" s="2">
        <v>0</v>
      </c>
      <c r="GK832" s="2">
        <v>0</v>
      </c>
      <c r="GL832" s="2">
        <f t="shared" si="667"/>
        <v>0</v>
      </c>
      <c r="GM832" s="2">
        <f t="shared" si="668"/>
        <v>498207</v>
      </c>
      <c r="GN832" s="2">
        <f t="shared" si="669"/>
        <v>498207</v>
      </c>
      <c r="GO832" s="2">
        <f t="shared" si="670"/>
        <v>0</v>
      </c>
      <c r="GP832" s="2">
        <f t="shared" si="671"/>
        <v>0</v>
      </c>
      <c r="GQ832" s="2"/>
      <c r="GR832" s="2">
        <v>0</v>
      </c>
      <c r="GS832" s="2">
        <v>3</v>
      </c>
      <c r="GT832" s="2">
        <v>0</v>
      </c>
      <c r="GU832" s="2" t="s">
        <v>3</v>
      </c>
      <c r="GV832" s="2">
        <f t="shared" si="672"/>
        <v>0</v>
      </c>
      <c r="GW832" s="2">
        <v>1</v>
      </c>
      <c r="GX832" s="2">
        <f t="shared" si="673"/>
        <v>0</v>
      </c>
      <c r="GY832" s="2"/>
      <c r="GZ832" s="2"/>
      <c r="HA832" s="2">
        <v>0</v>
      </c>
      <c r="HB832" s="2">
        <v>0</v>
      </c>
      <c r="HC832" s="2">
        <f t="shared" si="674"/>
        <v>0</v>
      </c>
      <c r="HD832" s="2"/>
      <c r="HE832" s="2" t="s">
        <v>3</v>
      </c>
      <c r="HF832" s="2" t="s">
        <v>3</v>
      </c>
      <c r="HG832" s="2"/>
      <c r="HH832" s="2"/>
      <c r="HI832" s="2"/>
      <c r="HJ832" s="2"/>
      <c r="HK832" s="2"/>
      <c r="HL832" s="2"/>
      <c r="HM832" s="2" t="s">
        <v>3</v>
      </c>
      <c r="HN832" s="2" t="s">
        <v>29</v>
      </c>
      <c r="HO832" s="2" t="s">
        <v>30</v>
      </c>
      <c r="HP832" s="2" t="s">
        <v>27</v>
      </c>
      <c r="HQ832" s="2" t="s">
        <v>27</v>
      </c>
      <c r="HR832" s="2"/>
      <c r="HS832" s="2">
        <v>0</v>
      </c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>
        <v>0</v>
      </c>
      <c r="IL832" s="2"/>
      <c r="IM832" s="2"/>
      <c r="IN832" s="2"/>
      <c r="IO832" s="2"/>
      <c r="IP832" s="2"/>
      <c r="IQ832" s="2"/>
      <c r="IR832" s="2"/>
      <c r="IS832" s="2"/>
      <c r="IT832" s="2"/>
      <c r="IU832" s="2"/>
    </row>
    <row r="833" spans="1:255" x14ac:dyDescent="0.2">
      <c r="A833">
        <v>17</v>
      </c>
      <c r="B833">
        <v>1</v>
      </c>
      <c r="C833">
        <f>ROW(SmtRes!A1454)</f>
        <v>1454</v>
      </c>
      <c r="D833">
        <f>ROW(EtalonRes!A1496)</f>
        <v>1496</v>
      </c>
      <c r="E833" t="s">
        <v>3</v>
      </c>
      <c r="F833" t="s">
        <v>46</v>
      </c>
      <c r="G833" t="s">
        <v>47</v>
      </c>
      <c r="H833" t="s">
        <v>34</v>
      </c>
      <c r="I833">
        <f>ROUND(59.9,7)</f>
        <v>59.9</v>
      </c>
      <c r="J833">
        <v>0</v>
      </c>
      <c r="K833">
        <f>ROUND(59.9,7)</f>
        <v>59.9</v>
      </c>
      <c r="O833">
        <f t="shared" si="636"/>
        <v>2871213</v>
      </c>
      <c r="P833">
        <f t="shared" si="637"/>
        <v>40265</v>
      </c>
      <c r="Q833">
        <f t="shared" si="638"/>
        <v>2671976</v>
      </c>
      <c r="R833">
        <f t="shared" si="639"/>
        <v>443969</v>
      </c>
      <c r="S833">
        <f t="shared" si="640"/>
        <v>158972</v>
      </c>
      <c r="T833">
        <f t="shared" si="641"/>
        <v>0</v>
      </c>
      <c r="U833">
        <f t="shared" si="642"/>
        <v>310.28199999999998</v>
      </c>
      <c r="V833">
        <f t="shared" si="643"/>
        <v>633.74199999999996</v>
      </c>
      <c r="W833">
        <f t="shared" si="644"/>
        <v>0</v>
      </c>
      <c r="X833">
        <f t="shared" si="645"/>
        <v>639117</v>
      </c>
      <c r="Y833">
        <f t="shared" si="646"/>
        <v>271323</v>
      </c>
      <c r="AA833">
        <v>-1</v>
      </c>
      <c r="AB833">
        <f t="shared" si="647"/>
        <v>8018.9</v>
      </c>
      <c r="AC833">
        <f t="shared" si="648"/>
        <v>43.65</v>
      </c>
      <c r="AD833">
        <f t="shared" si="649"/>
        <v>7923.14</v>
      </c>
      <c r="AE833">
        <f t="shared" si="650"/>
        <v>145.53</v>
      </c>
      <c r="AF833">
        <f t="shared" si="651"/>
        <v>52.11</v>
      </c>
      <c r="AG833">
        <f t="shared" si="652"/>
        <v>0</v>
      </c>
      <c r="AH833">
        <f t="shared" si="653"/>
        <v>5.18</v>
      </c>
      <c r="AI833">
        <f t="shared" si="654"/>
        <v>10.58</v>
      </c>
      <c r="AJ833">
        <f t="shared" si="655"/>
        <v>0</v>
      </c>
      <c r="AK833">
        <v>8018.9</v>
      </c>
      <c r="AL833">
        <v>43.65</v>
      </c>
      <c r="AM833">
        <v>7923.14</v>
      </c>
      <c r="AN833">
        <v>145.53</v>
      </c>
      <c r="AO833">
        <v>52.11</v>
      </c>
      <c r="AP833">
        <v>0</v>
      </c>
      <c r="AQ833">
        <v>5.18</v>
      </c>
      <c r="AR833">
        <v>10.58</v>
      </c>
      <c r="AS833">
        <v>0</v>
      </c>
      <c r="AT833">
        <v>106</v>
      </c>
      <c r="AU833">
        <v>45</v>
      </c>
      <c r="AV833">
        <v>1</v>
      </c>
      <c r="AW833">
        <v>1</v>
      </c>
      <c r="AZ833">
        <v>1</v>
      </c>
      <c r="BA833">
        <v>50.93</v>
      </c>
      <c r="BB833">
        <v>5.63</v>
      </c>
      <c r="BC833">
        <v>15.4</v>
      </c>
      <c r="BD833" t="s">
        <v>3</v>
      </c>
      <c r="BE833" t="s">
        <v>3</v>
      </c>
      <c r="BF833" t="s">
        <v>3</v>
      </c>
      <c r="BG833" t="s">
        <v>3</v>
      </c>
      <c r="BH833">
        <v>0</v>
      </c>
      <c r="BI833">
        <v>1</v>
      </c>
      <c r="BJ833" t="s">
        <v>48</v>
      </c>
      <c r="BM833">
        <v>4001</v>
      </c>
      <c r="BN833">
        <v>0</v>
      </c>
      <c r="BO833" t="s">
        <v>46</v>
      </c>
      <c r="BP833">
        <v>1</v>
      </c>
      <c r="BQ833">
        <v>2</v>
      </c>
      <c r="BR833">
        <v>0</v>
      </c>
      <c r="BS833">
        <v>50.93</v>
      </c>
      <c r="BT833">
        <v>1</v>
      </c>
      <c r="BU833">
        <v>1</v>
      </c>
      <c r="BV833">
        <v>1</v>
      </c>
      <c r="BW833">
        <v>1</v>
      </c>
      <c r="BX833">
        <v>1</v>
      </c>
      <c r="BY833" t="s">
        <v>3</v>
      </c>
      <c r="BZ833">
        <v>106</v>
      </c>
      <c r="CA833">
        <v>45</v>
      </c>
      <c r="CB833" t="s">
        <v>3</v>
      </c>
      <c r="CE833">
        <v>0</v>
      </c>
      <c r="CF833">
        <v>0</v>
      </c>
      <c r="CG833">
        <v>0</v>
      </c>
      <c r="CM833">
        <v>0</v>
      </c>
      <c r="CN833" t="s">
        <v>3</v>
      </c>
      <c r="CO833">
        <v>0</v>
      </c>
      <c r="CP833">
        <f t="shared" si="656"/>
        <v>2871213</v>
      </c>
      <c r="CQ833">
        <f t="shared" si="657"/>
        <v>672.21</v>
      </c>
      <c r="CR833">
        <f t="shared" si="658"/>
        <v>44607.278200000001</v>
      </c>
      <c r="CS833">
        <f t="shared" si="659"/>
        <v>7411.8428999999996</v>
      </c>
      <c r="CT833">
        <f t="shared" si="660"/>
        <v>2653.9623000000001</v>
      </c>
      <c r="CU833">
        <f t="shared" si="661"/>
        <v>0</v>
      </c>
      <c r="CV833">
        <f t="shared" si="662"/>
        <v>5.18</v>
      </c>
      <c r="CW833">
        <f t="shared" si="663"/>
        <v>10.58</v>
      </c>
      <c r="CX833">
        <f t="shared" si="664"/>
        <v>0</v>
      </c>
      <c r="CY833">
        <f t="shared" si="665"/>
        <v>639117.46</v>
      </c>
      <c r="CZ833">
        <f t="shared" si="666"/>
        <v>271323.45</v>
      </c>
      <c r="DC833" t="s">
        <v>3</v>
      </c>
      <c r="DD833" t="s">
        <v>3</v>
      </c>
      <c r="DE833" t="s">
        <v>3</v>
      </c>
      <c r="DF833" t="s">
        <v>3</v>
      </c>
      <c r="DG833" t="s">
        <v>3</v>
      </c>
      <c r="DH833" t="s">
        <v>3</v>
      </c>
      <c r="DI833" t="s">
        <v>3</v>
      </c>
      <c r="DJ833" t="s">
        <v>3</v>
      </c>
      <c r="DK833" t="s">
        <v>3</v>
      </c>
      <c r="DL833" t="s">
        <v>3</v>
      </c>
      <c r="DM833" t="s">
        <v>3</v>
      </c>
      <c r="DN833">
        <v>0</v>
      </c>
      <c r="DO833">
        <v>0</v>
      </c>
      <c r="DP833">
        <v>1</v>
      </c>
      <c r="DQ833">
        <v>1</v>
      </c>
      <c r="DU833">
        <v>1003</v>
      </c>
      <c r="DV833" t="s">
        <v>34</v>
      </c>
      <c r="DW833" t="s">
        <v>34</v>
      </c>
      <c r="DX833">
        <v>1</v>
      </c>
      <c r="DZ833" t="s">
        <v>3</v>
      </c>
      <c r="EA833" t="s">
        <v>3</v>
      </c>
      <c r="EB833" t="s">
        <v>3</v>
      </c>
      <c r="EC833" t="s">
        <v>3</v>
      </c>
      <c r="EE833">
        <v>49994164</v>
      </c>
      <c r="EF833">
        <v>2</v>
      </c>
      <c r="EG833" t="s">
        <v>26</v>
      </c>
      <c r="EH833">
        <v>4</v>
      </c>
      <c r="EI833" t="s">
        <v>27</v>
      </c>
      <c r="EJ833">
        <v>1</v>
      </c>
      <c r="EK833">
        <v>4001</v>
      </c>
      <c r="EL833" t="s">
        <v>27</v>
      </c>
      <c r="EM833" t="s">
        <v>28</v>
      </c>
      <c r="EO833" t="s">
        <v>3</v>
      </c>
      <c r="EQ833">
        <v>132096</v>
      </c>
      <c r="ER833">
        <v>8018.9</v>
      </c>
      <c r="ES833">
        <v>43.65</v>
      </c>
      <c r="ET833">
        <v>7923.14</v>
      </c>
      <c r="EU833">
        <v>145.53</v>
      </c>
      <c r="EV833">
        <v>52.11</v>
      </c>
      <c r="EW833">
        <v>5.18</v>
      </c>
      <c r="EX833">
        <v>10.58</v>
      </c>
      <c r="EY833">
        <v>0</v>
      </c>
      <c r="FQ833">
        <v>0</v>
      </c>
      <c r="FR833">
        <v>0</v>
      </c>
      <c r="FS833">
        <v>0</v>
      </c>
      <c r="FX833">
        <v>106</v>
      </c>
      <c r="FY833">
        <v>45</v>
      </c>
      <c r="GA833" t="s">
        <v>3</v>
      </c>
      <c r="GD833">
        <v>1</v>
      </c>
      <c r="GF833">
        <v>-1228065565</v>
      </c>
      <c r="GG833">
        <v>2</v>
      </c>
      <c r="GH833">
        <v>1</v>
      </c>
      <c r="GI833">
        <v>2</v>
      </c>
      <c r="GJ833">
        <v>0</v>
      </c>
      <c r="GK833">
        <v>0</v>
      </c>
      <c r="GL833">
        <f t="shared" si="667"/>
        <v>0</v>
      </c>
      <c r="GM833">
        <f t="shared" si="668"/>
        <v>3781653</v>
      </c>
      <c r="GN833">
        <f t="shared" si="669"/>
        <v>3781653</v>
      </c>
      <c r="GO833">
        <f t="shared" si="670"/>
        <v>0</v>
      </c>
      <c r="GP833">
        <f t="shared" si="671"/>
        <v>0</v>
      </c>
      <c r="GR833">
        <v>0</v>
      </c>
      <c r="GS833">
        <v>3</v>
      </c>
      <c r="GT833">
        <v>0</v>
      </c>
      <c r="GU833" t="s">
        <v>3</v>
      </c>
      <c r="GV833">
        <f t="shared" si="672"/>
        <v>0</v>
      </c>
      <c r="GW833">
        <v>1</v>
      </c>
      <c r="GX833">
        <f t="shared" si="673"/>
        <v>0</v>
      </c>
      <c r="HA833">
        <v>0</v>
      </c>
      <c r="HB833">
        <v>0</v>
      </c>
      <c r="HC833">
        <f t="shared" si="674"/>
        <v>0</v>
      </c>
      <c r="HE833" t="s">
        <v>3</v>
      </c>
      <c r="HF833" t="s">
        <v>3</v>
      </c>
      <c r="HM833" t="s">
        <v>3</v>
      </c>
      <c r="HN833" t="s">
        <v>29</v>
      </c>
      <c r="HO833" t="s">
        <v>30</v>
      </c>
      <c r="HP833" t="s">
        <v>27</v>
      </c>
      <c r="HQ833" t="s">
        <v>27</v>
      </c>
      <c r="HS833">
        <v>0</v>
      </c>
      <c r="IK833">
        <v>0</v>
      </c>
    </row>
    <row r="834" spans="1:255" x14ac:dyDescent="0.2">
      <c r="A834" s="2">
        <v>18</v>
      </c>
      <c r="B834" s="2">
        <v>1</v>
      </c>
      <c r="C834" s="2">
        <v>1439</v>
      </c>
      <c r="D834" s="2"/>
      <c r="E834" s="2" t="s">
        <v>3</v>
      </c>
      <c r="F834" s="2" t="s">
        <v>49</v>
      </c>
      <c r="G834" s="2" t="s">
        <v>50</v>
      </c>
      <c r="H834" s="2" t="s">
        <v>39</v>
      </c>
      <c r="I834" s="2">
        <f>I832*J834</f>
        <v>2.00665</v>
      </c>
      <c r="J834" s="2">
        <v>3.3500000000000002E-2</v>
      </c>
      <c r="K834" s="2">
        <v>3.3500000000000002E-2</v>
      </c>
      <c r="L834" s="2"/>
      <c r="M834" s="2"/>
      <c r="N834" s="2"/>
      <c r="O834" s="2">
        <f t="shared" si="636"/>
        <v>61587</v>
      </c>
      <c r="P834" s="2">
        <f t="shared" si="637"/>
        <v>61587</v>
      </c>
      <c r="Q834" s="2">
        <f t="shared" si="638"/>
        <v>0</v>
      </c>
      <c r="R834" s="2">
        <f t="shared" si="639"/>
        <v>0</v>
      </c>
      <c r="S834" s="2">
        <f t="shared" si="640"/>
        <v>0</v>
      </c>
      <c r="T834" s="2">
        <f t="shared" si="641"/>
        <v>0</v>
      </c>
      <c r="U834" s="2">
        <f t="shared" si="642"/>
        <v>0</v>
      </c>
      <c r="V834" s="2">
        <f t="shared" si="643"/>
        <v>0</v>
      </c>
      <c r="W834" s="2">
        <f t="shared" si="644"/>
        <v>76</v>
      </c>
      <c r="X834" s="2">
        <f t="shared" si="645"/>
        <v>0</v>
      </c>
      <c r="Y834" s="2">
        <f t="shared" si="646"/>
        <v>0</v>
      </c>
      <c r="Z834" s="2"/>
      <c r="AA834" s="2">
        <v>-1</v>
      </c>
      <c r="AB834" s="2">
        <f t="shared" si="647"/>
        <v>30691.33</v>
      </c>
      <c r="AC834" s="2">
        <f t="shared" si="648"/>
        <v>30691.33</v>
      </c>
      <c r="AD834" s="2">
        <f t="shared" si="649"/>
        <v>0</v>
      </c>
      <c r="AE834" s="2">
        <f t="shared" si="650"/>
        <v>0</v>
      </c>
      <c r="AF834" s="2">
        <f t="shared" si="651"/>
        <v>0</v>
      </c>
      <c r="AG834" s="2">
        <f t="shared" si="652"/>
        <v>0</v>
      </c>
      <c r="AH834" s="2">
        <f t="shared" si="653"/>
        <v>0</v>
      </c>
      <c r="AI834" s="2">
        <f t="shared" si="654"/>
        <v>0</v>
      </c>
      <c r="AJ834" s="2">
        <f t="shared" si="655"/>
        <v>37.93</v>
      </c>
      <c r="AK834" s="2">
        <v>30691.33</v>
      </c>
      <c r="AL834" s="2">
        <v>30691.33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37.93</v>
      </c>
      <c r="AT834" s="2">
        <v>106</v>
      </c>
      <c r="AU834" s="2">
        <v>45</v>
      </c>
      <c r="AV834" s="2">
        <v>1</v>
      </c>
      <c r="AW834" s="2">
        <v>1</v>
      </c>
      <c r="AX834" s="2"/>
      <c r="AY834" s="2"/>
      <c r="AZ834" s="2">
        <v>1</v>
      </c>
      <c r="BA834" s="2">
        <v>1</v>
      </c>
      <c r="BB834" s="2">
        <v>1</v>
      </c>
      <c r="BC834" s="2">
        <v>1</v>
      </c>
      <c r="BD834" s="2" t="s">
        <v>3</v>
      </c>
      <c r="BE834" s="2" t="s">
        <v>3</v>
      </c>
      <c r="BF834" s="2" t="s">
        <v>3</v>
      </c>
      <c r="BG834" s="2" t="s">
        <v>3</v>
      </c>
      <c r="BH834" s="2">
        <v>3</v>
      </c>
      <c r="BI834" s="2">
        <v>1</v>
      </c>
      <c r="BJ834" s="2" t="s">
        <v>51</v>
      </c>
      <c r="BK834" s="2"/>
      <c r="BL834" s="2"/>
      <c r="BM834" s="2">
        <v>4001</v>
      </c>
      <c r="BN834" s="2">
        <v>0</v>
      </c>
      <c r="BO834" s="2" t="s">
        <v>3</v>
      </c>
      <c r="BP834" s="2">
        <v>0</v>
      </c>
      <c r="BQ834" s="2">
        <v>2</v>
      </c>
      <c r="BR834" s="2">
        <v>0</v>
      </c>
      <c r="BS834" s="2">
        <v>1</v>
      </c>
      <c r="BT834" s="2">
        <v>1</v>
      </c>
      <c r="BU834" s="2">
        <v>1</v>
      </c>
      <c r="BV834" s="2">
        <v>1</v>
      </c>
      <c r="BW834" s="2">
        <v>1</v>
      </c>
      <c r="BX834" s="2">
        <v>1</v>
      </c>
      <c r="BY834" s="2" t="s">
        <v>3</v>
      </c>
      <c r="BZ834" s="2">
        <v>106</v>
      </c>
      <c r="CA834" s="2">
        <v>45</v>
      </c>
      <c r="CB834" s="2" t="s">
        <v>3</v>
      </c>
      <c r="CC834" s="2"/>
      <c r="CD834" s="2"/>
      <c r="CE834" s="2">
        <v>0</v>
      </c>
      <c r="CF834" s="2">
        <v>0</v>
      </c>
      <c r="CG834" s="2">
        <v>0</v>
      </c>
      <c r="CH834" s="2"/>
      <c r="CI834" s="2"/>
      <c r="CJ834" s="2"/>
      <c r="CK834" s="2"/>
      <c r="CL834" s="2"/>
      <c r="CM834" s="2">
        <v>0</v>
      </c>
      <c r="CN834" s="2" t="s">
        <v>3</v>
      </c>
      <c r="CO834" s="2">
        <v>0</v>
      </c>
      <c r="CP834" s="2">
        <f t="shared" si="656"/>
        <v>61587</v>
      </c>
      <c r="CQ834" s="2">
        <f t="shared" si="657"/>
        <v>30691.33</v>
      </c>
      <c r="CR834" s="2">
        <f t="shared" si="658"/>
        <v>0</v>
      </c>
      <c r="CS834" s="2">
        <f t="shared" si="659"/>
        <v>0</v>
      </c>
      <c r="CT834" s="2">
        <f t="shared" si="660"/>
        <v>0</v>
      </c>
      <c r="CU834" s="2">
        <f t="shared" si="661"/>
        <v>0</v>
      </c>
      <c r="CV834" s="2">
        <f t="shared" si="662"/>
        <v>0</v>
      </c>
      <c r="CW834" s="2">
        <f t="shared" si="663"/>
        <v>0</v>
      </c>
      <c r="CX834" s="2">
        <f t="shared" si="664"/>
        <v>37.93</v>
      </c>
      <c r="CY834" s="2">
        <f t="shared" si="665"/>
        <v>0</v>
      </c>
      <c r="CZ834" s="2">
        <f t="shared" si="666"/>
        <v>0</v>
      </c>
      <c r="DA834" s="2"/>
      <c r="DB834" s="2"/>
      <c r="DC834" s="2" t="s">
        <v>3</v>
      </c>
      <c r="DD834" s="2" t="s">
        <v>3</v>
      </c>
      <c r="DE834" s="2" t="s">
        <v>3</v>
      </c>
      <c r="DF834" s="2" t="s">
        <v>3</v>
      </c>
      <c r="DG834" s="2" t="s">
        <v>3</v>
      </c>
      <c r="DH834" s="2" t="s">
        <v>3</v>
      </c>
      <c r="DI834" s="2" t="s">
        <v>3</v>
      </c>
      <c r="DJ834" s="2" t="s">
        <v>3</v>
      </c>
      <c r="DK834" s="2" t="s">
        <v>3</v>
      </c>
      <c r="DL834" s="2" t="s">
        <v>3</v>
      </c>
      <c r="DM834" s="2" t="s">
        <v>3</v>
      </c>
      <c r="DN834" s="2">
        <v>0</v>
      </c>
      <c r="DO834" s="2">
        <v>0</v>
      </c>
      <c r="DP834" s="2">
        <v>1</v>
      </c>
      <c r="DQ834" s="2">
        <v>1</v>
      </c>
      <c r="DR834" s="2"/>
      <c r="DS834" s="2"/>
      <c r="DT834" s="2"/>
      <c r="DU834" s="2">
        <v>1009</v>
      </c>
      <c r="DV834" s="2" t="s">
        <v>39</v>
      </c>
      <c r="DW834" s="2" t="s">
        <v>39</v>
      </c>
      <c r="DX834" s="2">
        <v>1000</v>
      </c>
      <c r="DY834" s="2"/>
      <c r="DZ834" s="2" t="s">
        <v>3</v>
      </c>
      <c r="EA834" s="2" t="s">
        <v>3</v>
      </c>
      <c r="EB834" s="2" t="s">
        <v>3</v>
      </c>
      <c r="EC834" s="2" t="s">
        <v>3</v>
      </c>
      <c r="ED834" s="2"/>
      <c r="EE834" s="2">
        <v>49994164</v>
      </c>
      <c r="EF834" s="2">
        <v>2</v>
      </c>
      <c r="EG834" s="2" t="s">
        <v>26</v>
      </c>
      <c r="EH834" s="2">
        <v>4</v>
      </c>
      <c r="EI834" s="2" t="s">
        <v>27</v>
      </c>
      <c r="EJ834" s="2">
        <v>1</v>
      </c>
      <c r="EK834" s="2">
        <v>4001</v>
      </c>
      <c r="EL834" s="2" t="s">
        <v>27</v>
      </c>
      <c r="EM834" s="2" t="s">
        <v>28</v>
      </c>
      <c r="EN834" s="2"/>
      <c r="EO834" s="2" t="s">
        <v>3</v>
      </c>
      <c r="EP834" s="2"/>
      <c r="EQ834" s="2">
        <v>1024</v>
      </c>
      <c r="ER834" s="2">
        <v>30691.33</v>
      </c>
      <c r="ES834" s="2">
        <v>30691.33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>
        <v>0</v>
      </c>
      <c r="FR834" s="2">
        <v>0</v>
      </c>
      <c r="FS834" s="2">
        <v>0</v>
      </c>
      <c r="FT834" s="2"/>
      <c r="FU834" s="2"/>
      <c r="FV834" s="2"/>
      <c r="FW834" s="2"/>
      <c r="FX834" s="2">
        <v>106</v>
      </c>
      <c r="FY834" s="2">
        <v>45</v>
      </c>
      <c r="FZ834" s="2"/>
      <c r="GA834" s="2" t="s">
        <v>3</v>
      </c>
      <c r="GB834" s="2"/>
      <c r="GC834" s="2"/>
      <c r="GD834" s="2">
        <v>1</v>
      </c>
      <c r="GE834" s="2"/>
      <c r="GF834" s="2">
        <v>-330339129</v>
      </c>
      <c r="GG834" s="2">
        <v>2</v>
      </c>
      <c r="GH834" s="2">
        <v>1</v>
      </c>
      <c r="GI834" s="2">
        <v>-2</v>
      </c>
      <c r="GJ834" s="2">
        <v>0</v>
      </c>
      <c r="GK834" s="2">
        <v>0</v>
      </c>
      <c r="GL834" s="2">
        <f t="shared" si="667"/>
        <v>0</v>
      </c>
      <c r="GM834" s="2">
        <f t="shared" si="668"/>
        <v>61587</v>
      </c>
      <c r="GN834" s="2">
        <f t="shared" si="669"/>
        <v>61587</v>
      </c>
      <c r="GO834" s="2">
        <f t="shared" si="670"/>
        <v>0</v>
      </c>
      <c r="GP834" s="2">
        <f t="shared" si="671"/>
        <v>0</v>
      </c>
      <c r="GQ834" s="2"/>
      <c r="GR834" s="2">
        <v>0</v>
      </c>
      <c r="GS834" s="2">
        <v>3</v>
      </c>
      <c r="GT834" s="2">
        <v>0</v>
      </c>
      <c r="GU834" s="2" t="s">
        <v>3</v>
      </c>
      <c r="GV834" s="2">
        <f t="shared" si="672"/>
        <v>0</v>
      </c>
      <c r="GW834" s="2">
        <v>1</v>
      </c>
      <c r="GX834" s="2">
        <f t="shared" si="673"/>
        <v>0</v>
      </c>
      <c r="GY834" s="2"/>
      <c r="GZ834" s="2"/>
      <c r="HA834" s="2">
        <v>0</v>
      </c>
      <c r="HB834" s="2">
        <v>0</v>
      </c>
      <c r="HC834" s="2">
        <f t="shared" si="674"/>
        <v>0</v>
      </c>
      <c r="HD834" s="2"/>
      <c r="HE834" s="2" t="s">
        <v>3</v>
      </c>
      <c r="HF834" s="2" t="s">
        <v>3</v>
      </c>
      <c r="HG834" s="2"/>
      <c r="HH834" s="2"/>
      <c r="HI834" s="2"/>
      <c r="HJ834" s="2"/>
      <c r="HK834" s="2"/>
      <c r="HL834" s="2"/>
      <c r="HM834" s="2" t="s">
        <v>3</v>
      </c>
      <c r="HN834" s="2" t="s">
        <v>29</v>
      </c>
      <c r="HO834" s="2" t="s">
        <v>30</v>
      </c>
      <c r="HP834" s="2" t="s">
        <v>27</v>
      </c>
      <c r="HQ834" s="2" t="s">
        <v>27</v>
      </c>
      <c r="HR834" s="2"/>
      <c r="HS834" s="2">
        <v>0</v>
      </c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>
        <v>0</v>
      </c>
      <c r="IL834" s="2"/>
      <c r="IM834" s="2"/>
      <c r="IN834" s="2"/>
      <c r="IO834" s="2"/>
      <c r="IP834" s="2"/>
      <c r="IQ834" s="2"/>
      <c r="IR834" s="2"/>
      <c r="IS834" s="2"/>
      <c r="IT834" s="2"/>
      <c r="IU834" s="2"/>
    </row>
    <row r="835" spans="1:255" x14ac:dyDescent="0.2">
      <c r="A835">
        <v>18</v>
      </c>
      <c r="B835">
        <v>1</v>
      </c>
      <c r="C835">
        <v>1453</v>
      </c>
      <c r="E835" t="s">
        <v>3</v>
      </c>
      <c r="F835" t="s">
        <v>49</v>
      </c>
      <c r="G835" t="s">
        <v>50</v>
      </c>
      <c r="H835" t="s">
        <v>39</v>
      </c>
      <c r="I835">
        <f>I833*J835</f>
        <v>2.00665</v>
      </c>
      <c r="J835">
        <v>3.3500000000000002E-2</v>
      </c>
      <c r="K835">
        <v>3.3500000000000002E-2</v>
      </c>
      <c r="O835">
        <f t="shared" si="636"/>
        <v>668832</v>
      </c>
      <c r="P835">
        <f t="shared" si="637"/>
        <v>668832</v>
      </c>
      <c r="Q835">
        <f t="shared" si="638"/>
        <v>0</v>
      </c>
      <c r="R835">
        <f t="shared" si="639"/>
        <v>0</v>
      </c>
      <c r="S835">
        <f t="shared" si="640"/>
        <v>0</v>
      </c>
      <c r="T835">
        <f t="shared" si="641"/>
        <v>0</v>
      </c>
      <c r="U835">
        <f t="shared" si="642"/>
        <v>0</v>
      </c>
      <c r="V835">
        <f t="shared" si="643"/>
        <v>0</v>
      </c>
      <c r="W835">
        <f t="shared" si="644"/>
        <v>76</v>
      </c>
      <c r="X835">
        <f t="shared" si="645"/>
        <v>0</v>
      </c>
      <c r="Y835">
        <f t="shared" si="646"/>
        <v>0</v>
      </c>
      <c r="AA835">
        <v>-1</v>
      </c>
      <c r="AB835">
        <f t="shared" si="647"/>
        <v>30691.33</v>
      </c>
      <c r="AC835">
        <f t="shared" si="648"/>
        <v>30691.33</v>
      </c>
      <c r="AD835">
        <f t="shared" si="649"/>
        <v>0</v>
      </c>
      <c r="AE835">
        <f t="shared" si="650"/>
        <v>0</v>
      </c>
      <c r="AF835">
        <f t="shared" si="651"/>
        <v>0</v>
      </c>
      <c r="AG835">
        <f t="shared" si="652"/>
        <v>0</v>
      </c>
      <c r="AH835">
        <f t="shared" si="653"/>
        <v>0</v>
      </c>
      <c r="AI835">
        <f t="shared" si="654"/>
        <v>0</v>
      </c>
      <c r="AJ835">
        <f t="shared" si="655"/>
        <v>37.93</v>
      </c>
      <c r="AK835">
        <v>30691.33</v>
      </c>
      <c r="AL835">
        <v>30691.33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37.93</v>
      </c>
      <c r="AT835">
        <v>106</v>
      </c>
      <c r="AU835">
        <v>45</v>
      </c>
      <c r="AV835">
        <v>1</v>
      </c>
      <c r="AW835">
        <v>1</v>
      </c>
      <c r="AZ835">
        <v>1</v>
      </c>
      <c r="BA835">
        <v>1</v>
      </c>
      <c r="BB835">
        <v>1</v>
      </c>
      <c r="BC835">
        <v>10.86</v>
      </c>
      <c r="BD835" t="s">
        <v>3</v>
      </c>
      <c r="BE835" t="s">
        <v>3</v>
      </c>
      <c r="BF835" t="s">
        <v>3</v>
      </c>
      <c r="BG835" t="s">
        <v>3</v>
      </c>
      <c r="BH835">
        <v>3</v>
      </c>
      <c r="BI835">
        <v>1</v>
      </c>
      <c r="BJ835" t="s">
        <v>51</v>
      </c>
      <c r="BM835">
        <v>4001</v>
      </c>
      <c r="BN835">
        <v>0</v>
      </c>
      <c r="BO835" t="s">
        <v>49</v>
      </c>
      <c r="BP835">
        <v>1</v>
      </c>
      <c r="BQ835">
        <v>2</v>
      </c>
      <c r="BR835">
        <v>0</v>
      </c>
      <c r="BS835">
        <v>1</v>
      </c>
      <c r="BT835">
        <v>1</v>
      </c>
      <c r="BU835">
        <v>1</v>
      </c>
      <c r="BV835">
        <v>1</v>
      </c>
      <c r="BW835">
        <v>1</v>
      </c>
      <c r="BX835">
        <v>1</v>
      </c>
      <c r="BY835" t="s">
        <v>3</v>
      </c>
      <c r="BZ835">
        <v>106</v>
      </c>
      <c r="CA835">
        <v>45</v>
      </c>
      <c r="CB835" t="s">
        <v>3</v>
      </c>
      <c r="CE835">
        <v>0</v>
      </c>
      <c r="CF835">
        <v>0</v>
      </c>
      <c r="CG835">
        <v>0</v>
      </c>
      <c r="CM835">
        <v>0</v>
      </c>
      <c r="CN835" t="s">
        <v>3</v>
      </c>
      <c r="CO835">
        <v>0</v>
      </c>
      <c r="CP835">
        <f t="shared" si="656"/>
        <v>668832</v>
      </c>
      <c r="CQ835">
        <f t="shared" si="657"/>
        <v>333307.84379999997</v>
      </c>
      <c r="CR835">
        <f t="shared" si="658"/>
        <v>0</v>
      </c>
      <c r="CS835">
        <f t="shared" si="659"/>
        <v>0</v>
      </c>
      <c r="CT835">
        <f t="shared" si="660"/>
        <v>0</v>
      </c>
      <c r="CU835">
        <f t="shared" si="661"/>
        <v>0</v>
      </c>
      <c r="CV835">
        <f t="shared" si="662"/>
        <v>0</v>
      </c>
      <c r="CW835">
        <f t="shared" si="663"/>
        <v>0</v>
      </c>
      <c r="CX835">
        <f t="shared" si="664"/>
        <v>37.93</v>
      </c>
      <c r="CY835">
        <f t="shared" si="665"/>
        <v>0</v>
      </c>
      <c r="CZ835">
        <f t="shared" si="666"/>
        <v>0</v>
      </c>
      <c r="DC835" t="s">
        <v>3</v>
      </c>
      <c r="DD835" t="s">
        <v>3</v>
      </c>
      <c r="DE835" t="s">
        <v>3</v>
      </c>
      <c r="DF835" t="s">
        <v>3</v>
      </c>
      <c r="DG835" t="s">
        <v>3</v>
      </c>
      <c r="DH835" t="s">
        <v>3</v>
      </c>
      <c r="DI835" t="s">
        <v>3</v>
      </c>
      <c r="DJ835" t="s">
        <v>3</v>
      </c>
      <c r="DK835" t="s">
        <v>3</v>
      </c>
      <c r="DL835" t="s">
        <v>3</v>
      </c>
      <c r="DM835" t="s">
        <v>3</v>
      </c>
      <c r="DN835">
        <v>0</v>
      </c>
      <c r="DO835">
        <v>0</v>
      </c>
      <c r="DP835">
        <v>1</v>
      </c>
      <c r="DQ835">
        <v>1</v>
      </c>
      <c r="DU835">
        <v>1009</v>
      </c>
      <c r="DV835" t="s">
        <v>39</v>
      </c>
      <c r="DW835" t="s">
        <v>39</v>
      </c>
      <c r="DX835">
        <v>1000</v>
      </c>
      <c r="DZ835" t="s">
        <v>3</v>
      </c>
      <c r="EA835" t="s">
        <v>3</v>
      </c>
      <c r="EB835" t="s">
        <v>3</v>
      </c>
      <c r="EC835" t="s">
        <v>3</v>
      </c>
      <c r="EE835">
        <v>49994164</v>
      </c>
      <c r="EF835">
        <v>2</v>
      </c>
      <c r="EG835" t="s">
        <v>26</v>
      </c>
      <c r="EH835">
        <v>4</v>
      </c>
      <c r="EI835" t="s">
        <v>27</v>
      </c>
      <c r="EJ835">
        <v>1</v>
      </c>
      <c r="EK835">
        <v>4001</v>
      </c>
      <c r="EL835" t="s">
        <v>27</v>
      </c>
      <c r="EM835" t="s">
        <v>28</v>
      </c>
      <c r="EO835" t="s">
        <v>3</v>
      </c>
      <c r="EQ835">
        <v>1024</v>
      </c>
      <c r="ER835">
        <v>30691.33</v>
      </c>
      <c r="ES835">
        <v>30691.33</v>
      </c>
      <c r="ET835">
        <v>0</v>
      </c>
      <c r="EU835">
        <v>0</v>
      </c>
      <c r="EV835">
        <v>0</v>
      </c>
      <c r="EW835">
        <v>0</v>
      </c>
      <c r="EX835">
        <v>0</v>
      </c>
      <c r="FQ835">
        <v>0</v>
      </c>
      <c r="FR835">
        <v>0</v>
      </c>
      <c r="FS835">
        <v>0</v>
      </c>
      <c r="FX835">
        <v>106</v>
      </c>
      <c r="FY835">
        <v>45</v>
      </c>
      <c r="GA835" t="s">
        <v>3</v>
      </c>
      <c r="GD835">
        <v>1</v>
      </c>
      <c r="GF835">
        <v>-330339129</v>
      </c>
      <c r="GG835">
        <v>2</v>
      </c>
      <c r="GH835">
        <v>1</v>
      </c>
      <c r="GI835">
        <v>2</v>
      </c>
      <c r="GJ835">
        <v>0</v>
      </c>
      <c r="GK835">
        <v>0</v>
      </c>
      <c r="GL835">
        <f t="shared" si="667"/>
        <v>0</v>
      </c>
      <c r="GM835">
        <f t="shared" si="668"/>
        <v>668832</v>
      </c>
      <c r="GN835">
        <f t="shared" si="669"/>
        <v>668832</v>
      </c>
      <c r="GO835">
        <f t="shared" si="670"/>
        <v>0</v>
      </c>
      <c r="GP835">
        <f t="shared" si="671"/>
        <v>0</v>
      </c>
      <c r="GR835">
        <v>0</v>
      </c>
      <c r="GS835">
        <v>3</v>
      </c>
      <c r="GT835">
        <v>0</v>
      </c>
      <c r="GU835" t="s">
        <v>3</v>
      </c>
      <c r="GV835">
        <f t="shared" si="672"/>
        <v>0</v>
      </c>
      <c r="GW835">
        <v>1</v>
      </c>
      <c r="GX835">
        <f t="shared" si="673"/>
        <v>0</v>
      </c>
      <c r="HA835">
        <v>0</v>
      </c>
      <c r="HB835">
        <v>0</v>
      </c>
      <c r="HC835">
        <f t="shared" si="674"/>
        <v>0</v>
      </c>
      <c r="HE835" t="s">
        <v>3</v>
      </c>
      <c r="HF835" t="s">
        <v>3</v>
      </c>
      <c r="HM835" t="s">
        <v>3</v>
      </c>
      <c r="HN835" t="s">
        <v>29</v>
      </c>
      <c r="HO835" t="s">
        <v>30</v>
      </c>
      <c r="HP835" t="s">
        <v>27</v>
      </c>
      <c r="HQ835" t="s">
        <v>27</v>
      </c>
      <c r="HS835">
        <v>0</v>
      </c>
      <c r="IK835">
        <v>0</v>
      </c>
    </row>
    <row r="836" spans="1:255" x14ac:dyDescent="0.2">
      <c r="A836" s="2">
        <v>18</v>
      </c>
      <c r="B836" s="2">
        <v>1</v>
      </c>
      <c r="C836" s="2">
        <v>1438</v>
      </c>
      <c r="D836" s="2"/>
      <c r="E836" s="2" t="s">
        <v>3</v>
      </c>
      <c r="F836" s="2" t="s">
        <v>42</v>
      </c>
      <c r="G836" s="2" t="s">
        <v>43</v>
      </c>
      <c r="H836" s="2" t="s">
        <v>44</v>
      </c>
      <c r="I836" s="2">
        <f>I832*J836</f>
        <v>39366.28</v>
      </c>
      <c r="J836" s="2">
        <v>657.2</v>
      </c>
      <c r="K836" s="2">
        <v>657.2</v>
      </c>
      <c r="L836" s="2"/>
      <c r="M836" s="2"/>
      <c r="N836" s="2"/>
      <c r="O836" s="2">
        <f t="shared" si="636"/>
        <v>350754</v>
      </c>
      <c r="P836" s="2">
        <f t="shared" si="637"/>
        <v>350754</v>
      </c>
      <c r="Q836" s="2">
        <f t="shared" si="638"/>
        <v>0</v>
      </c>
      <c r="R836" s="2">
        <f t="shared" si="639"/>
        <v>0</v>
      </c>
      <c r="S836" s="2">
        <f t="shared" si="640"/>
        <v>0</v>
      </c>
      <c r="T836" s="2">
        <f t="shared" si="641"/>
        <v>0</v>
      </c>
      <c r="U836" s="2">
        <f t="shared" si="642"/>
        <v>0</v>
      </c>
      <c r="V836" s="2">
        <f t="shared" si="643"/>
        <v>0</v>
      </c>
      <c r="W836" s="2">
        <f t="shared" si="644"/>
        <v>1575</v>
      </c>
      <c r="X836" s="2">
        <f t="shared" si="645"/>
        <v>0</v>
      </c>
      <c r="Y836" s="2">
        <f t="shared" si="646"/>
        <v>0</v>
      </c>
      <c r="Z836" s="2"/>
      <c r="AA836" s="2">
        <v>-1</v>
      </c>
      <c r="AB836" s="2">
        <f t="shared" si="647"/>
        <v>8.91</v>
      </c>
      <c r="AC836" s="2">
        <f t="shared" si="648"/>
        <v>8.91</v>
      </c>
      <c r="AD836" s="2">
        <f t="shared" si="649"/>
        <v>0</v>
      </c>
      <c r="AE836" s="2">
        <f t="shared" si="650"/>
        <v>0</v>
      </c>
      <c r="AF836" s="2">
        <f t="shared" si="651"/>
        <v>0</v>
      </c>
      <c r="AG836" s="2">
        <f t="shared" si="652"/>
        <v>0</v>
      </c>
      <c r="AH836" s="2">
        <f t="shared" si="653"/>
        <v>0</v>
      </c>
      <c r="AI836" s="2">
        <f t="shared" si="654"/>
        <v>0</v>
      </c>
      <c r="AJ836" s="2">
        <f t="shared" si="655"/>
        <v>0.04</v>
      </c>
      <c r="AK836" s="2">
        <v>8.91</v>
      </c>
      <c r="AL836" s="2">
        <v>8.91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0.04</v>
      </c>
      <c r="AT836" s="2">
        <v>106</v>
      </c>
      <c r="AU836" s="2">
        <v>45</v>
      </c>
      <c r="AV836" s="2">
        <v>1</v>
      </c>
      <c r="AW836" s="2">
        <v>1</v>
      </c>
      <c r="AX836" s="2"/>
      <c r="AY836" s="2"/>
      <c r="AZ836" s="2">
        <v>1</v>
      </c>
      <c r="BA836" s="2">
        <v>1</v>
      </c>
      <c r="BB836" s="2">
        <v>1</v>
      </c>
      <c r="BC836" s="2">
        <v>1</v>
      </c>
      <c r="BD836" s="2" t="s">
        <v>3</v>
      </c>
      <c r="BE836" s="2" t="s">
        <v>3</v>
      </c>
      <c r="BF836" s="2" t="s">
        <v>3</v>
      </c>
      <c r="BG836" s="2" t="s">
        <v>3</v>
      </c>
      <c r="BH836" s="2">
        <v>3</v>
      </c>
      <c r="BI836" s="2">
        <v>1</v>
      </c>
      <c r="BJ836" s="2" t="s">
        <v>45</v>
      </c>
      <c r="BK836" s="2"/>
      <c r="BL836" s="2"/>
      <c r="BM836" s="2">
        <v>4001</v>
      </c>
      <c r="BN836" s="2">
        <v>0</v>
      </c>
      <c r="BO836" s="2" t="s">
        <v>3</v>
      </c>
      <c r="BP836" s="2">
        <v>0</v>
      </c>
      <c r="BQ836" s="2">
        <v>2</v>
      </c>
      <c r="BR836" s="2">
        <v>0</v>
      </c>
      <c r="BS836" s="2">
        <v>1</v>
      </c>
      <c r="BT836" s="2">
        <v>1</v>
      </c>
      <c r="BU836" s="2">
        <v>1</v>
      </c>
      <c r="BV836" s="2">
        <v>1</v>
      </c>
      <c r="BW836" s="2">
        <v>1</v>
      </c>
      <c r="BX836" s="2">
        <v>1</v>
      </c>
      <c r="BY836" s="2" t="s">
        <v>3</v>
      </c>
      <c r="BZ836" s="2">
        <v>106</v>
      </c>
      <c r="CA836" s="2">
        <v>45</v>
      </c>
      <c r="CB836" s="2" t="s">
        <v>3</v>
      </c>
      <c r="CC836" s="2"/>
      <c r="CD836" s="2"/>
      <c r="CE836" s="2">
        <v>0</v>
      </c>
      <c r="CF836" s="2">
        <v>0</v>
      </c>
      <c r="CG836" s="2">
        <v>0</v>
      </c>
      <c r="CH836" s="2"/>
      <c r="CI836" s="2"/>
      <c r="CJ836" s="2"/>
      <c r="CK836" s="2"/>
      <c r="CL836" s="2"/>
      <c r="CM836" s="2">
        <v>0</v>
      </c>
      <c r="CN836" s="2" t="s">
        <v>3</v>
      </c>
      <c r="CO836" s="2">
        <v>0</v>
      </c>
      <c r="CP836" s="2">
        <f t="shared" si="656"/>
        <v>350754</v>
      </c>
      <c r="CQ836" s="2">
        <f t="shared" si="657"/>
        <v>8.91</v>
      </c>
      <c r="CR836" s="2">
        <f t="shared" si="658"/>
        <v>0</v>
      </c>
      <c r="CS836" s="2">
        <f t="shared" si="659"/>
        <v>0</v>
      </c>
      <c r="CT836" s="2">
        <f t="shared" si="660"/>
        <v>0</v>
      </c>
      <c r="CU836" s="2">
        <f t="shared" si="661"/>
        <v>0</v>
      </c>
      <c r="CV836" s="2">
        <f t="shared" si="662"/>
        <v>0</v>
      </c>
      <c r="CW836" s="2">
        <f t="shared" si="663"/>
        <v>0</v>
      </c>
      <c r="CX836" s="2">
        <f t="shared" si="664"/>
        <v>0.04</v>
      </c>
      <c r="CY836" s="2">
        <f t="shared" si="665"/>
        <v>0</v>
      </c>
      <c r="CZ836" s="2">
        <f t="shared" si="666"/>
        <v>0</v>
      </c>
      <c r="DA836" s="2"/>
      <c r="DB836" s="2"/>
      <c r="DC836" s="2" t="s">
        <v>3</v>
      </c>
      <c r="DD836" s="2" t="s">
        <v>3</v>
      </c>
      <c r="DE836" s="2" t="s">
        <v>3</v>
      </c>
      <c r="DF836" s="2" t="s">
        <v>3</v>
      </c>
      <c r="DG836" s="2" t="s">
        <v>3</v>
      </c>
      <c r="DH836" s="2" t="s">
        <v>3</v>
      </c>
      <c r="DI836" s="2" t="s">
        <v>3</v>
      </c>
      <c r="DJ836" s="2" t="s">
        <v>3</v>
      </c>
      <c r="DK836" s="2" t="s">
        <v>3</v>
      </c>
      <c r="DL836" s="2" t="s">
        <v>3</v>
      </c>
      <c r="DM836" s="2" t="s">
        <v>3</v>
      </c>
      <c r="DN836" s="2">
        <v>0</v>
      </c>
      <c r="DO836" s="2">
        <v>0</v>
      </c>
      <c r="DP836" s="2">
        <v>1</v>
      </c>
      <c r="DQ836" s="2">
        <v>1</v>
      </c>
      <c r="DR836" s="2"/>
      <c r="DS836" s="2"/>
      <c r="DT836" s="2"/>
      <c r="DU836" s="2">
        <v>1009</v>
      </c>
      <c r="DV836" s="2" t="s">
        <v>44</v>
      </c>
      <c r="DW836" s="2" t="s">
        <v>44</v>
      </c>
      <c r="DX836" s="2">
        <v>1</v>
      </c>
      <c r="DY836" s="2"/>
      <c r="DZ836" s="2" t="s">
        <v>3</v>
      </c>
      <c r="EA836" s="2" t="s">
        <v>3</v>
      </c>
      <c r="EB836" s="2" t="s">
        <v>3</v>
      </c>
      <c r="EC836" s="2" t="s">
        <v>3</v>
      </c>
      <c r="ED836" s="2"/>
      <c r="EE836" s="2">
        <v>49994164</v>
      </c>
      <c r="EF836" s="2">
        <v>2</v>
      </c>
      <c r="EG836" s="2" t="s">
        <v>26</v>
      </c>
      <c r="EH836" s="2">
        <v>4</v>
      </c>
      <c r="EI836" s="2" t="s">
        <v>27</v>
      </c>
      <c r="EJ836" s="2">
        <v>1</v>
      </c>
      <c r="EK836" s="2">
        <v>4001</v>
      </c>
      <c r="EL836" s="2" t="s">
        <v>27</v>
      </c>
      <c r="EM836" s="2" t="s">
        <v>28</v>
      </c>
      <c r="EN836" s="2"/>
      <c r="EO836" s="2" t="s">
        <v>3</v>
      </c>
      <c r="EP836" s="2"/>
      <c r="EQ836" s="2">
        <v>1024</v>
      </c>
      <c r="ER836" s="2">
        <v>8.91</v>
      </c>
      <c r="ES836" s="2">
        <v>8.91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>
        <v>0</v>
      </c>
      <c r="FR836" s="2">
        <v>0</v>
      </c>
      <c r="FS836" s="2">
        <v>0</v>
      </c>
      <c r="FT836" s="2"/>
      <c r="FU836" s="2"/>
      <c r="FV836" s="2"/>
      <c r="FW836" s="2"/>
      <c r="FX836" s="2">
        <v>106</v>
      </c>
      <c r="FY836" s="2">
        <v>45</v>
      </c>
      <c r="FZ836" s="2"/>
      <c r="GA836" s="2" t="s">
        <v>3</v>
      </c>
      <c r="GB836" s="2"/>
      <c r="GC836" s="2"/>
      <c r="GD836" s="2">
        <v>1</v>
      </c>
      <c r="GE836" s="2"/>
      <c r="GF836" s="2">
        <v>-2092902032</v>
      </c>
      <c r="GG836" s="2">
        <v>2</v>
      </c>
      <c r="GH836" s="2">
        <v>1</v>
      </c>
      <c r="GI836" s="2">
        <v>-2</v>
      </c>
      <c r="GJ836" s="2">
        <v>0</v>
      </c>
      <c r="GK836" s="2">
        <v>0</v>
      </c>
      <c r="GL836" s="2">
        <f t="shared" si="667"/>
        <v>0</v>
      </c>
      <c r="GM836" s="2">
        <f t="shared" si="668"/>
        <v>350754</v>
      </c>
      <c r="GN836" s="2">
        <f t="shared" si="669"/>
        <v>350754</v>
      </c>
      <c r="GO836" s="2">
        <f t="shared" si="670"/>
        <v>0</v>
      </c>
      <c r="GP836" s="2">
        <f t="shared" si="671"/>
        <v>0</v>
      </c>
      <c r="GQ836" s="2"/>
      <c r="GR836" s="2">
        <v>0</v>
      </c>
      <c r="GS836" s="2">
        <v>3</v>
      </c>
      <c r="GT836" s="2">
        <v>0</v>
      </c>
      <c r="GU836" s="2" t="s">
        <v>3</v>
      </c>
      <c r="GV836" s="2">
        <f t="shared" si="672"/>
        <v>0</v>
      </c>
      <c r="GW836" s="2">
        <v>1</v>
      </c>
      <c r="GX836" s="2">
        <f t="shared" si="673"/>
        <v>0</v>
      </c>
      <c r="GY836" s="2"/>
      <c r="GZ836" s="2"/>
      <c r="HA836" s="2">
        <v>0</v>
      </c>
      <c r="HB836" s="2">
        <v>0</v>
      </c>
      <c r="HC836" s="2">
        <f t="shared" si="674"/>
        <v>0</v>
      </c>
      <c r="HD836" s="2"/>
      <c r="HE836" s="2" t="s">
        <v>3</v>
      </c>
      <c r="HF836" s="2" t="s">
        <v>3</v>
      </c>
      <c r="HG836" s="2"/>
      <c r="HH836" s="2"/>
      <c r="HI836" s="2"/>
      <c r="HJ836" s="2"/>
      <c r="HK836" s="2"/>
      <c r="HL836" s="2"/>
      <c r="HM836" s="2" t="s">
        <v>3</v>
      </c>
      <c r="HN836" s="2" t="s">
        <v>29</v>
      </c>
      <c r="HO836" s="2" t="s">
        <v>30</v>
      </c>
      <c r="HP836" s="2" t="s">
        <v>27</v>
      </c>
      <c r="HQ836" s="2" t="s">
        <v>27</v>
      </c>
      <c r="HR836" s="2"/>
      <c r="HS836" s="2">
        <v>0</v>
      </c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>
        <v>0</v>
      </c>
      <c r="IL836" s="2"/>
      <c r="IM836" s="2"/>
      <c r="IN836" s="2"/>
      <c r="IO836" s="2"/>
      <c r="IP836" s="2"/>
      <c r="IQ836" s="2"/>
      <c r="IR836" s="2"/>
      <c r="IS836" s="2"/>
      <c r="IT836" s="2"/>
      <c r="IU836" s="2"/>
    </row>
    <row r="837" spans="1:255" x14ac:dyDescent="0.2">
      <c r="A837">
        <v>18</v>
      </c>
      <c r="B837">
        <v>1</v>
      </c>
      <c r="C837">
        <v>1452</v>
      </c>
      <c r="E837" t="s">
        <v>3</v>
      </c>
      <c r="F837" t="s">
        <v>42</v>
      </c>
      <c r="G837" t="s">
        <v>43</v>
      </c>
      <c r="H837" t="s">
        <v>44</v>
      </c>
      <c r="I837">
        <f>I833*J837</f>
        <v>39366.28</v>
      </c>
      <c r="J837">
        <v>657.2</v>
      </c>
      <c r="K837">
        <v>657.2</v>
      </c>
      <c r="O837">
        <f t="shared" si="636"/>
        <v>1711677</v>
      </c>
      <c r="P837">
        <f t="shared" si="637"/>
        <v>1711677</v>
      </c>
      <c r="Q837">
        <f t="shared" si="638"/>
        <v>0</v>
      </c>
      <c r="R837">
        <f t="shared" si="639"/>
        <v>0</v>
      </c>
      <c r="S837">
        <f t="shared" si="640"/>
        <v>0</v>
      </c>
      <c r="T837">
        <f t="shared" si="641"/>
        <v>0</v>
      </c>
      <c r="U837">
        <f t="shared" si="642"/>
        <v>0</v>
      </c>
      <c r="V837">
        <f t="shared" si="643"/>
        <v>0</v>
      </c>
      <c r="W837">
        <f t="shared" si="644"/>
        <v>1575</v>
      </c>
      <c r="X837">
        <f t="shared" si="645"/>
        <v>0</v>
      </c>
      <c r="Y837">
        <f t="shared" si="646"/>
        <v>0</v>
      </c>
      <c r="AA837">
        <v>-1</v>
      </c>
      <c r="AB837">
        <f t="shared" si="647"/>
        <v>8.91</v>
      </c>
      <c r="AC837">
        <f t="shared" si="648"/>
        <v>8.91</v>
      </c>
      <c r="AD837">
        <f t="shared" si="649"/>
        <v>0</v>
      </c>
      <c r="AE837">
        <f t="shared" si="650"/>
        <v>0</v>
      </c>
      <c r="AF837">
        <f t="shared" si="651"/>
        <v>0</v>
      </c>
      <c r="AG837">
        <f t="shared" si="652"/>
        <v>0</v>
      </c>
      <c r="AH837">
        <f t="shared" si="653"/>
        <v>0</v>
      </c>
      <c r="AI837">
        <f t="shared" si="654"/>
        <v>0</v>
      </c>
      <c r="AJ837">
        <f t="shared" si="655"/>
        <v>0.04</v>
      </c>
      <c r="AK837">
        <v>8.91</v>
      </c>
      <c r="AL837">
        <v>8.91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0.04</v>
      </c>
      <c r="AT837">
        <v>106</v>
      </c>
      <c r="AU837">
        <v>45</v>
      </c>
      <c r="AV837">
        <v>1</v>
      </c>
      <c r="AW837">
        <v>1</v>
      </c>
      <c r="AZ837">
        <v>1</v>
      </c>
      <c r="BA837">
        <v>1</v>
      </c>
      <c r="BB837">
        <v>1</v>
      </c>
      <c r="BC837">
        <v>4.88</v>
      </c>
      <c r="BD837" t="s">
        <v>3</v>
      </c>
      <c r="BE837" t="s">
        <v>3</v>
      </c>
      <c r="BF837" t="s">
        <v>3</v>
      </c>
      <c r="BG837" t="s">
        <v>3</v>
      </c>
      <c r="BH837">
        <v>3</v>
      </c>
      <c r="BI837">
        <v>1</v>
      </c>
      <c r="BJ837" t="s">
        <v>45</v>
      </c>
      <c r="BM837">
        <v>4001</v>
      </c>
      <c r="BN837">
        <v>0</v>
      </c>
      <c r="BO837" t="s">
        <v>42</v>
      </c>
      <c r="BP837">
        <v>1</v>
      </c>
      <c r="BQ837">
        <v>2</v>
      </c>
      <c r="BR837">
        <v>0</v>
      </c>
      <c r="BS837">
        <v>1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3</v>
      </c>
      <c r="BZ837">
        <v>106</v>
      </c>
      <c r="CA837">
        <v>45</v>
      </c>
      <c r="CB837" t="s">
        <v>3</v>
      </c>
      <c r="CE837">
        <v>0</v>
      </c>
      <c r="CF837">
        <v>0</v>
      </c>
      <c r="CG837">
        <v>0</v>
      </c>
      <c r="CM837">
        <v>0</v>
      </c>
      <c r="CN837" t="s">
        <v>3</v>
      </c>
      <c r="CO837">
        <v>0</v>
      </c>
      <c r="CP837">
        <f t="shared" si="656"/>
        <v>1711677</v>
      </c>
      <c r="CQ837">
        <f t="shared" si="657"/>
        <v>43.480800000000002</v>
      </c>
      <c r="CR837">
        <f t="shared" si="658"/>
        <v>0</v>
      </c>
      <c r="CS837">
        <f t="shared" si="659"/>
        <v>0</v>
      </c>
      <c r="CT837">
        <f t="shared" si="660"/>
        <v>0</v>
      </c>
      <c r="CU837">
        <f t="shared" si="661"/>
        <v>0</v>
      </c>
      <c r="CV837">
        <f t="shared" si="662"/>
        <v>0</v>
      </c>
      <c r="CW837">
        <f t="shared" si="663"/>
        <v>0</v>
      </c>
      <c r="CX837">
        <f t="shared" si="664"/>
        <v>0.04</v>
      </c>
      <c r="CY837">
        <f t="shared" si="665"/>
        <v>0</v>
      </c>
      <c r="CZ837">
        <f t="shared" si="666"/>
        <v>0</v>
      </c>
      <c r="DC837" t="s">
        <v>3</v>
      </c>
      <c r="DD837" t="s">
        <v>3</v>
      </c>
      <c r="DE837" t="s">
        <v>3</v>
      </c>
      <c r="DF837" t="s">
        <v>3</v>
      </c>
      <c r="DG837" t="s">
        <v>3</v>
      </c>
      <c r="DH837" t="s">
        <v>3</v>
      </c>
      <c r="DI837" t="s">
        <v>3</v>
      </c>
      <c r="DJ837" t="s">
        <v>3</v>
      </c>
      <c r="DK837" t="s">
        <v>3</v>
      </c>
      <c r="DL837" t="s">
        <v>3</v>
      </c>
      <c r="DM837" t="s">
        <v>3</v>
      </c>
      <c r="DN837">
        <v>0</v>
      </c>
      <c r="DO837">
        <v>0</v>
      </c>
      <c r="DP837">
        <v>1</v>
      </c>
      <c r="DQ837">
        <v>1</v>
      </c>
      <c r="DU837">
        <v>1009</v>
      </c>
      <c r="DV837" t="s">
        <v>44</v>
      </c>
      <c r="DW837" t="s">
        <v>44</v>
      </c>
      <c r="DX837">
        <v>1</v>
      </c>
      <c r="DZ837" t="s">
        <v>3</v>
      </c>
      <c r="EA837" t="s">
        <v>3</v>
      </c>
      <c r="EB837" t="s">
        <v>3</v>
      </c>
      <c r="EC837" t="s">
        <v>3</v>
      </c>
      <c r="EE837">
        <v>49994164</v>
      </c>
      <c r="EF837">
        <v>2</v>
      </c>
      <c r="EG837" t="s">
        <v>26</v>
      </c>
      <c r="EH837">
        <v>4</v>
      </c>
      <c r="EI837" t="s">
        <v>27</v>
      </c>
      <c r="EJ837">
        <v>1</v>
      </c>
      <c r="EK837">
        <v>4001</v>
      </c>
      <c r="EL837" t="s">
        <v>27</v>
      </c>
      <c r="EM837" t="s">
        <v>28</v>
      </c>
      <c r="EO837" t="s">
        <v>3</v>
      </c>
      <c r="EQ837">
        <v>1024</v>
      </c>
      <c r="ER837">
        <v>8.91</v>
      </c>
      <c r="ES837">
        <v>8.91</v>
      </c>
      <c r="ET837">
        <v>0</v>
      </c>
      <c r="EU837">
        <v>0</v>
      </c>
      <c r="EV837">
        <v>0</v>
      </c>
      <c r="EW837">
        <v>0</v>
      </c>
      <c r="EX837">
        <v>0</v>
      </c>
      <c r="FQ837">
        <v>0</v>
      </c>
      <c r="FR837">
        <v>0</v>
      </c>
      <c r="FS837">
        <v>0</v>
      </c>
      <c r="FX837">
        <v>106</v>
      </c>
      <c r="FY837">
        <v>45</v>
      </c>
      <c r="GA837" t="s">
        <v>3</v>
      </c>
      <c r="GD837">
        <v>1</v>
      </c>
      <c r="GF837">
        <v>-2092902032</v>
      </c>
      <c r="GG837">
        <v>2</v>
      </c>
      <c r="GH837">
        <v>1</v>
      </c>
      <c r="GI837">
        <v>2</v>
      </c>
      <c r="GJ837">
        <v>0</v>
      </c>
      <c r="GK837">
        <v>0</v>
      </c>
      <c r="GL837">
        <f t="shared" si="667"/>
        <v>0</v>
      </c>
      <c r="GM837">
        <f t="shared" si="668"/>
        <v>1711677</v>
      </c>
      <c r="GN837">
        <f t="shared" si="669"/>
        <v>1711677</v>
      </c>
      <c r="GO837">
        <f t="shared" si="670"/>
        <v>0</v>
      </c>
      <c r="GP837">
        <f t="shared" si="671"/>
        <v>0</v>
      </c>
      <c r="GR837">
        <v>0</v>
      </c>
      <c r="GS837">
        <v>3</v>
      </c>
      <c r="GT837">
        <v>0</v>
      </c>
      <c r="GU837" t="s">
        <v>3</v>
      </c>
      <c r="GV837">
        <f t="shared" si="672"/>
        <v>0</v>
      </c>
      <c r="GW837">
        <v>1</v>
      </c>
      <c r="GX837">
        <f t="shared" si="673"/>
        <v>0</v>
      </c>
      <c r="HA837">
        <v>0</v>
      </c>
      <c r="HB837">
        <v>0</v>
      </c>
      <c r="HC837">
        <f t="shared" si="674"/>
        <v>0</v>
      </c>
      <c r="HE837" t="s">
        <v>3</v>
      </c>
      <c r="HF837" t="s">
        <v>3</v>
      </c>
      <c r="HM837" t="s">
        <v>3</v>
      </c>
      <c r="HN837" t="s">
        <v>29</v>
      </c>
      <c r="HO837" t="s">
        <v>30</v>
      </c>
      <c r="HP837" t="s">
        <v>27</v>
      </c>
      <c r="HQ837" t="s">
        <v>27</v>
      </c>
      <c r="HS837">
        <v>0</v>
      </c>
      <c r="IK837">
        <v>0</v>
      </c>
    </row>
    <row r="838" spans="1:255" x14ac:dyDescent="0.2">
      <c r="A838" s="2">
        <v>17</v>
      </c>
      <c r="B838" s="2">
        <v>1</v>
      </c>
      <c r="C838" s="2"/>
      <c r="D838" s="2"/>
      <c r="E838" s="2" t="s">
        <v>333</v>
      </c>
      <c r="F838" s="2" t="s">
        <v>57</v>
      </c>
      <c r="G838" s="2" t="s">
        <v>256</v>
      </c>
      <c r="H838" s="2" t="s">
        <v>34</v>
      </c>
      <c r="I838" s="2">
        <f>ROUND(ROUND(I832*4+4*2,1),7)</f>
        <v>247.6</v>
      </c>
      <c r="J838" s="2">
        <v>0</v>
      </c>
      <c r="K838" s="2">
        <f>ROUND(ROUND(I832*4+4*2,1),7)</f>
        <v>247.6</v>
      </c>
      <c r="L838" s="2"/>
      <c r="M838" s="2"/>
      <c r="N838" s="2"/>
      <c r="O838" s="2">
        <f t="shared" si="636"/>
        <v>55214</v>
      </c>
      <c r="P838" s="2">
        <f>ROUND(ROUND(CQ838*I838,0)/BC838,0)</f>
        <v>55214</v>
      </c>
      <c r="Q838" s="2">
        <f t="shared" si="638"/>
        <v>0</v>
      </c>
      <c r="R838" s="2">
        <f t="shared" si="639"/>
        <v>0</v>
      </c>
      <c r="S838" s="2">
        <f t="shared" si="640"/>
        <v>0</v>
      </c>
      <c r="T838" s="2">
        <f t="shared" si="641"/>
        <v>0</v>
      </c>
      <c r="U838" s="2">
        <f t="shared" si="642"/>
        <v>0</v>
      </c>
      <c r="V838" s="2">
        <f t="shared" si="643"/>
        <v>0</v>
      </c>
      <c r="W838" s="2">
        <f t="shared" si="644"/>
        <v>0</v>
      </c>
      <c r="X838" s="2">
        <f t="shared" si="645"/>
        <v>0</v>
      </c>
      <c r="Y838" s="2">
        <f t="shared" si="646"/>
        <v>0</v>
      </c>
      <c r="Z838" s="2"/>
      <c r="AA838" s="2">
        <v>64984089</v>
      </c>
      <c r="AB838" s="2">
        <f t="shared" si="647"/>
        <v>2154.16</v>
      </c>
      <c r="AC838" s="2">
        <f t="shared" si="648"/>
        <v>2154.16</v>
      </c>
      <c r="AD838" s="2">
        <f t="shared" si="649"/>
        <v>0</v>
      </c>
      <c r="AE838" s="2">
        <f t="shared" si="650"/>
        <v>0</v>
      </c>
      <c r="AF838" s="2">
        <f t="shared" si="651"/>
        <v>0</v>
      </c>
      <c r="AG838" s="2">
        <f t="shared" si="652"/>
        <v>0</v>
      </c>
      <c r="AH838" s="2">
        <f t="shared" si="653"/>
        <v>0</v>
      </c>
      <c r="AI838" s="2">
        <f t="shared" si="654"/>
        <v>0</v>
      </c>
      <c r="AJ838" s="2">
        <f t="shared" si="655"/>
        <v>0</v>
      </c>
      <c r="AK838" s="2">
        <v>2154.16</v>
      </c>
      <c r="AL838" s="2">
        <v>2154.16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0</v>
      </c>
      <c r="AV838" s="2">
        <v>1</v>
      </c>
      <c r="AW838" s="2">
        <v>1</v>
      </c>
      <c r="AX838" s="2"/>
      <c r="AY838" s="2"/>
      <c r="AZ838" s="2">
        <v>1</v>
      </c>
      <c r="BA838" s="2">
        <v>1</v>
      </c>
      <c r="BB838" s="2">
        <v>1</v>
      </c>
      <c r="BC838" s="2">
        <v>9.66</v>
      </c>
      <c r="BD838" s="2" t="s">
        <v>3</v>
      </c>
      <c r="BE838" s="2" t="s">
        <v>3</v>
      </c>
      <c r="BF838" s="2" t="s">
        <v>3</v>
      </c>
      <c r="BG838" s="2" t="s">
        <v>3</v>
      </c>
      <c r="BH838" s="2">
        <v>3</v>
      </c>
      <c r="BI838" s="2">
        <v>1</v>
      </c>
      <c r="BJ838" s="2" t="s">
        <v>3</v>
      </c>
      <c r="BK838" s="2"/>
      <c r="BL838" s="2"/>
      <c r="BM838" s="2">
        <v>500003</v>
      </c>
      <c r="BN838" s="2">
        <v>0</v>
      </c>
      <c r="BO838" s="2" t="s">
        <v>3</v>
      </c>
      <c r="BP838" s="2">
        <v>0</v>
      </c>
      <c r="BQ838" s="2">
        <v>13</v>
      </c>
      <c r="BR838" s="2">
        <v>0</v>
      </c>
      <c r="BS838" s="2">
        <v>1</v>
      </c>
      <c r="BT838" s="2">
        <v>1</v>
      </c>
      <c r="BU838" s="2">
        <v>1</v>
      </c>
      <c r="BV838" s="2">
        <v>1</v>
      </c>
      <c r="BW838" s="2">
        <v>1</v>
      </c>
      <c r="BX838" s="2">
        <v>1</v>
      </c>
      <c r="BY838" s="2" t="s">
        <v>3</v>
      </c>
      <c r="BZ838" s="2">
        <v>0</v>
      </c>
      <c r="CA838" s="2">
        <v>0</v>
      </c>
      <c r="CB838" s="2" t="s">
        <v>3</v>
      </c>
      <c r="CC838" s="2"/>
      <c r="CD838" s="2"/>
      <c r="CE838" s="2">
        <v>0</v>
      </c>
      <c r="CF838" s="2">
        <v>0</v>
      </c>
      <c r="CG838" s="2">
        <v>0</v>
      </c>
      <c r="CH838" s="2"/>
      <c r="CI838" s="2"/>
      <c r="CJ838" s="2"/>
      <c r="CK838" s="2"/>
      <c r="CL838" s="2"/>
      <c r="CM838" s="2">
        <v>0</v>
      </c>
      <c r="CN838" s="2" t="s">
        <v>3</v>
      </c>
      <c r="CO838" s="2">
        <v>0</v>
      </c>
      <c r="CP838" s="2">
        <f t="shared" si="656"/>
        <v>55214</v>
      </c>
      <c r="CQ838" s="2">
        <f>AC838</f>
        <v>2154.16</v>
      </c>
      <c r="CR838" s="2">
        <f>(((ET838)-(EU838)*BS838)+AE838*BS838)</f>
        <v>0</v>
      </c>
      <c r="CS838" s="2">
        <f t="shared" si="659"/>
        <v>0</v>
      </c>
      <c r="CT838" s="2">
        <f t="shared" si="660"/>
        <v>0</v>
      </c>
      <c r="CU838" s="2">
        <f t="shared" si="661"/>
        <v>0</v>
      </c>
      <c r="CV838" s="2">
        <f t="shared" si="662"/>
        <v>0</v>
      </c>
      <c r="CW838" s="2">
        <f t="shared" si="663"/>
        <v>0</v>
      </c>
      <c r="CX838" s="2">
        <f t="shared" si="664"/>
        <v>0</v>
      </c>
      <c r="CY838" s="2">
        <f>0</f>
        <v>0</v>
      </c>
      <c r="CZ838" s="2">
        <f>0</f>
        <v>0</v>
      </c>
      <c r="DA838" s="2"/>
      <c r="DB838" s="2"/>
      <c r="DC838" s="2" t="s">
        <v>3</v>
      </c>
      <c r="DD838" s="2" t="s">
        <v>3</v>
      </c>
      <c r="DE838" s="2" t="s">
        <v>3</v>
      </c>
      <c r="DF838" s="2" t="s">
        <v>3</v>
      </c>
      <c r="DG838" s="2" t="s">
        <v>3</v>
      </c>
      <c r="DH838" s="2" t="s">
        <v>3</v>
      </c>
      <c r="DI838" s="2" t="s">
        <v>3</v>
      </c>
      <c r="DJ838" s="2" t="s">
        <v>3</v>
      </c>
      <c r="DK838" s="2" t="s">
        <v>3</v>
      </c>
      <c r="DL838" s="2" t="s">
        <v>3</v>
      </c>
      <c r="DM838" s="2" t="s">
        <v>3</v>
      </c>
      <c r="DN838" s="2">
        <v>0</v>
      </c>
      <c r="DO838" s="2">
        <v>0</v>
      </c>
      <c r="DP838" s="2">
        <v>1</v>
      </c>
      <c r="DQ838" s="2">
        <v>1</v>
      </c>
      <c r="DR838" s="2"/>
      <c r="DS838" s="2"/>
      <c r="DT838" s="2"/>
      <c r="DU838" s="2">
        <v>1003</v>
      </c>
      <c r="DV838" s="2" t="s">
        <v>34</v>
      </c>
      <c r="DW838" s="2" t="s">
        <v>34</v>
      </c>
      <c r="DX838" s="2">
        <v>1</v>
      </c>
      <c r="DY838" s="2"/>
      <c r="DZ838" s="2" t="s">
        <v>3</v>
      </c>
      <c r="EA838" s="2" t="s">
        <v>3</v>
      </c>
      <c r="EB838" s="2" t="s">
        <v>3</v>
      </c>
      <c r="EC838" s="2" t="s">
        <v>3</v>
      </c>
      <c r="ED838" s="2"/>
      <c r="EE838" s="2">
        <v>49994392</v>
      </c>
      <c r="EF838" s="2">
        <v>13</v>
      </c>
      <c r="EG838" s="2" t="s">
        <v>59</v>
      </c>
      <c r="EH838" s="2">
        <v>0</v>
      </c>
      <c r="EI838" s="2" t="s">
        <v>3</v>
      </c>
      <c r="EJ838" s="2">
        <v>1</v>
      </c>
      <c r="EK838" s="2">
        <v>500003</v>
      </c>
      <c r="EL838" s="2" t="s">
        <v>60</v>
      </c>
      <c r="EM838" s="2" t="s">
        <v>61</v>
      </c>
      <c r="EN838" s="2"/>
      <c r="EO838" s="2" t="s">
        <v>3</v>
      </c>
      <c r="EP838" s="2"/>
      <c r="EQ838" s="2">
        <v>131072</v>
      </c>
      <c r="ER838" s="2">
        <v>0</v>
      </c>
      <c r="ES838" s="2">
        <v>2154.16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>
        <v>5</v>
      </c>
      <c r="FA838" s="2"/>
      <c r="FB838" s="2"/>
      <c r="FC838" s="2">
        <v>0</v>
      </c>
      <c r="FD838" s="2">
        <v>18</v>
      </c>
      <c r="FE838" s="2"/>
      <c r="FF838" s="2">
        <v>2154.16</v>
      </c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>
        <v>0</v>
      </c>
      <c r="FR838" s="2">
        <v>0</v>
      </c>
      <c r="FS838" s="2">
        <v>0</v>
      </c>
      <c r="FT838" s="2"/>
      <c r="FU838" s="2"/>
      <c r="FV838" s="2"/>
      <c r="FW838" s="2"/>
      <c r="FX838" s="2">
        <v>0</v>
      </c>
      <c r="FY838" s="2">
        <v>0</v>
      </c>
      <c r="FZ838" s="2"/>
      <c r="GA838" s="2" t="s">
        <v>3</v>
      </c>
      <c r="GB838" s="2"/>
      <c r="GC838" s="2"/>
      <c r="GD838" s="2">
        <v>1</v>
      </c>
      <c r="GE838" s="2"/>
      <c r="GF838" s="2">
        <v>-922997356</v>
      </c>
      <c r="GG838" s="2">
        <v>2</v>
      </c>
      <c r="GH838" s="2">
        <v>3</v>
      </c>
      <c r="GI838" s="2">
        <v>3</v>
      </c>
      <c r="GJ838" s="2">
        <v>0</v>
      </c>
      <c r="GK838" s="2">
        <v>0</v>
      </c>
      <c r="GL838" s="2">
        <f t="shared" si="667"/>
        <v>0</v>
      </c>
      <c r="GM838" s="2">
        <f t="shared" si="668"/>
        <v>55214</v>
      </c>
      <c r="GN838" s="2">
        <f t="shared" si="669"/>
        <v>55214</v>
      </c>
      <c r="GO838" s="2">
        <f t="shared" si="670"/>
        <v>0</v>
      </c>
      <c r="GP838" s="2">
        <f t="shared" si="671"/>
        <v>0</v>
      </c>
      <c r="GQ838" s="2"/>
      <c r="GR838" s="2">
        <v>1</v>
      </c>
      <c r="GS838" s="2">
        <v>1</v>
      </c>
      <c r="GT838" s="2">
        <v>0</v>
      </c>
      <c r="GU838" s="2" t="s">
        <v>3</v>
      </c>
      <c r="GV838" s="2">
        <f t="shared" si="672"/>
        <v>0</v>
      </c>
      <c r="GW838" s="2">
        <v>1</v>
      </c>
      <c r="GX838" s="2">
        <f t="shared" si="673"/>
        <v>0</v>
      </c>
      <c r="GY838" s="2"/>
      <c r="GZ838" s="2"/>
      <c r="HA838" s="2">
        <v>0</v>
      </c>
      <c r="HB838" s="2">
        <v>0</v>
      </c>
      <c r="HC838" s="2">
        <f t="shared" si="674"/>
        <v>0</v>
      </c>
      <c r="HD838" s="2"/>
      <c r="HE838" s="2" t="s">
        <v>3</v>
      </c>
      <c r="HF838" s="2" t="s">
        <v>3</v>
      </c>
      <c r="HG838" s="2">
        <f>ROUND(AC838*I838,0)</f>
        <v>533370</v>
      </c>
      <c r="HH838" s="2"/>
      <c r="HI838" s="2"/>
      <c r="HJ838" s="2"/>
      <c r="HK838" s="2"/>
      <c r="HL838" s="2"/>
      <c r="HM838" s="2" t="s">
        <v>3</v>
      </c>
      <c r="HN838" s="2" t="s">
        <v>3</v>
      </c>
      <c r="HO838" s="2" t="s">
        <v>3</v>
      </c>
      <c r="HP838" s="2" t="s">
        <v>3</v>
      </c>
      <c r="HQ838" s="2" t="s">
        <v>3</v>
      </c>
      <c r="HR838" s="2"/>
      <c r="HS838" s="2">
        <v>0</v>
      </c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>
        <v>0</v>
      </c>
      <c r="IL838" s="2"/>
      <c r="IM838" s="2"/>
      <c r="IN838" s="2"/>
      <c r="IO838" s="2"/>
      <c r="IP838" s="2"/>
      <c r="IQ838" s="2"/>
      <c r="IR838" s="2"/>
      <c r="IS838" s="2"/>
      <c r="IT838" s="2"/>
      <c r="IU838" s="2"/>
    </row>
    <row r="839" spans="1:255" x14ac:dyDescent="0.2">
      <c r="A839">
        <v>17</v>
      </c>
      <c r="B839">
        <v>1</v>
      </c>
      <c r="E839" t="s">
        <v>333</v>
      </c>
      <c r="F839" t="s">
        <v>57</v>
      </c>
      <c r="G839" t="s">
        <v>256</v>
      </c>
      <c r="H839" t="s">
        <v>34</v>
      </c>
      <c r="I839">
        <f>ROUND(ROUND(I833*4+4*2,1),7)</f>
        <v>247.6</v>
      </c>
      <c r="J839">
        <v>0</v>
      </c>
      <c r="K839">
        <f>ROUND(ROUND(I833*4+4*2,1),7)</f>
        <v>247.6</v>
      </c>
      <c r="O839">
        <f t="shared" si="636"/>
        <v>544037</v>
      </c>
      <c r="P839">
        <f t="shared" ref="P839:P853" si="675">ROUND(CQ839*I839,0)</f>
        <v>544037</v>
      </c>
      <c r="Q839">
        <f t="shared" si="638"/>
        <v>0</v>
      </c>
      <c r="R839">
        <f t="shared" si="639"/>
        <v>0</v>
      </c>
      <c r="S839">
        <f t="shared" si="640"/>
        <v>0</v>
      </c>
      <c r="T839">
        <f t="shared" si="641"/>
        <v>0</v>
      </c>
      <c r="U839">
        <f t="shared" si="642"/>
        <v>0</v>
      </c>
      <c r="V839">
        <f t="shared" si="643"/>
        <v>0</v>
      </c>
      <c r="W839">
        <f t="shared" si="644"/>
        <v>0</v>
      </c>
      <c r="X839">
        <f t="shared" si="645"/>
        <v>0</v>
      </c>
      <c r="Y839">
        <f t="shared" si="646"/>
        <v>0</v>
      </c>
      <c r="AA839">
        <v>64984090</v>
      </c>
      <c r="AB839">
        <f t="shared" si="647"/>
        <v>2197.2399999999998</v>
      </c>
      <c r="AC839">
        <f t="shared" si="648"/>
        <v>2197.2399999999998</v>
      </c>
      <c r="AD839">
        <f t="shared" si="649"/>
        <v>0</v>
      </c>
      <c r="AE839">
        <f t="shared" si="650"/>
        <v>0</v>
      </c>
      <c r="AF839">
        <f t="shared" si="651"/>
        <v>0</v>
      </c>
      <c r="AG839">
        <f t="shared" si="652"/>
        <v>0</v>
      </c>
      <c r="AH839">
        <f t="shared" si="653"/>
        <v>0</v>
      </c>
      <c r="AI839">
        <f t="shared" si="654"/>
        <v>0</v>
      </c>
      <c r="AJ839">
        <f t="shared" si="655"/>
        <v>0</v>
      </c>
      <c r="AK839">
        <v>2197.2399999999998</v>
      </c>
      <c r="AL839">
        <v>2197.2399999999998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9.66</v>
      </c>
      <c r="BD839" t="s">
        <v>3</v>
      </c>
      <c r="BE839" t="s">
        <v>3</v>
      </c>
      <c r="BF839" t="s">
        <v>3</v>
      </c>
      <c r="BG839" t="s">
        <v>3</v>
      </c>
      <c r="BH839">
        <v>3</v>
      </c>
      <c r="BI839">
        <v>1</v>
      </c>
      <c r="BJ839" t="s">
        <v>3</v>
      </c>
      <c r="BM839">
        <v>500003</v>
      </c>
      <c r="BN839">
        <v>0</v>
      </c>
      <c r="BO839" t="s">
        <v>3</v>
      </c>
      <c r="BP839">
        <v>0</v>
      </c>
      <c r="BQ839">
        <v>13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3</v>
      </c>
      <c r="BZ839">
        <v>0</v>
      </c>
      <c r="CA839">
        <v>0</v>
      </c>
      <c r="CB839" t="s">
        <v>3</v>
      </c>
      <c r="CE839">
        <v>0</v>
      </c>
      <c r="CF839">
        <v>0</v>
      </c>
      <c r="CG839">
        <v>0</v>
      </c>
      <c r="CM839">
        <v>0</v>
      </c>
      <c r="CN839" t="s">
        <v>3</v>
      </c>
      <c r="CO839">
        <v>0</v>
      </c>
      <c r="CP839">
        <f t="shared" si="656"/>
        <v>544037</v>
      </c>
      <c r="CQ839">
        <f>AC839</f>
        <v>2197.2399999999998</v>
      </c>
      <c r="CR839">
        <f>(((ET839)-(EU839)*BS839)+AE839*BS839)</f>
        <v>0</v>
      </c>
      <c r="CS839">
        <f t="shared" si="659"/>
        <v>0</v>
      </c>
      <c r="CT839">
        <f t="shared" si="660"/>
        <v>0</v>
      </c>
      <c r="CU839">
        <f t="shared" si="661"/>
        <v>0</v>
      </c>
      <c r="CV839">
        <f t="shared" si="662"/>
        <v>0</v>
      </c>
      <c r="CW839">
        <f t="shared" si="663"/>
        <v>0</v>
      </c>
      <c r="CX839">
        <f t="shared" si="664"/>
        <v>0</v>
      </c>
      <c r="CY839">
        <f>0</f>
        <v>0</v>
      </c>
      <c r="CZ839">
        <f>0</f>
        <v>0</v>
      </c>
      <c r="DC839" t="s">
        <v>3</v>
      </c>
      <c r="DD839" t="s">
        <v>3</v>
      </c>
      <c r="DE839" t="s">
        <v>3</v>
      </c>
      <c r="DF839" t="s">
        <v>3</v>
      </c>
      <c r="DG839" t="s">
        <v>3</v>
      </c>
      <c r="DH839" t="s">
        <v>3</v>
      </c>
      <c r="DI839" t="s">
        <v>3</v>
      </c>
      <c r="DJ839" t="s">
        <v>3</v>
      </c>
      <c r="DK839" t="s">
        <v>3</v>
      </c>
      <c r="DL839" t="s">
        <v>3</v>
      </c>
      <c r="DM839" t="s">
        <v>3</v>
      </c>
      <c r="DN839">
        <v>0</v>
      </c>
      <c r="DO839">
        <v>0</v>
      </c>
      <c r="DP839">
        <v>1</v>
      </c>
      <c r="DQ839">
        <v>1</v>
      </c>
      <c r="DU839">
        <v>1003</v>
      </c>
      <c r="DV839" t="s">
        <v>34</v>
      </c>
      <c r="DW839" t="s">
        <v>34</v>
      </c>
      <c r="DX839">
        <v>1</v>
      </c>
      <c r="DZ839" t="s">
        <v>3</v>
      </c>
      <c r="EA839" t="s">
        <v>3</v>
      </c>
      <c r="EB839" t="s">
        <v>3</v>
      </c>
      <c r="EC839" t="s">
        <v>3</v>
      </c>
      <c r="EE839">
        <v>49994392</v>
      </c>
      <c r="EF839">
        <v>13</v>
      </c>
      <c r="EG839" t="s">
        <v>59</v>
      </c>
      <c r="EH839">
        <v>0</v>
      </c>
      <c r="EI839" t="s">
        <v>3</v>
      </c>
      <c r="EJ839">
        <v>1</v>
      </c>
      <c r="EK839">
        <v>500003</v>
      </c>
      <c r="EL839" t="s">
        <v>60</v>
      </c>
      <c r="EM839" t="s">
        <v>61</v>
      </c>
      <c r="EO839" t="s">
        <v>3</v>
      </c>
      <c r="EQ839">
        <v>131072</v>
      </c>
      <c r="ER839">
        <v>2197.2399999999998</v>
      </c>
      <c r="ES839">
        <v>2197.2399999999998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5</v>
      </c>
      <c r="FC839">
        <v>0</v>
      </c>
      <c r="FD839">
        <v>18</v>
      </c>
      <c r="FF839">
        <v>2154.16</v>
      </c>
      <c r="FQ839">
        <v>0</v>
      </c>
      <c r="FR839">
        <v>0</v>
      </c>
      <c r="FS839">
        <v>0</v>
      </c>
      <c r="FX839">
        <v>0</v>
      </c>
      <c r="FY839">
        <v>0</v>
      </c>
      <c r="GA839" t="s">
        <v>257</v>
      </c>
      <c r="GD839">
        <v>1</v>
      </c>
      <c r="GF839">
        <v>-922997356</v>
      </c>
      <c r="GG839">
        <v>2</v>
      </c>
      <c r="GH839">
        <v>3</v>
      </c>
      <c r="GI839">
        <v>5</v>
      </c>
      <c r="GJ839">
        <v>0</v>
      </c>
      <c r="GK839">
        <v>0</v>
      </c>
      <c r="GL839">
        <f t="shared" si="667"/>
        <v>0</v>
      </c>
      <c r="GM839">
        <f t="shared" si="668"/>
        <v>544037</v>
      </c>
      <c r="GN839">
        <f t="shared" si="669"/>
        <v>544037</v>
      </c>
      <c r="GO839">
        <f t="shared" si="670"/>
        <v>0</v>
      </c>
      <c r="GP839">
        <f t="shared" si="671"/>
        <v>0</v>
      </c>
      <c r="GR839">
        <v>1</v>
      </c>
      <c r="GS839">
        <v>1</v>
      </c>
      <c r="GT839">
        <v>0</v>
      </c>
      <c r="GU839" t="s">
        <v>3</v>
      </c>
      <c r="GV839">
        <f t="shared" si="672"/>
        <v>0</v>
      </c>
      <c r="GW839">
        <v>1</v>
      </c>
      <c r="GX839">
        <f t="shared" si="673"/>
        <v>0</v>
      </c>
      <c r="HA839">
        <v>0</v>
      </c>
      <c r="HB839">
        <v>0</v>
      </c>
      <c r="HC839">
        <f t="shared" si="674"/>
        <v>0</v>
      </c>
      <c r="HE839" t="s">
        <v>63</v>
      </c>
      <c r="HF839" t="s">
        <v>31</v>
      </c>
      <c r="HG839">
        <f>ROUND(AC839*I839,0)</f>
        <v>544037</v>
      </c>
      <c r="HM839" t="s">
        <v>3</v>
      </c>
      <c r="HN839" t="s">
        <v>3</v>
      </c>
      <c r="HO839" t="s">
        <v>3</v>
      </c>
      <c r="HP839" t="s">
        <v>3</v>
      </c>
      <c r="HQ839" t="s">
        <v>3</v>
      </c>
      <c r="HS839">
        <v>0</v>
      </c>
      <c r="IK839">
        <v>0</v>
      </c>
    </row>
    <row r="840" spans="1:255" x14ac:dyDescent="0.2">
      <c r="A840" s="2">
        <v>17</v>
      </c>
      <c r="B840" s="2">
        <v>1</v>
      </c>
      <c r="C840" s="2"/>
      <c r="D840" s="2"/>
      <c r="E840" s="2" t="s">
        <v>334</v>
      </c>
      <c r="F840" s="2" t="s">
        <v>65</v>
      </c>
      <c r="G840" s="2" t="s">
        <v>66</v>
      </c>
      <c r="H840" s="2" t="s">
        <v>34</v>
      </c>
      <c r="I840" s="2">
        <f>ROUND(ROUND(I832*3+3*2,1),7)</f>
        <v>185.7</v>
      </c>
      <c r="J840" s="2">
        <v>0</v>
      </c>
      <c r="K840" s="2">
        <f>ROUND(ROUND(I832*3+3*2,1),7)</f>
        <v>185.7</v>
      </c>
      <c r="L840" s="2"/>
      <c r="M840" s="2"/>
      <c r="N840" s="2"/>
      <c r="O840" s="2">
        <f t="shared" si="636"/>
        <v>35173</v>
      </c>
      <c r="P840" s="2">
        <f t="shared" si="675"/>
        <v>35173</v>
      </c>
      <c r="Q840" s="2">
        <f t="shared" si="638"/>
        <v>0</v>
      </c>
      <c r="R840" s="2">
        <f t="shared" si="639"/>
        <v>0</v>
      </c>
      <c r="S840" s="2">
        <f t="shared" si="640"/>
        <v>0</v>
      </c>
      <c r="T840" s="2">
        <f t="shared" si="641"/>
        <v>0</v>
      </c>
      <c r="U840" s="2">
        <f t="shared" si="642"/>
        <v>0</v>
      </c>
      <c r="V840" s="2">
        <f t="shared" si="643"/>
        <v>0</v>
      </c>
      <c r="W840" s="2">
        <f t="shared" si="644"/>
        <v>24</v>
      </c>
      <c r="X840" s="2">
        <f t="shared" si="645"/>
        <v>0</v>
      </c>
      <c r="Y840" s="2">
        <f t="shared" si="646"/>
        <v>0</v>
      </c>
      <c r="Z840" s="2"/>
      <c r="AA840" s="2">
        <v>64984089</v>
      </c>
      <c r="AB840" s="2">
        <f t="shared" si="647"/>
        <v>189.41</v>
      </c>
      <c r="AC840" s="2">
        <f t="shared" si="648"/>
        <v>189.41</v>
      </c>
      <c r="AD840" s="2">
        <f t="shared" si="649"/>
        <v>0</v>
      </c>
      <c r="AE840" s="2">
        <f t="shared" si="650"/>
        <v>0</v>
      </c>
      <c r="AF840" s="2">
        <f t="shared" si="651"/>
        <v>0</v>
      </c>
      <c r="AG840" s="2">
        <f t="shared" si="652"/>
        <v>0</v>
      </c>
      <c r="AH840" s="2">
        <f t="shared" si="653"/>
        <v>0</v>
      </c>
      <c r="AI840" s="2">
        <f t="shared" si="654"/>
        <v>0</v>
      </c>
      <c r="AJ840" s="2">
        <f t="shared" si="655"/>
        <v>0.13</v>
      </c>
      <c r="AK840" s="2">
        <v>189.41</v>
      </c>
      <c r="AL840" s="2">
        <v>189.41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0.13</v>
      </c>
      <c r="AT840" s="2">
        <v>0</v>
      </c>
      <c r="AU840" s="2">
        <v>0</v>
      </c>
      <c r="AV840" s="2">
        <v>1</v>
      </c>
      <c r="AW840" s="2">
        <v>1</v>
      </c>
      <c r="AX840" s="2"/>
      <c r="AY840" s="2"/>
      <c r="AZ840" s="2">
        <v>1</v>
      </c>
      <c r="BA840" s="2">
        <v>1</v>
      </c>
      <c r="BB840" s="2">
        <v>1</v>
      </c>
      <c r="BC840" s="2">
        <v>1</v>
      </c>
      <c r="BD840" s="2" t="s">
        <v>3</v>
      </c>
      <c r="BE840" s="2" t="s">
        <v>3</v>
      </c>
      <c r="BF840" s="2" t="s">
        <v>3</v>
      </c>
      <c r="BG840" s="2" t="s">
        <v>3</v>
      </c>
      <c r="BH840" s="2">
        <v>3</v>
      </c>
      <c r="BI840" s="2">
        <v>2</v>
      </c>
      <c r="BJ840" s="2" t="s">
        <v>67</v>
      </c>
      <c r="BK840" s="2"/>
      <c r="BL840" s="2"/>
      <c r="BM840" s="2">
        <v>500002</v>
      </c>
      <c r="BN840" s="2">
        <v>0</v>
      </c>
      <c r="BO840" s="2" t="s">
        <v>3</v>
      </c>
      <c r="BP840" s="2">
        <v>0</v>
      </c>
      <c r="BQ840" s="2">
        <v>12</v>
      </c>
      <c r="BR840" s="2">
        <v>0</v>
      </c>
      <c r="BS840" s="2">
        <v>1</v>
      </c>
      <c r="BT840" s="2">
        <v>1</v>
      </c>
      <c r="BU840" s="2">
        <v>1</v>
      </c>
      <c r="BV840" s="2">
        <v>1</v>
      </c>
      <c r="BW840" s="2">
        <v>1</v>
      </c>
      <c r="BX840" s="2">
        <v>1</v>
      </c>
      <c r="BY840" s="2" t="s">
        <v>3</v>
      </c>
      <c r="BZ840" s="2">
        <v>0</v>
      </c>
      <c r="CA840" s="2">
        <v>0</v>
      </c>
      <c r="CB840" s="2" t="s">
        <v>3</v>
      </c>
      <c r="CC840" s="2"/>
      <c r="CD840" s="2"/>
      <c r="CE840" s="2">
        <v>0</v>
      </c>
      <c r="CF840" s="2">
        <v>0</v>
      </c>
      <c r="CG840" s="2">
        <v>0</v>
      </c>
      <c r="CH840" s="2"/>
      <c r="CI840" s="2"/>
      <c r="CJ840" s="2"/>
      <c r="CK840" s="2"/>
      <c r="CL840" s="2"/>
      <c r="CM840" s="2">
        <v>0</v>
      </c>
      <c r="CN840" s="2" t="s">
        <v>3</v>
      </c>
      <c r="CO840" s="2">
        <v>0</v>
      </c>
      <c r="CP840" s="2">
        <f t="shared" si="656"/>
        <v>35173</v>
      </c>
      <c r="CQ840" s="2">
        <f t="shared" ref="CQ840:CQ853" si="676">AC840*BC840</f>
        <v>189.41</v>
      </c>
      <c r="CR840" s="2">
        <f t="shared" ref="CR840:CR853" si="677">(((ET840)*BB840-(EU840)*BS840)+AE840*BS840)</f>
        <v>0</v>
      </c>
      <c r="CS840" s="2">
        <f t="shared" si="659"/>
        <v>0</v>
      </c>
      <c r="CT840" s="2">
        <f t="shared" si="660"/>
        <v>0</v>
      </c>
      <c r="CU840" s="2">
        <f t="shared" si="661"/>
        <v>0</v>
      </c>
      <c r="CV840" s="2">
        <f t="shared" si="662"/>
        <v>0</v>
      </c>
      <c r="CW840" s="2">
        <f t="shared" si="663"/>
        <v>0</v>
      </c>
      <c r="CX840" s="2">
        <f t="shared" si="664"/>
        <v>0.13</v>
      </c>
      <c r="CY840" s="2">
        <f>0</f>
        <v>0</v>
      </c>
      <c r="CZ840" s="2">
        <f>0</f>
        <v>0</v>
      </c>
      <c r="DA840" s="2"/>
      <c r="DB840" s="2"/>
      <c r="DC840" s="2" t="s">
        <v>3</v>
      </c>
      <c r="DD840" s="2" t="s">
        <v>3</v>
      </c>
      <c r="DE840" s="2" t="s">
        <v>3</v>
      </c>
      <c r="DF840" s="2" t="s">
        <v>3</v>
      </c>
      <c r="DG840" s="2" t="s">
        <v>3</v>
      </c>
      <c r="DH840" s="2" t="s">
        <v>3</v>
      </c>
      <c r="DI840" s="2" t="s">
        <v>3</v>
      </c>
      <c r="DJ840" s="2" t="s">
        <v>3</v>
      </c>
      <c r="DK840" s="2" t="s">
        <v>3</v>
      </c>
      <c r="DL840" s="2" t="s">
        <v>3</v>
      </c>
      <c r="DM840" s="2" t="s">
        <v>3</v>
      </c>
      <c r="DN840" s="2">
        <v>0</v>
      </c>
      <c r="DO840" s="2">
        <v>0</v>
      </c>
      <c r="DP840" s="2">
        <v>1</v>
      </c>
      <c r="DQ840" s="2">
        <v>1</v>
      </c>
      <c r="DR840" s="2"/>
      <c r="DS840" s="2"/>
      <c r="DT840" s="2"/>
      <c r="DU840" s="2">
        <v>1003</v>
      </c>
      <c r="DV840" s="2" t="s">
        <v>34</v>
      </c>
      <c r="DW840" s="2" t="s">
        <v>34</v>
      </c>
      <c r="DX840" s="2">
        <v>1</v>
      </c>
      <c r="DY840" s="2"/>
      <c r="DZ840" s="2" t="s">
        <v>3</v>
      </c>
      <c r="EA840" s="2" t="s">
        <v>3</v>
      </c>
      <c r="EB840" s="2" t="s">
        <v>3</v>
      </c>
      <c r="EC840" s="2" t="s">
        <v>3</v>
      </c>
      <c r="ED840" s="2"/>
      <c r="EE840" s="2">
        <v>49994106</v>
      </c>
      <c r="EF840" s="2">
        <v>12</v>
      </c>
      <c r="EG840" s="2" t="s">
        <v>68</v>
      </c>
      <c r="EH840" s="2">
        <v>0</v>
      </c>
      <c r="EI840" s="2" t="s">
        <v>3</v>
      </c>
      <c r="EJ840" s="2">
        <v>2</v>
      </c>
      <c r="EK840" s="2">
        <v>500002</v>
      </c>
      <c r="EL840" s="2" t="s">
        <v>69</v>
      </c>
      <c r="EM840" s="2" t="s">
        <v>70</v>
      </c>
      <c r="EN840" s="2"/>
      <c r="EO840" s="2" t="s">
        <v>3</v>
      </c>
      <c r="EP840" s="2"/>
      <c r="EQ840" s="2">
        <v>131072</v>
      </c>
      <c r="ER840" s="2">
        <v>189.41</v>
      </c>
      <c r="ES840" s="2">
        <v>189.41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>
        <v>0</v>
      </c>
      <c r="FR840" s="2">
        <v>0</v>
      </c>
      <c r="FS840" s="2">
        <v>0</v>
      </c>
      <c r="FT840" s="2"/>
      <c r="FU840" s="2"/>
      <c r="FV840" s="2"/>
      <c r="FW840" s="2"/>
      <c r="FX840" s="2">
        <v>0</v>
      </c>
      <c r="FY840" s="2">
        <v>0</v>
      </c>
      <c r="FZ840" s="2"/>
      <c r="GA840" s="2" t="s">
        <v>3</v>
      </c>
      <c r="GB840" s="2"/>
      <c r="GC840" s="2"/>
      <c r="GD840" s="2">
        <v>1</v>
      </c>
      <c r="GE840" s="2"/>
      <c r="GF840" s="2">
        <v>848209078</v>
      </c>
      <c r="GG840" s="2">
        <v>2</v>
      </c>
      <c r="GH840" s="2">
        <v>1</v>
      </c>
      <c r="GI840" s="2">
        <v>-2</v>
      </c>
      <c r="GJ840" s="2">
        <v>0</v>
      </c>
      <c r="GK840" s="2">
        <v>0</v>
      </c>
      <c r="GL840" s="2">
        <f t="shared" si="667"/>
        <v>0</v>
      </c>
      <c r="GM840" s="2">
        <f t="shared" si="668"/>
        <v>35173</v>
      </c>
      <c r="GN840" s="2">
        <f t="shared" si="669"/>
        <v>0</v>
      </c>
      <c r="GO840" s="2">
        <f t="shared" si="670"/>
        <v>35173</v>
      </c>
      <c r="GP840" s="2">
        <f t="shared" si="671"/>
        <v>0</v>
      </c>
      <c r="GQ840" s="2"/>
      <c r="GR840" s="2">
        <v>0</v>
      </c>
      <c r="GS840" s="2">
        <v>3</v>
      </c>
      <c r="GT840" s="2">
        <v>0</v>
      </c>
      <c r="GU840" s="2" t="s">
        <v>3</v>
      </c>
      <c r="GV840" s="2">
        <f t="shared" si="672"/>
        <v>0</v>
      </c>
      <c r="GW840" s="2">
        <v>1</v>
      </c>
      <c r="GX840" s="2">
        <f t="shared" si="673"/>
        <v>0</v>
      </c>
      <c r="GY840" s="2"/>
      <c r="GZ840" s="2"/>
      <c r="HA840" s="2">
        <v>0</v>
      </c>
      <c r="HB840" s="2">
        <v>0</v>
      </c>
      <c r="HC840" s="2">
        <f t="shared" si="674"/>
        <v>0</v>
      </c>
      <c r="HD840" s="2"/>
      <c r="HE840" s="2" t="s">
        <v>3</v>
      </c>
      <c r="HF840" s="2" t="s">
        <v>3</v>
      </c>
      <c r="HG840" s="2"/>
      <c r="HH840" s="2"/>
      <c r="HI840" s="2"/>
      <c r="HJ840" s="2"/>
      <c r="HK840" s="2"/>
      <c r="HL840" s="2"/>
      <c r="HM840" s="2" t="s">
        <v>3</v>
      </c>
      <c r="HN840" s="2" t="s">
        <v>3</v>
      </c>
      <c r="HO840" s="2" t="s">
        <v>3</v>
      </c>
      <c r="HP840" s="2" t="s">
        <v>3</v>
      </c>
      <c r="HQ840" s="2" t="s">
        <v>3</v>
      </c>
      <c r="HR840" s="2"/>
      <c r="HS840" s="2">
        <v>0</v>
      </c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>
        <v>0</v>
      </c>
      <c r="IL840" s="2"/>
      <c r="IM840" s="2"/>
      <c r="IN840" s="2"/>
      <c r="IO840" s="2"/>
      <c r="IP840" s="2"/>
      <c r="IQ840" s="2"/>
      <c r="IR840" s="2"/>
      <c r="IS840" s="2"/>
      <c r="IT840" s="2"/>
      <c r="IU840" s="2"/>
    </row>
    <row r="841" spans="1:255" x14ac:dyDescent="0.2">
      <c r="A841">
        <v>17</v>
      </c>
      <c r="B841">
        <v>1</v>
      </c>
      <c r="E841" t="s">
        <v>334</v>
      </c>
      <c r="F841" t="s">
        <v>65</v>
      </c>
      <c r="G841" t="s">
        <v>66</v>
      </c>
      <c r="H841" t="s">
        <v>34</v>
      </c>
      <c r="I841">
        <f>ROUND(ROUND(I833*3+3*2,1),7)</f>
        <v>185.7</v>
      </c>
      <c r="J841">
        <v>0</v>
      </c>
      <c r="K841">
        <f>ROUND(ROUND(I833*3+3*2,1),7)</f>
        <v>185.7</v>
      </c>
      <c r="O841">
        <f t="shared" si="636"/>
        <v>104113</v>
      </c>
      <c r="P841">
        <f t="shared" si="675"/>
        <v>104113</v>
      </c>
      <c r="Q841">
        <f t="shared" si="638"/>
        <v>0</v>
      </c>
      <c r="R841">
        <f t="shared" si="639"/>
        <v>0</v>
      </c>
      <c r="S841">
        <f t="shared" si="640"/>
        <v>0</v>
      </c>
      <c r="T841">
        <f t="shared" si="641"/>
        <v>0</v>
      </c>
      <c r="U841">
        <f t="shared" si="642"/>
        <v>0</v>
      </c>
      <c r="V841">
        <f t="shared" si="643"/>
        <v>0</v>
      </c>
      <c r="W841">
        <f t="shared" si="644"/>
        <v>24</v>
      </c>
      <c r="X841">
        <f t="shared" si="645"/>
        <v>0</v>
      </c>
      <c r="Y841">
        <f t="shared" si="646"/>
        <v>0</v>
      </c>
      <c r="AA841">
        <v>64984090</v>
      </c>
      <c r="AB841">
        <f t="shared" si="647"/>
        <v>189.41</v>
      </c>
      <c r="AC841">
        <f t="shared" si="648"/>
        <v>189.41</v>
      </c>
      <c r="AD841">
        <f t="shared" si="649"/>
        <v>0</v>
      </c>
      <c r="AE841">
        <f t="shared" si="650"/>
        <v>0</v>
      </c>
      <c r="AF841">
        <f t="shared" si="651"/>
        <v>0</v>
      </c>
      <c r="AG841">
        <f t="shared" si="652"/>
        <v>0</v>
      </c>
      <c r="AH841">
        <f t="shared" si="653"/>
        <v>0</v>
      </c>
      <c r="AI841">
        <f t="shared" si="654"/>
        <v>0</v>
      </c>
      <c r="AJ841">
        <f t="shared" si="655"/>
        <v>0.13</v>
      </c>
      <c r="AK841">
        <v>189.41</v>
      </c>
      <c r="AL841">
        <v>189.41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0.13</v>
      </c>
      <c r="AT841">
        <v>0</v>
      </c>
      <c r="AU841">
        <v>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2.96</v>
      </c>
      <c r="BD841" t="s">
        <v>3</v>
      </c>
      <c r="BE841" t="s">
        <v>3</v>
      </c>
      <c r="BF841" t="s">
        <v>3</v>
      </c>
      <c r="BG841" t="s">
        <v>3</v>
      </c>
      <c r="BH841">
        <v>3</v>
      </c>
      <c r="BI841">
        <v>2</v>
      </c>
      <c r="BJ841" t="s">
        <v>67</v>
      </c>
      <c r="BM841">
        <v>500002</v>
      </c>
      <c r="BN841">
        <v>0</v>
      </c>
      <c r="BO841" t="s">
        <v>65</v>
      </c>
      <c r="BP841">
        <v>1</v>
      </c>
      <c r="BQ841">
        <v>12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0</v>
      </c>
      <c r="CA841">
        <v>0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 t="shared" si="656"/>
        <v>104113</v>
      </c>
      <c r="CQ841">
        <f t="shared" si="676"/>
        <v>560.65359999999998</v>
      </c>
      <c r="CR841">
        <f t="shared" si="677"/>
        <v>0</v>
      </c>
      <c r="CS841">
        <f t="shared" si="659"/>
        <v>0</v>
      </c>
      <c r="CT841">
        <f t="shared" si="660"/>
        <v>0</v>
      </c>
      <c r="CU841">
        <f t="shared" si="661"/>
        <v>0</v>
      </c>
      <c r="CV841">
        <f t="shared" si="662"/>
        <v>0</v>
      </c>
      <c r="CW841">
        <f t="shared" si="663"/>
        <v>0</v>
      </c>
      <c r="CX841">
        <f t="shared" si="664"/>
        <v>0.13</v>
      </c>
      <c r="CY841">
        <f>0</f>
        <v>0</v>
      </c>
      <c r="CZ841">
        <f>0</f>
        <v>0</v>
      </c>
      <c r="DC841" t="s">
        <v>3</v>
      </c>
      <c r="DD841" t="s">
        <v>3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1003</v>
      </c>
      <c r="DV841" t="s">
        <v>34</v>
      </c>
      <c r="DW841" t="s">
        <v>34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49994106</v>
      </c>
      <c r="EF841">
        <v>12</v>
      </c>
      <c r="EG841" t="s">
        <v>68</v>
      </c>
      <c r="EH841">
        <v>0</v>
      </c>
      <c r="EI841" t="s">
        <v>3</v>
      </c>
      <c r="EJ841">
        <v>2</v>
      </c>
      <c r="EK841">
        <v>500002</v>
      </c>
      <c r="EL841" t="s">
        <v>69</v>
      </c>
      <c r="EM841" t="s">
        <v>70</v>
      </c>
      <c r="EO841" t="s">
        <v>3</v>
      </c>
      <c r="EQ841">
        <v>131072</v>
      </c>
      <c r="ER841">
        <v>189.41</v>
      </c>
      <c r="ES841">
        <v>189.41</v>
      </c>
      <c r="ET841">
        <v>0</v>
      </c>
      <c r="EU841">
        <v>0</v>
      </c>
      <c r="EV841">
        <v>0</v>
      </c>
      <c r="EW841">
        <v>0</v>
      </c>
      <c r="EX841">
        <v>0</v>
      </c>
      <c r="EY841">
        <v>0</v>
      </c>
      <c r="FQ841">
        <v>0</v>
      </c>
      <c r="FR841">
        <v>0</v>
      </c>
      <c r="FS841">
        <v>0</v>
      </c>
      <c r="FX841">
        <v>0</v>
      </c>
      <c r="FY841">
        <v>0</v>
      </c>
      <c r="GA841" t="s">
        <v>3</v>
      </c>
      <c r="GD841">
        <v>1</v>
      </c>
      <c r="GF841">
        <v>848209078</v>
      </c>
      <c r="GG841">
        <v>2</v>
      </c>
      <c r="GH841">
        <v>1</v>
      </c>
      <c r="GI841">
        <v>2</v>
      </c>
      <c r="GJ841">
        <v>0</v>
      </c>
      <c r="GK841">
        <v>0</v>
      </c>
      <c r="GL841">
        <f t="shared" si="667"/>
        <v>0</v>
      </c>
      <c r="GM841">
        <f t="shared" si="668"/>
        <v>104113</v>
      </c>
      <c r="GN841">
        <f t="shared" si="669"/>
        <v>0</v>
      </c>
      <c r="GO841">
        <f t="shared" si="670"/>
        <v>104113</v>
      </c>
      <c r="GP841">
        <f t="shared" si="671"/>
        <v>0</v>
      </c>
      <c r="GR841">
        <v>0</v>
      </c>
      <c r="GS841">
        <v>3</v>
      </c>
      <c r="GT841">
        <v>0</v>
      </c>
      <c r="GU841" t="s">
        <v>3</v>
      </c>
      <c r="GV841">
        <f t="shared" si="672"/>
        <v>0</v>
      </c>
      <c r="GW841">
        <v>1</v>
      </c>
      <c r="GX841">
        <f t="shared" si="673"/>
        <v>0</v>
      </c>
      <c r="HA841">
        <v>0</v>
      </c>
      <c r="HB841">
        <v>0</v>
      </c>
      <c r="HC841">
        <f t="shared" si="674"/>
        <v>0</v>
      </c>
      <c r="HE841" t="s">
        <v>3</v>
      </c>
      <c r="HF841" t="s">
        <v>3</v>
      </c>
      <c r="HM841" t="s">
        <v>3</v>
      </c>
      <c r="HN841" t="s">
        <v>3</v>
      </c>
      <c r="HO841" t="s">
        <v>3</v>
      </c>
      <c r="HP841" t="s">
        <v>3</v>
      </c>
      <c r="HQ841" t="s">
        <v>3</v>
      </c>
      <c r="HS841">
        <v>0</v>
      </c>
      <c r="IK841">
        <v>0</v>
      </c>
    </row>
    <row r="842" spans="1:255" x14ac:dyDescent="0.2">
      <c r="A842" s="2">
        <v>17</v>
      </c>
      <c r="B842" s="2">
        <v>1</v>
      </c>
      <c r="C842" s="2">
        <f>ROW(SmtRes!A1461)</f>
        <v>1461</v>
      </c>
      <c r="D842" s="2">
        <f>ROW(EtalonRes!A1504)</f>
        <v>1504</v>
      </c>
      <c r="E842" s="2" t="s">
        <v>3</v>
      </c>
      <c r="F842" s="2" t="s">
        <v>77</v>
      </c>
      <c r="G842" s="2" t="s">
        <v>78</v>
      </c>
      <c r="H842" s="2" t="s">
        <v>79</v>
      </c>
      <c r="I842" s="2">
        <f>ROUND((I838)/100,7)</f>
        <v>2.476</v>
      </c>
      <c r="J842" s="2">
        <v>0</v>
      </c>
      <c r="K842" s="2">
        <f>ROUND((I838)/100,7)</f>
        <v>2.476</v>
      </c>
      <c r="L842" s="2"/>
      <c r="M842" s="2"/>
      <c r="N842" s="2"/>
      <c r="O842" s="2">
        <f t="shared" si="636"/>
        <v>12014</v>
      </c>
      <c r="P842" s="2">
        <f t="shared" si="675"/>
        <v>30</v>
      </c>
      <c r="Q842" s="2">
        <f t="shared" si="638"/>
        <v>11084</v>
      </c>
      <c r="R842" s="2">
        <f t="shared" si="639"/>
        <v>613</v>
      </c>
      <c r="S842" s="2">
        <f t="shared" si="640"/>
        <v>900</v>
      </c>
      <c r="T842" s="2">
        <f t="shared" si="641"/>
        <v>0</v>
      </c>
      <c r="U842" s="2">
        <f t="shared" si="642"/>
        <v>95.746920000000003</v>
      </c>
      <c r="V842" s="2">
        <f t="shared" si="643"/>
        <v>42.661479999999997</v>
      </c>
      <c r="W842" s="2">
        <f t="shared" si="644"/>
        <v>0</v>
      </c>
      <c r="X842" s="2">
        <f t="shared" si="645"/>
        <v>1770</v>
      </c>
      <c r="Y842" s="2">
        <f t="shared" si="646"/>
        <v>1120</v>
      </c>
      <c r="Z842" s="2"/>
      <c r="AA842" s="2">
        <v>-1</v>
      </c>
      <c r="AB842" s="2">
        <f t="shared" si="647"/>
        <v>4852.1899999999996</v>
      </c>
      <c r="AC842" s="2">
        <f t="shared" si="648"/>
        <v>11.96</v>
      </c>
      <c r="AD842" s="2">
        <f t="shared" si="649"/>
        <v>4476.7299999999996</v>
      </c>
      <c r="AE842" s="2">
        <f t="shared" si="650"/>
        <v>247.77</v>
      </c>
      <c r="AF842" s="2">
        <f t="shared" si="651"/>
        <v>363.5</v>
      </c>
      <c r="AG842" s="2">
        <f t="shared" si="652"/>
        <v>0</v>
      </c>
      <c r="AH842" s="2">
        <f t="shared" si="653"/>
        <v>38.67</v>
      </c>
      <c r="AI842" s="2">
        <f t="shared" si="654"/>
        <v>17.23</v>
      </c>
      <c r="AJ842" s="2">
        <f t="shared" si="655"/>
        <v>0</v>
      </c>
      <c r="AK842" s="2">
        <v>4852.1899999999996</v>
      </c>
      <c r="AL842" s="2">
        <v>11.96</v>
      </c>
      <c r="AM842" s="2">
        <v>4476.7299999999996</v>
      </c>
      <c r="AN842" s="2">
        <v>247.77</v>
      </c>
      <c r="AO842" s="2">
        <v>363.5</v>
      </c>
      <c r="AP842" s="2">
        <v>0</v>
      </c>
      <c r="AQ842" s="2">
        <v>38.67</v>
      </c>
      <c r="AR842" s="2">
        <v>17.23</v>
      </c>
      <c r="AS842" s="2">
        <v>0</v>
      </c>
      <c r="AT842" s="2">
        <v>117</v>
      </c>
      <c r="AU842" s="2">
        <v>74</v>
      </c>
      <c r="AV842" s="2">
        <v>1</v>
      </c>
      <c r="AW842" s="2">
        <v>1</v>
      </c>
      <c r="AX842" s="2"/>
      <c r="AY842" s="2"/>
      <c r="AZ842" s="2">
        <v>1</v>
      </c>
      <c r="BA842" s="2">
        <v>1</v>
      </c>
      <c r="BB842" s="2">
        <v>1</v>
      </c>
      <c r="BC842" s="2">
        <v>1</v>
      </c>
      <c r="BD842" s="2" t="s">
        <v>3</v>
      </c>
      <c r="BE842" s="2" t="s">
        <v>3</v>
      </c>
      <c r="BF842" s="2" t="s">
        <v>3</v>
      </c>
      <c r="BG842" s="2" t="s">
        <v>3</v>
      </c>
      <c r="BH842" s="2">
        <v>0</v>
      </c>
      <c r="BI842" s="2">
        <v>1</v>
      </c>
      <c r="BJ842" s="2" t="s">
        <v>80</v>
      </c>
      <c r="BK842" s="2"/>
      <c r="BL842" s="2"/>
      <c r="BM842" s="2">
        <v>23001</v>
      </c>
      <c r="BN842" s="2">
        <v>0</v>
      </c>
      <c r="BO842" s="2" t="s">
        <v>3</v>
      </c>
      <c r="BP842" s="2">
        <v>0</v>
      </c>
      <c r="BQ842" s="2">
        <v>2</v>
      </c>
      <c r="BR842" s="2">
        <v>0</v>
      </c>
      <c r="BS842" s="2">
        <v>1</v>
      </c>
      <c r="BT842" s="2">
        <v>1</v>
      </c>
      <c r="BU842" s="2">
        <v>1</v>
      </c>
      <c r="BV842" s="2">
        <v>1</v>
      </c>
      <c r="BW842" s="2">
        <v>1</v>
      </c>
      <c r="BX842" s="2">
        <v>1</v>
      </c>
      <c r="BY842" s="2" t="s">
        <v>3</v>
      </c>
      <c r="BZ842" s="2">
        <v>117</v>
      </c>
      <c r="CA842" s="2">
        <v>74</v>
      </c>
      <c r="CB842" s="2" t="s">
        <v>3</v>
      </c>
      <c r="CC842" s="2"/>
      <c r="CD842" s="2"/>
      <c r="CE842" s="2">
        <v>0</v>
      </c>
      <c r="CF842" s="2">
        <v>0</v>
      </c>
      <c r="CG842" s="2">
        <v>0</v>
      </c>
      <c r="CH842" s="2"/>
      <c r="CI842" s="2"/>
      <c r="CJ842" s="2"/>
      <c r="CK842" s="2"/>
      <c r="CL842" s="2"/>
      <c r="CM842" s="2">
        <v>0</v>
      </c>
      <c r="CN842" s="2" t="s">
        <v>3</v>
      </c>
      <c r="CO842" s="2">
        <v>0</v>
      </c>
      <c r="CP842" s="2">
        <f t="shared" si="656"/>
        <v>12014</v>
      </c>
      <c r="CQ842" s="2">
        <f t="shared" si="676"/>
        <v>11.96</v>
      </c>
      <c r="CR842" s="2">
        <f t="shared" si="677"/>
        <v>4476.7299999999996</v>
      </c>
      <c r="CS842" s="2">
        <f t="shared" si="659"/>
        <v>247.77</v>
      </c>
      <c r="CT842" s="2">
        <f t="shared" si="660"/>
        <v>363.5</v>
      </c>
      <c r="CU842" s="2">
        <f t="shared" si="661"/>
        <v>0</v>
      </c>
      <c r="CV842" s="2">
        <f t="shared" si="662"/>
        <v>38.67</v>
      </c>
      <c r="CW842" s="2">
        <f t="shared" si="663"/>
        <v>17.23</v>
      </c>
      <c r="CX842" s="2">
        <f t="shared" si="664"/>
        <v>0</v>
      </c>
      <c r="CY842" s="2">
        <f t="shared" ref="CY842:CY847" si="678">(((S842+R842)*AT842)/100)</f>
        <v>1770.21</v>
      </c>
      <c r="CZ842" s="2">
        <f t="shared" ref="CZ842:CZ847" si="679">(((S842+R842)*AU842)/100)</f>
        <v>1119.6199999999999</v>
      </c>
      <c r="DA842" s="2"/>
      <c r="DB842" s="2"/>
      <c r="DC842" s="2" t="s">
        <v>3</v>
      </c>
      <c r="DD842" s="2" t="s">
        <v>3</v>
      </c>
      <c r="DE842" s="2" t="s">
        <v>3</v>
      </c>
      <c r="DF842" s="2" t="s">
        <v>3</v>
      </c>
      <c r="DG842" s="2" t="s">
        <v>3</v>
      </c>
      <c r="DH842" s="2" t="s">
        <v>3</v>
      </c>
      <c r="DI842" s="2" t="s">
        <v>3</v>
      </c>
      <c r="DJ842" s="2" t="s">
        <v>3</v>
      </c>
      <c r="DK842" s="2" t="s">
        <v>3</v>
      </c>
      <c r="DL842" s="2" t="s">
        <v>3</v>
      </c>
      <c r="DM842" s="2" t="s">
        <v>3</v>
      </c>
      <c r="DN842" s="2">
        <v>0</v>
      </c>
      <c r="DO842" s="2">
        <v>0</v>
      </c>
      <c r="DP842" s="2">
        <v>1</v>
      </c>
      <c r="DQ842" s="2">
        <v>1</v>
      </c>
      <c r="DR842" s="2"/>
      <c r="DS842" s="2"/>
      <c r="DT842" s="2"/>
      <c r="DU842" s="2">
        <v>1003</v>
      </c>
      <c r="DV842" s="2" t="s">
        <v>79</v>
      </c>
      <c r="DW842" s="2" t="s">
        <v>79</v>
      </c>
      <c r="DX842" s="2">
        <v>100</v>
      </c>
      <c r="DY842" s="2"/>
      <c r="DZ842" s="2" t="s">
        <v>3</v>
      </c>
      <c r="EA842" s="2" t="s">
        <v>3</v>
      </c>
      <c r="EB842" s="2" t="s">
        <v>3</v>
      </c>
      <c r="EC842" s="2" t="s">
        <v>3</v>
      </c>
      <c r="ED842" s="2"/>
      <c r="EE842" s="2">
        <v>49994236</v>
      </c>
      <c r="EF842" s="2">
        <v>2</v>
      </c>
      <c r="EG842" s="2" t="s">
        <v>26</v>
      </c>
      <c r="EH842" s="2">
        <v>18</v>
      </c>
      <c r="EI842" s="2" t="s">
        <v>81</v>
      </c>
      <c r="EJ842" s="2">
        <v>1</v>
      </c>
      <c r="EK842" s="2">
        <v>23001</v>
      </c>
      <c r="EL842" s="2" t="s">
        <v>81</v>
      </c>
      <c r="EM842" s="2" t="s">
        <v>82</v>
      </c>
      <c r="EN842" s="2"/>
      <c r="EO842" s="2" t="s">
        <v>3</v>
      </c>
      <c r="EP842" s="2"/>
      <c r="EQ842" s="2">
        <v>132096</v>
      </c>
      <c r="ER842" s="2">
        <v>4852.1899999999996</v>
      </c>
      <c r="ES842" s="2">
        <v>11.96</v>
      </c>
      <c r="ET842" s="2">
        <v>4476.7299999999996</v>
      </c>
      <c r="EU842" s="2">
        <v>247.77</v>
      </c>
      <c r="EV842" s="2">
        <v>363.5</v>
      </c>
      <c r="EW842" s="2">
        <v>38.67</v>
      </c>
      <c r="EX842" s="2">
        <v>17.23</v>
      </c>
      <c r="EY842" s="2">
        <v>0</v>
      </c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>
        <v>0</v>
      </c>
      <c r="FR842" s="2">
        <v>0</v>
      </c>
      <c r="FS842" s="2">
        <v>0</v>
      </c>
      <c r="FT842" s="2"/>
      <c r="FU842" s="2"/>
      <c r="FV842" s="2"/>
      <c r="FW842" s="2"/>
      <c r="FX842" s="2">
        <v>117</v>
      </c>
      <c r="FY842" s="2">
        <v>74</v>
      </c>
      <c r="FZ842" s="2"/>
      <c r="GA842" s="2" t="s">
        <v>3</v>
      </c>
      <c r="GB842" s="2"/>
      <c r="GC842" s="2"/>
      <c r="GD842" s="2">
        <v>1</v>
      </c>
      <c r="GE842" s="2"/>
      <c r="GF842" s="2">
        <v>-804497664</v>
      </c>
      <c r="GG842" s="2">
        <v>2</v>
      </c>
      <c r="GH842" s="2">
        <v>1</v>
      </c>
      <c r="GI842" s="2">
        <v>-2</v>
      </c>
      <c r="GJ842" s="2">
        <v>0</v>
      </c>
      <c r="GK842" s="2">
        <v>0</v>
      </c>
      <c r="GL842" s="2">
        <f t="shared" si="667"/>
        <v>0</v>
      </c>
      <c r="GM842" s="2">
        <f t="shared" si="668"/>
        <v>14904</v>
      </c>
      <c r="GN842" s="2">
        <f t="shared" si="669"/>
        <v>14904</v>
      </c>
      <c r="GO842" s="2">
        <f t="shared" si="670"/>
        <v>0</v>
      </c>
      <c r="GP842" s="2">
        <f t="shared" si="671"/>
        <v>0</v>
      </c>
      <c r="GQ842" s="2"/>
      <c r="GR842" s="2">
        <v>0</v>
      </c>
      <c r="GS842" s="2">
        <v>3</v>
      </c>
      <c r="GT842" s="2">
        <v>0</v>
      </c>
      <c r="GU842" s="2" t="s">
        <v>3</v>
      </c>
      <c r="GV842" s="2">
        <f t="shared" si="672"/>
        <v>0</v>
      </c>
      <c r="GW842" s="2">
        <v>1</v>
      </c>
      <c r="GX842" s="2">
        <f t="shared" si="673"/>
        <v>0</v>
      </c>
      <c r="GY842" s="2"/>
      <c r="GZ842" s="2"/>
      <c r="HA842" s="2">
        <v>0</v>
      </c>
      <c r="HB842" s="2">
        <v>0</v>
      </c>
      <c r="HC842" s="2">
        <f t="shared" si="674"/>
        <v>0</v>
      </c>
      <c r="HD842" s="2"/>
      <c r="HE842" s="2" t="s">
        <v>3</v>
      </c>
      <c r="HF842" s="2" t="s">
        <v>3</v>
      </c>
      <c r="HG842" s="2"/>
      <c r="HH842" s="2"/>
      <c r="HI842" s="2"/>
      <c r="HJ842" s="2"/>
      <c r="HK842" s="2"/>
      <c r="HL842" s="2"/>
      <c r="HM842" s="2" t="s">
        <v>3</v>
      </c>
      <c r="HN842" s="2" t="s">
        <v>83</v>
      </c>
      <c r="HO842" s="2" t="s">
        <v>84</v>
      </c>
      <c r="HP842" s="2" t="s">
        <v>81</v>
      </c>
      <c r="HQ842" s="2" t="s">
        <v>81</v>
      </c>
      <c r="HR842" s="2"/>
      <c r="HS842" s="2">
        <v>0</v>
      </c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>
        <v>0</v>
      </c>
      <c r="IL842" s="2"/>
      <c r="IM842" s="2"/>
      <c r="IN842" s="2"/>
      <c r="IO842" s="2"/>
      <c r="IP842" s="2"/>
      <c r="IQ842" s="2"/>
      <c r="IR842" s="2"/>
      <c r="IS842" s="2"/>
      <c r="IT842" s="2"/>
      <c r="IU842" s="2"/>
    </row>
    <row r="843" spans="1:255" x14ac:dyDescent="0.2">
      <c r="A843">
        <v>17</v>
      </c>
      <c r="B843">
        <v>1</v>
      </c>
      <c r="C843">
        <f>ROW(SmtRes!A1468)</f>
        <v>1468</v>
      </c>
      <c r="D843">
        <f>ROW(EtalonRes!A1512)</f>
        <v>1512</v>
      </c>
      <c r="E843" t="s">
        <v>3</v>
      </c>
      <c r="F843" t="s">
        <v>77</v>
      </c>
      <c r="G843" t="s">
        <v>78</v>
      </c>
      <c r="H843" t="s">
        <v>79</v>
      </c>
      <c r="I843">
        <f>ROUND((I839)/100,7)</f>
        <v>2.476</v>
      </c>
      <c r="J843">
        <v>0</v>
      </c>
      <c r="K843">
        <f>ROUND((I839)/100,7)</f>
        <v>2.476</v>
      </c>
      <c r="O843">
        <f t="shared" si="636"/>
        <v>114387</v>
      </c>
      <c r="P843">
        <f t="shared" si="675"/>
        <v>380</v>
      </c>
      <c r="Q843">
        <f t="shared" si="638"/>
        <v>68169</v>
      </c>
      <c r="R843">
        <f t="shared" si="639"/>
        <v>31244</v>
      </c>
      <c r="S843">
        <f t="shared" si="640"/>
        <v>45838</v>
      </c>
      <c r="T843">
        <f t="shared" si="641"/>
        <v>0</v>
      </c>
      <c r="U843">
        <f t="shared" si="642"/>
        <v>95.746920000000003</v>
      </c>
      <c r="V843">
        <f t="shared" si="643"/>
        <v>42.661479999999997</v>
      </c>
      <c r="W843">
        <f t="shared" si="644"/>
        <v>0</v>
      </c>
      <c r="X843">
        <f t="shared" si="645"/>
        <v>90186</v>
      </c>
      <c r="Y843">
        <f t="shared" si="646"/>
        <v>57041</v>
      </c>
      <c r="AA843">
        <v>-1</v>
      </c>
      <c r="AB843">
        <f t="shared" si="647"/>
        <v>4852.1899999999996</v>
      </c>
      <c r="AC843">
        <f t="shared" si="648"/>
        <v>11.96</v>
      </c>
      <c r="AD843">
        <f t="shared" si="649"/>
        <v>4476.7299999999996</v>
      </c>
      <c r="AE843">
        <f t="shared" si="650"/>
        <v>247.77</v>
      </c>
      <c r="AF843">
        <f t="shared" si="651"/>
        <v>363.5</v>
      </c>
      <c r="AG843">
        <f t="shared" si="652"/>
        <v>0</v>
      </c>
      <c r="AH843">
        <f t="shared" si="653"/>
        <v>38.67</v>
      </c>
      <c r="AI843">
        <f t="shared" si="654"/>
        <v>17.23</v>
      </c>
      <c r="AJ843">
        <f t="shared" si="655"/>
        <v>0</v>
      </c>
      <c r="AK843">
        <v>4852.1899999999996</v>
      </c>
      <c r="AL843">
        <v>11.96</v>
      </c>
      <c r="AM843">
        <v>4476.7299999999996</v>
      </c>
      <c r="AN843">
        <v>247.77</v>
      </c>
      <c r="AO843">
        <v>363.5</v>
      </c>
      <c r="AP843">
        <v>0</v>
      </c>
      <c r="AQ843">
        <v>38.67</v>
      </c>
      <c r="AR843">
        <v>17.23</v>
      </c>
      <c r="AS843">
        <v>0</v>
      </c>
      <c r="AT843">
        <v>117</v>
      </c>
      <c r="AU843">
        <v>74</v>
      </c>
      <c r="AV843">
        <v>1</v>
      </c>
      <c r="AW843">
        <v>1</v>
      </c>
      <c r="AZ843">
        <v>1</v>
      </c>
      <c r="BA843">
        <v>50.93</v>
      </c>
      <c r="BB843">
        <v>6.15</v>
      </c>
      <c r="BC843">
        <v>12.82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1</v>
      </c>
      <c r="BJ843" t="s">
        <v>80</v>
      </c>
      <c r="BM843">
        <v>23001</v>
      </c>
      <c r="BN843">
        <v>0</v>
      </c>
      <c r="BO843" t="s">
        <v>77</v>
      </c>
      <c r="BP843">
        <v>1</v>
      </c>
      <c r="BQ843">
        <v>2</v>
      </c>
      <c r="BR843">
        <v>0</v>
      </c>
      <c r="BS843">
        <v>50.93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117</v>
      </c>
      <c r="CA843">
        <v>74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 t="shared" si="656"/>
        <v>114387</v>
      </c>
      <c r="CQ843">
        <f t="shared" si="676"/>
        <v>153.3272</v>
      </c>
      <c r="CR843">
        <f t="shared" si="677"/>
        <v>27531.889499999997</v>
      </c>
      <c r="CS843">
        <f t="shared" si="659"/>
        <v>12618.926100000001</v>
      </c>
      <c r="CT843">
        <f t="shared" si="660"/>
        <v>18513.055</v>
      </c>
      <c r="CU843">
        <f t="shared" si="661"/>
        <v>0</v>
      </c>
      <c r="CV843">
        <f t="shared" si="662"/>
        <v>38.67</v>
      </c>
      <c r="CW843">
        <f t="shared" si="663"/>
        <v>17.23</v>
      </c>
      <c r="CX843">
        <f t="shared" si="664"/>
        <v>0</v>
      </c>
      <c r="CY843">
        <f t="shared" si="678"/>
        <v>90185.94</v>
      </c>
      <c r="CZ843">
        <f t="shared" si="679"/>
        <v>57040.68</v>
      </c>
      <c r="DC843" t="s">
        <v>3</v>
      </c>
      <c r="DD843" t="s">
        <v>3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1003</v>
      </c>
      <c r="DV843" t="s">
        <v>79</v>
      </c>
      <c r="DW843" t="s">
        <v>79</v>
      </c>
      <c r="DX843">
        <v>100</v>
      </c>
      <c r="DZ843" t="s">
        <v>3</v>
      </c>
      <c r="EA843" t="s">
        <v>3</v>
      </c>
      <c r="EB843" t="s">
        <v>3</v>
      </c>
      <c r="EC843" t="s">
        <v>3</v>
      </c>
      <c r="EE843">
        <v>49994236</v>
      </c>
      <c r="EF843">
        <v>2</v>
      </c>
      <c r="EG843" t="s">
        <v>26</v>
      </c>
      <c r="EH843">
        <v>18</v>
      </c>
      <c r="EI843" t="s">
        <v>81</v>
      </c>
      <c r="EJ843">
        <v>1</v>
      </c>
      <c r="EK843">
        <v>23001</v>
      </c>
      <c r="EL843" t="s">
        <v>81</v>
      </c>
      <c r="EM843" t="s">
        <v>82</v>
      </c>
      <c r="EO843" t="s">
        <v>3</v>
      </c>
      <c r="EQ843">
        <v>132096</v>
      </c>
      <c r="ER843">
        <v>4852.1899999999996</v>
      </c>
      <c r="ES843">
        <v>11.96</v>
      </c>
      <c r="ET843">
        <v>4476.7299999999996</v>
      </c>
      <c r="EU843">
        <v>247.77</v>
      </c>
      <c r="EV843">
        <v>363.5</v>
      </c>
      <c r="EW843">
        <v>38.67</v>
      </c>
      <c r="EX843">
        <v>17.23</v>
      </c>
      <c r="EY843">
        <v>0</v>
      </c>
      <c r="FQ843">
        <v>0</v>
      </c>
      <c r="FR843">
        <v>0</v>
      </c>
      <c r="FS843">
        <v>0</v>
      </c>
      <c r="FX843">
        <v>117</v>
      </c>
      <c r="FY843">
        <v>74</v>
      </c>
      <c r="GA843" t="s">
        <v>3</v>
      </c>
      <c r="GD843">
        <v>1</v>
      </c>
      <c r="GF843">
        <v>-804497664</v>
      </c>
      <c r="GG843">
        <v>2</v>
      </c>
      <c r="GH843">
        <v>1</v>
      </c>
      <c r="GI843">
        <v>2</v>
      </c>
      <c r="GJ843">
        <v>0</v>
      </c>
      <c r="GK843">
        <v>0</v>
      </c>
      <c r="GL843">
        <f t="shared" si="667"/>
        <v>0</v>
      </c>
      <c r="GM843">
        <f t="shared" si="668"/>
        <v>261614</v>
      </c>
      <c r="GN843">
        <f t="shared" si="669"/>
        <v>261614</v>
      </c>
      <c r="GO843">
        <f t="shared" si="670"/>
        <v>0</v>
      </c>
      <c r="GP843">
        <f t="shared" si="671"/>
        <v>0</v>
      </c>
      <c r="GR843">
        <v>0</v>
      </c>
      <c r="GS843">
        <v>3</v>
      </c>
      <c r="GT843">
        <v>0</v>
      </c>
      <c r="GU843" t="s">
        <v>3</v>
      </c>
      <c r="GV843">
        <f t="shared" si="672"/>
        <v>0</v>
      </c>
      <c r="GW843">
        <v>1</v>
      </c>
      <c r="GX843">
        <f t="shared" si="673"/>
        <v>0</v>
      </c>
      <c r="HA843">
        <v>0</v>
      </c>
      <c r="HB843">
        <v>0</v>
      </c>
      <c r="HC843">
        <f t="shared" si="674"/>
        <v>0</v>
      </c>
      <c r="HE843" t="s">
        <v>3</v>
      </c>
      <c r="HF843" t="s">
        <v>3</v>
      </c>
      <c r="HM843" t="s">
        <v>3</v>
      </c>
      <c r="HN843" t="s">
        <v>83</v>
      </c>
      <c r="HO843" t="s">
        <v>84</v>
      </c>
      <c r="HP843" t="s">
        <v>81</v>
      </c>
      <c r="HQ843" t="s">
        <v>81</v>
      </c>
      <c r="HS843">
        <v>0</v>
      </c>
      <c r="IK843">
        <v>0</v>
      </c>
    </row>
    <row r="844" spans="1:255" x14ac:dyDescent="0.2">
      <c r="A844" s="2">
        <v>17</v>
      </c>
      <c r="B844" s="2">
        <v>1</v>
      </c>
      <c r="C844" s="2">
        <f>ROW(SmtRes!A1475)</f>
        <v>1475</v>
      </c>
      <c r="D844" s="2">
        <f>ROW(EtalonRes!A1520)</f>
        <v>1520</v>
      </c>
      <c r="E844" s="2" t="s">
        <v>3</v>
      </c>
      <c r="F844" s="2" t="s">
        <v>85</v>
      </c>
      <c r="G844" s="2" t="s">
        <v>86</v>
      </c>
      <c r="H844" s="2" t="s">
        <v>79</v>
      </c>
      <c r="I844" s="2">
        <f>ROUND((I840)/100,7)</f>
        <v>1.857</v>
      </c>
      <c r="J844" s="2">
        <v>0</v>
      </c>
      <c r="K844" s="2">
        <f>ROUND((I840)/100,7)</f>
        <v>1.857</v>
      </c>
      <c r="L844" s="2"/>
      <c r="M844" s="2"/>
      <c r="N844" s="2"/>
      <c r="O844" s="2">
        <f t="shared" si="636"/>
        <v>7435</v>
      </c>
      <c r="P844" s="2">
        <f t="shared" si="675"/>
        <v>14</v>
      </c>
      <c r="Q844" s="2">
        <f t="shared" si="638"/>
        <v>6818</v>
      </c>
      <c r="R844" s="2">
        <f t="shared" si="639"/>
        <v>374</v>
      </c>
      <c r="S844" s="2">
        <f t="shared" si="640"/>
        <v>603</v>
      </c>
      <c r="T844" s="2">
        <f t="shared" si="641"/>
        <v>0</v>
      </c>
      <c r="U844" s="2">
        <f t="shared" si="642"/>
        <v>64.122209999999995</v>
      </c>
      <c r="V844" s="2">
        <f t="shared" si="643"/>
        <v>26.016570000000002</v>
      </c>
      <c r="W844" s="2">
        <f t="shared" si="644"/>
        <v>0</v>
      </c>
      <c r="X844" s="2">
        <f t="shared" si="645"/>
        <v>1143</v>
      </c>
      <c r="Y844" s="2">
        <f t="shared" si="646"/>
        <v>723</v>
      </c>
      <c r="Z844" s="2"/>
      <c r="AA844" s="2">
        <v>-1</v>
      </c>
      <c r="AB844" s="2">
        <f t="shared" si="647"/>
        <v>4003.62</v>
      </c>
      <c r="AC844" s="2">
        <f t="shared" si="648"/>
        <v>7.56</v>
      </c>
      <c r="AD844" s="2">
        <f t="shared" si="649"/>
        <v>3671.48</v>
      </c>
      <c r="AE844" s="2">
        <f t="shared" si="650"/>
        <v>201.46</v>
      </c>
      <c r="AF844" s="2">
        <f t="shared" si="651"/>
        <v>324.58</v>
      </c>
      <c r="AG844" s="2">
        <f t="shared" si="652"/>
        <v>0</v>
      </c>
      <c r="AH844" s="2">
        <f t="shared" si="653"/>
        <v>34.53</v>
      </c>
      <c r="AI844" s="2">
        <f t="shared" si="654"/>
        <v>14.01</v>
      </c>
      <c r="AJ844" s="2">
        <f t="shared" si="655"/>
        <v>0</v>
      </c>
      <c r="AK844" s="2">
        <v>4003.62</v>
      </c>
      <c r="AL844" s="2">
        <v>7.56</v>
      </c>
      <c r="AM844" s="2">
        <v>3671.48</v>
      </c>
      <c r="AN844" s="2">
        <v>201.46</v>
      </c>
      <c r="AO844" s="2">
        <v>324.58</v>
      </c>
      <c r="AP844" s="2">
        <v>0</v>
      </c>
      <c r="AQ844" s="2">
        <v>34.53</v>
      </c>
      <c r="AR844" s="2">
        <v>14.01</v>
      </c>
      <c r="AS844" s="2">
        <v>0</v>
      </c>
      <c r="AT844" s="2">
        <v>117</v>
      </c>
      <c r="AU844" s="2">
        <v>74</v>
      </c>
      <c r="AV844" s="2">
        <v>1</v>
      </c>
      <c r="AW844" s="2">
        <v>1</v>
      </c>
      <c r="AX844" s="2"/>
      <c r="AY844" s="2"/>
      <c r="AZ844" s="2">
        <v>1</v>
      </c>
      <c r="BA844" s="2">
        <v>1</v>
      </c>
      <c r="BB844" s="2">
        <v>1</v>
      </c>
      <c r="BC844" s="2">
        <v>1</v>
      </c>
      <c r="BD844" s="2" t="s">
        <v>3</v>
      </c>
      <c r="BE844" s="2" t="s">
        <v>3</v>
      </c>
      <c r="BF844" s="2" t="s">
        <v>3</v>
      </c>
      <c r="BG844" s="2" t="s">
        <v>3</v>
      </c>
      <c r="BH844" s="2">
        <v>0</v>
      </c>
      <c r="BI844" s="2">
        <v>1</v>
      </c>
      <c r="BJ844" s="2" t="s">
        <v>87</v>
      </c>
      <c r="BK844" s="2"/>
      <c r="BL844" s="2"/>
      <c r="BM844" s="2">
        <v>23001</v>
      </c>
      <c r="BN844" s="2">
        <v>0</v>
      </c>
      <c r="BO844" s="2" t="s">
        <v>3</v>
      </c>
      <c r="BP844" s="2">
        <v>0</v>
      </c>
      <c r="BQ844" s="2">
        <v>2</v>
      </c>
      <c r="BR844" s="2">
        <v>0</v>
      </c>
      <c r="BS844" s="2">
        <v>1</v>
      </c>
      <c r="BT844" s="2">
        <v>1</v>
      </c>
      <c r="BU844" s="2">
        <v>1</v>
      </c>
      <c r="BV844" s="2">
        <v>1</v>
      </c>
      <c r="BW844" s="2">
        <v>1</v>
      </c>
      <c r="BX844" s="2">
        <v>1</v>
      </c>
      <c r="BY844" s="2" t="s">
        <v>3</v>
      </c>
      <c r="BZ844" s="2">
        <v>117</v>
      </c>
      <c r="CA844" s="2">
        <v>74</v>
      </c>
      <c r="CB844" s="2" t="s">
        <v>3</v>
      </c>
      <c r="CC844" s="2"/>
      <c r="CD844" s="2"/>
      <c r="CE844" s="2">
        <v>0</v>
      </c>
      <c r="CF844" s="2">
        <v>0</v>
      </c>
      <c r="CG844" s="2">
        <v>0</v>
      </c>
      <c r="CH844" s="2"/>
      <c r="CI844" s="2"/>
      <c r="CJ844" s="2"/>
      <c r="CK844" s="2"/>
      <c r="CL844" s="2"/>
      <c r="CM844" s="2">
        <v>0</v>
      </c>
      <c r="CN844" s="2" t="s">
        <v>3</v>
      </c>
      <c r="CO844" s="2">
        <v>0</v>
      </c>
      <c r="CP844" s="2">
        <f t="shared" si="656"/>
        <v>7435</v>
      </c>
      <c r="CQ844" s="2">
        <f t="shared" si="676"/>
        <v>7.56</v>
      </c>
      <c r="CR844" s="2">
        <f t="shared" si="677"/>
        <v>3671.48</v>
      </c>
      <c r="CS844" s="2">
        <f t="shared" si="659"/>
        <v>201.46</v>
      </c>
      <c r="CT844" s="2">
        <f t="shared" si="660"/>
        <v>324.58</v>
      </c>
      <c r="CU844" s="2">
        <f t="shared" si="661"/>
        <v>0</v>
      </c>
      <c r="CV844" s="2">
        <f t="shared" si="662"/>
        <v>34.53</v>
      </c>
      <c r="CW844" s="2">
        <f t="shared" si="663"/>
        <v>14.01</v>
      </c>
      <c r="CX844" s="2">
        <f t="shared" si="664"/>
        <v>0</v>
      </c>
      <c r="CY844" s="2">
        <f t="shared" si="678"/>
        <v>1143.0899999999999</v>
      </c>
      <c r="CZ844" s="2">
        <f t="shared" si="679"/>
        <v>722.98</v>
      </c>
      <c r="DA844" s="2"/>
      <c r="DB844" s="2"/>
      <c r="DC844" s="2" t="s">
        <v>3</v>
      </c>
      <c r="DD844" s="2" t="s">
        <v>3</v>
      </c>
      <c r="DE844" s="2" t="s">
        <v>3</v>
      </c>
      <c r="DF844" s="2" t="s">
        <v>3</v>
      </c>
      <c r="DG844" s="2" t="s">
        <v>3</v>
      </c>
      <c r="DH844" s="2" t="s">
        <v>3</v>
      </c>
      <c r="DI844" s="2" t="s">
        <v>3</v>
      </c>
      <c r="DJ844" s="2" t="s">
        <v>3</v>
      </c>
      <c r="DK844" s="2" t="s">
        <v>3</v>
      </c>
      <c r="DL844" s="2" t="s">
        <v>3</v>
      </c>
      <c r="DM844" s="2" t="s">
        <v>3</v>
      </c>
      <c r="DN844" s="2">
        <v>0</v>
      </c>
      <c r="DO844" s="2">
        <v>0</v>
      </c>
      <c r="DP844" s="2">
        <v>1</v>
      </c>
      <c r="DQ844" s="2">
        <v>1</v>
      </c>
      <c r="DR844" s="2"/>
      <c r="DS844" s="2"/>
      <c r="DT844" s="2"/>
      <c r="DU844" s="2">
        <v>1003</v>
      </c>
      <c r="DV844" s="2" t="s">
        <v>79</v>
      </c>
      <c r="DW844" s="2" t="s">
        <v>79</v>
      </c>
      <c r="DX844" s="2">
        <v>100</v>
      </c>
      <c r="DY844" s="2"/>
      <c r="DZ844" s="2" t="s">
        <v>3</v>
      </c>
      <c r="EA844" s="2" t="s">
        <v>3</v>
      </c>
      <c r="EB844" s="2" t="s">
        <v>3</v>
      </c>
      <c r="EC844" s="2" t="s">
        <v>3</v>
      </c>
      <c r="ED844" s="2"/>
      <c r="EE844" s="2">
        <v>49994236</v>
      </c>
      <c r="EF844" s="2">
        <v>2</v>
      </c>
      <c r="EG844" s="2" t="s">
        <v>26</v>
      </c>
      <c r="EH844" s="2">
        <v>18</v>
      </c>
      <c r="EI844" s="2" t="s">
        <v>81</v>
      </c>
      <c r="EJ844" s="2">
        <v>1</v>
      </c>
      <c r="EK844" s="2">
        <v>23001</v>
      </c>
      <c r="EL844" s="2" t="s">
        <v>81</v>
      </c>
      <c r="EM844" s="2" t="s">
        <v>82</v>
      </c>
      <c r="EN844" s="2"/>
      <c r="EO844" s="2" t="s">
        <v>3</v>
      </c>
      <c r="EP844" s="2"/>
      <c r="EQ844" s="2">
        <v>132096</v>
      </c>
      <c r="ER844" s="2">
        <v>4003.62</v>
      </c>
      <c r="ES844" s="2">
        <v>7.56</v>
      </c>
      <c r="ET844" s="2">
        <v>3671.48</v>
      </c>
      <c r="EU844" s="2">
        <v>201.46</v>
      </c>
      <c r="EV844" s="2">
        <v>324.58</v>
      </c>
      <c r="EW844" s="2">
        <v>34.53</v>
      </c>
      <c r="EX844" s="2">
        <v>14.01</v>
      </c>
      <c r="EY844" s="2">
        <v>0</v>
      </c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>
        <v>0</v>
      </c>
      <c r="FR844" s="2">
        <v>0</v>
      </c>
      <c r="FS844" s="2">
        <v>0</v>
      </c>
      <c r="FT844" s="2"/>
      <c r="FU844" s="2"/>
      <c r="FV844" s="2"/>
      <c r="FW844" s="2"/>
      <c r="FX844" s="2">
        <v>117</v>
      </c>
      <c r="FY844" s="2">
        <v>74</v>
      </c>
      <c r="FZ844" s="2"/>
      <c r="GA844" s="2" t="s">
        <v>3</v>
      </c>
      <c r="GB844" s="2"/>
      <c r="GC844" s="2"/>
      <c r="GD844" s="2">
        <v>1</v>
      </c>
      <c r="GE844" s="2"/>
      <c r="GF844" s="2">
        <v>-857388173</v>
      </c>
      <c r="GG844" s="2">
        <v>2</v>
      </c>
      <c r="GH844" s="2">
        <v>1</v>
      </c>
      <c r="GI844" s="2">
        <v>-2</v>
      </c>
      <c r="GJ844" s="2">
        <v>0</v>
      </c>
      <c r="GK844" s="2">
        <v>0</v>
      </c>
      <c r="GL844" s="2">
        <f t="shared" si="667"/>
        <v>0</v>
      </c>
      <c r="GM844" s="2">
        <f t="shared" si="668"/>
        <v>9301</v>
      </c>
      <c r="GN844" s="2">
        <f t="shared" si="669"/>
        <v>9301</v>
      </c>
      <c r="GO844" s="2">
        <f t="shared" si="670"/>
        <v>0</v>
      </c>
      <c r="GP844" s="2">
        <f t="shared" si="671"/>
        <v>0</v>
      </c>
      <c r="GQ844" s="2"/>
      <c r="GR844" s="2">
        <v>0</v>
      </c>
      <c r="GS844" s="2">
        <v>3</v>
      </c>
      <c r="GT844" s="2">
        <v>0</v>
      </c>
      <c r="GU844" s="2" t="s">
        <v>3</v>
      </c>
      <c r="GV844" s="2">
        <f t="shared" si="672"/>
        <v>0</v>
      </c>
      <c r="GW844" s="2">
        <v>1</v>
      </c>
      <c r="GX844" s="2">
        <f t="shared" si="673"/>
        <v>0</v>
      </c>
      <c r="GY844" s="2"/>
      <c r="GZ844" s="2"/>
      <c r="HA844" s="2">
        <v>0</v>
      </c>
      <c r="HB844" s="2">
        <v>0</v>
      </c>
      <c r="HC844" s="2">
        <f t="shared" si="674"/>
        <v>0</v>
      </c>
      <c r="HD844" s="2"/>
      <c r="HE844" s="2" t="s">
        <v>3</v>
      </c>
      <c r="HF844" s="2" t="s">
        <v>3</v>
      </c>
      <c r="HG844" s="2"/>
      <c r="HH844" s="2"/>
      <c r="HI844" s="2"/>
      <c r="HJ844" s="2"/>
      <c r="HK844" s="2"/>
      <c r="HL844" s="2"/>
      <c r="HM844" s="2" t="s">
        <v>3</v>
      </c>
      <c r="HN844" s="2" t="s">
        <v>83</v>
      </c>
      <c r="HO844" s="2" t="s">
        <v>84</v>
      </c>
      <c r="HP844" s="2" t="s">
        <v>81</v>
      </c>
      <c r="HQ844" s="2" t="s">
        <v>81</v>
      </c>
      <c r="HR844" s="2"/>
      <c r="HS844" s="2">
        <v>0</v>
      </c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>
        <v>0</v>
      </c>
      <c r="IL844" s="2"/>
      <c r="IM844" s="2"/>
      <c r="IN844" s="2"/>
      <c r="IO844" s="2"/>
      <c r="IP844" s="2"/>
      <c r="IQ844" s="2"/>
      <c r="IR844" s="2"/>
      <c r="IS844" s="2"/>
      <c r="IT844" s="2"/>
      <c r="IU844" s="2"/>
    </row>
    <row r="845" spans="1:255" x14ac:dyDescent="0.2">
      <c r="A845">
        <v>17</v>
      </c>
      <c r="B845">
        <v>1</v>
      </c>
      <c r="C845">
        <f>ROW(SmtRes!A1482)</f>
        <v>1482</v>
      </c>
      <c r="D845">
        <f>ROW(EtalonRes!A1528)</f>
        <v>1528</v>
      </c>
      <c r="E845" t="s">
        <v>3</v>
      </c>
      <c r="F845" t="s">
        <v>85</v>
      </c>
      <c r="G845" t="s">
        <v>86</v>
      </c>
      <c r="H845" t="s">
        <v>79</v>
      </c>
      <c r="I845">
        <f>ROUND((I841)/100,7)</f>
        <v>1.857</v>
      </c>
      <c r="J845">
        <v>0</v>
      </c>
      <c r="K845">
        <f>ROUND((I841)/100,7)</f>
        <v>1.857</v>
      </c>
      <c r="O845">
        <f t="shared" si="636"/>
        <v>72877</v>
      </c>
      <c r="P845">
        <f t="shared" si="675"/>
        <v>180</v>
      </c>
      <c r="Q845">
        <f t="shared" si="638"/>
        <v>41999</v>
      </c>
      <c r="R845">
        <f t="shared" si="639"/>
        <v>19053</v>
      </c>
      <c r="S845">
        <f t="shared" si="640"/>
        <v>30698</v>
      </c>
      <c r="T845">
        <f t="shared" si="641"/>
        <v>0</v>
      </c>
      <c r="U845">
        <f t="shared" si="642"/>
        <v>64.122209999999995</v>
      </c>
      <c r="V845">
        <f t="shared" si="643"/>
        <v>26.016570000000002</v>
      </c>
      <c r="W845">
        <f t="shared" si="644"/>
        <v>0</v>
      </c>
      <c r="X845">
        <f t="shared" si="645"/>
        <v>58209</v>
      </c>
      <c r="Y845">
        <f t="shared" si="646"/>
        <v>36816</v>
      </c>
      <c r="AA845">
        <v>-1</v>
      </c>
      <c r="AB845">
        <f t="shared" si="647"/>
        <v>4003.62</v>
      </c>
      <c r="AC845">
        <f t="shared" si="648"/>
        <v>7.56</v>
      </c>
      <c r="AD845">
        <f t="shared" si="649"/>
        <v>3671.48</v>
      </c>
      <c r="AE845">
        <f t="shared" si="650"/>
        <v>201.46</v>
      </c>
      <c r="AF845">
        <f t="shared" si="651"/>
        <v>324.58</v>
      </c>
      <c r="AG845">
        <f t="shared" si="652"/>
        <v>0</v>
      </c>
      <c r="AH845">
        <f t="shared" si="653"/>
        <v>34.53</v>
      </c>
      <c r="AI845">
        <f t="shared" si="654"/>
        <v>14.01</v>
      </c>
      <c r="AJ845">
        <f t="shared" si="655"/>
        <v>0</v>
      </c>
      <c r="AK845">
        <v>4003.62</v>
      </c>
      <c r="AL845">
        <v>7.56</v>
      </c>
      <c r="AM845">
        <v>3671.48</v>
      </c>
      <c r="AN845">
        <v>201.46</v>
      </c>
      <c r="AO845">
        <v>324.58</v>
      </c>
      <c r="AP845">
        <v>0</v>
      </c>
      <c r="AQ845">
        <v>34.53</v>
      </c>
      <c r="AR845">
        <v>14.01</v>
      </c>
      <c r="AS845">
        <v>0</v>
      </c>
      <c r="AT845">
        <v>117</v>
      </c>
      <c r="AU845">
        <v>74</v>
      </c>
      <c r="AV845">
        <v>1</v>
      </c>
      <c r="AW845">
        <v>1</v>
      </c>
      <c r="AZ845">
        <v>1</v>
      </c>
      <c r="BA845">
        <v>50.93</v>
      </c>
      <c r="BB845">
        <v>6.16</v>
      </c>
      <c r="BC845">
        <v>12.83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87</v>
      </c>
      <c r="BM845">
        <v>23001</v>
      </c>
      <c r="BN845">
        <v>0</v>
      </c>
      <c r="BO845" t="s">
        <v>85</v>
      </c>
      <c r="BP845">
        <v>1</v>
      </c>
      <c r="BQ845">
        <v>2</v>
      </c>
      <c r="BR845">
        <v>0</v>
      </c>
      <c r="BS845">
        <v>50.93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117</v>
      </c>
      <c r="CA845">
        <v>74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656"/>
        <v>72877</v>
      </c>
      <c r="CQ845">
        <f t="shared" si="676"/>
        <v>96.994799999999998</v>
      </c>
      <c r="CR845">
        <f t="shared" si="677"/>
        <v>22616.316800000001</v>
      </c>
      <c r="CS845">
        <f t="shared" si="659"/>
        <v>10260.3578</v>
      </c>
      <c r="CT845">
        <f t="shared" si="660"/>
        <v>16530.859399999998</v>
      </c>
      <c r="CU845">
        <f t="shared" si="661"/>
        <v>0</v>
      </c>
      <c r="CV845">
        <f t="shared" si="662"/>
        <v>34.53</v>
      </c>
      <c r="CW845">
        <f t="shared" si="663"/>
        <v>14.01</v>
      </c>
      <c r="CX845">
        <f t="shared" si="664"/>
        <v>0</v>
      </c>
      <c r="CY845">
        <f t="shared" si="678"/>
        <v>58208.67</v>
      </c>
      <c r="CZ845">
        <f t="shared" si="679"/>
        <v>36815.74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1003</v>
      </c>
      <c r="DV845" t="s">
        <v>79</v>
      </c>
      <c r="DW845" t="s">
        <v>79</v>
      </c>
      <c r="DX845">
        <v>100</v>
      </c>
      <c r="DZ845" t="s">
        <v>3</v>
      </c>
      <c r="EA845" t="s">
        <v>3</v>
      </c>
      <c r="EB845" t="s">
        <v>3</v>
      </c>
      <c r="EC845" t="s">
        <v>3</v>
      </c>
      <c r="EE845">
        <v>49994236</v>
      </c>
      <c r="EF845">
        <v>2</v>
      </c>
      <c r="EG845" t="s">
        <v>26</v>
      </c>
      <c r="EH845">
        <v>18</v>
      </c>
      <c r="EI845" t="s">
        <v>81</v>
      </c>
      <c r="EJ845">
        <v>1</v>
      </c>
      <c r="EK845">
        <v>23001</v>
      </c>
      <c r="EL845" t="s">
        <v>81</v>
      </c>
      <c r="EM845" t="s">
        <v>82</v>
      </c>
      <c r="EO845" t="s">
        <v>3</v>
      </c>
      <c r="EQ845">
        <v>132096</v>
      </c>
      <c r="ER845">
        <v>4003.62</v>
      </c>
      <c r="ES845">
        <v>7.56</v>
      </c>
      <c r="ET845">
        <v>3671.48</v>
      </c>
      <c r="EU845">
        <v>201.46</v>
      </c>
      <c r="EV845">
        <v>324.58</v>
      </c>
      <c r="EW845">
        <v>34.53</v>
      </c>
      <c r="EX845">
        <v>14.01</v>
      </c>
      <c r="EY845">
        <v>0</v>
      </c>
      <c r="FQ845">
        <v>0</v>
      </c>
      <c r="FR845">
        <v>0</v>
      </c>
      <c r="FS845">
        <v>0</v>
      </c>
      <c r="FX845">
        <v>117</v>
      </c>
      <c r="FY845">
        <v>74</v>
      </c>
      <c r="GA845" t="s">
        <v>3</v>
      </c>
      <c r="GD845">
        <v>1</v>
      </c>
      <c r="GF845">
        <v>-857388173</v>
      </c>
      <c r="GG845">
        <v>2</v>
      </c>
      <c r="GH845">
        <v>1</v>
      </c>
      <c r="GI845">
        <v>2</v>
      </c>
      <c r="GJ845">
        <v>0</v>
      </c>
      <c r="GK845">
        <v>0</v>
      </c>
      <c r="GL845">
        <f t="shared" si="667"/>
        <v>0</v>
      </c>
      <c r="GM845">
        <f t="shared" si="668"/>
        <v>167902</v>
      </c>
      <c r="GN845">
        <f t="shared" si="669"/>
        <v>167902</v>
      </c>
      <c r="GO845">
        <f t="shared" si="670"/>
        <v>0</v>
      </c>
      <c r="GP845">
        <f t="shared" si="671"/>
        <v>0</v>
      </c>
      <c r="GR845">
        <v>0</v>
      </c>
      <c r="GS845">
        <v>3</v>
      </c>
      <c r="GT845">
        <v>0</v>
      </c>
      <c r="GU845" t="s">
        <v>3</v>
      </c>
      <c r="GV845">
        <f t="shared" si="672"/>
        <v>0</v>
      </c>
      <c r="GW845">
        <v>1</v>
      </c>
      <c r="GX845">
        <f t="shared" si="673"/>
        <v>0</v>
      </c>
      <c r="HA845">
        <v>0</v>
      </c>
      <c r="HB845">
        <v>0</v>
      </c>
      <c r="HC845">
        <f t="shared" si="674"/>
        <v>0</v>
      </c>
      <c r="HE845" t="s">
        <v>3</v>
      </c>
      <c r="HF845" t="s">
        <v>3</v>
      </c>
      <c r="HM845" t="s">
        <v>3</v>
      </c>
      <c r="HN845" t="s">
        <v>83</v>
      </c>
      <c r="HO845" t="s">
        <v>84</v>
      </c>
      <c r="HP845" t="s">
        <v>81</v>
      </c>
      <c r="HQ845" t="s">
        <v>81</v>
      </c>
      <c r="HS845">
        <v>0</v>
      </c>
      <c r="IK845">
        <v>0</v>
      </c>
    </row>
    <row r="846" spans="1:255" x14ac:dyDescent="0.2">
      <c r="A846" s="2">
        <v>17</v>
      </c>
      <c r="B846" s="2">
        <v>1</v>
      </c>
      <c r="C846" s="2">
        <f>ROW(SmtRes!A1485)</f>
        <v>1485</v>
      </c>
      <c r="D846" s="2">
        <f>ROW(EtalonRes!A1531)</f>
        <v>1531</v>
      </c>
      <c r="E846" s="2" t="s">
        <v>335</v>
      </c>
      <c r="F846" s="2" t="s">
        <v>89</v>
      </c>
      <c r="G846" s="2" t="s">
        <v>90</v>
      </c>
      <c r="H846" s="2" t="s">
        <v>91</v>
      </c>
      <c r="I846" s="2">
        <v>1</v>
      </c>
      <c r="J846" s="2">
        <v>0</v>
      </c>
      <c r="K846" s="2">
        <v>1</v>
      </c>
      <c r="L846" s="2"/>
      <c r="M846" s="2"/>
      <c r="N846" s="2"/>
      <c r="O846" s="2">
        <f t="shared" si="636"/>
        <v>134</v>
      </c>
      <c r="P846" s="2">
        <f t="shared" si="675"/>
        <v>133</v>
      </c>
      <c r="Q846" s="2">
        <f t="shared" si="638"/>
        <v>0</v>
      </c>
      <c r="R846" s="2">
        <f t="shared" si="639"/>
        <v>0</v>
      </c>
      <c r="S846" s="2">
        <f t="shared" si="640"/>
        <v>1</v>
      </c>
      <c r="T846" s="2">
        <f t="shared" si="641"/>
        <v>0</v>
      </c>
      <c r="U846" s="2">
        <f t="shared" si="642"/>
        <v>0.1</v>
      </c>
      <c r="V846" s="2">
        <f t="shared" si="643"/>
        <v>0</v>
      </c>
      <c r="W846" s="2">
        <f t="shared" si="644"/>
        <v>0</v>
      </c>
      <c r="X846" s="2">
        <f t="shared" si="645"/>
        <v>1</v>
      </c>
      <c r="Y846" s="2">
        <f t="shared" si="646"/>
        <v>0</v>
      </c>
      <c r="Z846" s="2"/>
      <c r="AA846" s="2">
        <v>64984089</v>
      </c>
      <c r="AB846" s="2">
        <f t="shared" si="647"/>
        <v>134.34</v>
      </c>
      <c r="AC846" s="2">
        <f t="shared" si="648"/>
        <v>133.38</v>
      </c>
      <c r="AD846" s="2">
        <f t="shared" si="649"/>
        <v>0</v>
      </c>
      <c r="AE846" s="2">
        <f t="shared" si="650"/>
        <v>0</v>
      </c>
      <c r="AF846" s="2">
        <f t="shared" si="651"/>
        <v>0.96</v>
      </c>
      <c r="AG846" s="2">
        <f t="shared" si="652"/>
        <v>0</v>
      </c>
      <c r="AH846" s="2">
        <f t="shared" si="653"/>
        <v>0.1</v>
      </c>
      <c r="AI846" s="2">
        <f t="shared" si="654"/>
        <v>0</v>
      </c>
      <c r="AJ846" s="2">
        <f t="shared" si="655"/>
        <v>0</v>
      </c>
      <c r="AK846" s="2">
        <v>134.34</v>
      </c>
      <c r="AL846" s="2">
        <v>133.38</v>
      </c>
      <c r="AM846" s="2">
        <v>0</v>
      </c>
      <c r="AN846" s="2">
        <v>0</v>
      </c>
      <c r="AO846" s="2">
        <v>0.96</v>
      </c>
      <c r="AP846" s="2">
        <v>0</v>
      </c>
      <c r="AQ846" s="2">
        <v>0.1</v>
      </c>
      <c r="AR846" s="2">
        <v>0</v>
      </c>
      <c r="AS846" s="2">
        <v>0</v>
      </c>
      <c r="AT846" s="2">
        <v>90</v>
      </c>
      <c r="AU846" s="2">
        <v>46</v>
      </c>
      <c r="AV846" s="2">
        <v>1</v>
      </c>
      <c r="AW846" s="2">
        <v>1</v>
      </c>
      <c r="AX846" s="2"/>
      <c r="AY846" s="2"/>
      <c r="AZ846" s="2">
        <v>1</v>
      </c>
      <c r="BA846" s="2">
        <v>1</v>
      </c>
      <c r="BB846" s="2">
        <v>1</v>
      </c>
      <c r="BC846" s="2">
        <v>1</v>
      </c>
      <c r="BD846" s="2" t="s">
        <v>3</v>
      </c>
      <c r="BE846" s="2" t="s">
        <v>3</v>
      </c>
      <c r="BF846" s="2" t="s">
        <v>3</v>
      </c>
      <c r="BG846" s="2" t="s">
        <v>3</v>
      </c>
      <c r="BH846" s="2">
        <v>0</v>
      </c>
      <c r="BI846" s="2">
        <v>2</v>
      </c>
      <c r="BJ846" s="2" t="s">
        <v>92</v>
      </c>
      <c r="BK846" s="2"/>
      <c r="BL846" s="2"/>
      <c r="BM846" s="2">
        <v>110006</v>
      </c>
      <c r="BN846" s="2">
        <v>0</v>
      </c>
      <c r="BO846" s="2" t="s">
        <v>3</v>
      </c>
      <c r="BP846" s="2">
        <v>0</v>
      </c>
      <c r="BQ846" s="2">
        <v>3</v>
      </c>
      <c r="BR846" s="2">
        <v>0</v>
      </c>
      <c r="BS846" s="2">
        <v>1</v>
      </c>
      <c r="BT846" s="2">
        <v>1</v>
      </c>
      <c r="BU846" s="2">
        <v>1</v>
      </c>
      <c r="BV846" s="2">
        <v>1</v>
      </c>
      <c r="BW846" s="2">
        <v>1</v>
      </c>
      <c r="BX846" s="2">
        <v>1</v>
      </c>
      <c r="BY846" s="2" t="s">
        <v>3</v>
      </c>
      <c r="BZ846" s="2">
        <v>90</v>
      </c>
      <c r="CA846" s="2">
        <v>46</v>
      </c>
      <c r="CB846" s="2" t="s">
        <v>3</v>
      </c>
      <c r="CC846" s="2"/>
      <c r="CD846" s="2"/>
      <c r="CE846" s="2">
        <v>0</v>
      </c>
      <c r="CF846" s="2">
        <v>0</v>
      </c>
      <c r="CG846" s="2">
        <v>0</v>
      </c>
      <c r="CH846" s="2"/>
      <c r="CI846" s="2"/>
      <c r="CJ846" s="2"/>
      <c r="CK846" s="2"/>
      <c r="CL846" s="2"/>
      <c r="CM846" s="2">
        <v>0</v>
      </c>
      <c r="CN846" s="2" t="s">
        <v>3</v>
      </c>
      <c r="CO846" s="2">
        <v>0</v>
      </c>
      <c r="CP846" s="2">
        <f t="shared" si="656"/>
        <v>134</v>
      </c>
      <c r="CQ846" s="2">
        <f t="shared" si="676"/>
        <v>133.38</v>
      </c>
      <c r="CR846" s="2">
        <f t="shared" si="677"/>
        <v>0</v>
      </c>
      <c r="CS846" s="2">
        <f t="shared" si="659"/>
        <v>0</v>
      </c>
      <c r="CT846" s="2">
        <f t="shared" si="660"/>
        <v>0.96</v>
      </c>
      <c r="CU846" s="2">
        <f t="shared" si="661"/>
        <v>0</v>
      </c>
      <c r="CV846" s="2">
        <f t="shared" si="662"/>
        <v>0.1</v>
      </c>
      <c r="CW846" s="2">
        <f t="shared" si="663"/>
        <v>0</v>
      </c>
      <c r="CX846" s="2">
        <f t="shared" si="664"/>
        <v>0</v>
      </c>
      <c r="CY846" s="2">
        <f t="shared" si="678"/>
        <v>0.9</v>
      </c>
      <c r="CZ846" s="2">
        <f t="shared" si="679"/>
        <v>0.46</v>
      </c>
      <c r="DA846" s="2"/>
      <c r="DB846" s="2"/>
      <c r="DC846" s="2" t="s">
        <v>3</v>
      </c>
      <c r="DD846" s="2" t="s">
        <v>3</v>
      </c>
      <c r="DE846" s="2" t="s">
        <v>3</v>
      </c>
      <c r="DF846" s="2" t="s">
        <v>3</v>
      </c>
      <c r="DG846" s="2" t="s">
        <v>3</v>
      </c>
      <c r="DH846" s="2" t="s">
        <v>3</v>
      </c>
      <c r="DI846" s="2" t="s">
        <v>3</v>
      </c>
      <c r="DJ846" s="2" t="s">
        <v>3</v>
      </c>
      <c r="DK846" s="2" t="s">
        <v>3</v>
      </c>
      <c r="DL846" s="2" t="s">
        <v>3</v>
      </c>
      <c r="DM846" s="2" t="s">
        <v>3</v>
      </c>
      <c r="DN846" s="2">
        <v>0</v>
      </c>
      <c r="DO846" s="2">
        <v>0</v>
      </c>
      <c r="DP846" s="2">
        <v>1</v>
      </c>
      <c r="DQ846" s="2">
        <v>1</v>
      </c>
      <c r="DR846" s="2"/>
      <c r="DS846" s="2"/>
      <c r="DT846" s="2"/>
      <c r="DU846" s="2">
        <v>1013</v>
      </c>
      <c r="DV846" s="2" t="s">
        <v>91</v>
      </c>
      <c r="DW846" s="2" t="s">
        <v>91</v>
      </c>
      <c r="DX846" s="2">
        <v>1</v>
      </c>
      <c r="DY846" s="2"/>
      <c r="DZ846" s="2" t="s">
        <v>3</v>
      </c>
      <c r="EA846" s="2" t="s">
        <v>3</v>
      </c>
      <c r="EB846" s="2" t="s">
        <v>3</v>
      </c>
      <c r="EC846" s="2" t="s">
        <v>3</v>
      </c>
      <c r="ED846" s="2"/>
      <c r="EE846" s="2">
        <v>49994097</v>
      </c>
      <c r="EF846" s="2">
        <v>3</v>
      </c>
      <c r="EG846" s="2" t="s">
        <v>93</v>
      </c>
      <c r="EH846" s="2">
        <v>0</v>
      </c>
      <c r="EI846" s="2" t="s">
        <v>3</v>
      </c>
      <c r="EJ846" s="2">
        <v>2</v>
      </c>
      <c r="EK846" s="2">
        <v>110006</v>
      </c>
      <c r="EL846" s="2" t="s">
        <v>94</v>
      </c>
      <c r="EM846" s="2" t="s">
        <v>95</v>
      </c>
      <c r="EN846" s="2"/>
      <c r="EO846" s="2" t="s">
        <v>3</v>
      </c>
      <c r="EP846" s="2"/>
      <c r="EQ846" s="2">
        <v>131072</v>
      </c>
      <c r="ER846" s="2">
        <v>134.34</v>
      </c>
      <c r="ES846" s="2">
        <v>133.38</v>
      </c>
      <c r="ET846" s="2">
        <v>0</v>
      </c>
      <c r="EU846" s="2">
        <v>0</v>
      </c>
      <c r="EV846" s="2">
        <v>0.96</v>
      </c>
      <c r="EW846" s="2">
        <v>0.1</v>
      </c>
      <c r="EX846" s="2">
        <v>0</v>
      </c>
      <c r="EY846" s="2">
        <v>0</v>
      </c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>
        <v>0</v>
      </c>
      <c r="FR846" s="2">
        <v>0</v>
      </c>
      <c r="FS846" s="2">
        <v>0</v>
      </c>
      <c r="FT846" s="2"/>
      <c r="FU846" s="2"/>
      <c r="FV846" s="2"/>
      <c r="FW846" s="2"/>
      <c r="FX846" s="2">
        <v>90</v>
      </c>
      <c r="FY846" s="2">
        <v>46</v>
      </c>
      <c r="FZ846" s="2"/>
      <c r="GA846" s="2" t="s">
        <v>3</v>
      </c>
      <c r="GB846" s="2"/>
      <c r="GC846" s="2"/>
      <c r="GD846" s="2">
        <v>1</v>
      </c>
      <c r="GE846" s="2"/>
      <c r="GF846" s="2">
        <v>-373322999</v>
      </c>
      <c r="GG846" s="2">
        <v>2</v>
      </c>
      <c r="GH846" s="2">
        <v>1</v>
      </c>
      <c r="GI846" s="2">
        <v>-2</v>
      </c>
      <c r="GJ846" s="2">
        <v>0</v>
      </c>
      <c r="GK846" s="2">
        <v>0</v>
      </c>
      <c r="GL846" s="2">
        <f t="shared" si="667"/>
        <v>0</v>
      </c>
      <c r="GM846" s="2">
        <f t="shared" si="668"/>
        <v>135</v>
      </c>
      <c r="GN846" s="2">
        <f t="shared" si="669"/>
        <v>0</v>
      </c>
      <c r="GO846" s="2">
        <f t="shared" si="670"/>
        <v>135</v>
      </c>
      <c r="GP846" s="2">
        <f t="shared" si="671"/>
        <v>0</v>
      </c>
      <c r="GQ846" s="2"/>
      <c r="GR846" s="2">
        <v>0</v>
      </c>
      <c r="GS846" s="2">
        <v>3</v>
      </c>
      <c r="GT846" s="2">
        <v>0</v>
      </c>
      <c r="GU846" s="2" t="s">
        <v>3</v>
      </c>
      <c r="GV846" s="2">
        <f t="shared" si="672"/>
        <v>0</v>
      </c>
      <c r="GW846" s="2">
        <v>1</v>
      </c>
      <c r="GX846" s="2">
        <f t="shared" si="673"/>
        <v>0</v>
      </c>
      <c r="GY846" s="2"/>
      <c r="GZ846" s="2"/>
      <c r="HA846" s="2">
        <v>0</v>
      </c>
      <c r="HB846" s="2">
        <v>0</v>
      </c>
      <c r="HC846" s="2">
        <f t="shared" si="674"/>
        <v>0</v>
      </c>
      <c r="HD846" s="2"/>
      <c r="HE846" s="2" t="s">
        <v>3</v>
      </c>
      <c r="HF846" s="2" t="s">
        <v>3</v>
      </c>
      <c r="HG846" s="2"/>
      <c r="HH846" s="2"/>
      <c r="HI846" s="2"/>
      <c r="HJ846" s="2"/>
      <c r="HK846" s="2"/>
      <c r="HL846" s="2"/>
      <c r="HM846" s="2" t="s">
        <v>3</v>
      </c>
      <c r="HN846" s="2" t="s">
        <v>96</v>
      </c>
      <c r="HO846" s="2" t="s">
        <v>97</v>
      </c>
      <c r="HP846" s="2" t="s">
        <v>94</v>
      </c>
      <c r="HQ846" s="2" t="s">
        <v>94</v>
      </c>
      <c r="HR846" s="2"/>
      <c r="HS846" s="2">
        <v>0</v>
      </c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>
        <v>0</v>
      </c>
      <c r="IL846" s="2"/>
      <c r="IM846" s="2"/>
      <c r="IN846" s="2"/>
      <c r="IO846" s="2"/>
      <c r="IP846" s="2"/>
      <c r="IQ846" s="2"/>
      <c r="IR846" s="2"/>
      <c r="IS846" s="2"/>
      <c r="IT846" s="2"/>
      <c r="IU846" s="2"/>
    </row>
    <row r="847" spans="1:255" x14ac:dyDescent="0.2">
      <c r="A847">
        <v>17</v>
      </c>
      <c r="B847">
        <v>1</v>
      </c>
      <c r="C847">
        <f>ROW(SmtRes!A1488)</f>
        <v>1488</v>
      </c>
      <c r="D847">
        <f>ROW(EtalonRes!A1534)</f>
        <v>1534</v>
      </c>
      <c r="E847" t="s">
        <v>335</v>
      </c>
      <c r="F847" t="s">
        <v>89</v>
      </c>
      <c r="G847" t="s">
        <v>90</v>
      </c>
      <c r="H847" t="s">
        <v>91</v>
      </c>
      <c r="I847">
        <v>1</v>
      </c>
      <c r="J847">
        <v>0</v>
      </c>
      <c r="K847">
        <v>1</v>
      </c>
      <c r="O847">
        <f t="shared" si="636"/>
        <v>440</v>
      </c>
      <c r="P847">
        <f t="shared" si="675"/>
        <v>391</v>
      </c>
      <c r="Q847">
        <f t="shared" si="638"/>
        <v>0</v>
      </c>
      <c r="R847">
        <f t="shared" si="639"/>
        <v>0</v>
      </c>
      <c r="S847">
        <f t="shared" si="640"/>
        <v>49</v>
      </c>
      <c r="T847">
        <f t="shared" si="641"/>
        <v>0</v>
      </c>
      <c r="U847">
        <f t="shared" si="642"/>
        <v>0.1</v>
      </c>
      <c r="V847">
        <f t="shared" si="643"/>
        <v>0</v>
      </c>
      <c r="W847">
        <f t="shared" si="644"/>
        <v>0</v>
      </c>
      <c r="X847">
        <f t="shared" si="645"/>
        <v>44</v>
      </c>
      <c r="Y847">
        <f t="shared" si="646"/>
        <v>23</v>
      </c>
      <c r="AA847">
        <v>64984090</v>
      </c>
      <c r="AB847">
        <f t="shared" si="647"/>
        <v>134.34</v>
      </c>
      <c r="AC847">
        <f t="shared" si="648"/>
        <v>133.38</v>
      </c>
      <c r="AD847">
        <f t="shared" si="649"/>
        <v>0</v>
      </c>
      <c r="AE847">
        <f t="shared" si="650"/>
        <v>0</v>
      </c>
      <c r="AF847">
        <f t="shared" si="651"/>
        <v>0.96</v>
      </c>
      <c r="AG847">
        <f t="shared" si="652"/>
        <v>0</v>
      </c>
      <c r="AH847">
        <f t="shared" si="653"/>
        <v>0.1</v>
      </c>
      <c r="AI847">
        <f t="shared" si="654"/>
        <v>0</v>
      </c>
      <c r="AJ847">
        <f t="shared" si="655"/>
        <v>0</v>
      </c>
      <c r="AK847">
        <v>134.34</v>
      </c>
      <c r="AL847">
        <v>133.38</v>
      </c>
      <c r="AM847">
        <v>0</v>
      </c>
      <c r="AN847">
        <v>0</v>
      </c>
      <c r="AO847">
        <v>0.96</v>
      </c>
      <c r="AP847">
        <v>0</v>
      </c>
      <c r="AQ847">
        <v>0.1</v>
      </c>
      <c r="AR847">
        <v>0</v>
      </c>
      <c r="AS847">
        <v>0</v>
      </c>
      <c r="AT847">
        <v>90</v>
      </c>
      <c r="AU847">
        <v>46</v>
      </c>
      <c r="AV847">
        <v>1</v>
      </c>
      <c r="AW847">
        <v>1</v>
      </c>
      <c r="AZ847">
        <v>1</v>
      </c>
      <c r="BA847">
        <v>50.93</v>
      </c>
      <c r="BB847">
        <v>1</v>
      </c>
      <c r="BC847">
        <v>2.93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2</v>
      </c>
      <c r="BJ847" t="s">
        <v>92</v>
      </c>
      <c r="BM847">
        <v>110006</v>
      </c>
      <c r="BN847">
        <v>0</v>
      </c>
      <c r="BO847" t="s">
        <v>89</v>
      </c>
      <c r="BP847">
        <v>1</v>
      </c>
      <c r="BQ847">
        <v>3</v>
      </c>
      <c r="BR847">
        <v>0</v>
      </c>
      <c r="BS847">
        <v>50.93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90</v>
      </c>
      <c r="CA847">
        <v>46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656"/>
        <v>440</v>
      </c>
      <c r="CQ847">
        <f t="shared" si="676"/>
        <v>390.80340000000001</v>
      </c>
      <c r="CR847">
        <f t="shared" si="677"/>
        <v>0</v>
      </c>
      <c r="CS847">
        <f t="shared" si="659"/>
        <v>0</v>
      </c>
      <c r="CT847">
        <f t="shared" si="660"/>
        <v>48.892800000000001</v>
      </c>
      <c r="CU847">
        <f t="shared" si="661"/>
        <v>0</v>
      </c>
      <c r="CV847">
        <f t="shared" si="662"/>
        <v>0.1</v>
      </c>
      <c r="CW847">
        <f t="shared" si="663"/>
        <v>0</v>
      </c>
      <c r="CX847">
        <f t="shared" si="664"/>
        <v>0</v>
      </c>
      <c r="CY847">
        <f t="shared" si="678"/>
        <v>44.1</v>
      </c>
      <c r="CZ847">
        <f t="shared" si="679"/>
        <v>22.54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1013</v>
      </c>
      <c r="DV847" t="s">
        <v>91</v>
      </c>
      <c r="DW847" t="s">
        <v>91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49994097</v>
      </c>
      <c r="EF847">
        <v>3</v>
      </c>
      <c r="EG847" t="s">
        <v>93</v>
      </c>
      <c r="EH847">
        <v>0</v>
      </c>
      <c r="EI847" t="s">
        <v>3</v>
      </c>
      <c r="EJ847">
        <v>2</v>
      </c>
      <c r="EK847">
        <v>110006</v>
      </c>
      <c r="EL847" t="s">
        <v>94</v>
      </c>
      <c r="EM847" t="s">
        <v>95</v>
      </c>
      <c r="EO847" t="s">
        <v>3</v>
      </c>
      <c r="EQ847">
        <v>131072</v>
      </c>
      <c r="ER847">
        <v>134.34</v>
      </c>
      <c r="ES847">
        <v>133.38</v>
      </c>
      <c r="ET847">
        <v>0</v>
      </c>
      <c r="EU847">
        <v>0</v>
      </c>
      <c r="EV847">
        <v>0.96</v>
      </c>
      <c r="EW847">
        <v>0.1</v>
      </c>
      <c r="EX847">
        <v>0</v>
      </c>
      <c r="EY847">
        <v>0</v>
      </c>
      <c r="FQ847">
        <v>0</v>
      </c>
      <c r="FR847">
        <v>0</v>
      </c>
      <c r="FS847">
        <v>0</v>
      </c>
      <c r="FX847">
        <v>90</v>
      </c>
      <c r="FY847">
        <v>46</v>
      </c>
      <c r="GA847" t="s">
        <v>3</v>
      </c>
      <c r="GD847">
        <v>1</v>
      </c>
      <c r="GF847">
        <v>-373322999</v>
      </c>
      <c r="GG847">
        <v>2</v>
      </c>
      <c r="GH847">
        <v>1</v>
      </c>
      <c r="GI847">
        <v>2</v>
      </c>
      <c r="GJ847">
        <v>0</v>
      </c>
      <c r="GK847">
        <v>0</v>
      </c>
      <c r="GL847">
        <f t="shared" si="667"/>
        <v>0</v>
      </c>
      <c r="GM847">
        <f t="shared" si="668"/>
        <v>507</v>
      </c>
      <c r="GN847">
        <f t="shared" si="669"/>
        <v>0</v>
      </c>
      <c r="GO847">
        <f t="shared" si="670"/>
        <v>507</v>
      </c>
      <c r="GP847">
        <f t="shared" si="671"/>
        <v>0</v>
      </c>
      <c r="GR847">
        <v>0</v>
      </c>
      <c r="GS847">
        <v>3</v>
      </c>
      <c r="GT847">
        <v>0</v>
      </c>
      <c r="GU847" t="s">
        <v>3</v>
      </c>
      <c r="GV847">
        <f t="shared" si="672"/>
        <v>0</v>
      </c>
      <c r="GW847">
        <v>1</v>
      </c>
      <c r="GX847">
        <f t="shared" si="673"/>
        <v>0</v>
      </c>
      <c r="HA847">
        <v>0</v>
      </c>
      <c r="HB847">
        <v>0</v>
      </c>
      <c r="HC847">
        <f t="shared" si="674"/>
        <v>0</v>
      </c>
      <c r="HE847" t="s">
        <v>3</v>
      </c>
      <c r="HF847" t="s">
        <v>3</v>
      </c>
      <c r="HM847" t="s">
        <v>3</v>
      </c>
      <c r="HN847" t="s">
        <v>96</v>
      </c>
      <c r="HO847" t="s">
        <v>97</v>
      </c>
      <c r="HP847" t="s">
        <v>94</v>
      </c>
      <c r="HQ847" t="s">
        <v>94</v>
      </c>
      <c r="HS847">
        <v>0</v>
      </c>
      <c r="IK847">
        <v>0</v>
      </c>
    </row>
    <row r="848" spans="1:255" x14ac:dyDescent="0.2">
      <c r="A848" s="2">
        <v>17</v>
      </c>
      <c r="B848" s="2">
        <v>1</v>
      </c>
      <c r="C848" s="2"/>
      <c r="D848" s="2"/>
      <c r="E848" s="2" t="s">
        <v>336</v>
      </c>
      <c r="F848" s="2" t="s">
        <v>98</v>
      </c>
      <c r="G848" s="2" t="s">
        <v>99</v>
      </c>
      <c r="H848" s="2" t="s">
        <v>100</v>
      </c>
      <c r="I848" s="2">
        <f>ROUND(2/10,7)</f>
        <v>0.2</v>
      </c>
      <c r="J848" s="2">
        <v>0</v>
      </c>
      <c r="K848" s="2">
        <f>ROUND(2/10,7)</f>
        <v>0.2</v>
      </c>
      <c r="L848" s="2"/>
      <c r="M848" s="2"/>
      <c r="N848" s="2"/>
      <c r="O848" s="2">
        <f t="shared" si="636"/>
        <v>1184</v>
      </c>
      <c r="P848" s="2">
        <f t="shared" si="675"/>
        <v>1184</v>
      </c>
      <c r="Q848" s="2">
        <f t="shared" si="638"/>
        <v>0</v>
      </c>
      <c r="R848" s="2">
        <f t="shared" si="639"/>
        <v>0</v>
      </c>
      <c r="S848" s="2">
        <f t="shared" si="640"/>
        <v>0</v>
      </c>
      <c r="T848" s="2">
        <f t="shared" si="641"/>
        <v>0</v>
      </c>
      <c r="U848" s="2">
        <f t="shared" si="642"/>
        <v>0</v>
      </c>
      <c r="V848" s="2">
        <f t="shared" si="643"/>
        <v>0</v>
      </c>
      <c r="W848" s="2">
        <f t="shared" si="644"/>
        <v>0</v>
      </c>
      <c r="X848" s="2">
        <f t="shared" si="645"/>
        <v>0</v>
      </c>
      <c r="Y848" s="2">
        <f t="shared" si="646"/>
        <v>0</v>
      </c>
      <c r="Z848" s="2"/>
      <c r="AA848" s="2">
        <v>64984089</v>
      </c>
      <c r="AB848" s="2">
        <f t="shared" si="647"/>
        <v>5919.1</v>
      </c>
      <c r="AC848" s="2">
        <f t="shared" si="648"/>
        <v>5919.1</v>
      </c>
      <c r="AD848" s="2">
        <f t="shared" si="649"/>
        <v>0</v>
      </c>
      <c r="AE848" s="2">
        <f t="shared" si="650"/>
        <v>0</v>
      </c>
      <c r="AF848" s="2">
        <f t="shared" si="651"/>
        <v>0</v>
      </c>
      <c r="AG848" s="2">
        <f t="shared" si="652"/>
        <v>0</v>
      </c>
      <c r="AH848" s="2">
        <f t="shared" si="653"/>
        <v>0</v>
      </c>
      <c r="AI848" s="2">
        <f t="shared" si="654"/>
        <v>0</v>
      </c>
      <c r="AJ848" s="2">
        <f t="shared" si="655"/>
        <v>1.25</v>
      </c>
      <c r="AK848" s="2">
        <v>5919.1</v>
      </c>
      <c r="AL848" s="2">
        <v>5919.1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1.25</v>
      </c>
      <c r="AT848" s="2">
        <v>0</v>
      </c>
      <c r="AU848" s="2">
        <v>0</v>
      </c>
      <c r="AV848" s="2">
        <v>1</v>
      </c>
      <c r="AW848" s="2">
        <v>1</v>
      </c>
      <c r="AX848" s="2"/>
      <c r="AY848" s="2"/>
      <c r="AZ848" s="2">
        <v>1</v>
      </c>
      <c r="BA848" s="2">
        <v>1</v>
      </c>
      <c r="BB848" s="2">
        <v>1</v>
      </c>
      <c r="BC848" s="2">
        <v>1</v>
      </c>
      <c r="BD848" s="2" t="s">
        <v>3</v>
      </c>
      <c r="BE848" s="2" t="s">
        <v>3</v>
      </c>
      <c r="BF848" s="2" t="s">
        <v>3</v>
      </c>
      <c r="BG848" s="2" t="s">
        <v>3</v>
      </c>
      <c r="BH848" s="2">
        <v>3</v>
      </c>
      <c r="BI848" s="2">
        <v>2</v>
      </c>
      <c r="BJ848" s="2" t="s">
        <v>101</v>
      </c>
      <c r="BK848" s="2"/>
      <c r="BL848" s="2"/>
      <c r="BM848" s="2">
        <v>500002</v>
      </c>
      <c r="BN848" s="2">
        <v>0</v>
      </c>
      <c r="BO848" s="2" t="s">
        <v>3</v>
      </c>
      <c r="BP848" s="2">
        <v>0</v>
      </c>
      <c r="BQ848" s="2">
        <v>12</v>
      </c>
      <c r="BR848" s="2">
        <v>0</v>
      </c>
      <c r="BS848" s="2">
        <v>1</v>
      </c>
      <c r="BT848" s="2">
        <v>1</v>
      </c>
      <c r="BU848" s="2">
        <v>1</v>
      </c>
      <c r="BV848" s="2">
        <v>1</v>
      </c>
      <c r="BW848" s="2">
        <v>1</v>
      </c>
      <c r="BX848" s="2">
        <v>1</v>
      </c>
      <c r="BY848" s="2" t="s">
        <v>3</v>
      </c>
      <c r="BZ848" s="2">
        <v>0</v>
      </c>
      <c r="CA848" s="2">
        <v>0</v>
      </c>
      <c r="CB848" s="2" t="s">
        <v>3</v>
      </c>
      <c r="CC848" s="2"/>
      <c r="CD848" s="2"/>
      <c r="CE848" s="2">
        <v>0</v>
      </c>
      <c r="CF848" s="2">
        <v>0</v>
      </c>
      <c r="CG848" s="2">
        <v>0</v>
      </c>
      <c r="CH848" s="2"/>
      <c r="CI848" s="2"/>
      <c r="CJ848" s="2"/>
      <c r="CK848" s="2"/>
      <c r="CL848" s="2"/>
      <c r="CM848" s="2">
        <v>0</v>
      </c>
      <c r="CN848" s="2" t="s">
        <v>3</v>
      </c>
      <c r="CO848" s="2">
        <v>0</v>
      </c>
      <c r="CP848" s="2">
        <f t="shared" si="656"/>
        <v>1184</v>
      </c>
      <c r="CQ848" s="2">
        <f t="shared" si="676"/>
        <v>5919.1</v>
      </c>
      <c r="CR848" s="2">
        <f t="shared" si="677"/>
        <v>0</v>
      </c>
      <c r="CS848" s="2">
        <f t="shared" si="659"/>
        <v>0</v>
      </c>
      <c r="CT848" s="2">
        <f t="shared" si="660"/>
        <v>0</v>
      </c>
      <c r="CU848" s="2">
        <f t="shared" si="661"/>
        <v>0</v>
      </c>
      <c r="CV848" s="2">
        <f t="shared" si="662"/>
        <v>0</v>
      </c>
      <c r="CW848" s="2">
        <f t="shared" si="663"/>
        <v>0</v>
      </c>
      <c r="CX848" s="2">
        <f t="shared" si="664"/>
        <v>1.25</v>
      </c>
      <c r="CY848" s="2">
        <f>0</f>
        <v>0</v>
      </c>
      <c r="CZ848" s="2">
        <f>0</f>
        <v>0</v>
      </c>
      <c r="DA848" s="2"/>
      <c r="DB848" s="2"/>
      <c r="DC848" s="2" t="s">
        <v>3</v>
      </c>
      <c r="DD848" s="2" t="s">
        <v>3</v>
      </c>
      <c r="DE848" s="2" t="s">
        <v>3</v>
      </c>
      <c r="DF848" s="2" t="s">
        <v>3</v>
      </c>
      <c r="DG848" s="2" t="s">
        <v>3</v>
      </c>
      <c r="DH848" s="2" t="s">
        <v>3</v>
      </c>
      <c r="DI848" s="2" t="s">
        <v>3</v>
      </c>
      <c r="DJ848" s="2" t="s">
        <v>3</v>
      </c>
      <c r="DK848" s="2" t="s">
        <v>3</v>
      </c>
      <c r="DL848" s="2" t="s">
        <v>3</v>
      </c>
      <c r="DM848" s="2" t="s">
        <v>3</v>
      </c>
      <c r="DN848" s="2">
        <v>0</v>
      </c>
      <c r="DO848" s="2">
        <v>0</v>
      </c>
      <c r="DP848" s="2">
        <v>1</v>
      </c>
      <c r="DQ848" s="2">
        <v>1</v>
      </c>
      <c r="DR848" s="2"/>
      <c r="DS848" s="2"/>
      <c r="DT848" s="2"/>
      <c r="DU848" s="2">
        <v>1010</v>
      </c>
      <c r="DV848" s="2" t="s">
        <v>100</v>
      </c>
      <c r="DW848" s="2" t="s">
        <v>100</v>
      </c>
      <c r="DX848" s="2">
        <v>10</v>
      </c>
      <c r="DY848" s="2"/>
      <c r="DZ848" s="2" t="s">
        <v>3</v>
      </c>
      <c r="EA848" s="2" t="s">
        <v>3</v>
      </c>
      <c r="EB848" s="2" t="s">
        <v>3</v>
      </c>
      <c r="EC848" s="2" t="s">
        <v>3</v>
      </c>
      <c r="ED848" s="2"/>
      <c r="EE848" s="2">
        <v>49994106</v>
      </c>
      <c r="EF848" s="2">
        <v>12</v>
      </c>
      <c r="EG848" s="2" t="s">
        <v>68</v>
      </c>
      <c r="EH848" s="2">
        <v>0</v>
      </c>
      <c r="EI848" s="2" t="s">
        <v>3</v>
      </c>
      <c r="EJ848" s="2">
        <v>2</v>
      </c>
      <c r="EK848" s="2">
        <v>500002</v>
      </c>
      <c r="EL848" s="2" t="s">
        <v>69</v>
      </c>
      <c r="EM848" s="2" t="s">
        <v>70</v>
      </c>
      <c r="EN848" s="2"/>
      <c r="EO848" s="2" t="s">
        <v>3</v>
      </c>
      <c r="EP848" s="2"/>
      <c r="EQ848" s="2">
        <v>131072</v>
      </c>
      <c r="ER848" s="2">
        <v>5919.1</v>
      </c>
      <c r="ES848" s="2">
        <v>5919.1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>
        <v>0</v>
      </c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>
        <v>0</v>
      </c>
      <c r="FR848" s="2">
        <v>0</v>
      </c>
      <c r="FS848" s="2">
        <v>0</v>
      </c>
      <c r="FT848" s="2"/>
      <c r="FU848" s="2"/>
      <c r="FV848" s="2"/>
      <c r="FW848" s="2"/>
      <c r="FX848" s="2">
        <v>0</v>
      </c>
      <c r="FY848" s="2">
        <v>0</v>
      </c>
      <c r="FZ848" s="2"/>
      <c r="GA848" s="2" t="s">
        <v>3</v>
      </c>
      <c r="GB848" s="2"/>
      <c r="GC848" s="2"/>
      <c r="GD848" s="2">
        <v>1</v>
      </c>
      <c r="GE848" s="2"/>
      <c r="GF848" s="2">
        <v>-1507656808</v>
      </c>
      <c r="GG848" s="2">
        <v>2</v>
      </c>
      <c r="GH848" s="2">
        <v>1</v>
      </c>
      <c r="GI848" s="2">
        <v>-2</v>
      </c>
      <c r="GJ848" s="2">
        <v>0</v>
      </c>
      <c r="GK848" s="2">
        <v>0</v>
      </c>
      <c r="GL848" s="2">
        <f t="shared" si="667"/>
        <v>0</v>
      </c>
      <c r="GM848" s="2">
        <f t="shared" si="668"/>
        <v>1184</v>
      </c>
      <c r="GN848" s="2">
        <f t="shared" si="669"/>
        <v>0</v>
      </c>
      <c r="GO848" s="2">
        <f t="shared" si="670"/>
        <v>1184</v>
      </c>
      <c r="GP848" s="2">
        <f t="shared" si="671"/>
        <v>0</v>
      </c>
      <c r="GQ848" s="2"/>
      <c r="GR848" s="2">
        <v>0</v>
      </c>
      <c r="GS848" s="2">
        <v>3</v>
      </c>
      <c r="GT848" s="2">
        <v>0</v>
      </c>
      <c r="GU848" s="2" t="s">
        <v>3</v>
      </c>
      <c r="GV848" s="2">
        <f t="shared" si="672"/>
        <v>0</v>
      </c>
      <c r="GW848" s="2">
        <v>1</v>
      </c>
      <c r="GX848" s="2">
        <f t="shared" si="673"/>
        <v>0</v>
      </c>
      <c r="GY848" s="2"/>
      <c r="GZ848" s="2"/>
      <c r="HA848" s="2">
        <v>0</v>
      </c>
      <c r="HB848" s="2">
        <v>0</v>
      </c>
      <c r="HC848" s="2">
        <f t="shared" si="674"/>
        <v>0</v>
      </c>
      <c r="HD848" s="2"/>
      <c r="HE848" s="2" t="s">
        <v>3</v>
      </c>
      <c r="HF848" s="2" t="s">
        <v>3</v>
      </c>
      <c r="HG848" s="2"/>
      <c r="HH848" s="2"/>
      <c r="HI848" s="2"/>
      <c r="HJ848" s="2"/>
      <c r="HK848" s="2"/>
      <c r="HL848" s="2"/>
      <c r="HM848" s="2" t="s">
        <v>3</v>
      </c>
      <c r="HN848" s="2" t="s">
        <v>3</v>
      </c>
      <c r="HO848" s="2" t="s">
        <v>3</v>
      </c>
      <c r="HP848" s="2" t="s">
        <v>3</v>
      </c>
      <c r="HQ848" s="2" t="s">
        <v>3</v>
      </c>
      <c r="HR848" s="2"/>
      <c r="HS848" s="2">
        <v>0</v>
      </c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>
        <v>0</v>
      </c>
      <c r="IL848" s="2"/>
      <c r="IM848" s="2"/>
      <c r="IN848" s="2"/>
      <c r="IO848" s="2"/>
      <c r="IP848" s="2"/>
      <c r="IQ848" s="2"/>
      <c r="IR848" s="2"/>
      <c r="IS848" s="2"/>
      <c r="IT848" s="2"/>
      <c r="IU848" s="2"/>
    </row>
    <row r="849" spans="1:255" x14ac:dyDescent="0.2">
      <c r="A849">
        <v>17</v>
      </c>
      <c r="B849">
        <v>1</v>
      </c>
      <c r="E849" t="s">
        <v>336</v>
      </c>
      <c r="F849" t="s">
        <v>98</v>
      </c>
      <c r="G849" t="s">
        <v>99</v>
      </c>
      <c r="H849" t="s">
        <v>100</v>
      </c>
      <c r="I849">
        <f>ROUND(2/10,7)</f>
        <v>0.2</v>
      </c>
      <c r="J849">
        <v>0</v>
      </c>
      <c r="K849">
        <f>ROUND(2/10,7)</f>
        <v>0.2</v>
      </c>
      <c r="O849">
        <f t="shared" si="636"/>
        <v>3137</v>
      </c>
      <c r="P849">
        <f t="shared" si="675"/>
        <v>3137</v>
      </c>
      <c r="Q849">
        <f t="shared" si="638"/>
        <v>0</v>
      </c>
      <c r="R849">
        <f t="shared" si="639"/>
        <v>0</v>
      </c>
      <c r="S849">
        <f t="shared" si="640"/>
        <v>0</v>
      </c>
      <c r="T849">
        <f t="shared" si="641"/>
        <v>0</v>
      </c>
      <c r="U849">
        <f t="shared" si="642"/>
        <v>0</v>
      </c>
      <c r="V849">
        <f t="shared" si="643"/>
        <v>0</v>
      </c>
      <c r="W849">
        <f t="shared" si="644"/>
        <v>0</v>
      </c>
      <c r="X849">
        <f t="shared" si="645"/>
        <v>0</v>
      </c>
      <c r="Y849">
        <f t="shared" si="646"/>
        <v>0</v>
      </c>
      <c r="AA849">
        <v>64984090</v>
      </c>
      <c r="AB849">
        <f t="shared" si="647"/>
        <v>5919.1</v>
      </c>
      <c r="AC849">
        <f t="shared" si="648"/>
        <v>5919.1</v>
      </c>
      <c r="AD849">
        <f t="shared" si="649"/>
        <v>0</v>
      </c>
      <c r="AE849">
        <f t="shared" si="650"/>
        <v>0</v>
      </c>
      <c r="AF849">
        <f t="shared" si="651"/>
        <v>0</v>
      </c>
      <c r="AG849">
        <f t="shared" si="652"/>
        <v>0</v>
      </c>
      <c r="AH849">
        <f t="shared" si="653"/>
        <v>0</v>
      </c>
      <c r="AI849">
        <f t="shared" si="654"/>
        <v>0</v>
      </c>
      <c r="AJ849">
        <f t="shared" si="655"/>
        <v>1.25</v>
      </c>
      <c r="AK849">
        <v>5919.1</v>
      </c>
      <c r="AL849">
        <v>5919.1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1.25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2.65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2</v>
      </c>
      <c r="BJ849" t="s">
        <v>101</v>
      </c>
      <c r="BM849">
        <v>500002</v>
      </c>
      <c r="BN849">
        <v>0</v>
      </c>
      <c r="BO849" t="s">
        <v>98</v>
      </c>
      <c r="BP849">
        <v>1</v>
      </c>
      <c r="BQ849">
        <v>12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656"/>
        <v>3137</v>
      </c>
      <c r="CQ849">
        <f t="shared" si="676"/>
        <v>15685.615</v>
      </c>
      <c r="CR849">
        <f t="shared" si="677"/>
        <v>0</v>
      </c>
      <c r="CS849">
        <f t="shared" si="659"/>
        <v>0</v>
      </c>
      <c r="CT849">
        <f t="shared" si="660"/>
        <v>0</v>
      </c>
      <c r="CU849">
        <f t="shared" si="661"/>
        <v>0</v>
      </c>
      <c r="CV849">
        <f t="shared" si="662"/>
        <v>0</v>
      </c>
      <c r="CW849">
        <f t="shared" si="663"/>
        <v>0</v>
      </c>
      <c r="CX849">
        <f t="shared" si="664"/>
        <v>1.25</v>
      </c>
      <c r="CY849">
        <f>0</f>
        <v>0</v>
      </c>
      <c r="CZ849">
        <f>0</f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1010</v>
      </c>
      <c r="DV849" t="s">
        <v>100</v>
      </c>
      <c r="DW849" t="s">
        <v>100</v>
      </c>
      <c r="DX849">
        <v>10</v>
      </c>
      <c r="DZ849" t="s">
        <v>3</v>
      </c>
      <c r="EA849" t="s">
        <v>3</v>
      </c>
      <c r="EB849" t="s">
        <v>3</v>
      </c>
      <c r="EC849" t="s">
        <v>3</v>
      </c>
      <c r="EE849">
        <v>49994106</v>
      </c>
      <c r="EF849">
        <v>12</v>
      </c>
      <c r="EG849" t="s">
        <v>68</v>
      </c>
      <c r="EH849">
        <v>0</v>
      </c>
      <c r="EI849" t="s">
        <v>3</v>
      </c>
      <c r="EJ849">
        <v>2</v>
      </c>
      <c r="EK849">
        <v>500002</v>
      </c>
      <c r="EL849" t="s">
        <v>69</v>
      </c>
      <c r="EM849" t="s">
        <v>70</v>
      </c>
      <c r="EO849" t="s">
        <v>3</v>
      </c>
      <c r="EQ849">
        <v>131072</v>
      </c>
      <c r="ER849">
        <v>5919.1</v>
      </c>
      <c r="ES849">
        <v>5919.1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FQ849">
        <v>0</v>
      </c>
      <c r="FR849">
        <v>0</v>
      </c>
      <c r="FS849">
        <v>0</v>
      </c>
      <c r="FX849">
        <v>0</v>
      </c>
      <c r="FY849">
        <v>0</v>
      </c>
      <c r="GA849" t="s">
        <v>3</v>
      </c>
      <c r="GD849">
        <v>1</v>
      </c>
      <c r="GF849">
        <v>-1507656808</v>
      </c>
      <c r="GG849">
        <v>2</v>
      </c>
      <c r="GH849">
        <v>1</v>
      </c>
      <c r="GI849">
        <v>2</v>
      </c>
      <c r="GJ849">
        <v>0</v>
      </c>
      <c r="GK849">
        <v>0</v>
      </c>
      <c r="GL849">
        <f t="shared" si="667"/>
        <v>0</v>
      </c>
      <c r="GM849">
        <f t="shared" si="668"/>
        <v>3137</v>
      </c>
      <c r="GN849">
        <f t="shared" si="669"/>
        <v>0</v>
      </c>
      <c r="GO849">
        <f t="shared" si="670"/>
        <v>3137</v>
      </c>
      <c r="GP849">
        <f t="shared" si="671"/>
        <v>0</v>
      </c>
      <c r="GR849">
        <v>0</v>
      </c>
      <c r="GS849">
        <v>3</v>
      </c>
      <c r="GT849">
        <v>0</v>
      </c>
      <c r="GU849" t="s">
        <v>3</v>
      </c>
      <c r="GV849">
        <f t="shared" si="672"/>
        <v>0</v>
      </c>
      <c r="GW849">
        <v>1</v>
      </c>
      <c r="GX849">
        <f t="shared" si="673"/>
        <v>0</v>
      </c>
      <c r="HA849">
        <v>0</v>
      </c>
      <c r="HB849">
        <v>0</v>
      </c>
      <c r="HC849">
        <f t="shared" si="674"/>
        <v>0</v>
      </c>
      <c r="HE849" t="s">
        <v>3</v>
      </c>
      <c r="HF849" t="s">
        <v>3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HS849">
        <v>0</v>
      </c>
      <c r="IK849">
        <v>0</v>
      </c>
    </row>
    <row r="850" spans="1:255" x14ac:dyDescent="0.2">
      <c r="A850" s="2">
        <v>17</v>
      </c>
      <c r="B850" s="2">
        <v>1</v>
      </c>
      <c r="C850" s="2"/>
      <c r="D850" s="2"/>
      <c r="E850" s="2" t="s">
        <v>3</v>
      </c>
      <c r="F850" s="2" t="s">
        <v>103</v>
      </c>
      <c r="G850" s="2" t="s">
        <v>104</v>
      </c>
      <c r="H850" s="2" t="s">
        <v>100</v>
      </c>
      <c r="I850" s="2">
        <f>ROUND(6/10,7)</f>
        <v>0.6</v>
      </c>
      <c r="J850" s="2">
        <v>0</v>
      </c>
      <c r="K850" s="2">
        <f>ROUND(6/10,7)</f>
        <v>0.6</v>
      </c>
      <c r="L850" s="2"/>
      <c r="M850" s="2"/>
      <c r="N850" s="2"/>
      <c r="O850" s="2">
        <f t="shared" si="636"/>
        <v>803</v>
      </c>
      <c r="P850" s="2">
        <f t="shared" si="675"/>
        <v>803</v>
      </c>
      <c r="Q850" s="2">
        <f t="shared" si="638"/>
        <v>0</v>
      </c>
      <c r="R850" s="2">
        <f t="shared" si="639"/>
        <v>0</v>
      </c>
      <c r="S850" s="2">
        <f t="shared" si="640"/>
        <v>0</v>
      </c>
      <c r="T850" s="2">
        <f t="shared" si="641"/>
        <v>0</v>
      </c>
      <c r="U850" s="2">
        <f t="shared" si="642"/>
        <v>0</v>
      </c>
      <c r="V850" s="2">
        <f t="shared" si="643"/>
        <v>0</v>
      </c>
      <c r="W850" s="2">
        <f t="shared" si="644"/>
        <v>0</v>
      </c>
      <c r="X850" s="2">
        <f t="shared" si="645"/>
        <v>0</v>
      </c>
      <c r="Y850" s="2">
        <f t="shared" si="646"/>
        <v>0</v>
      </c>
      <c r="Z850" s="2"/>
      <c r="AA850" s="2">
        <v>-1</v>
      </c>
      <c r="AB850" s="2">
        <f t="shared" si="647"/>
        <v>1338.3</v>
      </c>
      <c r="AC850" s="2">
        <f t="shared" si="648"/>
        <v>1338.3</v>
      </c>
      <c r="AD850" s="2">
        <f t="shared" si="649"/>
        <v>0</v>
      </c>
      <c r="AE850" s="2">
        <f t="shared" si="650"/>
        <v>0</v>
      </c>
      <c r="AF850" s="2">
        <f t="shared" si="651"/>
        <v>0</v>
      </c>
      <c r="AG850" s="2">
        <f t="shared" si="652"/>
        <v>0</v>
      </c>
      <c r="AH850" s="2">
        <f t="shared" si="653"/>
        <v>0</v>
      </c>
      <c r="AI850" s="2">
        <f t="shared" si="654"/>
        <v>0</v>
      </c>
      <c r="AJ850" s="2">
        <f t="shared" si="655"/>
        <v>0.2</v>
      </c>
      <c r="AK850" s="2">
        <v>1338.3</v>
      </c>
      <c r="AL850" s="2">
        <v>1338.3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0.2</v>
      </c>
      <c r="AT850" s="2">
        <v>0</v>
      </c>
      <c r="AU850" s="2">
        <v>0</v>
      </c>
      <c r="AV850" s="2">
        <v>1</v>
      </c>
      <c r="AW850" s="2">
        <v>1</v>
      </c>
      <c r="AX850" s="2"/>
      <c r="AY850" s="2"/>
      <c r="AZ850" s="2">
        <v>1</v>
      </c>
      <c r="BA850" s="2">
        <v>1</v>
      </c>
      <c r="BB850" s="2">
        <v>1</v>
      </c>
      <c r="BC850" s="2">
        <v>1</v>
      </c>
      <c r="BD850" s="2" t="s">
        <v>3</v>
      </c>
      <c r="BE850" s="2" t="s">
        <v>3</v>
      </c>
      <c r="BF850" s="2" t="s">
        <v>3</v>
      </c>
      <c r="BG850" s="2" t="s">
        <v>3</v>
      </c>
      <c r="BH850" s="2">
        <v>3</v>
      </c>
      <c r="BI850" s="2">
        <v>2</v>
      </c>
      <c r="BJ850" s="2" t="s">
        <v>105</v>
      </c>
      <c r="BK850" s="2"/>
      <c r="BL850" s="2"/>
      <c r="BM850" s="2">
        <v>500002</v>
      </c>
      <c r="BN850" s="2">
        <v>0</v>
      </c>
      <c r="BO850" s="2" t="s">
        <v>3</v>
      </c>
      <c r="BP850" s="2">
        <v>0</v>
      </c>
      <c r="BQ850" s="2">
        <v>12</v>
      </c>
      <c r="BR850" s="2">
        <v>0</v>
      </c>
      <c r="BS850" s="2">
        <v>1</v>
      </c>
      <c r="BT850" s="2">
        <v>1</v>
      </c>
      <c r="BU850" s="2">
        <v>1</v>
      </c>
      <c r="BV850" s="2">
        <v>1</v>
      </c>
      <c r="BW850" s="2">
        <v>1</v>
      </c>
      <c r="BX850" s="2">
        <v>1</v>
      </c>
      <c r="BY850" s="2" t="s">
        <v>3</v>
      </c>
      <c r="BZ850" s="2">
        <v>0</v>
      </c>
      <c r="CA850" s="2">
        <v>0</v>
      </c>
      <c r="CB850" s="2" t="s">
        <v>3</v>
      </c>
      <c r="CC850" s="2"/>
      <c r="CD850" s="2"/>
      <c r="CE850" s="2">
        <v>0</v>
      </c>
      <c r="CF850" s="2">
        <v>0</v>
      </c>
      <c r="CG850" s="2">
        <v>0</v>
      </c>
      <c r="CH850" s="2"/>
      <c r="CI850" s="2"/>
      <c r="CJ850" s="2"/>
      <c r="CK850" s="2"/>
      <c r="CL850" s="2"/>
      <c r="CM850" s="2">
        <v>0</v>
      </c>
      <c r="CN850" s="2" t="s">
        <v>3</v>
      </c>
      <c r="CO850" s="2">
        <v>0</v>
      </c>
      <c r="CP850" s="2">
        <f t="shared" si="656"/>
        <v>803</v>
      </c>
      <c r="CQ850" s="2">
        <f t="shared" si="676"/>
        <v>1338.3</v>
      </c>
      <c r="CR850" s="2">
        <f t="shared" si="677"/>
        <v>0</v>
      </c>
      <c r="CS850" s="2">
        <f t="shared" si="659"/>
        <v>0</v>
      </c>
      <c r="CT850" s="2">
        <f t="shared" si="660"/>
        <v>0</v>
      </c>
      <c r="CU850" s="2">
        <f t="shared" si="661"/>
        <v>0</v>
      </c>
      <c r="CV850" s="2">
        <f t="shared" si="662"/>
        <v>0</v>
      </c>
      <c r="CW850" s="2">
        <f t="shared" si="663"/>
        <v>0</v>
      </c>
      <c r="CX850" s="2">
        <f t="shared" si="664"/>
        <v>0.2</v>
      </c>
      <c r="CY850" s="2">
        <f>0</f>
        <v>0</v>
      </c>
      <c r="CZ850" s="2">
        <f>0</f>
        <v>0</v>
      </c>
      <c r="DA850" s="2"/>
      <c r="DB850" s="2"/>
      <c r="DC850" s="2" t="s">
        <v>3</v>
      </c>
      <c r="DD850" s="2" t="s">
        <v>3</v>
      </c>
      <c r="DE850" s="2" t="s">
        <v>3</v>
      </c>
      <c r="DF850" s="2" t="s">
        <v>3</v>
      </c>
      <c r="DG850" s="2" t="s">
        <v>3</v>
      </c>
      <c r="DH850" s="2" t="s">
        <v>3</v>
      </c>
      <c r="DI850" s="2" t="s">
        <v>3</v>
      </c>
      <c r="DJ850" s="2" t="s">
        <v>3</v>
      </c>
      <c r="DK850" s="2" t="s">
        <v>3</v>
      </c>
      <c r="DL850" s="2" t="s">
        <v>3</v>
      </c>
      <c r="DM850" s="2" t="s">
        <v>3</v>
      </c>
      <c r="DN850" s="2">
        <v>0</v>
      </c>
      <c r="DO850" s="2">
        <v>0</v>
      </c>
      <c r="DP850" s="2">
        <v>1</v>
      </c>
      <c r="DQ850" s="2">
        <v>1</v>
      </c>
      <c r="DR850" s="2"/>
      <c r="DS850" s="2"/>
      <c r="DT850" s="2"/>
      <c r="DU850" s="2">
        <v>1010</v>
      </c>
      <c r="DV850" s="2" t="s">
        <v>100</v>
      </c>
      <c r="DW850" s="2" t="s">
        <v>100</v>
      </c>
      <c r="DX850" s="2">
        <v>10</v>
      </c>
      <c r="DY850" s="2"/>
      <c r="DZ850" s="2" t="s">
        <v>3</v>
      </c>
      <c r="EA850" s="2" t="s">
        <v>3</v>
      </c>
      <c r="EB850" s="2" t="s">
        <v>3</v>
      </c>
      <c r="EC850" s="2" t="s">
        <v>3</v>
      </c>
      <c r="ED850" s="2"/>
      <c r="EE850" s="2">
        <v>49994106</v>
      </c>
      <c r="EF850" s="2">
        <v>12</v>
      </c>
      <c r="EG850" s="2" t="s">
        <v>68</v>
      </c>
      <c r="EH850" s="2">
        <v>0</v>
      </c>
      <c r="EI850" s="2" t="s">
        <v>3</v>
      </c>
      <c r="EJ850" s="2">
        <v>2</v>
      </c>
      <c r="EK850" s="2">
        <v>500002</v>
      </c>
      <c r="EL850" s="2" t="s">
        <v>69</v>
      </c>
      <c r="EM850" s="2" t="s">
        <v>70</v>
      </c>
      <c r="EN850" s="2"/>
      <c r="EO850" s="2" t="s">
        <v>3</v>
      </c>
      <c r="EP850" s="2"/>
      <c r="EQ850" s="2">
        <v>132096</v>
      </c>
      <c r="ER850" s="2">
        <v>1338.3</v>
      </c>
      <c r="ES850" s="2">
        <v>1338.3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>
        <v>0</v>
      </c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>
        <v>0</v>
      </c>
      <c r="FR850" s="2">
        <v>0</v>
      </c>
      <c r="FS850" s="2">
        <v>0</v>
      </c>
      <c r="FT850" s="2"/>
      <c r="FU850" s="2"/>
      <c r="FV850" s="2"/>
      <c r="FW850" s="2"/>
      <c r="FX850" s="2">
        <v>0</v>
      </c>
      <c r="FY850" s="2">
        <v>0</v>
      </c>
      <c r="FZ850" s="2"/>
      <c r="GA850" s="2" t="s">
        <v>3</v>
      </c>
      <c r="GB850" s="2"/>
      <c r="GC850" s="2"/>
      <c r="GD850" s="2">
        <v>1</v>
      </c>
      <c r="GE850" s="2"/>
      <c r="GF850" s="2">
        <v>-2071136800</v>
      </c>
      <c r="GG850" s="2">
        <v>2</v>
      </c>
      <c r="GH850" s="2">
        <v>1</v>
      </c>
      <c r="GI850" s="2">
        <v>-2</v>
      </c>
      <c r="GJ850" s="2">
        <v>0</v>
      </c>
      <c r="GK850" s="2">
        <v>0</v>
      </c>
      <c r="GL850" s="2">
        <f t="shared" si="667"/>
        <v>0</v>
      </c>
      <c r="GM850" s="2">
        <f t="shared" si="668"/>
        <v>803</v>
      </c>
      <c r="GN850" s="2">
        <f t="shared" si="669"/>
        <v>0</v>
      </c>
      <c r="GO850" s="2">
        <f t="shared" si="670"/>
        <v>803</v>
      </c>
      <c r="GP850" s="2">
        <f t="shared" si="671"/>
        <v>0</v>
      </c>
      <c r="GQ850" s="2"/>
      <c r="GR850" s="2">
        <v>0</v>
      </c>
      <c r="GS850" s="2">
        <v>3</v>
      </c>
      <c r="GT850" s="2">
        <v>0</v>
      </c>
      <c r="GU850" s="2" t="s">
        <v>3</v>
      </c>
      <c r="GV850" s="2">
        <f t="shared" si="672"/>
        <v>0</v>
      </c>
      <c r="GW850" s="2">
        <v>1</v>
      </c>
      <c r="GX850" s="2">
        <f t="shared" si="673"/>
        <v>0</v>
      </c>
      <c r="GY850" s="2"/>
      <c r="GZ850" s="2"/>
      <c r="HA850" s="2">
        <v>0</v>
      </c>
      <c r="HB850" s="2">
        <v>0</v>
      </c>
      <c r="HC850" s="2">
        <f t="shared" si="674"/>
        <v>0</v>
      </c>
      <c r="HD850" s="2"/>
      <c r="HE850" s="2" t="s">
        <v>3</v>
      </c>
      <c r="HF850" s="2" t="s">
        <v>3</v>
      </c>
      <c r="HG850" s="2"/>
      <c r="HH850" s="2"/>
      <c r="HI850" s="2"/>
      <c r="HJ850" s="2"/>
      <c r="HK850" s="2"/>
      <c r="HL850" s="2"/>
      <c r="HM850" s="2" t="s">
        <v>3</v>
      </c>
      <c r="HN850" s="2" t="s">
        <v>3</v>
      </c>
      <c r="HO850" s="2" t="s">
        <v>3</v>
      </c>
      <c r="HP850" s="2" t="s">
        <v>3</v>
      </c>
      <c r="HQ850" s="2" t="s">
        <v>3</v>
      </c>
      <c r="HR850" s="2"/>
      <c r="HS850" s="2">
        <v>0</v>
      </c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>
        <v>0</v>
      </c>
      <c r="IL850" s="2"/>
      <c r="IM850" s="2"/>
      <c r="IN850" s="2"/>
      <c r="IO850" s="2"/>
      <c r="IP850" s="2"/>
      <c r="IQ850" s="2"/>
      <c r="IR850" s="2"/>
      <c r="IS850" s="2"/>
      <c r="IT850" s="2"/>
      <c r="IU850" s="2"/>
    </row>
    <row r="851" spans="1:255" x14ac:dyDescent="0.2">
      <c r="A851">
        <v>17</v>
      </c>
      <c r="B851">
        <v>1</v>
      </c>
      <c r="E851" t="s">
        <v>3</v>
      </c>
      <c r="F851" t="s">
        <v>103</v>
      </c>
      <c r="G851" t="s">
        <v>104</v>
      </c>
      <c r="H851" t="s">
        <v>100</v>
      </c>
      <c r="I851">
        <f>ROUND(6/10,7)</f>
        <v>0.6</v>
      </c>
      <c r="J851">
        <v>0</v>
      </c>
      <c r="K851">
        <f>ROUND(6/10,7)</f>
        <v>0.6</v>
      </c>
      <c r="O851">
        <f t="shared" si="636"/>
        <v>1630</v>
      </c>
      <c r="P851">
        <f t="shared" si="675"/>
        <v>1630</v>
      </c>
      <c r="Q851">
        <f t="shared" si="638"/>
        <v>0</v>
      </c>
      <c r="R851">
        <f t="shared" si="639"/>
        <v>0</v>
      </c>
      <c r="S851">
        <f t="shared" si="640"/>
        <v>0</v>
      </c>
      <c r="T851">
        <f t="shared" si="641"/>
        <v>0</v>
      </c>
      <c r="U851">
        <f t="shared" si="642"/>
        <v>0</v>
      </c>
      <c r="V851">
        <f t="shared" si="643"/>
        <v>0</v>
      </c>
      <c r="W851">
        <f t="shared" si="644"/>
        <v>0</v>
      </c>
      <c r="X851">
        <f t="shared" si="645"/>
        <v>0</v>
      </c>
      <c r="Y851">
        <f t="shared" si="646"/>
        <v>0</v>
      </c>
      <c r="AA851">
        <v>-1</v>
      </c>
      <c r="AB851">
        <f t="shared" si="647"/>
        <v>1338.3</v>
      </c>
      <c r="AC851">
        <f t="shared" si="648"/>
        <v>1338.3</v>
      </c>
      <c r="AD851">
        <f t="shared" si="649"/>
        <v>0</v>
      </c>
      <c r="AE851">
        <f t="shared" si="650"/>
        <v>0</v>
      </c>
      <c r="AF851">
        <f t="shared" si="651"/>
        <v>0</v>
      </c>
      <c r="AG851">
        <f t="shared" si="652"/>
        <v>0</v>
      </c>
      <c r="AH851">
        <f t="shared" si="653"/>
        <v>0</v>
      </c>
      <c r="AI851">
        <f t="shared" si="654"/>
        <v>0</v>
      </c>
      <c r="AJ851">
        <f t="shared" si="655"/>
        <v>0.2</v>
      </c>
      <c r="AK851">
        <v>1338.3</v>
      </c>
      <c r="AL851">
        <v>1338.3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0.2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2.0299999999999998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105</v>
      </c>
      <c r="BM851">
        <v>500002</v>
      </c>
      <c r="BN851">
        <v>0</v>
      </c>
      <c r="BO851" t="s">
        <v>103</v>
      </c>
      <c r="BP851">
        <v>1</v>
      </c>
      <c r="BQ851">
        <v>12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656"/>
        <v>1630</v>
      </c>
      <c r="CQ851">
        <f t="shared" si="676"/>
        <v>2716.7489999999998</v>
      </c>
      <c r="CR851">
        <f t="shared" si="677"/>
        <v>0</v>
      </c>
      <c r="CS851">
        <f t="shared" si="659"/>
        <v>0</v>
      </c>
      <c r="CT851">
        <f t="shared" si="660"/>
        <v>0</v>
      </c>
      <c r="CU851">
        <f t="shared" si="661"/>
        <v>0</v>
      </c>
      <c r="CV851">
        <f t="shared" si="662"/>
        <v>0</v>
      </c>
      <c r="CW851">
        <f t="shared" si="663"/>
        <v>0</v>
      </c>
      <c r="CX851">
        <f t="shared" si="664"/>
        <v>0.2</v>
      </c>
      <c r="CY851">
        <f>0</f>
        <v>0</v>
      </c>
      <c r="CZ851">
        <f>0</f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1010</v>
      </c>
      <c r="DV851" t="s">
        <v>100</v>
      </c>
      <c r="DW851" t="s">
        <v>100</v>
      </c>
      <c r="DX851">
        <v>10</v>
      </c>
      <c r="DZ851" t="s">
        <v>3</v>
      </c>
      <c r="EA851" t="s">
        <v>3</v>
      </c>
      <c r="EB851" t="s">
        <v>3</v>
      </c>
      <c r="EC851" t="s">
        <v>3</v>
      </c>
      <c r="EE851">
        <v>49994106</v>
      </c>
      <c r="EF851">
        <v>12</v>
      </c>
      <c r="EG851" t="s">
        <v>68</v>
      </c>
      <c r="EH851">
        <v>0</v>
      </c>
      <c r="EI851" t="s">
        <v>3</v>
      </c>
      <c r="EJ851">
        <v>2</v>
      </c>
      <c r="EK851">
        <v>500002</v>
      </c>
      <c r="EL851" t="s">
        <v>69</v>
      </c>
      <c r="EM851" t="s">
        <v>70</v>
      </c>
      <c r="EO851" t="s">
        <v>3</v>
      </c>
      <c r="EQ851">
        <v>132096</v>
      </c>
      <c r="ER851">
        <v>1338.3</v>
      </c>
      <c r="ES851">
        <v>1338.3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FQ851">
        <v>0</v>
      </c>
      <c r="FR851">
        <v>0</v>
      </c>
      <c r="FS851">
        <v>0</v>
      </c>
      <c r="FX851">
        <v>0</v>
      </c>
      <c r="FY851">
        <v>0</v>
      </c>
      <c r="GA851" t="s">
        <v>3</v>
      </c>
      <c r="GD851">
        <v>1</v>
      </c>
      <c r="GF851">
        <v>-2071136800</v>
      </c>
      <c r="GG851">
        <v>2</v>
      </c>
      <c r="GH851">
        <v>1</v>
      </c>
      <c r="GI851">
        <v>2</v>
      </c>
      <c r="GJ851">
        <v>0</v>
      </c>
      <c r="GK851">
        <v>0</v>
      </c>
      <c r="GL851">
        <f t="shared" si="667"/>
        <v>0</v>
      </c>
      <c r="GM851">
        <f t="shared" si="668"/>
        <v>1630</v>
      </c>
      <c r="GN851">
        <f t="shared" si="669"/>
        <v>0</v>
      </c>
      <c r="GO851">
        <f t="shared" si="670"/>
        <v>1630</v>
      </c>
      <c r="GP851">
        <f t="shared" si="671"/>
        <v>0</v>
      </c>
      <c r="GR851">
        <v>0</v>
      </c>
      <c r="GS851">
        <v>3</v>
      </c>
      <c r="GT851">
        <v>0</v>
      </c>
      <c r="GU851" t="s">
        <v>3</v>
      </c>
      <c r="GV851">
        <f t="shared" si="672"/>
        <v>0</v>
      </c>
      <c r="GW851">
        <v>1</v>
      </c>
      <c r="GX851">
        <f t="shared" si="673"/>
        <v>0</v>
      </c>
      <c r="HA851">
        <v>0</v>
      </c>
      <c r="HB851">
        <v>0</v>
      </c>
      <c r="HC851">
        <f t="shared" si="674"/>
        <v>0</v>
      </c>
      <c r="HE851" t="s">
        <v>3</v>
      </c>
      <c r="HF851" t="s">
        <v>3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HS851">
        <v>0</v>
      </c>
      <c r="IK851">
        <v>0</v>
      </c>
    </row>
    <row r="852" spans="1:255" x14ac:dyDescent="0.2">
      <c r="A852" s="2">
        <v>17</v>
      </c>
      <c r="B852" s="2">
        <v>1</v>
      </c>
      <c r="C852" s="2">
        <f>ROW(SmtRes!A1491)</f>
        <v>1491</v>
      </c>
      <c r="D852" s="2">
        <f>ROW(EtalonRes!A1537)</f>
        <v>1537</v>
      </c>
      <c r="E852" s="2" t="s">
        <v>337</v>
      </c>
      <c r="F852" s="2" t="s">
        <v>107</v>
      </c>
      <c r="G852" s="2" t="s">
        <v>108</v>
      </c>
      <c r="H852" s="2" t="s">
        <v>91</v>
      </c>
      <c r="I852" s="2">
        <v>3</v>
      </c>
      <c r="J852" s="2">
        <v>0</v>
      </c>
      <c r="K852" s="2">
        <v>3</v>
      </c>
      <c r="L852" s="2"/>
      <c r="M852" s="2"/>
      <c r="N852" s="2"/>
      <c r="O852" s="2">
        <f t="shared" si="636"/>
        <v>415</v>
      </c>
      <c r="P852" s="2">
        <f t="shared" si="675"/>
        <v>400</v>
      </c>
      <c r="Q852" s="2">
        <f t="shared" si="638"/>
        <v>0</v>
      </c>
      <c r="R852" s="2">
        <f t="shared" si="639"/>
        <v>0</v>
      </c>
      <c r="S852" s="2">
        <f t="shared" si="640"/>
        <v>15</v>
      </c>
      <c r="T852" s="2">
        <f t="shared" si="641"/>
        <v>0</v>
      </c>
      <c r="U852" s="2">
        <f t="shared" si="642"/>
        <v>1.65</v>
      </c>
      <c r="V852" s="2">
        <f t="shared" si="643"/>
        <v>0</v>
      </c>
      <c r="W852" s="2">
        <f t="shared" si="644"/>
        <v>0</v>
      </c>
      <c r="X852" s="2">
        <f t="shared" si="645"/>
        <v>14</v>
      </c>
      <c r="Y852" s="2">
        <f t="shared" si="646"/>
        <v>7</v>
      </c>
      <c r="Z852" s="2"/>
      <c r="AA852" s="2">
        <v>64984089</v>
      </c>
      <c r="AB852" s="2">
        <f t="shared" si="647"/>
        <v>138.57</v>
      </c>
      <c r="AC852" s="2">
        <f t="shared" si="648"/>
        <v>133.46</v>
      </c>
      <c r="AD852" s="2">
        <f t="shared" si="649"/>
        <v>0</v>
      </c>
      <c r="AE852" s="2">
        <f t="shared" si="650"/>
        <v>0</v>
      </c>
      <c r="AF852" s="2">
        <f t="shared" si="651"/>
        <v>5.1100000000000003</v>
      </c>
      <c r="AG852" s="2">
        <f t="shared" si="652"/>
        <v>0</v>
      </c>
      <c r="AH852" s="2">
        <f t="shared" si="653"/>
        <v>0.55000000000000004</v>
      </c>
      <c r="AI852" s="2">
        <f t="shared" si="654"/>
        <v>0</v>
      </c>
      <c r="AJ852" s="2">
        <f t="shared" si="655"/>
        <v>0</v>
      </c>
      <c r="AK852" s="2">
        <v>138.57</v>
      </c>
      <c r="AL852" s="2">
        <v>133.46</v>
      </c>
      <c r="AM852" s="2">
        <v>0</v>
      </c>
      <c r="AN852" s="2">
        <v>0</v>
      </c>
      <c r="AO852" s="2">
        <v>5.1100000000000003</v>
      </c>
      <c r="AP852" s="2">
        <v>0</v>
      </c>
      <c r="AQ852" s="2">
        <v>0.55000000000000004</v>
      </c>
      <c r="AR852" s="2">
        <v>0</v>
      </c>
      <c r="AS852" s="2">
        <v>0</v>
      </c>
      <c r="AT852" s="2">
        <v>90</v>
      </c>
      <c r="AU852" s="2">
        <v>46</v>
      </c>
      <c r="AV852" s="2">
        <v>1</v>
      </c>
      <c r="AW852" s="2">
        <v>1</v>
      </c>
      <c r="AX852" s="2"/>
      <c r="AY852" s="2"/>
      <c r="AZ852" s="2">
        <v>1</v>
      </c>
      <c r="BA852" s="2">
        <v>1</v>
      </c>
      <c r="BB852" s="2">
        <v>1</v>
      </c>
      <c r="BC852" s="2">
        <v>1</v>
      </c>
      <c r="BD852" s="2" t="s">
        <v>3</v>
      </c>
      <c r="BE852" s="2" t="s">
        <v>3</v>
      </c>
      <c r="BF852" s="2" t="s">
        <v>3</v>
      </c>
      <c r="BG852" s="2" t="s">
        <v>3</v>
      </c>
      <c r="BH852" s="2">
        <v>0</v>
      </c>
      <c r="BI852" s="2">
        <v>2</v>
      </c>
      <c r="BJ852" s="2" t="s">
        <v>109</v>
      </c>
      <c r="BK852" s="2"/>
      <c r="BL852" s="2"/>
      <c r="BM852" s="2">
        <v>110006</v>
      </c>
      <c r="BN852" s="2">
        <v>0</v>
      </c>
      <c r="BO852" s="2" t="s">
        <v>3</v>
      </c>
      <c r="BP852" s="2">
        <v>0</v>
      </c>
      <c r="BQ852" s="2">
        <v>3</v>
      </c>
      <c r="BR852" s="2">
        <v>0</v>
      </c>
      <c r="BS852" s="2">
        <v>1</v>
      </c>
      <c r="BT852" s="2">
        <v>1</v>
      </c>
      <c r="BU852" s="2">
        <v>1</v>
      </c>
      <c r="BV852" s="2">
        <v>1</v>
      </c>
      <c r="BW852" s="2">
        <v>1</v>
      </c>
      <c r="BX852" s="2">
        <v>1</v>
      </c>
      <c r="BY852" s="2" t="s">
        <v>3</v>
      </c>
      <c r="BZ852" s="2">
        <v>90</v>
      </c>
      <c r="CA852" s="2">
        <v>46</v>
      </c>
      <c r="CB852" s="2" t="s">
        <v>3</v>
      </c>
      <c r="CC852" s="2"/>
      <c r="CD852" s="2"/>
      <c r="CE852" s="2">
        <v>0</v>
      </c>
      <c r="CF852" s="2">
        <v>0</v>
      </c>
      <c r="CG852" s="2">
        <v>0</v>
      </c>
      <c r="CH852" s="2"/>
      <c r="CI852" s="2"/>
      <c r="CJ852" s="2"/>
      <c r="CK852" s="2"/>
      <c r="CL852" s="2"/>
      <c r="CM852" s="2">
        <v>0</v>
      </c>
      <c r="CN852" s="2" t="s">
        <v>3</v>
      </c>
      <c r="CO852" s="2">
        <v>0</v>
      </c>
      <c r="CP852" s="2">
        <f t="shared" si="656"/>
        <v>415</v>
      </c>
      <c r="CQ852" s="2">
        <f t="shared" si="676"/>
        <v>133.46</v>
      </c>
      <c r="CR852" s="2">
        <f t="shared" si="677"/>
        <v>0</v>
      </c>
      <c r="CS852" s="2">
        <f t="shared" si="659"/>
        <v>0</v>
      </c>
      <c r="CT852" s="2">
        <f t="shared" si="660"/>
        <v>5.1100000000000003</v>
      </c>
      <c r="CU852" s="2">
        <f t="shared" si="661"/>
        <v>0</v>
      </c>
      <c r="CV852" s="2">
        <f t="shared" si="662"/>
        <v>0.55000000000000004</v>
      </c>
      <c r="CW852" s="2">
        <f t="shared" si="663"/>
        <v>0</v>
      </c>
      <c r="CX852" s="2">
        <f t="shared" si="664"/>
        <v>0</v>
      </c>
      <c r="CY852" s="2">
        <f>(((S852+R852)*AT852)/100)</f>
        <v>13.5</v>
      </c>
      <c r="CZ852" s="2">
        <f>(((S852+R852)*AU852)/100)</f>
        <v>6.9</v>
      </c>
      <c r="DA852" s="2"/>
      <c r="DB852" s="2"/>
      <c r="DC852" s="2" t="s">
        <v>3</v>
      </c>
      <c r="DD852" s="2" t="s">
        <v>3</v>
      </c>
      <c r="DE852" s="2" t="s">
        <v>3</v>
      </c>
      <c r="DF852" s="2" t="s">
        <v>3</v>
      </c>
      <c r="DG852" s="2" t="s">
        <v>3</v>
      </c>
      <c r="DH852" s="2" t="s">
        <v>3</v>
      </c>
      <c r="DI852" s="2" t="s">
        <v>3</v>
      </c>
      <c r="DJ852" s="2" t="s">
        <v>3</v>
      </c>
      <c r="DK852" s="2" t="s">
        <v>3</v>
      </c>
      <c r="DL852" s="2" t="s">
        <v>3</v>
      </c>
      <c r="DM852" s="2" t="s">
        <v>3</v>
      </c>
      <c r="DN852" s="2">
        <v>0</v>
      </c>
      <c r="DO852" s="2">
        <v>0</v>
      </c>
      <c r="DP852" s="2">
        <v>1</v>
      </c>
      <c r="DQ852" s="2">
        <v>1</v>
      </c>
      <c r="DR852" s="2"/>
      <c r="DS852" s="2"/>
      <c r="DT852" s="2"/>
      <c r="DU852" s="2">
        <v>1013</v>
      </c>
      <c r="DV852" s="2" t="s">
        <v>91</v>
      </c>
      <c r="DW852" s="2" t="s">
        <v>91</v>
      </c>
      <c r="DX852" s="2">
        <v>1</v>
      </c>
      <c r="DY852" s="2"/>
      <c r="DZ852" s="2" t="s">
        <v>3</v>
      </c>
      <c r="EA852" s="2" t="s">
        <v>3</v>
      </c>
      <c r="EB852" s="2" t="s">
        <v>3</v>
      </c>
      <c r="EC852" s="2" t="s">
        <v>3</v>
      </c>
      <c r="ED852" s="2"/>
      <c r="EE852" s="2">
        <v>49994097</v>
      </c>
      <c r="EF852" s="2">
        <v>3</v>
      </c>
      <c r="EG852" s="2" t="s">
        <v>93</v>
      </c>
      <c r="EH852" s="2">
        <v>0</v>
      </c>
      <c r="EI852" s="2" t="s">
        <v>3</v>
      </c>
      <c r="EJ852" s="2">
        <v>2</v>
      </c>
      <c r="EK852" s="2">
        <v>110006</v>
      </c>
      <c r="EL852" s="2" t="s">
        <v>94</v>
      </c>
      <c r="EM852" s="2" t="s">
        <v>95</v>
      </c>
      <c r="EN852" s="2"/>
      <c r="EO852" s="2" t="s">
        <v>3</v>
      </c>
      <c r="EP852" s="2"/>
      <c r="EQ852" s="2">
        <v>131072</v>
      </c>
      <c r="ER852" s="2">
        <v>138.57</v>
      </c>
      <c r="ES852" s="2">
        <v>133.46</v>
      </c>
      <c r="ET852" s="2">
        <v>0</v>
      </c>
      <c r="EU852" s="2">
        <v>0</v>
      </c>
      <c r="EV852" s="2">
        <v>5.1100000000000003</v>
      </c>
      <c r="EW852" s="2">
        <v>0.55000000000000004</v>
      </c>
      <c r="EX852" s="2">
        <v>0</v>
      </c>
      <c r="EY852" s="2">
        <v>0</v>
      </c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>
        <v>0</v>
      </c>
      <c r="FR852" s="2">
        <v>0</v>
      </c>
      <c r="FS852" s="2">
        <v>0</v>
      </c>
      <c r="FT852" s="2"/>
      <c r="FU852" s="2"/>
      <c r="FV852" s="2"/>
      <c r="FW852" s="2"/>
      <c r="FX852" s="2">
        <v>90</v>
      </c>
      <c r="FY852" s="2">
        <v>46</v>
      </c>
      <c r="FZ852" s="2"/>
      <c r="GA852" s="2" t="s">
        <v>3</v>
      </c>
      <c r="GB852" s="2"/>
      <c r="GC852" s="2"/>
      <c r="GD852" s="2">
        <v>1</v>
      </c>
      <c r="GE852" s="2"/>
      <c r="GF852" s="2">
        <v>1754843613</v>
      </c>
      <c r="GG852" s="2">
        <v>2</v>
      </c>
      <c r="GH852" s="2">
        <v>1</v>
      </c>
      <c r="GI852" s="2">
        <v>-2</v>
      </c>
      <c r="GJ852" s="2">
        <v>0</v>
      </c>
      <c r="GK852" s="2">
        <v>0</v>
      </c>
      <c r="GL852" s="2">
        <f t="shared" si="667"/>
        <v>0</v>
      </c>
      <c r="GM852" s="2">
        <f t="shared" si="668"/>
        <v>436</v>
      </c>
      <c r="GN852" s="2">
        <f t="shared" si="669"/>
        <v>0</v>
      </c>
      <c r="GO852" s="2">
        <f t="shared" si="670"/>
        <v>436</v>
      </c>
      <c r="GP852" s="2">
        <f t="shared" si="671"/>
        <v>0</v>
      </c>
      <c r="GQ852" s="2"/>
      <c r="GR852" s="2">
        <v>0</v>
      </c>
      <c r="GS852" s="2">
        <v>3</v>
      </c>
      <c r="GT852" s="2">
        <v>0</v>
      </c>
      <c r="GU852" s="2" t="s">
        <v>3</v>
      </c>
      <c r="GV852" s="2">
        <f t="shared" si="672"/>
        <v>0</v>
      </c>
      <c r="GW852" s="2">
        <v>1</v>
      </c>
      <c r="GX852" s="2">
        <f t="shared" si="673"/>
        <v>0</v>
      </c>
      <c r="GY852" s="2"/>
      <c r="GZ852" s="2"/>
      <c r="HA852" s="2">
        <v>0</v>
      </c>
      <c r="HB852" s="2">
        <v>0</v>
      </c>
      <c r="HC852" s="2">
        <f t="shared" si="674"/>
        <v>0</v>
      </c>
      <c r="HD852" s="2"/>
      <c r="HE852" s="2" t="s">
        <v>3</v>
      </c>
      <c r="HF852" s="2" t="s">
        <v>3</v>
      </c>
      <c r="HG852" s="2"/>
      <c r="HH852" s="2"/>
      <c r="HI852" s="2"/>
      <c r="HJ852" s="2"/>
      <c r="HK852" s="2"/>
      <c r="HL852" s="2"/>
      <c r="HM852" s="2" t="s">
        <v>3</v>
      </c>
      <c r="HN852" s="2" t="s">
        <v>96</v>
      </c>
      <c r="HO852" s="2" t="s">
        <v>97</v>
      </c>
      <c r="HP852" s="2" t="s">
        <v>94</v>
      </c>
      <c r="HQ852" s="2" t="s">
        <v>94</v>
      </c>
      <c r="HR852" s="2"/>
      <c r="HS852" s="2">
        <v>0</v>
      </c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>
        <v>0</v>
      </c>
      <c r="IL852" s="2"/>
      <c r="IM852" s="2"/>
      <c r="IN852" s="2"/>
      <c r="IO852" s="2"/>
      <c r="IP852" s="2"/>
      <c r="IQ852" s="2"/>
      <c r="IR852" s="2"/>
      <c r="IS852" s="2"/>
      <c r="IT852" s="2"/>
      <c r="IU852" s="2"/>
    </row>
    <row r="853" spans="1:255" x14ac:dyDescent="0.2">
      <c r="A853">
        <v>17</v>
      </c>
      <c r="B853">
        <v>1</v>
      </c>
      <c r="C853">
        <f>ROW(SmtRes!A1494)</f>
        <v>1494</v>
      </c>
      <c r="D853">
        <f>ROW(EtalonRes!A1540)</f>
        <v>1540</v>
      </c>
      <c r="E853" t="s">
        <v>337</v>
      </c>
      <c r="F853" t="s">
        <v>107</v>
      </c>
      <c r="G853" t="s">
        <v>108</v>
      </c>
      <c r="H853" t="s">
        <v>91</v>
      </c>
      <c r="I853">
        <v>3</v>
      </c>
      <c r="J853">
        <v>0</v>
      </c>
      <c r="K853">
        <v>3</v>
      </c>
      <c r="O853">
        <f t="shared" si="636"/>
        <v>1966</v>
      </c>
      <c r="P853">
        <f t="shared" si="675"/>
        <v>1185</v>
      </c>
      <c r="Q853">
        <f t="shared" si="638"/>
        <v>0</v>
      </c>
      <c r="R853">
        <f t="shared" si="639"/>
        <v>0</v>
      </c>
      <c r="S853">
        <f t="shared" si="640"/>
        <v>781</v>
      </c>
      <c r="T853">
        <f t="shared" si="641"/>
        <v>0</v>
      </c>
      <c r="U853">
        <f t="shared" si="642"/>
        <v>1.65</v>
      </c>
      <c r="V853">
        <f t="shared" si="643"/>
        <v>0</v>
      </c>
      <c r="W853">
        <f t="shared" si="644"/>
        <v>0</v>
      </c>
      <c r="X853">
        <f t="shared" si="645"/>
        <v>703</v>
      </c>
      <c r="Y853">
        <f t="shared" si="646"/>
        <v>359</v>
      </c>
      <c r="AA853">
        <v>64984090</v>
      </c>
      <c r="AB853">
        <f t="shared" si="647"/>
        <v>138.57</v>
      </c>
      <c r="AC853">
        <f t="shared" si="648"/>
        <v>133.46</v>
      </c>
      <c r="AD853">
        <f t="shared" si="649"/>
        <v>0</v>
      </c>
      <c r="AE853">
        <f t="shared" si="650"/>
        <v>0</v>
      </c>
      <c r="AF853">
        <f t="shared" si="651"/>
        <v>5.1100000000000003</v>
      </c>
      <c r="AG853">
        <f t="shared" si="652"/>
        <v>0</v>
      </c>
      <c r="AH853">
        <f t="shared" si="653"/>
        <v>0.55000000000000004</v>
      </c>
      <c r="AI853">
        <f t="shared" si="654"/>
        <v>0</v>
      </c>
      <c r="AJ853">
        <f t="shared" si="655"/>
        <v>0</v>
      </c>
      <c r="AK853">
        <v>138.57</v>
      </c>
      <c r="AL853">
        <v>133.46</v>
      </c>
      <c r="AM853">
        <v>0</v>
      </c>
      <c r="AN853">
        <v>0</v>
      </c>
      <c r="AO853">
        <v>5.1100000000000003</v>
      </c>
      <c r="AP853">
        <v>0</v>
      </c>
      <c r="AQ853">
        <v>0.55000000000000004</v>
      </c>
      <c r="AR853">
        <v>0</v>
      </c>
      <c r="AS853">
        <v>0</v>
      </c>
      <c r="AT853">
        <v>90</v>
      </c>
      <c r="AU853">
        <v>46</v>
      </c>
      <c r="AV853">
        <v>1</v>
      </c>
      <c r="AW853">
        <v>1</v>
      </c>
      <c r="AZ853">
        <v>1</v>
      </c>
      <c r="BA853">
        <v>50.93</v>
      </c>
      <c r="BB853">
        <v>1</v>
      </c>
      <c r="BC853">
        <v>2.96</v>
      </c>
      <c r="BD853" t="s">
        <v>3</v>
      </c>
      <c r="BE853" t="s">
        <v>3</v>
      </c>
      <c r="BF853" t="s">
        <v>3</v>
      </c>
      <c r="BG853" t="s">
        <v>3</v>
      </c>
      <c r="BH853">
        <v>0</v>
      </c>
      <c r="BI853">
        <v>2</v>
      </c>
      <c r="BJ853" t="s">
        <v>109</v>
      </c>
      <c r="BM853">
        <v>110006</v>
      </c>
      <c r="BN853">
        <v>0</v>
      </c>
      <c r="BO853" t="s">
        <v>107</v>
      </c>
      <c r="BP853">
        <v>1</v>
      </c>
      <c r="BQ853">
        <v>3</v>
      </c>
      <c r="BR853">
        <v>0</v>
      </c>
      <c r="BS853">
        <v>50.93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90</v>
      </c>
      <c r="CA853">
        <v>46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656"/>
        <v>1966</v>
      </c>
      <c r="CQ853">
        <f t="shared" si="676"/>
        <v>395.04160000000002</v>
      </c>
      <c r="CR853">
        <f t="shared" si="677"/>
        <v>0</v>
      </c>
      <c r="CS853">
        <f t="shared" si="659"/>
        <v>0</v>
      </c>
      <c r="CT853">
        <f t="shared" si="660"/>
        <v>260.25229999999999</v>
      </c>
      <c r="CU853">
        <f t="shared" si="661"/>
        <v>0</v>
      </c>
      <c r="CV853">
        <f t="shared" si="662"/>
        <v>0.55000000000000004</v>
      </c>
      <c r="CW853">
        <f t="shared" si="663"/>
        <v>0</v>
      </c>
      <c r="CX853">
        <f t="shared" si="664"/>
        <v>0</v>
      </c>
      <c r="CY853">
        <f>(((S853+R853)*AT853)/100)</f>
        <v>702.9</v>
      </c>
      <c r="CZ853">
        <f>(((S853+R853)*AU853)/100)</f>
        <v>359.26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91</v>
      </c>
      <c r="DW853" t="s">
        <v>91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49994097</v>
      </c>
      <c r="EF853">
        <v>3</v>
      </c>
      <c r="EG853" t="s">
        <v>93</v>
      </c>
      <c r="EH853">
        <v>0</v>
      </c>
      <c r="EI853" t="s">
        <v>3</v>
      </c>
      <c r="EJ853">
        <v>2</v>
      </c>
      <c r="EK853">
        <v>110006</v>
      </c>
      <c r="EL853" t="s">
        <v>94</v>
      </c>
      <c r="EM853" t="s">
        <v>95</v>
      </c>
      <c r="EO853" t="s">
        <v>3</v>
      </c>
      <c r="EQ853">
        <v>131072</v>
      </c>
      <c r="ER853">
        <v>138.57</v>
      </c>
      <c r="ES853">
        <v>133.46</v>
      </c>
      <c r="ET853">
        <v>0</v>
      </c>
      <c r="EU853">
        <v>0</v>
      </c>
      <c r="EV853">
        <v>5.1100000000000003</v>
      </c>
      <c r="EW853">
        <v>0.55000000000000004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90</v>
      </c>
      <c r="FY853">
        <v>46</v>
      </c>
      <c r="GA853" t="s">
        <v>3</v>
      </c>
      <c r="GD853">
        <v>1</v>
      </c>
      <c r="GF853">
        <v>1754843613</v>
      </c>
      <c r="GG853">
        <v>2</v>
      </c>
      <c r="GH853">
        <v>1</v>
      </c>
      <c r="GI853">
        <v>2</v>
      </c>
      <c r="GJ853">
        <v>0</v>
      </c>
      <c r="GK853">
        <v>0</v>
      </c>
      <c r="GL853">
        <f t="shared" si="667"/>
        <v>0</v>
      </c>
      <c r="GM853">
        <f t="shared" si="668"/>
        <v>3028</v>
      </c>
      <c r="GN853">
        <f t="shared" si="669"/>
        <v>0</v>
      </c>
      <c r="GO853">
        <f t="shared" si="670"/>
        <v>3028</v>
      </c>
      <c r="GP853">
        <f t="shared" si="671"/>
        <v>0</v>
      </c>
      <c r="GR853">
        <v>0</v>
      </c>
      <c r="GS853">
        <v>3</v>
      </c>
      <c r="GT853">
        <v>0</v>
      </c>
      <c r="GU853" t="s">
        <v>3</v>
      </c>
      <c r="GV853">
        <f t="shared" si="672"/>
        <v>0</v>
      </c>
      <c r="GW853">
        <v>1</v>
      </c>
      <c r="GX853">
        <f t="shared" si="673"/>
        <v>0</v>
      </c>
      <c r="HA853">
        <v>0</v>
      </c>
      <c r="HB853">
        <v>0</v>
      </c>
      <c r="HC853">
        <f t="shared" si="674"/>
        <v>0</v>
      </c>
      <c r="HE853" t="s">
        <v>3</v>
      </c>
      <c r="HF853" t="s">
        <v>3</v>
      </c>
      <c r="HM853" t="s">
        <v>3</v>
      </c>
      <c r="HN853" t="s">
        <v>96</v>
      </c>
      <c r="HO853" t="s">
        <v>97</v>
      </c>
      <c r="HP853" t="s">
        <v>94</v>
      </c>
      <c r="HQ853" t="s">
        <v>94</v>
      </c>
      <c r="HS853">
        <v>0</v>
      </c>
      <c r="IK853">
        <v>0</v>
      </c>
    </row>
    <row r="854" spans="1:255" x14ac:dyDescent="0.2">
      <c r="A854" s="2">
        <v>17</v>
      </c>
      <c r="B854" s="2">
        <v>1</v>
      </c>
      <c r="C854" s="2"/>
      <c r="D854" s="2"/>
      <c r="E854" s="2" t="s">
        <v>338</v>
      </c>
      <c r="F854" s="2" t="s">
        <v>121</v>
      </c>
      <c r="G854" s="2" t="s">
        <v>122</v>
      </c>
      <c r="H854" s="2" t="s">
        <v>54</v>
      </c>
      <c r="I854" s="2">
        <f>ROUND(ROUND(8,4),7)</f>
        <v>8</v>
      </c>
      <c r="J854" s="2">
        <v>0</v>
      </c>
      <c r="K854" s="2">
        <f>ROUND(ROUND(8,4),7)</f>
        <v>8</v>
      </c>
      <c r="L854" s="2"/>
      <c r="M854" s="2"/>
      <c r="N854" s="2"/>
      <c r="O854" s="2">
        <f t="shared" si="636"/>
        <v>3621</v>
      </c>
      <c r="P854" s="2">
        <f>ROUND(ROUND(CQ854*I854,0)/BC854,0)</f>
        <v>3621</v>
      </c>
      <c r="Q854" s="2">
        <f t="shared" si="638"/>
        <v>0</v>
      </c>
      <c r="R854" s="2">
        <f t="shared" si="639"/>
        <v>0</v>
      </c>
      <c r="S854" s="2">
        <f t="shared" si="640"/>
        <v>0</v>
      </c>
      <c r="T854" s="2">
        <f t="shared" si="641"/>
        <v>0</v>
      </c>
      <c r="U854" s="2">
        <f t="shared" si="642"/>
        <v>0</v>
      </c>
      <c r="V854" s="2">
        <f t="shared" si="643"/>
        <v>0</v>
      </c>
      <c r="W854" s="2">
        <f t="shared" si="644"/>
        <v>0</v>
      </c>
      <c r="X854" s="2">
        <f t="shared" si="645"/>
        <v>0</v>
      </c>
      <c r="Y854" s="2">
        <f t="shared" si="646"/>
        <v>0</v>
      </c>
      <c r="Z854" s="2"/>
      <c r="AA854" s="2">
        <v>64984089</v>
      </c>
      <c r="AB854" s="2">
        <f t="shared" si="647"/>
        <v>4372</v>
      </c>
      <c r="AC854" s="2">
        <f t="shared" si="648"/>
        <v>4372</v>
      </c>
      <c r="AD854" s="2">
        <f t="shared" si="649"/>
        <v>0</v>
      </c>
      <c r="AE854" s="2">
        <f t="shared" si="650"/>
        <v>0</v>
      </c>
      <c r="AF854" s="2">
        <f t="shared" si="651"/>
        <v>0</v>
      </c>
      <c r="AG854" s="2">
        <f t="shared" si="652"/>
        <v>0</v>
      </c>
      <c r="AH854" s="2">
        <f t="shared" si="653"/>
        <v>0</v>
      </c>
      <c r="AI854" s="2">
        <f t="shared" si="654"/>
        <v>0</v>
      </c>
      <c r="AJ854" s="2">
        <f t="shared" si="655"/>
        <v>0</v>
      </c>
      <c r="AK854" s="2">
        <v>4372</v>
      </c>
      <c r="AL854" s="2">
        <v>4372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0</v>
      </c>
      <c r="AV854" s="2">
        <v>1</v>
      </c>
      <c r="AW854" s="2">
        <v>1</v>
      </c>
      <c r="AX854" s="2"/>
      <c r="AY854" s="2"/>
      <c r="AZ854" s="2">
        <v>1</v>
      </c>
      <c r="BA854" s="2">
        <v>1</v>
      </c>
      <c r="BB854" s="2">
        <v>1</v>
      </c>
      <c r="BC854" s="2">
        <v>9.66</v>
      </c>
      <c r="BD854" s="2" t="s">
        <v>3</v>
      </c>
      <c r="BE854" s="2" t="s">
        <v>3</v>
      </c>
      <c r="BF854" s="2" t="s">
        <v>3</v>
      </c>
      <c r="BG854" s="2" t="s">
        <v>3</v>
      </c>
      <c r="BH854" s="2">
        <v>3</v>
      </c>
      <c r="BI854" s="2">
        <v>2</v>
      </c>
      <c r="BJ854" s="2" t="s">
        <v>3</v>
      </c>
      <c r="BK854" s="2"/>
      <c r="BL854" s="2"/>
      <c r="BM854" s="2">
        <v>500004</v>
      </c>
      <c r="BN854" s="2">
        <v>0</v>
      </c>
      <c r="BO854" s="2" t="s">
        <v>3</v>
      </c>
      <c r="BP854" s="2">
        <v>0</v>
      </c>
      <c r="BQ854" s="2">
        <v>14</v>
      </c>
      <c r="BR854" s="2">
        <v>0</v>
      </c>
      <c r="BS854" s="2">
        <v>1</v>
      </c>
      <c r="BT854" s="2">
        <v>1</v>
      </c>
      <c r="BU854" s="2">
        <v>1</v>
      </c>
      <c r="BV854" s="2">
        <v>1</v>
      </c>
      <c r="BW854" s="2">
        <v>1</v>
      </c>
      <c r="BX854" s="2">
        <v>1</v>
      </c>
      <c r="BY854" s="2" t="s">
        <v>3</v>
      </c>
      <c r="BZ854" s="2">
        <v>0</v>
      </c>
      <c r="CA854" s="2">
        <v>0</v>
      </c>
      <c r="CB854" s="2" t="s">
        <v>3</v>
      </c>
      <c r="CC854" s="2"/>
      <c r="CD854" s="2"/>
      <c r="CE854" s="2">
        <v>0</v>
      </c>
      <c r="CF854" s="2">
        <v>0</v>
      </c>
      <c r="CG854" s="2">
        <v>0</v>
      </c>
      <c r="CH854" s="2"/>
      <c r="CI854" s="2"/>
      <c r="CJ854" s="2"/>
      <c r="CK854" s="2"/>
      <c r="CL854" s="2"/>
      <c r="CM854" s="2">
        <v>0</v>
      </c>
      <c r="CN854" s="2" t="s">
        <v>3</v>
      </c>
      <c r="CO854" s="2">
        <v>0</v>
      </c>
      <c r="CP854" s="2">
        <f t="shared" si="656"/>
        <v>3621</v>
      </c>
      <c r="CQ854" s="2">
        <f>AC854</f>
        <v>4372</v>
      </c>
      <c r="CR854" s="2">
        <f>(((ET854)-(EU854)*BS854)+AE854*BS854)</f>
        <v>0</v>
      </c>
      <c r="CS854" s="2">
        <f t="shared" si="659"/>
        <v>0</v>
      </c>
      <c r="CT854" s="2">
        <f t="shared" si="660"/>
        <v>0</v>
      </c>
      <c r="CU854" s="2">
        <f t="shared" si="661"/>
        <v>0</v>
      </c>
      <c r="CV854" s="2">
        <f t="shared" si="662"/>
        <v>0</v>
      </c>
      <c r="CW854" s="2">
        <f t="shared" si="663"/>
        <v>0</v>
      </c>
      <c r="CX854" s="2">
        <f t="shared" si="664"/>
        <v>0</v>
      </c>
      <c r="CY854" s="2">
        <f>0</f>
        <v>0</v>
      </c>
      <c r="CZ854" s="2">
        <f>0</f>
        <v>0</v>
      </c>
      <c r="DA854" s="2"/>
      <c r="DB854" s="2"/>
      <c r="DC854" s="2" t="s">
        <v>3</v>
      </c>
      <c r="DD854" s="2" t="s">
        <v>3</v>
      </c>
      <c r="DE854" s="2" t="s">
        <v>3</v>
      </c>
      <c r="DF854" s="2" t="s">
        <v>3</v>
      </c>
      <c r="DG854" s="2" t="s">
        <v>3</v>
      </c>
      <c r="DH854" s="2" t="s">
        <v>3</v>
      </c>
      <c r="DI854" s="2" t="s">
        <v>3</v>
      </c>
      <c r="DJ854" s="2" t="s">
        <v>3</v>
      </c>
      <c r="DK854" s="2" t="s">
        <v>3</v>
      </c>
      <c r="DL854" s="2" t="s">
        <v>3</v>
      </c>
      <c r="DM854" s="2" t="s">
        <v>3</v>
      </c>
      <c r="DN854" s="2">
        <v>0</v>
      </c>
      <c r="DO854" s="2">
        <v>0</v>
      </c>
      <c r="DP854" s="2">
        <v>1</v>
      </c>
      <c r="DQ854" s="2">
        <v>1</v>
      </c>
      <c r="DR854" s="2"/>
      <c r="DS854" s="2"/>
      <c r="DT854" s="2"/>
      <c r="DU854" s="2">
        <v>1010</v>
      </c>
      <c r="DV854" s="2" t="s">
        <v>54</v>
      </c>
      <c r="DW854" s="2" t="s">
        <v>54</v>
      </c>
      <c r="DX854" s="2">
        <v>1</v>
      </c>
      <c r="DY854" s="2"/>
      <c r="DZ854" s="2" t="s">
        <v>3</v>
      </c>
      <c r="EA854" s="2" t="s">
        <v>3</v>
      </c>
      <c r="EB854" s="2" t="s">
        <v>3</v>
      </c>
      <c r="EC854" s="2" t="s">
        <v>3</v>
      </c>
      <c r="ED854" s="2"/>
      <c r="EE854" s="2">
        <v>49994437</v>
      </c>
      <c r="EF854" s="2">
        <v>14</v>
      </c>
      <c r="EG854" s="2" t="s">
        <v>123</v>
      </c>
      <c r="EH854" s="2">
        <v>0</v>
      </c>
      <c r="EI854" s="2" t="s">
        <v>3</v>
      </c>
      <c r="EJ854" s="2">
        <v>2</v>
      </c>
      <c r="EK854" s="2">
        <v>500004</v>
      </c>
      <c r="EL854" s="2" t="s">
        <v>124</v>
      </c>
      <c r="EM854" s="2" t="s">
        <v>125</v>
      </c>
      <c r="EN854" s="2"/>
      <c r="EO854" s="2" t="s">
        <v>3</v>
      </c>
      <c r="EP854" s="2"/>
      <c r="EQ854" s="2">
        <v>131072</v>
      </c>
      <c r="ER854" s="2">
        <v>0</v>
      </c>
      <c r="ES854" s="2">
        <v>4372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5</v>
      </c>
      <c r="FA854" s="2"/>
      <c r="FB854" s="2"/>
      <c r="FC854" s="2">
        <v>0</v>
      </c>
      <c r="FD854" s="2">
        <v>18</v>
      </c>
      <c r="FE854" s="2"/>
      <c r="FF854" s="2">
        <v>4372</v>
      </c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>
        <v>0</v>
      </c>
      <c r="FR854" s="2">
        <v>0</v>
      </c>
      <c r="FS854" s="2">
        <v>0</v>
      </c>
      <c r="FT854" s="2"/>
      <c r="FU854" s="2"/>
      <c r="FV854" s="2"/>
      <c r="FW854" s="2"/>
      <c r="FX854" s="2">
        <v>0</v>
      </c>
      <c r="FY854" s="2">
        <v>0</v>
      </c>
      <c r="FZ854" s="2"/>
      <c r="GA854" s="2" t="s">
        <v>3</v>
      </c>
      <c r="GB854" s="2"/>
      <c r="GC854" s="2"/>
      <c r="GD854" s="2">
        <v>1</v>
      </c>
      <c r="GE854" s="2"/>
      <c r="GF854" s="2">
        <v>920143021</v>
      </c>
      <c r="GG854" s="2">
        <v>2</v>
      </c>
      <c r="GH854" s="2">
        <v>3</v>
      </c>
      <c r="GI854" s="2">
        <v>3</v>
      </c>
      <c r="GJ854" s="2">
        <v>0</v>
      </c>
      <c r="GK854" s="2">
        <v>0</v>
      </c>
      <c r="GL854" s="2">
        <f t="shared" si="667"/>
        <v>0</v>
      </c>
      <c r="GM854" s="2">
        <f t="shared" si="668"/>
        <v>3621</v>
      </c>
      <c r="GN854" s="2">
        <f t="shared" si="669"/>
        <v>0</v>
      </c>
      <c r="GO854" s="2">
        <f t="shared" si="670"/>
        <v>3621</v>
      </c>
      <c r="GP854" s="2">
        <f t="shared" si="671"/>
        <v>0</v>
      </c>
      <c r="GQ854" s="2"/>
      <c r="GR854" s="2">
        <v>1</v>
      </c>
      <c r="GS854" s="2">
        <v>1</v>
      </c>
      <c r="GT854" s="2">
        <v>0</v>
      </c>
      <c r="GU854" s="2" t="s">
        <v>3</v>
      </c>
      <c r="GV854" s="2">
        <f t="shared" si="672"/>
        <v>0</v>
      </c>
      <c r="GW854" s="2">
        <v>1</v>
      </c>
      <c r="GX854" s="2">
        <f t="shared" si="673"/>
        <v>0</v>
      </c>
      <c r="GY854" s="2"/>
      <c r="GZ854" s="2"/>
      <c r="HA854" s="2">
        <v>0</v>
      </c>
      <c r="HB854" s="2">
        <v>0</v>
      </c>
      <c r="HC854" s="2">
        <f t="shared" si="674"/>
        <v>0</v>
      </c>
      <c r="HD854" s="2"/>
      <c r="HE854" s="2" t="s">
        <v>3</v>
      </c>
      <c r="HF854" s="2" t="s">
        <v>3</v>
      </c>
      <c r="HG854" s="2">
        <f>ROUND(AC854*I854,0)</f>
        <v>34976</v>
      </c>
      <c r="HH854" s="2"/>
      <c r="HI854" s="2"/>
      <c r="HJ854" s="2"/>
      <c r="HK854" s="2"/>
      <c r="HL854" s="2"/>
      <c r="HM854" s="2" t="s">
        <v>3</v>
      </c>
      <c r="HN854" s="2" t="s">
        <v>3</v>
      </c>
      <c r="HO854" s="2" t="s">
        <v>3</v>
      </c>
      <c r="HP854" s="2" t="s">
        <v>3</v>
      </c>
      <c r="HQ854" s="2" t="s">
        <v>3</v>
      </c>
      <c r="HR854" s="2"/>
      <c r="HS854" s="2">
        <v>0</v>
      </c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>
        <v>0</v>
      </c>
      <c r="IL854" s="2"/>
      <c r="IM854" s="2"/>
      <c r="IN854" s="2"/>
      <c r="IO854" s="2"/>
      <c r="IP854" s="2"/>
      <c r="IQ854" s="2"/>
      <c r="IR854" s="2"/>
      <c r="IS854" s="2"/>
      <c r="IT854" s="2"/>
      <c r="IU854" s="2"/>
    </row>
    <row r="855" spans="1:255" x14ac:dyDescent="0.2">
      <c r="A855">
        <v>17</v>
      </c>
      <c r="B855">
        <v>1</v>
      </c>
      <c r="E855" t="s">
        <v>338</v>
      </c>
      <c r="F855" t="s">
        <v>121</v>
      </c>
      <c r="G855" t="s">
        <v>122</v>
      </c>
      <c r="H855" t="s">
        <v>54</v>
      </c>
      <c r="I855">
        <f>ROUND(ROUND(8,4),7)</f>
        <v>8</v>
      </c>
      <c r="J855">
        <v>0</v>
      </c>
      <c r="K855">
        <f>ROUND(ROUND(8,4),7)</f>
        <v>8</v>
      </c>
      <c r="O855">
        <f t="shared" si="636"/>
        <v>35676</v>
      </c>
      <c r="P855">
        <f>ROUND(CQ855*I855,0)</f>
        <v>35676</v>
      </c>
      <c r="Q855">
        <f t="shared" si="638"/>
        <v>0</v>
      </c>
      <c r="R855">
        <f t="shared" si="639"/>
        <v>0</v>
      </c>
      <c r="S855">
        <f t="shared" si="640"/>
        <v>0</v>
      </c>
      <c r="T855">
        <f t="shared" si="641"/>
        <v>0</v>
      </c>
      <c r="U855">
        <f t="shared" si="642"/>
        <v>0</v>
      </c>
      <c r="V855">
        <f t="shared" si="643"/>
        <v>0</v>
      </c>
      <c r="W855">
        <f t="shared" si="644"/>
        <v>0</v>
      </c>
      <c r="X855">
        <f t="shared" si="645"/>
        <v>0</v>
      </c>
      <c r="Y855">
        <f t="shared" si="646"/>
        <v>0</v>
      </c>
      <c r="AA855">
        <v>64984090</v>
      </c>
      <c r="AB855">
        <f t="shared" si="647"/>
        <v>4459.4399999999996</v>
      </c>
      <c r="AC855">
        <f t="shared" si="648"/>
        <v>4459.4399999999996</v>
      </c>
      <c r="AD855">
        <f t="shared" si="649"/>
        <v>0</v>
      </c>
      <c r="AE855">
        <f t="shared" si="650"/>
        <v>0</v>
      </c>
      <c r="AF855">
        <f t="shared" si="651"/>
        <v>0</v>
      </c>
      <c r="AG855">
        <f t="shared" si="652"/>
        <v>0</v>
      </c>
      <c r="AH855">
        <f t="shared" si="653"/>
        <v>0</v>
      </c>
      <c r="AI855">
        <f t="shared" si="654"/>
        <v>0</v>
      </c>
      <c r="AJ855">
        <f t="shared" si="655"/>
        <v>0</v>
      </c>
      <c r="AK855">
        <v>4459.4399999999996</v>
      </c>
      <c r="AL855">
        <v>4459.4399999999996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9.66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2</v>
      </c>
      <c r="BJ855" t="s">
        <v>3</v>
      </c>
      <c r="BM855">
        <v>500004</v>
      </c>
      <c r="BN855">
        <v>0</v>
      </c>
      <c r="BO855" t="s">
        <v>3</v>
      </c>
      <c r="BP855">
        <v>0</v>
      </c>
      <c r="BQ855">
        <v>14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0</v>
      </c>
      <c r="CA855">
        <v>0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656"/>
        <v>35676</v>
      </c>
      <c r="CQ855">
        <f>AC855</f>
        <v>4459.4399999999996</v>
      </c>
      <c r="CR855">
        <f>(((ET855)-(EU855)*BS855)+AE855*BS855)</f>
        <v>0</v>
      </c>
      <c r="CS855">
        <f t="shared" si="659"/>
        <v>0</v>
      </c>
      <c r="CT855">
        <f t="shared" si="660"/>
        <v>0</v>
      </c>
      <c r="CU855">
        <f t="shared" si="661"/>
        <v>0</v>
      </c>
      <c r="CV855">
        <f t="shared" si="662"/>
        <v>0</v>
      </c>
      <c r="CW855">
        <f t="shared" si="663"/>
        <v>0</v>
      </c>
      <c r="CX855">
        <f t="shared" si="664"/>
        <v>0</v>
      </c>
      <c r="CY855">
        <f>0</f>
        <v>0</v>
      </c>
      <c r="CZ855">
        <f>0</f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1010</v>
      </c>
      <c r="DV855" t="s">
        <v>54</v>
      </c>
      <c r="DW855" t="s">
        <v>54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49994437</v>
      </c>
      <c r="EF855">
        <v>14</v>
      </c>
      <c r="EG855" t="s">
        <v>123</v>
      </c>
      <c r="EH855">
        <v>0</v>
      </c>
      <c r="EI855" t="s">
        <v>3</v>
      </c>
      <c r="EJ855">
        <v>2</v>
      </c>
      <c r="EK855">
        <v>500004</v>
      </c>
      <c r="EL855" t="s">
        <v>124</v>
      </c>
      <c r="EM855" t="s">
        <v>125</v>
      </c>
      <c r="EO855" t="s">
        <v>3</v>
      </c>
      <c r="EQ855">
        <v>131072</v>
      </c>
      <c r="ER855">
        <v>4372</v>
      </c>
      <c r="ES855">
        <v>4459.4399999999996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EZ855">
        <v>5</v>
      </c>
      <c r="FC855">
        <v>0</v>
      </c>
      <c r="FD855">
        <v>18</v>
      </c>
      <c r="FF855">
        <v>4372</v>
      </c>
      <c r="FQ855">
        <v>0</v>
      </c>
      <c r="FR855">
        <v>0</v>
      </c>
      <c r="FS855">
        <v>0</v>
      </c>
      <c r="FX855">
        <v>0</v>
      </c>
      <c r="FY855">
        <v>0</v>
      </c>
      <c r="GA855" t="s">
        <v>126</v>
      </c>
      <c r="GD855">
        <v>1</v>
      </c>
      <c r="GF855">
        <v>920143021</v>
      </c>
      <c r="GG855">
        <v>2</v>
      </c>
      <c r="GH855">
        <v>3</v>
      </c>
      <c r="GI855">
        <v>5</v>
      </c>
      <c r="GJ855">
        <v>0</v>
      </c>
      <c r="GK855">
        <v>0</v>
      </c>
      <c r="GL855">
        <f t="shared" si="667"/>
        <v>0</v>
      </c>
      <c r="GM855">
        <f t="shared" si="668"/>
        <v>35676</v>
      </c>
      <c r="GN855">
        <f t="shared" si="669"/>
        <v>0</v>
      </c>
      <c r="GO855">
        <f t="shared" si="670"/>
        <v>35676</v>
      </c>
      <c r="GP855">
        <f t="shared" si="671"/>
        <v>0</v>
      </c>
      <c r="GR855">
        <v>1</v>
      </c>
      <c r="GS855">
        <v>1</v>
      </c>
      <c r="GT855">
        <v>0</v>
      </c>
      <c r="GU855" t="s">
        <v>3</v>
      </c>
      <c r="GV855">
        <f t="shared" si="672"/>
        <v>0</v>
      </c>
      <c r="GW855">
        <v>1</v>
      </c>
      <c r="GX855">
        <f t="shared" si="673"/>
        <v>0</v>
      </c>
      <c r="HA855">
        <v>0</v>
      </c>
      <c r="HB855">
        <v>0</v>
      </c>
      <c r="HC855">
        <f t="shared" si="674"/>
        <v>0</v>
      </c>
      <c r="HE855" t="s">
        <v>63</v>
      </c>
      <c r="HF855" t="s">
        <v>31</v>
      </c>
      <c r="HG855">
        <f>ROUND(AC855*I855,0)</f>
        <v>35676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HS855">
        <v>0</v>
      </c>
      <c r="IK855">
        <v>0</v>
      </c>
    </row>
    <row r="856" spans="1:255" x14ac:dyDescent="0.2">
      <c r="A856" s="2">
        <v>17</v>
      </c>
      <c r="B856" s="2">
        <v>1</v>
      </c>
      <c r="C856" s="2"/>
      <c r="D856" s="2"/>
      <c r="E856" s="2" t="s">
        <v>339</v>
      </c>
      <c r="F856" s="2" t="s">
        <v>121</v>
      </c>
      <c r="G856" s="2" t="s">
        <v>128</v>
      </c>
      <c r="H856" s="2" t="s">
        <v>34</v>
      </c>
      <c r="I856" s="2">
        <f>ROUND(70,7)</f>
        <v>70</v>
      </c>
      <c r="J856" s="2">
        <v>0</v>
      </c>
      <c r="K856" s="2">
        <f>ROUND(70,7)</f>
        <v>70</v>
      </c>
      <c r="L856" s="2"/>
      <c r="M856" s="2"/>
      <c r="N856" s="2"/>
      <c r="O856" s="2">
        <f t="shared" si="636"/>
        <v>797</v>
      </c>
      <c r="P856" s="2">
        <f>ROUND(ROUND(CQ856*I856,0)/BC856,0)</f>
        <v>797</v>
      </c>
      <c r="Q856" s="2">
        <f t="shared" si="638"/>
        <v>0</v>
      </c>
      <c r="R856" s="2">
        <f t="shared" si="639"/>
        <v>0</v>
      </c>
      <c r="S856" s="2">
        <f t="shared" si="640"/>
        <v>0</v>
      </c>
      <c r="T856" s="2">
        <f t="shared" si="641"/>
        <v>0</v>
      </c>
      <c r="U856" s="2">
        <f t="shared" si="642"/>
        <v>0</v>
      </c>
      <c r="V856" s="2">
        <f t="shared" si="643"/>
        <v>0</v>
      </c>
      <c r="W856" s="2">
        <f t="shared" si="644"/>
        <v>0</v>
      </c>
      <c r="X856" s="2">
        <f t="shared" si="645"/>
        <v>0</v>
      </c>
      <c r="Y856" s="2">
        <f t="shared" si="646"/>
        <v>0</v>
      </c>
      <c r="Z856" s="2"/>
      <c r="AA856" s="2">
        <v>64984089</v>
      </c>
      <c r="AB856" s="2">
        <f t="shared" si="647"/>
        <v>110</v>
      </c>
      <c r="AC856" s="2">
        <f t="shared" si="648"/>
        <v>110</v>
      </c>
      <c r="AD856" s="2">
        <f t="shared" si="649"/>
        <v>0</v>
      </c>
      <c r="AE856" s="2">
        <f t="shared" si="650"/>
        <v>0</v>
      </c>
      <c r="AF856" s="2">
        <f t="shared" si="651"/>
        <v>0</v>
      </c>
      <c r="AG856" s="2">
        <f t="shared" si="652"/>
        <v>0</v>
      </c>
      <c r="AH856" s="2">
        <f t="shared" si="653"/>
        <v>0</v>
      </c>
      <c r="AI856" s="2">
        <f t="shared" si="654"/>
        <v>0</v>
      </c>
      <c r="AJ856" s="2">
        <f t="shared" si="655"/>
        <v>0</v>
      </c>
      <c r="AK856" s="2">
        <v>110</v>
      </c>
      <c r="AL856" s="2">
        <v>110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1</v>
      </c>
      <c r="AW856" s="2">
        <v>1</v>
      </c>
      <c r="AX856" s="2"/>
      <c r="AY856" s="2"/>
      <c r="AZ856" s="2">
        <v>1</v>
      </c>
      <c r="BA856" s="2">
        <v>1</v>
      </c>
      <c r="BB856" s="2">
        <v>1</v>
      </c>
      <c r="BC856" s="2">
        <v>9.66</v>
      </c>
      <c r="BD856" s="2" t="s">
        <v>3</v>
      </c>
      <c r="BE856" s="2" t="s">
        <v>3</v>
      </c>
      <c r="BF856" s="2" t="s">
        <v>3</v>
      </c>
      <c r="BG856" s="2" t="s">
        <v>3</v>
      </c>
      <c r="BH856" s="2">
        <v>3</v>
      </c>
      <c r="BI856" s="2">
        <v>2</v>
      </c>
      <c r="BJ856" s="2" t="s">
        <v>3</v>
      </c>
      <c r="BK856" s="2"/>
      <c r="BL856" s="2"/>
      <c r="BM856" s="2">
        <v>500004</v>
      </c>
      <c r="BN856" s="2">
        <v>0</v>
      </c>
      <c r="BO856" s="2" t="s">
        <v>3</v>
      </c>
      <c r="BP856" s="2">
        <v>0</v>
      </c>
      <c r="BQ856" s="2">
        <v>14</v>
      </c>
      <c r="BR856" s="2">
        <v>0</v>
      </c>
      <c r="BS856" s="2">
        <v>1</v>
      </c>
      <c r="BT856" s="2">
        <v>1</v>
      </c>
      <c r="BU856" s="2">
        <v>1</v>
      </c>
      <c r="BV856" s="2">
        <v>1</v>
      </c>
      <c r="BW856" s="2">
        <v>1</v>
      </c>
      <c r="BX856" s="2">
        <v>1</v>
      </c>
      <c r="BY856" s="2" t="s">
        <v>3</v>
      </c>
      <c r="BZ856" s="2">
        <v>0</v>
      </c>
      <c r="CA856" s="2">
        <v>0</v>
      </c>
      <c r="CB856" s="2" t="s">
        <v>3</v>
      </c>
      <c r="CC856" s="2"/>
      <c r="CD856" s="2"/>
      <c r="CE856" s="2">
        <v>0</v>
      </c>
      <c r="CF856" s="2">
        <v>0</v>
      </c>
      <c r="CG856" s="2">
        <v>0</v>
      </c>
      <c r="CH856" s="2"/>
      <c r="CI856" s="2"/>
      <c r="CJ856" s="2"/>
      <c r="CK856" s="2"/>
      <c r="CL856" s="2"/>
      <c r="CM856" s="2">
        <v>0</v>
      </c>
      <c r="CN856" s="2" t="s">
        <v>3</v>
      </c>
      <c r="CO856" s="2">
        <v>0</v>
      </c>
      <c r="CP856" s="2">
        <f t="shared" si="656"/>
        <v>797</v>
      </c>
      <c r="CQ856" s="2">
        <f>AC856</f>
        <v>110</v>
      </c>
      <c r="CR856" s="2">
        <f>(((ET856)-(EU856)*BS856)+AE856*BS856)</f>
        <v>0</v>
      </c>
      <c r="CS856" s="2">
        <f t="shared" si="659"/>
        <v>0</v>
      </c>
      <c r="CT856" s="2">
        <f t="shared" si="660"/>
        <v>0</v>
      </c>
      <c r="CU856" s="2">
        <f t="shared" si="661"/>
        <v>0</v>
      </c>
      <c r="CV856" s="2">
        <f t="shared" si="662"/>
        <v>0</v>
      </c>
      <c r="CW856" s="2">
        <f t="shared" si="663"/>
        <v>0</v>
      </c>
      <c r="CX856" s="2">
        <f t="shared" si="664"/>
        <v>0</v>
      </c>
      <c r="CY856" s="2">
        <f>0</f>
        <v>0</v>
      </c>
      <c r="CZ856" s="2">
        <f>0</f>
        <v>0</v>
      </c>
      <c r="DA856" s="2"/>
      <c r="DB856" s="2"/>
      <c r="DC856" s="2" t="s">
        <v>3</v>
      </c>
      <c r="DD856" s="2" t="s">
        <v>3</v>
      </c>
      <c r="DE856" s="2" t="s">
        <v>3</v>
      </c>
      <c r="DF856" s="2" t="s">
        <v>3</v>
      </c>
      <c r="DG856" s="2" t="s">
        <v>3</v>
      </c>
      <c r="DH856" s="2" t="s">
        <v>3</v>
      </c>
      <c r="DI856" s="2" t="s">
        <v>3</v>
      </c>
      <c r="DJ856" s="2" t="s">
        <v>3</v>
      </c>
      <c r="DK856" s="2" t="s">
        <v>3</v>
      </c>
      <c r="DL856" s="2" t="s">
        <v>3</v>
      </c>
      <c r="DM856" s="2" t="s">
        <v>3</v>
      </c>
      <c r="DN856" s="2">
        <v>0</v>
      </c>
      <c r="DO856" s="2">
        <v>0</v>
      </c>
      <c r="DP856" s="2">
        <v>1</v>
      </c>
      <c r="DQ856" s="2">
        <v>1</v>
      </c>
      <c r="DR856" s="2"/>
      <c r="DS856" s="2"/>
      <c r="DT856" s="2"/>
      <c r="DU856" s="2">
        <v>1003</v>
      </c>
      <c r="DV856" s="2" t="s">
        <v>34</v>
      </c>
      <c r="DW856" s="2" t="s">
        <v>34</v>
      </c>
      <c r="DX856" s="2">
        <v>1</v>
      </c>
      <c r="DY856" s="2"/>
      <c r="DZ856" s="2" t="s">
        <v>3</v>
      </c>
      <c r="EA856" s="2" t="s">
        <v>3</v>
      </c>
      <c r="EB856" s="2" t="s">
        <v>3</v>
      </c>
      <c r="EC856" s="2" t="s">
        <v>3</v>
      </c>
      <c r="ED856" s="2"/>
      <c r="EE856" s="2">
        <v>49994437</v>
      </c>
      <c r="EF856" s="2">
        <v>14</v>
      </c>
      <c r="EG856" s="2" t="s">
        <v>123</v>
      </c>
      <c r="EH856" s="2">
        <v>0</v>
      </c>
      <c r="EI856" s="2" t="s">
        <v>3</v>
      </c>
      <c r="EJ856" s="2">
        <v>2</v>
      </c>
      <c r="EK856" s="2">
        <v>500004</v>
      </c>
      <c r="EL856" s="2" t="s">
        <v>124</v>
      </c>
      <c r="EM856" s="2" t="s">
        <v>125</v>
      </c>
      <c r="EN856" s="2"/>
      <c r="EO856" s="2" t="s">
        <v>3</v>
      </c>
      <c r="EP856" s="2"/>
      <c r="EQ856" s="2">
        <v>131072</v>
      </c>
      <c r="ER856" s="2">
        <v>0</v>
      </c>
      <c r="ES856" s="2">
        <v>110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5</v>
      </c>
      <c r="FA856" s="2"/>
      <c r="FB856" s="2"/>
      <c r="FC856" s="2">
        <v>0</v>
      </c>
      <c r="FD856" s="2">
        <v>18</v>
      </c>
      <c r="FE856" s="2"/>
      <c r="FF856" s="2">
        <v>110</v>
      </c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>
        <v>0</v>
      </c>
      <c r="FR856" s="2">
        <v>0</v>
      </c>
      <c r="FS856" s="2">
        <v>0</v>
      </c>
      <c r="FT856" s="2"/>
      <c r="FU856" s="2"/>
      <c r="FV856" s="2"/>
      <c r="FW856" s="2"/>
      <c r="FX856" s="2">
        <v>0</v>
      </c>
      <c r="FY856" s="2">
        <v>0</v>
      </c>
      <c r="FZ856" s="2"/>
      <c r="GA856" s="2" t="s">
        <v>3</v>
      </c>
      <c r="GB856" s="2"/>
      <c r="GC856" s="2"/>
      <c r="GD856" s="2">
        <v>1</v>
      </c>
      <c r="GE856" s="2"/>
      <c r="GF856" s="2">
        <v>-157374079</v>
      </c>
      <c r="GG856" s="2">
        <v>2</v>
      </c>
      <c r="GH856" s="2">
        <v>3</v>
      </c>
      <c r="GI856" s="2">
        <v>3</v>
      </c>
      <c r="GJ856" s="2">
        <v>0</v>
      </c>
      <c r="GK856" s="2">
        <v>0</v>
      </c>
      <c r="GL856" s="2">
        <f t="shared" si="667"/>
        <v>0</v>
      </c>
      <c r="GM856" s="2">
        <f t="shared" si="668"/>
        <v>797</v>
      </c>
      <c r="GN856" s="2">
        <f t="shared" si="669"/>
        <v>0</v>
      </c>
      <c r="GO856" s="2">
        <f t="shared" si="670"/>
        <v>797</v>
      </c>
      <c r="GP856" s="2">
        <f t="shared" si="671"/>
        <v>0</v>
      </c>
      <c r="GQ856" s="2"/>
      <c r="GR856" s="2">
        <v>1</v>
      </c>
      <c r="GS856" s="2">
        <v>1</v>
      </c>
      <c r="GT856" s="2">
        <v>0</v>
      </c>
      <c r="GU856" s="2" t="s">
        <v>3</v>
      </c>
      <c r="GV856" s="2">
        <f t="shared" si="672"/>
        <v>0</v>
      </c>
      <c r="GW856" s="2">
        <v>1</v>
      </c>
      <c r="GX856" s="2">
        <f t="shared" si="673"/>
        <v>0</v>
      </c>
      <c r="GY856" s="2"/>
      <c r="GZ856" s="2"/>
      <c r="HA856" s="2">
        <v>0</v>
      </c>
      <c r="HB856" s="2">
        <v>0</v>
      </c>
      <c r="HC856" s="2">
        <f t="shared" si="674"/>
        <v>0</v>
      </c>
      <c r="HD856" s="2"/>
      <c r="HE856" s="2" t="s">
        <v>3</v>
      </c>
      <c r="HF856" s="2" t="s">
        <v>3</v>
      </c>
      <c r="HG856" s="2">
        <f>ROUND(AC856*I856,0)</f>
        <v>7700</v>
      </c>
      <c r="HH856" s="2"/>
      <c r="HI856" s="2"/>
      <c r="HJ856" s="2"/>
      <c r="HK856" s="2"/>
      <c r="HL856" s="2"/>
      <c r="HM856" s="2" t="s">
        <v>3</v>
      </c>
      <c r="HN856" s="2" t="s">
        <v>3</v>
      </c>
      <c r="HO856" s="2" t="s">
        <v>3</v>
      </c>
      <c r="HP856" s="2" t="s">
        <v>3</v>
      </c>
      <c r="HQ856" s="2" t="s">
        <v>3</v>
      </c>
      <c r="HR856" s="2"/>
      <c r="HS856" s="2">
        <v>0</v>
      </c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>
        <v>0</v>
      </c>
      <c r="IL856" s="2"/>
      <c r="IM856" s="2"/>
      <c r="IN856" s="2"/>
      <c r="IO856" s="2"/>
      <c r="IP856" s="2"/>
      <c r="IQ856" s="2"/>
      <c r="IR856" s="2"/>
      <c r="IS856" s="2"/>
      <c r="IT856" s="2"/>
      <c r="IU856" s="2"/>
    </row>
    <row r="857" spans="1:255" x14ac:dyDescent="0.2">
      <c r="A857">
        <v>17</v>
      </c>
      <c r="B857">
        <v>1</v>
      </c>
      <c r="E857" t="s">
        <v>339</v>
      </c>
      <c r="F857" t="s">
        <v>121</v>
      </c>
      <c r="G857" t="s">
        <v>128</v>
      </c>
      <c r="H857" t="s">
        <v>34</v>
      </c>
      <c r="I857">
        <f>ROUND(70,7)</f>
        <v>70</v>
      </c>
      <c r="J857">
        <v>0</v>
      </c>
      <c r="K857">
        <f>ROUND(70,7)</f>
        <v>70</v>
      </c>
      <c r="O857">
        <f t="shared" si="636"/>
        <v>7854</v>
      </c>
      <c r="P857">
        <f>ROUND(CQ857*I857,0)</f>
        <v>7854</v>
      </c>
      <c r="Q857">
        <f t="shared" si="638"/>
        <v>0</v>
      </c>
      <c r="R857">
        <f t="shared" si="639"/>
        <v>0</v>
      </c>
      <c r="S857">
        <f t="shared" si="640"/>
        <v>0</v>
      </c>
      <c r="T857">
        <f t="shared" si="641"/>
        <v>0</v>
      </c>
      <c r="U857">
        <f t="shared" si="642"/>
        <v>0</v>
      </c>
      <c r="V857">
        <f t="shared" si="643"/>
        <v>0</v>
      </c>
      <c r="W857">
        <f t="shared" si="644"/>
        <v>0</v>
      </c>
      <c r="X857">
        <f t="shared" si="645"/>
        <v>0</v>
      </c>
      <c r="Y857">
        <f t="shared" si="646"/>
        <v>0</v>
      </c>
      <c r="AA857">
        <v>64984090</v>
      </c>
      <c r="AB857">
        <f t="shared" si="647"/>
        <v>112.2</v>
      </c>
      <c r="AC857">
        <f t="shared" si="648"/>
        <v>112.2</v>
      </c>
      <c r="AD857">
        <f t="shared" si="649"/>
        <v>0</v>
      </c>
      <c r="AE857">
        <f t="shared" si="650"/>
        <v>0</v>
      </c>
      <c r="AF857">
        <f t="shared" si="651"/>
        <v>0</v>
      </c>
      <c r="AG857">
        <f t="shared" si="652"/>
        <v>0</v>
      </c>
      <c r="AH857">
        <f t="shared" si="653"/>
        <v>0</v>
      </c>
      <c r="AI857">
        <f t="shared" si="654"/>
        <v>0</v>
      </c>
      <c r="AJ857">
        <f t="shared" si="655"/>
        <v>0</v>
      </c>
      <c r="AK857">
        <v>112.2</v>
      </c>
      <c r="AL857">
        <v>112.2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9.66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2</v>
      </c>
      <c r="BJ857" t="s">
        <v>3</v>
      </c>
      <c r="BM857">
        <v>500004</v>
      </c>
      <c r="BN857">
        <v>0</v>
      </c>
      <c r="BO857" t="s">
        <v>3</v>
      </c>
      <c r="BP857">
        <v>0</v>
      </c>
      <c r="BQ857">
        <v>14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656"/>
        <v>7854</v>
      </c>
      <c r="CQ857">
        <f>AC857</f>
        <v>112.2</v>
      </c>
      <c r="CR857">
        <f>(((ET857)-(EU857)*BS857)+AE857*BS857)</f>
        <v>0</v>
      </c>
      <c r="CS857">
        <f t="shared" si="659"/>
        <v>0</v>
      </c>
      <c r="CT857">
        <f t="shared" si="660"/>
        <v>0</v>
      </c>
      <c r="CU857">
        <f t="shared" si="661"/>
        <v>0</v>
      </c>
      <c r="CV857">
        <f t="shared" si="662"/>
        <v>0</v>
      </c>
      <c r="CW857">
        <f t="shared" si="663"/>
        <v>0</v>
      </c>
      <c r="CX857">
        <f t="shared" si="664"/>
        <v>0</v>
      </c>
      <c r="CY857">
        <f>0</f>
        <v>0</v>
      </c>
      <c r="CZ857">
        <f>0</f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34</v>
      </c>
      <c r="DW857" t="s">
        <v>34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49994437</v>
      </c>
      <c r="EF857">
        <v>14</v>
      </c>
      <c r="EG857" t="s">
        <v>123</v>
      </c>
      <c r="EH857">
        <v>0</v>
      </c>
      <c r="EI857" t="s">
        <v>3</v>
      </c>
      <c r="EJ857">
        <v>2</v>
      </c>
      <c r="EK857">
        <v>500004</v>
      </c>
      <c r="EL857" t="s">
        <v>124</v>
      </c>
      <c r="EM857" t="s">
        <v>125</v>
      </c>
      <c r="EO857" t="s">
        <v>3</v>
      </c>
      <c r="EQ857">
        <v>131072</v>
      </c>
      <c r="ER857">
        <v>110</v>
      </c>
      <c r="ES857">
        <v>112.2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EZ857">
        <v>5</v>
      </c>
      <c r="FC857">
        <v>0</v>
      </c>
      <c r="FD857">
        <v>18</v>
      </c>
      <c r="FF857">
        <v>110</v>
      </c>
      <c r="FQ857">
        <v>0</v>
      </c>
      <c r="FR857">
        <v>0</v>
      </c>
      <c r="FS857">
        <v>0</v>
      </c>
      <c r="FX857">
        <v>0</v>
      </c>
      <c r="FY857">
        <v>0</v>
      </c>
      <c r="GA857" t="s">
        <v>129</v>
      </c>
      <c r="GD857">
        <v>1</v>
      </c>
      <c r="GF857">
        <v>-157374079</v>
      </c>
      <c r="GG857">
        <v>2</v>
      </c>
      <c r="GH857">
        <v>3</v>
      </c>
      <c r="GI857">
        <v>5</v>
      </c>
      <c r="GJ857">
        <v>0</v>
      </c>
      <c r="GK857">
        <v>0</v>
      </c>
      <c r="GL857">
        <f t="shared" si="667"/>
        <v>0</v>
      </c>
      <c r="GM857">
        <f t="shared" si="668"/>
        <v>7854</v>
      </c>
      <c r="GN857">
        <f t="shared" si="669"/>
        <v>0</v>
      </c>
      <c r="GO857">
        <f t="shared" si="670"/>
        <v>7854</v>
      </c>
      <c r="GP857">
        <f t="shared" si="671"/>
        <v>0</v>
      </c>
      <c r="GR857">
        <v>1</v>
      </c>
      <c r="GS857">
        <v>1</v>
      </c>
      <c r="GT857">
        <v>0</v>
      </c>
      <c r="GU857" t="s">
        <v>3</v>
      </c>
      <c r="GV857">
        <f t="shared" si="672"/>
        <v>0</v>
      </c>
      <c r="GW857">
        <v>1</v>
      </c>
      <c r="GX857">
        <f t="shared" si="673"/>
        <v>0</v>
      </c>
      <c r="HA857">
        <v>0</v>
      </c>
      <c r="HB857">
        <v>0</v>
      </c>
      <c r="HC857">
        <f t="shared" si="674"/>
        <v>0</v>
      </c>
      <c r="HE857" t="s">
        <v>63</v>
      </c>
      <c r="HF857" t="s">
        <v>31</v>
      </c>
      <c r="HG857">
        <f>ROUND(AC857*I857,0)</f>
        <v>7854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HS857">
        <v>0</v>
      </c>
      <c r="IK857">
        <v>0</v>
      </c>
    </row>
    <row r="858" spans="1:255" x14ac:dyDescent="0.2">
      <c r="A858" s="2">
        <v>17</v>
      </c>
      <c r="B858" s="2">
        <v>1</v>
      </c>
      <c r="C858" s="2">
        <f>ROW(SmtRes!A1497)</f>
        <v>1497</v>
      </c>
      <c r="D858" s="2">
        <f>ROW(EtalonRes!A1543)</f>
        <v>1543</v>
      </c>
      <c r="E858" s="2" t="s">
        <v>340</v>
      </c>
      <c r="F858" s="2" t="s">
        <v>107</v>
      </c>
      <c r="G858" s="2" t="s">
        <v>108</v>
      </c>
      <c r="H858" s="2" t="s">
        <v>91</v>
      </c>
      <c r="I858" s="2">
        <v>3</v>
      </c>
      <c r="J858" s="2">
        <v>0</v>
      </c>
      <c r="K858" s="2">
        <v>3</v>
      </c>
      <c r="L858" s="2"/>
      <c r="M858" s="2"/>
      <c r="N858" s="2"/>
      <c r="O858" s="2">
        <f t="shared" si="636"/>
        <v>418</v>
      </c>
      <c r="P858" s="2">
        <f>ROUND(CQ858*I858,0)</f>
        <v>400</v>
      </c>
      <c r="Q858" s="2">
        <f t="shared" si="638"/>
        <v>0</v>
      </c>
      <c r="R858" s="2">
        <f t="shared" si="639"/>
        <v>0</v>
      </c>
      <c r="S858" s="2">
        <f t="shared" si="640"/>
        <v>18</v>
      </c>
      <c r="T858" s="2">
        <f t="shared" si="641"/>
        <v>0</v>
      </c>
      <c r="U858" s="2">
        <f t="shared" si="642"/>
        <v>1.98</v>
      </c>
      <c r="V858" s="2">
        <f t="shared" si="643"/>
        <v>0</v>
      </c>
      <c r="W858" s="2">
        <f t="shared" si="644"/>
        <v>0</v>
      </c>
      <c r="X858" s="2">
        <f t="shared" si="645"/>
        <v>16</v>
      </c>
      <c r="Y858" s="2">
        <f t="shared" si="646"/>
        <v>8</v>
      </c>
      <c r="Z858" s="2"/>
      <c r="AA858" s="2">
        <v>64984089</v>
      </c>
      <c r="AB858" s="2">
        <f t="shared" si="647"/>
        <v>139.59</v>
      </c>
      <c r="AC858" s="2">
        <f t="shared" si="648"/>
        <v>133.46</v>
      </c>
      <c r="AD858" s="2">
        <f>ROUND(((((ET858*ROUND(1.2,7)))-((EU858*ROUND(1.2,7))))+AE858),2)</f>
        <v>0</v>
      </c>
      <c r="AE858" s="2">
        <f>ROUND(((EU858*ROUND(1.2,7))),2)</f>
        <v>0</v>
      </c>
      <c r="AF858" s="2">
        <f>ROUND(((EV858*ROUND(1.2,7))),2)</f>
        <v>6.13</v>
      </c>
      <c r="AG858" s="2">
        <f t="shared" si="652"/>
        <v>0</v>
      </c>
      <c r="AH858" s="2">
        <f>((EW858*ROUND(1.2,7)))</f>
        <v>0.66</v>
      </c>
      <c r="AI858" s="2">
        <f>((EX858*ROUND(1.2,7)))</f>
        <v>0</v>
      </c>
      <c r="AJ858" s="2">
        <f t="shared" si="655"/>
        <v>0</v>
      </c>
      <c r="AK858" s="2">
        <v>138.57</v>
      </c>
      <c r="AL858" s="2">
        <v>133.46</v>
      </c>
      <c r="AM858" s="2">
        <v>0</v>
      </c>
      <c r="AN858" s="2">
        <v>0</v>
      </c>
      <c r="AO858" s="2">
        <v>5.1100000000000003</v>
      </c>
      <c r="AP858" s="2">
        <v>0</v>
      </c>
      <c r="AQ858" s="2">
        <v>0.55000000000000004</v>
      </c>
      <c r="AR858" s="2">
        <v>0</v>
      </c>
      <c r="AS858" s="2">
        <v>0</v>
      </c>
      <c r="AT858" s="2">
        <v>90</v>
      </c>
      <c r="AU858" s="2">
        <v>46</v>
      </c>
      <c r="AV858" s="2">
        <v>1</v>
      </c>
      <c r="AW858" s="2">
        <v>1</v>
      </c>
      <c r="AX858" s="2"/>
      <c r="AY858" s="2"/>
      <c r="AZ858" s="2">
        <v>1</v>
      </c>
      <c r="BA858" s="2">
        <v>1</v>
      </c>
      <c r="BB858" s="2">
        <v>1</v>
      </c>
      <c r="BC858" s="2">
        <v>1</v>
      </c>
      <c r="BD858" s="2" t="s">
        <v>3</v>
      </c>
      <c r="BE858" s="2" t="s">
        <v>3</v>
      </c>
      <c r="BF858" s="2" t="s">
        <v>3</v>
      </c>
      <c r="BG858" s="2" t="s">
        <v>3</v>
      </c>
      <c r="BH858" s="2">
        <v>0</v>
      </c>
      <c r="BI858" s="2">
        <v>2</v>
      </c>
      <c r="BJ858" s="2" t="s">
        <v>109</v>
      </c>
      <c r="BK858" s="2"/>
      <c r="BL858" s="2"/>
      <c r="BM858" s="2">
        <v>110006</v>
      </c>
      <c r="BN858" s="2">
        <v>0</v>
      </c>
      <c r="BO858" s="2" t="s">
        <v>3</v>
      </c>
      <c r="BP858" s="2">
        <v>0</v>
      </c>
      <c r="BQ858" s="2">
        <v>3</v>
      </c>
      <c r="BR858" s="2">
        <v>0</v>
      </c>
      <c r="BS858" s="2">
        <v>1</v>
      </c>
      <c r="BT858" s="2">
        <v>1</v>
      </c>
      <c r="BU858" s="2">
        <v>1</v>
      </c>
      <c r="BV858" s="2">
        <v>1</v>
      </c>
      <c r="BW858" s="2">
        <v>1</v>
      </c>
      <c r="BX858" s="2">
        <v>1</v>
      </c>
      <c r="BY858" s="2" t="s">
        <v>3</v>
      </c>
      <c r="BZ858" s="2">
        <v>90</v>
      </c>
      <c r="CA858" s="2">
        <v>46</v>
      </c>
      <c r="CB858" s="2" t="s">
        <v>3</v>
      </c>
      <c r="CC858" s="2"/>
      <c r="CD858" s="2"/>
      <c r="CE858" s="2">
        <v>0</v>
      </c>
      <c r="CF858" s="2">
        <v>0</v>
      </c>
      <c r="CG858" s="2">
        <v>0</v>
      </c>
      <c r="CH858" s="2"/>
      <c r="CI858" s="2"/>
      <c r="CJ858" s="2"/>
      <c r="CK858" s="2"/>
      <c r="CL858" s="2"/>
      <c r="CM858" s="2">
        <v>0</v>
      </c>
      <c r="CN858" s="2" t="s">
        <v>547</v>
      </c>
      <c r="CO858" s="2">
        <v>0</v>
      </c>
      <c r="CP858" s="2">
        <f t="shared" si="656"/>
        <v>418</v>
      </c>
      <c r="CQ858" s="2">
        <f>AC858*BC858</f>
        <v>133.46</v>
      </c>
      <c r="CR858" s="2">
        <f>((((ET858*ROUND(1.2,7)))*BB858-((EU858*ROUND(1.2,7)))*BS858)+AE858*BS858)</f>
        <v>0</v>
      </c>
      <c r="CS858" s="2">
        <f t="shared" si="659"/>
        <v>0</v>
      </c>
      <c r="CT858" s="2">
        <f t="shared" si="660"/>
        <v>6.13</v>
      </c>
      <c r="CU858" s="2">
        <f t="shared" si="661"/>
        <v>0</v>
      </c>
      <c r="CV858" s="2">
        <f t="shared" si="662"/>
        <v>0.66</v>
      </c>
      <c r="CW858" s="2">
        <f t="shared" si="663"/>
        <v>0</v>
      </c>
      <c r="CX858" s="2">
        <f t="shared" si="664"/>
        <v>0</v>
      </c>
      <c r="CY858" s="2">
        <f>(((S858+R858)*AT858)/100)</f>
        <v>16.2</v>
      </c>
      <c r="CZ858" s="2">
        <f>(((S858+R858)*AU858)/100)</f>
        <v>8.2799999999999994</v>
      </c>
      <c r="DA858" s="2"/>
      <c r="DB858" s="2">
        <v>5</v>
      </c>
      <c r="DC858" s="2" t="s">
        <v>3</v>
      </c>
      <c r="DD858" s="2" t="s">
        <v>3</v>
      </c>
      <c r="DE858" s="2" t="s">
        <v>114</v>
      </c>
      <c r="DF858" s="2" t="s">
        <v>114</v>
      </c>
      <c r="DG858" s="2" t="s">
        <v>114</v>
      </c>
      <c r="DH858" s="2" t="s">
        <v>3</v>
      </c>
      <c r="DI858" s="2" t="s">
        <v>114</v>
      </c>
      <c r="DJ858" s="2" t="s">
        <v>114</v>
      </c>
      <c r="DK858" s="2" t="s">
        <v>3</v>
      </c>
      <c r="DL858" s="2" t="s">
        <v>3</v>
      </c>
      <c r="DM858" s="2" t="s">
        <v>3</v>
      </c>
      <c r="DN858" s="2">
        <v>0</v>
      </c>
      <c r="DO858" s="2">
        <v>0</v>
      </c>
      <c r="DP858" s="2">
        <v>1</v>
      </c>
      <c r="DQ858" s="2">
        <v>1</v>
      </c>
      <c r="DR858" s="2"/>
      <c r="DS858" s="2"/>
      <c r="DT858" s="2"/>
      <c r="DU858" s="2">
        <v>1013</v>
      </c>
      <c r="DV858" s="2" t="s">
        <v>91</v>
      </c>
      <c r="DW858" s="2" t="s">
        <v>91</v>
      </c>
      <c r="DX858" s="2">
        <v>1</v>
      </c>
      <c r="DY858" s="2"/>
      <c r="DZ858" s="2" t="s">
        <v>3</v>
      </c>
      <c r="EA858" s="2" t="s">
        <v>3</v>
      </c>
      <c r="EB858" s="2" t="s">
        <v>3</v>
      </c>
      <c r="EC858" s="2" t="s">
        <v>3</v>
      </c>
      <c r="ED858" s="2"/>
      <c r="EE858" s="2">
        <v>49994097</v>
      </c>
      <c r="EF858" s="2">
        <v>3</v>
      </c>
      <c r="EG858" s="2" t="s">
        <v>93</v>
      </c>
      <c r="EH858" s="2">
        <v>0</v>
      </c>
      <c r="EI858" s="2" t="s">
        <v>3</v>
      </c>
      <c r="EJ858" s="2">
        <v>2</v>
      </c>
      <c r="EK858" s="2">
        <v>110006</v>
      </c>
      <c r="EL858" s="2" t="s">
        <v>94</v>
      </c>
      <c r="EM858" s="2" t="s">
        <v>95</v>
      </c>
      <c r="EN858" s="2"/>
      <c r="EO858" s="2" t="s">
        <v>117</v>
      </c>
      <c r="EP858" s="2"/>
      <c r="EQ858" s="2">
        <v>131072</v>
      </c>
      <c r="ER858" s="2">
        <v>138.57</v>
      </c>
      <c r="ES858" s="2">
        <v>133.46</v>
      </c>
      <c r="ET858" s="2">
        <v>0</v>
      </c>
      <c r="EU858" s="2">
        <v>0</v>
      </c>
      <c r="EV858" s="2">
        <v>5.1100000000000003</v>
      </c>
      <c r="EW858" s="2">
        <v>0.55000000000000004</v>
      </c>
      <c r="EX858" s="2">
        <v>0</v>
      </c>
      <c r="EY858" s="2">
        <v>0</v>
      </c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>
        <v>0</v>
      </c>
      <c r="FR858" s="2">
        <v>0</v>
      </c>
      <c r="FS858" s="2">
        <v>0</v>
      </c>
      <c r="FT858" s="2"/>
      <c r="FU858" s="2"/>
      <c r="FV858" s="2"/>
      <c r="FW858" s="2"/>
      <c r="FX858" s="2">
        <v>90</v>
      </c>
      <c r="FY858" s="2">
        <v>46</v>
      </c>
      <c r="FZ858" s="2"/>
      <c r="GA858" s="2" t="s">
        <v>3</v>
      </c>
      <c r="GB858" s="2"/>
      <c r="GC858" s="2"/>
      <c r="GD858" s="2">
        <v>1</v>
      </c>
      <c r="GE858" s="2"/>
      <c r="GF858" s="2">
        <v>1754843613</v>
      </c>
      <c r="GG858" s="2">
        <v>2</v>
      </c>
      <c r="GH858" s="2">
        <v>1</v>
      </c>
      <c r="GI858" s="2">
        <v>-2</v>
      </c>
      <c r="GJ858" s="2">
        <v>0</v>
      </c>
      <c r="GK858" s="2">
        <v>0</v>
      </c>
      <c r="GL858" s="2">
        <f t="shared" si="667"/>
        <v>0</v>
      </c>
      <c r="GM858" s="2">
        <f t="shared" si="668"/>
        <v>442</v>
      </c>
      <c r="GN858" s="2">
        <f t="shared" si="669"/>
        <v>0</v>
      </c>
      <c r="GO858" s="2">
        <f t="shared" si="670"/>
        <v>442</v>
      </c>
      <c r="GP858" s="2">
        <f t="shared" si="671"/>
        <v>0</v>
      </c>
      <c r="GQ858" s="2"/>
      <c r="GR858" s="2">
        <v>0</v>
      </c>
      <c r="GS858" s="2">
        <v>3</v>
      </c>
      <c r="GT858" s="2">
        <v>0</v>
      </c>
      <c r="GU858" s="2" t="s">
        <v>3</v>
      </c>
      <c r="GV858" s="2">
        <f t="shared" si="672"/>
        <v>0</v>
      </c>
      <c r="GW858" s="2">
        <v>1</v>
      </c>
      <c r="GX858" s="2">
        <f t="shared" si="673"/>
        <v>0</v>
      </c>
      <c r="GY858" s="2"/>
      <c r="GZ858" s="2"/>
      <c r="HA858" s="2">
        <v>0</v>
      </c>
      <c r="HB858" s="2">
        <v>0</v>
      </c>
      <c r="HC858" s="2">
        <f t="shared" si="674"/>
        <v>0</v>
      </c>
      <c r="HD858" s="2"/>
      <c r="HE858" s="2" t="s">
        <v>3</v>
      </c>
      <c r="HF858" s="2" t="s">
        <v>3</v>
      </c>
      <c r="HG858" s="2"/>
      <c r="HH858" s="2"/>
      <c r="HI858" s="2"/>
      <c r="HJ858" s="2"/>
      <c r="HK858" s="2"/>
      <c r="HL858" s="2"/>
      <c r="HM858" s="2" t="s">
        <v>3</v>
      </c>
      <c r="HN858" s="2" t="s">
        <v>96</v>
      </c>
      <c r="HO858" s="2" t="s">
        <v>97</v>
      </c>
      <c r="HP858" s="2" t="s">
        <v>94</v>
      </c>
      <c r="HQ858" s="2" t="s">
        <v>94</v>
      </c>
      <c r="HR858" s="2"/>
      <c r="HS858" s="2">
        <v>0</v>
      </c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>
        <v>0</v>
      </c>
      <c r="IL858" s="2"/>
      <c r="IM858" s="2"/>
      <c r="IN858" s="2"/>
      <c r="IO858" s="2"/>
      <c r="IP858" s="2"/>
      <c r="IQ858" s="2"/>
      <c r="IR858" s="2"/>
      <c r="IS858" s="2"/>
      <c r="IT858" s="2"/>
      <c r="IU858" s="2"/>
    </row>
    <row r="859" spans="1:255" x14ac:dyDescent="0.2">
      <c r="A859">
        <v>17</v>
      </c>
      <c r="B859">
        <v>1</v>
      </c>
      <c r="C859">
        <f>ROW(SmtRes!A1500)</f>
        <v>1500</v>
      </c>
      <c r="D859">
        <f>ROW(EtalonRes!A1546)</f>
        <v>1546</v>
      </c>
      <c r="E859" t="s">
        <v>340</v>
      </c>
      <c r="F859" t="s">
        <v>107</v>
      </c>
      <c r="G859" t="s">
        <v>108</v>
      </c>
      <c r="H859" t="s">
        <v>91</v>
      </c>
      <c r="I859">
        <v>3</v>
      </c>
      <c r="J859">
        <v>0</v>
      </c>
      <c r="K859">
        <v>3</v>
      </c>
      <c r="O859">
        <f t="shared" si="636"/>
        <v>2122</v>
      </c>
      <c r="P859">
        <f>ROUND(CQ859*I859,0)</f>
        <v>1185</v>
      </c>
      <c r="Q859">
        <f t="shared" si="638"/>
        <v>0</v>
      </c>
      <c r="R859">
        <f t="shared" si="639"/>
        <v>0</v>
      </c>
      <c r="S859">
        <f t="shared" si="640"/>
        <v>937</v>
      </c>
      <c r="T859">
        <f t="shared" si="641"/>
        <v>0</v>
      </c>
      <c r="U859">
        <f t="shared" si="642"/>
        <v>1.98</v>
      </c>
      <c r="V859">
        <f t="shared" si="643"/>
        <v>0</v>
      </c>
      <c r="W859">
        <f t="shared" si="644"/>
        <v>0</v>
      </c>
      <c r="X859">
        <f t="shared" si="645"/>
        <v>843</v>
      </c>
      <c r="Y859">
        <f t="shared" si="646"/>
        <v>431</v>
      </c>
      <c r="AA859">
        <v>64984090</v>
      </c>
      <c r="AB859">
        <f t="shared" si="647"/>
        <v>139.59</v>
      </c>
      <c r="AC859">
        <f t="shared" si="648"/>
        <v>133.46</v>
      </c>
      <c r="AD859">
        <f>ROUND(((((ET859*ROUND(1.2,7)))-((EU859*ROUND(1.2,7))))+AE859),2)</f>
        <v>0</v>
      </c>
      <c r="AE859">
        <f>ROUND(((EU859*ROUND(1.2,7))),2)</f>
        <v>0</v>
      </c>
      <c r="AF859">
        <f>ROUND(((EV859*ROUND(1.2,7))),2)</f>
        <v>6.13</v>
      </c>
      <c r="AG859">
        <f t="shared" si="652"/>
        <v>0</v>
      </c>
      <c r="AH859">
        <f>((EW859*ROUND(1.2,7)))</f>
        <v>0.66</v>
      </c>
      <c r="AI859">
        <f>((EX859*ROUND(1.2,7)))</f>
        <v>0</v>
      </c>
      <c r="AJ859">
        <f t="shared" si="655"/>
        <v>0</v>
      </c>
      <c r="AK859">
        <v>138.57</v>
      </c>
      <c r="AL859">
        <v>133.46</v>
      </c>
      <c r="AM859">
        <v>0</v>
      </c>
      <c r="AN859">
        <v>0</v>
      </c>
      <c r="AO859">
        <v>5.1100000000000003</v>
      </c>
      <c r="AP859">
        <v>0</v>
      </c>
      <c r="AQ859">
        <v>0.55000000000000004</v>
      </c>
      <c r="AR859">
        <v>0</v>
      </c>
      <c r="AS859">
        <v>0</v>
      </c>
      <c r="AT859">
        <v>90</v>
      </c>
      <c r="AU859">
        <v>46</v>
      </c>
      <c r="AV859">
        <v>1</v>
      </c>
      <c r="AW859">
        <v>1</v>
      </c>
      <c r="AZ859">
        <v>1</v>
      </c>
      <c r="BA859">
        <v>50.93</v>
      </c>
      <c r="BB859">
        <v>1</v>
      </c>
      <c r="BC859">
        <v>2.96</v>
      </c>
      <c r="BD859" t="s">
        <v>3</v>
      </c>
      <c r="BE859" t="s">
        <v>3</v>
      </c>
      <c r="BF859" t="s">
        <v>3</v>
      </c>
      <c r="BG859" t="s">
        <v>3</v>
      </c>
      <c r="BH859">
        <v>0</v>
      </c>
      <c r="BI859">
        <v>2</v>
      </c>
      <c r="BJ859" t="s">
        <v>109</v>
      </c>
      <c r="BM859">
        <v>110006</v>
      </c>
      <c r="BN859">
        <v>0</v>
      </c>
      <c r="BO859" t="s">
        <v>107</v>
      </c>
      <c r="BP859">
        <v>1</v>
      </c>
      <c r="BQ859">
        <v>3</v>
      </c>
      <c r="BR859">
        <v>0</v>
      </c>
      <c r="BS859">
        <v>50.93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90</v>
      </c>
      <c r="CA859">
        <v>46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547</v>
      </c>
      <c r="CO859">
        <v>0</v>
      </c>
      <c r="CP859">
        <f t="shared" si="656"/>
        <v>2122</v>
      </c>
      <c r="CQ859">
        <f>AC859*BC859</f>
        <v>395.04160000000002</v>
      </c>
      <c r="CR859">
        <f>((((ET859*ROUND(1.2,7)))*BB859-((EU859*ROUND(1.2,7)))*BS859)+AE859*BS859)</f>
        <v>0</v>
      </c>
      <c r="CS859">
        <f t="shared" si="659"/>
        <v>0</v>
      </c>
      <c r="CT859">
        <f t="shared" si="660"/>
        <v>312.20089999999999</v>
      </c>
      <c r="CU859">
        <f t="shared" si="661"/>
        <v>0</v>
      </c>
      <c r="CV859">
        <f t="shared" si="662"/>
        <v>0.66</v>
      </c>
      <c r="CW859">
        <f t="shared" si="663"/>
        <v>0</v>
      </c>
      <c r="CX859">
        <f t="shared" si="664"/>
        <v>0</v>
      </c>
      <c r="CY859">
        <f>(((S859+R859)*AT859)/100)</f>
        <v>843.3</v>
      </c>
      <c r="CZ859">
        <f>(((S859+R859)*AU859)/100)</f>
        <v>431.02</v>
      </c>
      <c r="DB859">
        <v>6</v>
      </c>
      <c r="DC859" t="s">
        <v>3</v>
      </c>
      <c r="DD859" t="s">
        <v>3</v>
      </c>
      <c r="DE859" t="s">
        <v>114</v>
      </c>
      <c r="DF859" t="s">
        <v>114</v>
      </c>
      <c r="DG859" t="s">
        <v>114</v>
      </c>
      <c r="DH859" t="s">
        <v>3</v>
      </c>
      <c r="DI859" t="s">
        <v>114</v>
      </c>
      <c r="DJ859" t="s">
        <v>114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1013</v>
      </c>
      <c r="DV859" t="s">
        <v>91</v>
      </c>
      <c r="DW859" t="s">
        <v>91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49994097</v>
      </c>
      <c r="EF859">
        <v>3</v>
      </c>
      <c r="EG859" t="s">
        <v>93</v>
      </c>
      <c r="EH859">
        <v>0</v>
      </c>
      <c r="EI859" t="s">
        <v>3</v>
      </c>
      <c r="EJ859">
        <v>2</v>
      </c>
      <c r="EK859">
        <v>110006</v>
      </c>
      <c r="EL859" t="s">
        <v>94</v>
      </c>
      <c r="EM859" t="s">
        <v>95</v>
      </c>
      <c r="EO859" t="s">
        <v>117</v>
      </c>
      <c r="EQ859">
        <v>131072</v>
      </c>
      <c r="ER859">
        <v>138.57</v>
      </c>
      <c r="ES859">
        <v>133.46</v>
      </c>
      <c r="ET859">
        <v>0</v>
      </c>
      <c r="EU859">
        <v>0</v>
      </c>
      <c r="EV859">
        <v>5.1100000000000003</v>
      </c>
      <c r="EW859">
        <v>0.55000000000000004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90</v>
      </c>
      <c r="FY859">
        <v>46</v>
      </c>
      <c r="GA859" t="s">
        <v>3</v>
      </c>
      <c r="GD859">
        <v>1</v>
      </c>
      <c r="GF859">
        <v>1754843613</v>
      </c>
      <c r="GG859">
        <v>2</v>
      </c>
      <c r="GH859">
        <v>1</v>
      </c>
      <c r="GI859">
        <v>2</v>
      </c>
      <c r="GJ859">
        <v>0</v>
      </c>
      <c r="GK859">
        <v>0</v>
      </c>
      <c r="GL859">
        <f t="shared" si="667"/>
        <v>0</v>
      </c>
      <c r="GM859">
        <f t="shared" si="668"/>
        <v>3396</v>
      </c>
      <c r="GN859">
        <f t="shared" si="669"/>
        <v>0</v>
      </c>
      <c r="GO859">
        <f t="shared" si="670"/>
        <v>3396</v>
      </c>
      <c r="GP859">
        <f t="shared" si="671"/>
        <v>0</v>
      </c>
      <c r="GR859">
        <v>0</v>
      </c>
      <c r="GS859">
        <v>3</v>
      </c>
      <c r="GT859">
        <v>0</v>
      </c>
      <c r="GU859" t="s">
        <v>3</v>
      </c>
      <c r="GV859">
        <f t="shared" si="672"/>
        <v>0</v>
      </c>
      <c r="GW859">
        <v>1</v>
      </c>
      <c r="GX859">
        <f t="shared" si="673"/>
        <v>0</v>
      </c>
      <c r="HA859">
        <v>0</v>
      </c>
      <c r="HB859">
        <v>0</v>
      </c>
      <c r="HC859">
        <f t="shared" si="674"/>
        <v>0</v>
      </c>
      <c r="HE859" t="s">
        <v>3</v>
      </c>
      <c r="HF859" t="s">
        <v>3</v>
      </c>
      <c r="HM859" t="s">
        <v>3</v>
      </c>
      <c r="HN859" t="s">
        <v>96</v>
      </c>
      <c r="HO859" t="s">
        <v>97</v>
      </c>
      <c r="HP859" t="s">
        <v>94</v>
      </c>
      <c r="HQ859" t="s">
        <v>94</v>
      </c>
      <c r="HS859">
        <v>0</v>
      </c>
      <c r="IK859">
        <v>0</v>
      </c>
    </row>
    <row r="860" spans="1:255" x14ac:dyDescent="0.2">
      <c r="A860" s="2">
        <v>17</v>
      </c>
      <c r="B860" s="2">
        <v>1</v>
      </c>
      <c r="C860" s="2"/>
      <c r="D860" s="2"/>
      <c r="E860" s="2" t="s">
        <v>341</v>
      </c>
      <c r="F860" s="2" t="s">
        <v>121</v>
      </c>
      <c r="G860" s="2" t="s">
        <v>135</v>
      </c>
      <c r="H860" s="2" t="s">
        <v>54</v>
      </c>
      <c r="I860" s="2">
        <v>6</v>
      </c>
      <c r="J860" s="2">
        <v>0</v>
      </c>
      <c r="K860" s="2">
        <v>6</v>
      </c>
      <c r="L860" s="2"/>
      <c r="M860" s="2"/>
      <c r="N860" s="2"/>
      <c r="O860" s="2">
        <f t="shared" si="636"/>
        <v>19669</v>
      </c>
      <c r="P860" s="2">
        <f>ROUND(ROUND(CQ860*I860,0)/BC860,0)</f>
        <v>19669</v>
      </c>
      <c r="Q860" s="2">
        <f t="shared" si="638"/>
        <v>0</v>
      </c>
      <c r="R860" s="2">
        <f t="shared" si="639"/>
        <v>0</v>
      </c>
      <c r="S860" s="2">
        <f t="shared" si="640"/>
        <v>0</v>
      </c>
      <c r="T860" s="2">
        <f t="shared" si="641"/>
        <v>0</v>
      </c>
      <c r="U860" s="2">
        <f t="shared" si="642"/>
        <v>0</v>
      </c>
      <c r="V860" s="2">
        <f t="shared" si="643"/>
        <v>0</v>
      </c>
      <c r="W860" s="2">
        <f t="shared" si="644"/>
        <v>0</v>
      </c>
      <c r="X860" s="2">
        <f t="shared" si="645"/>
        <v>0</v>
      </c>
      <c r="Y860" s="2">
        <f t="shared" si="646"/>
        <v>0</v>
      </c>
      <c r="Z860" s="2"/>
      <c r="AA860" s="2">
        <v>64984089</v>
      </c>
      <c r="AB860" s="2">
        <f t="shared" si="647"/>
        <v>31666.67</v>
      </c>
      <c r="AC860" s="2">
        <f t="shared" si="648"/>
        <v>31666.67</v>
      </c>
      <c r="AD860" s="2">
        <f t="shared" ref="AD860:AD867" si="680">ROUND((((ET860)-(EU860))+AE860),2)</f>
        <v>0</v>
      </c>
      <c r="AE860" s="2">
        <f t="shared" ref="AE860:AF867" si="681">ROUND((EU860),2)</f>
        <v>0</v>
      </c>
      <c r="AF860" s="2">
        <f t="shared" si="681"/>
        <v>0</v>
      </c>
      <c r="AG860" s="2">
        <f t="shared" si="652"/>
        <v>0</v>
      </c>
      <c r="AH860" s="2">
        <f t="shared" ref="AH860:AI867" si="682">(EW860)</f>
        <v>0</v>
      </c>
      <c r="AI860" s="2">
        <f t="shared" si="682"/>
        <v>0</v>
      </c>
      <c r="AJ860" s="2">
        <f t="shared" si="655"/>
        <v>0</v>
      </c>
      <c r="AK860" s="2">
        <v>31666.67</v>
      </c>
      <c r="AL860" s="2">
        <v>31666.67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1</v>
      </c>
      <c r="AW860" s="2">
        <v>1</v>
      </c>
      <c r="AX860" s="2"/>
      <c r="AY860" s="2"/>
      <c r="AZ860" s="2">
        <v>1</v>
      </c>
      <c r="BA860" s="2">
        <v>1</v>
      </c>
      <c r="BB860" s="2">
        <v>1</v>
      </c>
      <c r="BC860" s="2">
        <v>9.66</v>
      </c>
      <c r="BD860" s="2" t="s">
        <v>3</v>
      </c>
      <c r="BE860" s="2" t="s">
        <v>3</v>
      </c>
      <c r="BF860" s="2" t="s">
        <v>3</v>
      </c>
      <c r="BG860" s="2" t="s">
        <v>3</v>
      </c>
      <c r="BH860" s="2">
        <v>3</v>
      </c>
      <c r="BI860" s="2">
        <v>2</v>
      </c>
      <c r="BJ860" s="2" t="s">
        <v>3</v>
      </c>
      <c r="BK860" s="2"/>
      <c r="BL860" s="2"/>
      <c r="BM860" s="2">
        <v>500004</v>
      </c>
      <c r="BN860" s="2">
        <v>0</v>
      </c>
      <c r="BO860" s="2" t="s">
        <v>3</v>
      </c>
      <c r="BP860" s="2">
        <v>0</v>
      </c>
      <c r="BQ860" s="2">
        <v>14</v>
      </c>
      <c r="BR860" s="2">
        <v>0</v>
      </c>
      <c r="BS860" s="2">
        <v>1</v>
      </c>
      <c r="BT860" s="2">
        <v>1</v>
      </c>
      <c r="BU860" s="2">
        <v>1</v>
      </c>
      <c r="BV860" s="2">
        <v>1</v>
      </c>
      <c r="BW860" s="2">
        <v>1</v>
      </c>
      <c r="BX860" s="2">
        <v>1</v>
      </c>
      <c r="BY860" s="2" t="s">
        <v>3</v>
      </c>
      <c r="BZ860" s="2">
        <v>0</v>
      </c>
      <c r="CA860" s="2">
        <v>0</v>
      </c>
      <c r="CB860" s="2" t="s">
        <v>3</v>
      </c>
      <c r="CC860" s="2"/>
      <c r="CD860" s="2"/>
      <c r="CE860" s="2">
        <v>0</v>
      </c>
      <c r="CF860" s="2">
        <v>0</v>
      </c>
      <c r="CG860" s="2">
        <v>0</v>
      </c>
      <c r="CH860" s="2"/>
      <c r="CI860" s="2"/>
      <c r="CJ860" s="2"/>
      <c r="CK860" s="2"/>
      <c r="CL860" s="2"/>
      <c r="CM860" s="2">
        <v>0</v>
      </c>
      <c r="CN860" s="2" t="s">
        <v>3</v>
      </c>
      <c r="CO860" s="2">
        <v>0</v>
      </c>
      <c r="CP860" s="2">
        <f t="shared" si="656"/>
        <v>19669</v>
      </c>
      <c r="CQ860" s="2">
        <f>AC860</f>
        <v>31666.67</v>
      </c>
      <c r="CR860" s="2">
        <f>(((ET860)-(EU860)*BS860)+AE860*BS860)</f>
        <v>0</v>
      </c>
      <c r="CS860" s="2">
        <f t="shared" si="659"/>
        <v>0</v>
      </c>
      <c r="CT860" s="2">
        <f t="shared" si="660"/>
        <v>0</v>
      </c>
      <c r="CU860" s="2">
        <f t="shared" si="661"/>
        <v>0</v>
      </c>
      <c r="CV860" s="2">
        <f t="shared" si="662"/>
        <v>0</v>
      </c>
      <c r="CW860" s="2">
        <f t="shared" si="663"/>
        <v>0</v>
      </c>
      <c r="CX860" s="2">
        <f t="shared" si="664"/>
        <v>0</v>
      </c>
      <c r="CY860" s="2">
        <f>0</f>
        <v>0</v>
      </c>
      <c r="CZ860" s="2">
        <f>0</f>
        <v>0</v>
      </c>
      <c r="DA860" s="2"/>
      <c r="DB860" s="2"/>
      <c r="DC860" s="2" t="s">
        <v>3</v>
      </c>
      <c r="DD860" s="2" t="s">
        <v>3</v>
      </c>
      <c r="DE860" s="2" t="s">
        <v>3</v>
      </c>
      <c r="DF860" s="2" t="s">
        <v>3</v>
      </c>
      <c r="DG860" s="2" t="s">
        <v>3</v>
      </c>
      <c r="DH860" s="2" t="s">
        <v>3</v>
      </c>
      <c r="DI860" s="2" t="s">
        <v>3</v>
      </c>
      <c r="DJ860" s="2" t="s">
        <v>3</v>
      </c>
      <c r="DK860" s="2" t="s">
        <v>3</v>
      </c>
      <c r="DL860" s="2" t="s">
        <v>3</v>
      </c>
      <c r="DM860" s="2" t="s">
        <v>3</v>
      </c>
      <c r="DN860" s="2">
        <v>0</v>
      </c>
      <c r="DO860" s="2">
        <v>0</v>
      </c>
      <c r="DP860" s="2">
        <v>1</v>
      </c>
      <c r="DQ860" s="2">
        <v>1</v>
      </c>
      <c r="DR860" s="2"/>
      <c r="DS860" s="2"/>
      <c r="DT860" s="2"/>
      <c r="DU860" s="2">
        <v>1010</v>
      </c>
      <c r="DV860" s="2" t="s">
        <v>54</v>
      </c>
      <c r="DW860" s="2" t="s">
        <v>54</v>
      </c>
      <c r="DX860" s="2">
        <v>1</v>
      </c>
      <c r="DY860" s="2"/>
      <c r="DZ860" s="2" t="s">
        <v>3</v>
      </c>
      <c r="EA860" s="2" t="s">
        <v>3</v>
      </c>
      <c r="EB860" s="2" t="s">
        <v>3</v>
      </c>
      <c r="EC860" s="2" t="s">
        <v>3</v>
      </c>
      <c r="ED860" s="2"/>
      <c r="EE860" s="2">
        <v>49994437</v>
      </c>
      <c r="EF860" s="2">
        <v>14</v>
      </c>
      <c r="EG860" s="2" t="s">
        <v>123</v>
      </c>
      <c r="EH860" s="2">
        <v>0</v>
      </c>
      <c r="EI860" s="2" t="s">
        <v>3</v>
      </c>
      <c r="EJ860" s="2">
        <v>2</v>
      </c>
      <c r="EK860" s="2">
        <v>500004</v>
      </c>
      <c r="EL860" s="2" t="s">
        <v>124</v>
      </c>
      <c r="EM860" s="2" t="s">
        <v>125</v>
      </c>
      <c r="EN860" s="2"/>
      <c r="EO860" s="2" t="s">
        <v>3</v>
      </c>
      <c r="EP860" s="2"/>
      <c r="EQ860" s="2">
        <v>131072</v>
      </c>
      <c r="ER860" s="2">
        <v>0</v>
      </c>
      <c r="ES860" s="2">
        <v>31666.67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>
        <v>5</v>
      </c>
      <c r="FA860" s="2"/>
      <c r="FB860" s="2"/>
      <c r="FC860" s="2">
        <v>0</v>
      </c>
      <c r="FD860" s="2">
        <v>18</v>
      </c>
      <c r="FE860" s="2"/>
      <c r="FF860" s="2">
        <v>31666.67</v>
      </c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>
        <v>0</v>
      </c>
      <c r="FR860" s="2">
        <v>0</v>
      </c>
      <c r="FS860" s="2">
        <v>0</v>
      </c>
      <c r="FT860" s="2"/>
      <c r="FU860" s="2"/>
      <c r="FV860" s="2"/>
      <c r="FW860" s="2"/>
      <c r="FX860" s="2">
        <v>0</v>
      </c>
      <c r="FY860" s="2">
        <v>0</v>
      </c>
      <c r="FZ860" s="2"/>
      <c r="GA860" s="2" t="s">
        <v>3</v>
      </c>
      <c r="GB860" s="2"/>
      <c r="GC860" s="2"/>
      <c r="GD860" s="2">
        <v>1</v>
      </c>
      <c r="GE860" s="2"/>
      <c r="GF860" s="2">
        <v>2120084477</v>
      </c>
      <c r="GG860" s="2">
        <v>2</v>
      </c>
      <c r="GH860" s="2">
        <v>3</v>
      </c>
      <c r="GI860" s="2">
        <v>3</v>
      </c>
      <c r="GJ860" s="2">
        <v>0</v>
      </c>
      <c r="GK860" s="2">
        <v>0</v>
      </c>
      <c r="GL860" s="2">
        <f t="shared" si="667"/>
        <v>0</v>
      </c>
      <c r="GM860" s="2">
        <f t="shared" si="668"/>
        <v>19669</v>
      </c>
      <c r="GN860" s="2">
        <f t="shared" si="669"/>
        <v>0</v>
      </c>
      <c r="GO860" s="2">
        <f t="shared" si="670"/>
        <v>19669</v>
      </c>
      <c r="GP860" s="2">
        <f t="shared" si="671"/>
        <v>0</v>
      </c>
      <c r="GQ860" s="2"/>
      <c r="GR860" s="2">
        <v>1</v>
      </c>
      <c r="GS860" s="2">
        <v>1</v>
      </c>
      <c r="GT860" s="2">
        <v>0</v>
      </c>
      <c r="GU860" s="2" t="s">
        <v>3</v>
      </c>
      <c r="GV860" s="2">
        <f t="shared" si="672"/>
        <v>0</v>
      </c>
      <c r="GW860" s="2">
        <v>1</v>
      </c>
      <c r="GX860" s="2">
        <f t="shared" si="673"/>
        <v>0</v>
      </c>
      <c r="GY860" s="2"/>
      <c r="GZ860" s="2"/>
      <c r="HA860" s="2">
        <v>0</v>
      </c>
      <c r="HB860" s="2">
        <v>0</v>
      </c>
      <c r="HC860" s="2">
        <f t="shared" si="674"/>
        <v>0</v>
      </c>
      <c r="HD860" s="2"/>
      <c r="HE860" s="2" t="s">
        <v>3</v>
      </c>
      <c r="HF860" s="2" t="s">
        <v>3</v>
      </c>
      <c r="HG860" s="2">
        <f>ROUND(AC860*I860,0)</f>
        <v>190000</v>
      </c>
      <c r="HH860" s="2"/>
      <c r="HI860" s="2"/>
      <c r="HJ860" s="2"/>
      <c r="HK860" s="2"/>
      <c r="HL860" s="2"/>
      <c r="HM860" s="2" t="s">
        <v>3</v>
      </c>
      <c r="HN860" s="2" t="s">
        <v>3</v>
      </c>
      <c r="HO860" s="2" t="s">
        <v>3</v>
      </c>
      <c r="HP860" s="2" t="s">
        <v>3</v>
      </c>
      <c r="HQ860" s="2" t="s">
        <v>3</v>
      </c>
      <c r="HR860" s="2"/>
      <c r="HS860" s="2">
        <v>0</v>
      </c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>
        <v>0</v>
      </c>
      <c r="IL860" s="2"/>
      <c r="IM860" s="2"/>
      <c r="IN860" s="2"/>
      <c r="IO860" s="2"/>
      <c r="IP860" s="2"/>
      <c r="IQ860" s="2"/>
      <c r="IR860" s="2"/>
      <c r="IS860" s="2"/>
      <c r="IT860" s="2"/>
      <c r="IU860" s="2"/>
    </row>
    <row r="861" spans="1:255" x14ac:dyDescent="0.2">
      <c r="A861">
        <v>17</v>
      </c>
      <c r="B861">
        <v>1</v>
      </c>
      <c r="E861" t="s">
        <v>341</v>
      </c>
      <c r="F861" t="s">
        <v>121</v>
      </c>
      <c r="G861" t="s">
        <v>135</v>
      </c>
      <c r="H861" t="s">
        <v>54</v>
      </c>
      <c r="I861">
        <v>6</v>
      </c>
      <c r="J861">
        <v>0</v>
      </c>
      <c r="K861">
        <v>6</v>
      </c>
      <c r="O861">
        <f t="shared" si="636"/>
        <v>193800</v>
      </c>
      <c r="P861">
        <f t="shared" ref="P861:P867" si="683">ROUND(CQ861*I861,0)</f>
        <v>193800</v>
      </c>
      <c r="Q861">
        <f t="shared" si="638"/>
        <v>0</v>
      </c>
      <c r="R861">
        <f t="shared" si="639"/>
        <v>0</v>
      </c>
      <c r="S861">
        <f t="shared" si="640"/>
        <v>0</v>
      </c>
      <c r="T861">
        <f t="shared" si="641"/>
        <v>0</v>
      </c>
      <c r="U861">
        <f t="shared" si="642"/>
        <v>0</v>
      </c>
      <c r="V861">
        <f t="shared" si="643"/>
        <v>0</v>
      </c>
      <c r="W861">
        <f t="shared" si="644"/>
        <v>0</v>
      </c>
      <c r="X861">
        <f t="shared" si="645"/>
        <v>0</v>
      </c>
      <c r="Y861">
        <f t="shared" si="646"/>
        <v>0</v>
      </c>
      <c r="AA861">
        <v>64984090</v>
      </c>
      <c r="AB861">
        <f t="shared" si="647"/>
        <v>32300</v>
      </c>
      <c r="AC861">
        <f t="shared" si="648"/>
        <v>32300</v>
      </c>
      <c r="AD861">
        <f t="shared" si="680"/>
        <v>0</v>
      </c>
      <c r="AE861">
        <f t="shared" si="681"/>
        <v>0</v>
      </c>
      <c r="AF861">
        <f t="shared" si="681"/>
        <v>0</v>
      </c>
      <c r="AG861">
        <f t="shared" si="652"/>
        <v>0</v>
      </c>
      <c r="AH861">
        <f t="shared" si="682"/>
        <v>0</v>
      </c>
      <c r="AI861">
        <f t="shared" si="682"/>
        <v>0</v>
      </c>
      <c r="AJ861">
        <f t="shared" si="655"/>
        <v>0</v>
      </c>
      <c r="AK861">
        <v>32300</v>
      </c>
      <c r="AL861">
        <v>32300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9.66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2</v>
      </c>
      <c r="BJ861" t="s">
        <v>3</v>
      </c>
      <c r="BM861">
        <v>500004</v>
      </c>
      <c r="BN861">
        <v>0</v>
      </c>
      <c r="BO861" t="s">
        <v>3</v>
      </c>
      <c r="BP861">
        <v>0</v>
      </c>
      <c r="BQ861">
        <v>14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656"/>
        <v>193800</v>
      </c>
      <c r="CQ861">
        <f>AC861</f>
        <v>32300</v>
      </c>
      <c r="CR861">
        <f>(((ET861)-(EU861)*BS861)+AE861*BS861)</f>
        <v>0</v>
      </c>
      <c r="CS861">
        <f t="shared" si="659"/>
        <v>0</v>
      </c>
      <c r="CT861">
        <f t="shared" si="660"/>
        <v>0</v>
      </c>
      <c r="CU861">
        <f t="shared" si="661"/>
        <v>0</v>
      </c>
      <c r="CV861">
        <f t="shared" si="662"/>
        <v>0</v>
      </c>
      <c r="CW861">
        <f t="shared" si="663"/>
        <v>0</v>
      </c>
      <c r="CX861">
        <f t="shared" si="664"/>
        <v>0</v>
      </c>
      <c r="CY861">
        <f>0</f>
        <v>0</v>
      </c>
      <c r="CZ861">
        <f>0</f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1010</v>
      </c>
      <c r="DV861" t="s">
        <v>54</v>
      </c>
      <c r="DW861" t="s">
        <v>54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49994437</v>
      </c>
      <c r="EF861">
        <v>14</v>
      </c>
      <c r="EG861" t="s">
        <v>123</v>
      </c>
      <c r="EH861">
        <v>0</v>
      </c>
      <c r="EI861" t="s">
        <v>3</v>
      </c>
      <c r="EJ861">
        <v>2</v>
      </c>
      <c r="EK861">
        <v>500004</v>
      </c>
      <c r="EL861" t="s">
        <v>124</v>
      </c>
      <c r="EM861" t="s">
        <v>125</v>
      </c>
      <c r="EO861" t="s">
        <v>3</v>
      </c>
      <c r="EQ861">
        <v>131072</v>
      </c>
      <c r="ER861">
        <v>31666.67</v>
      </c>
      <c r="ES861">
        <v>32300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5</v>
      </c>
      <c r="FC861">
        <v>0</v>
      </c>
      <c r="FD861">
        <v>18</v>
      </c>
      <c r="FF861">
        <v>31666.67</v>
      </c>
      <c r="FQ861">
        <v>0</v>
      </c>
      <c r="FR861">
        <v>0</v>
      </c>
      <c r="FS861">
        <v>0</v>
      </c>
      <c r="FX861">
        <v>0</v>
      </c>
      <c r="FY861">
        <v>0</v>
      </c>
      <c r="GA861" t="s">
        <v>136</v>
      </c>
      <c r="GD861">
        <v>1</v>
      </c>
      <c r="GF861">
        <v>2120084477</v>
      </c>
      <c r="GG861">
        <v>2</v>
      </c>
      <c r="GH861">
        <v>3</v>
      </c>
      <c r="GI861">
        <v>5</v>
      </c>
      <c r="GJ861">
        <v>0</v>
      </c>
      <c r="GK861">
        <v>0</v>
      </c>
      <c r="GL861">
        <f t="shared" si="667"/>
        <v>0</v>
      </c>
      <c r="GM861">
        <f t="shared" si="668"/>
        <v>193800</v>
      </c>
      <c r="GN861">
        <f t="shared" si="669"/>
        <v>0</v>
      </c>
      <c r="GO861">
        <f t="shared" si="670"/>
        <v>193800</v>
      </c>
      <c r="GP861">
        <f t="shared" si="671"/>
        <v>0</v>
      </c>
      <c r="GR861">
        <v>1</v>
      </c>
      <c r="GS861">
        <v>1</v>
      </c>
      <c r="GT861">
        <v>0</v>
      </c>
      <c r="GU861" t="s">
        <v>3</v>
      </c>
      <c r="GV861">
        <f t="shared" si="672"/>
        <v>0</v>
      </c>
      <c r="GW861">
        <v>1</v>
      </c>
      <c r="GX861">
        <f t="shared" si="673"/>
        <v>0</v>
      </c>
      <c r="HA861">
        <v>0</v>
      </c>
      <c r="HB861">
        <v>0</v>
      </c>
      <c r="HC861">
        <f t="shared" si="674"/>
        <v>0</v>
      </c>
      <c r="HE861" t="s">
        <v>63</v>
      </c>
      <c r="HF861" t="s">
        <v>31</v>
      </c>
      <c r="HG861">
        <f>ROUND(AC861*I861,0)</f>
        <v>193800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HS861">
        <v>0</v>
      </c>
      <c r="IK861">
        <v>0</v>
      </c>
    </row>
    <row r="862" spans="1:255" x14ac:dyDescent="0.2">
      <c r="A862" s="2">
        <v>17</v>
      </c>
      <c r="B862" s="2">
        <v>1</v>
      </c>
      <c r="C862" s="2">
        <f>ROW(SmtRes!A1510)</f>
        <v>1510</v>
      </c>
      <c r="D862" s="2">
        <f>ROW(EtalonRes!A1556)</f>
        <v>1556</v>
      </c>
      <c r="E862" s="2" t="s">
        <v>3</v>
      </c>
      <c r="F862" s="2" t="s">
        <v>137</v>
      </c>
      <c r="G862" s="2" t="s">
        <v>138</v>
      </c>
      <c r="H862" s="2" t="s">
        <v>139</v>
      </c>
      <c r="I862" s="2">
        <f>ROUND((I838+I840)/100,7)</f>
        <v>4.3330000000000002</v>
      </c>
      <c r="J862" s="2">
        <v>0</v>
      </c>
      <c r="K862" s="2">
        <f>ROUND((I838+I840)/100,7)</f>
        <v>4.3330000000000002</v>
      </c>
      <c r="L862" s="2"/>
      <c r="M862" s="2"/>
      <c r="N862" s="2"/>
      <c r="O862" s="2">
        <f t="shared" si="636"/>
        <v>300</v>
      </c>
      <c r="P862" s="2">
        <f t="shared" si="683"/>
        <v>61</v>
      </c>
      <c r="Q862" s="2">
        <f t="shared" si="638"/>
        <v>19</v>
      </c>
      <c r="R862" s="2">
        <f t="shared" si="639"/>
        <v>1</v>
      </c>
      <c r="S862" s="2">
        <f t="shared" si="640"/>
        <v>220</v>
      </c>
      <c r="T862" s="2">
        <f t="shared" si="641"/>
        <v>0</v>
      </c>
      <c r="U862" s="2">
        <f t="shared" si="642"/>
        <v>23.354869999999998</v>
      </c>
      <c r="V862" s="2">
        <f t="shared" si="643"/>
        <v>8.6660000000000001E-2</v>
      </c>
      <c r="W862" s="2">
        <f t="shared" si="644"/>
        <v>0</v>
      </c>
      <c r="X862" s="2">
        <f t="shared" si="645"/>
        <v>214</v>
      </c>
      <c r="Y862" s="2">
        <f t="shared" si="646"/>
        <v>113</v>
      </c>
      <c r="Z862" s="2"/>
      <c r="AA862" s="2">
        <v>-1</v>
      </c>
      <c r="AB862" s="2">
        <f t="shared" si="647"/>
        <v>69.23</v>
      </c>
      <c r="AC862" s="2">
        <f t="shared" si="648"/>
        <v>14.12</v>
      </c>
      <c r="AD862" s="2">
        <f t="shared" si="680"/>
        <v>4.4400000000000004</v>
      </c>
      <c r="AE862" s="2">
        <f t="shared" si="681"/>
        <v>0.27</v>
      </c>
      <c r="AF862" s="2">
        <f t="shared" si="681"/>
        <v>50.67</v>
      </c>
      <c r="AG862" s="2">
        <f t="shared" si="652"/>
        <v>0</v>
      </c>
      <c r="AH862" s="2">
        <f t="shared" si="682"/>
        <v>5.39</v>
      </c>
      <c r="AI862" s="2">
        <f t="shared" si="682"/>
        <v>0.02</v>
      </c>
      <c r="AJ862" s="2">
        <f t="shared" si="655"/>
        <v>0</v>
      </c>
      <c r="AK862" s="2">
        <v>69.23</v>
      </c>
      <c r="AL862" s="2">
        <v>14.12</v>
      </c>
      <c r="AM862" s="2">
        <v>4.4400000000000004</v>
      </c>
      <c r="AN862" s="2">
        <v>0.27</v>
      </c>
      <c r="AO862" s="2">
        <v>50.67</v>
      </c>
      <c r="AP862" s="2">
        <v>0</v>
      </c>
      <c r="AQ862" s="2">
        <v>5.39</v>
      </c>
      <c r="AR862" s="2">
        <v>0.02</v>
      </c>
      <c r="AS862" s="2">
        <v>0</v>
      </c>
      <c r="AT862" s="2">
        <v>97</v>
      </c>
      <c r="AU862" s="2">
        <v>51</v>
      </c>
      <c r="AV862" s="2">
        <v>1</v>
      </c>
      <c r="AW862" s="2">
        <v>1</v>
      </c>
      <c r="AX862" s="2"/>
      <c r="AY862" s="2"/>
      <c r="AZ862" s="2">
        <v>1</v>
      </c>
      <c r="BA862" s="2">
        <v>1</v>
      </c>
      <c r="BB862" s="2">
        <v>1</v>
      </c>
      <c r="BC862" s="2">
        <v>1</v>
      </c>
      <c r="BD862" s="2" t="s">
        <v>3</v>
      </c>
      <c r="BE862" s="2" t="s">
        <v>3</v>
      </c>
      <c r="BF862" s="2" t="s">
        <v>3</v>
      </c>
      <c r="BG862" s="2" t="s">
        <v>3</v>
      </c>
      <c r="BH862" s="2">
        <v>0</v>
      </c>
      <c r="BI862" s="2">
        <v>2</v>
      </c>
      <c r="BJ862" s="2" t="s">
        <v>140</v>
      </c>
      <c r="BK862" s="2"/>
      <c r="BL862" s="2"/>
      <c r="BM862" s="2">
        <v>108001</v>
      </c>
      <c r="BN862" s="2">
        <v>0</v>
      </c>
      <c r="BO862" s="2" t="s">
        <v>3</v>
      </c>
      <c r="BP862" s="2">
        <v>0</v>
      </c>
      <c r="BQ862" s="2">
        <v>3</v>
      </c>
      <c r="BR862" s="2">
        <v>0</v>
      </c>
      <c r="BS862" s="2">
        <v>1</v>
      </c>
      <c r="BT862" s="2">
        <v>1</v>
      </c>
      <c r="BU862" s="2">
        <v>1</v>
      </c>
      <c r="BV862" s="2">
        <v>1</v>
      </c>
      <c r="BW862" s="2">
        <v>1</v>
      </c>
      <c r="BX862" s="2">
        <v>1</v>
      </c>
      <c r="BY862" s="2" t="s">
        <v>3</v>
      </c>
      <c r="BZ862" s="2">
        <v>97</v>
      </c>
      <c r="CA862" s="2">
        <v>51</v>
      </c>
      <c r="CB862" s="2" t="s">
        <v>3</v>
      </c>
      <c r="CC862" s="2"/>
      <c r="CD862" s="2"/>
      <c r="CE862" s="2">
        <v>0</v>
      </c>
      <c r="CF862" s="2">
        <v>0</v>
      </c>
      <c r="CG862" s="2">
        <v>0</v>
      </c>
      <c r="CH862" s="2"/>
      <c r="CI862" s="2"/>
      <c r="CJ862" s="2"/>
      <c r="CK862" s="2"/>
      <c r="CL862" s="2"/>
      <c r="CM862" s="2">
        <v>0</v>
      </c>
      <c r="CN862" s="2" t="s">
        <v>3</v>
      </c>
      <c r="CO862" s="2">
        <v>0</v>
      </c>
      <c r="CP862" s="2">
        <f t="shared" si="656"/>
        <v>300</v>
      </c>
      <c r="CQ862" s="2">
        <f t="shared" ref="CQ862:CQ867" si="684">AC862*BC862</f>
        <v>14.12</v>
      </c>
      <c r="CR862" s="2">
        <f t="shared" ref="CR862:CR867" si="685">(((ET862)*BB862-(EU862)*BS862)+AE862*BS862)</f>
        <v>4.4399999999999995</v>
      </c>
      <c r="CS862" s="2">
        <f t="shared" si="659"/>
        <v>0.27</v>
      </c>
      <c r="CT862" s="2">
        <f t="shared" si="660"/>
        <v>50.67</v>
      </c>
      <c r="CU862" s="2">
        <f t="shared" si="661"/>
        <v>0</v>
      </c>
      <c r="CV862" s="2">
        <f t="shared" si="662"/>
        <v>5.39</v>
      </c>
      <c r="CW862" s="2">
        <f t="shared" si="663"/>
        <v>0.02</v>
      </c>
      <c r="CX862" s="2">
        <f t="shared" si="664"/>
        <v>0</v>
      </c>
      <c r="CY862" s="2">
        <f>(((S862+R862)*AT862)/100)</f>
        <v>214.37</v>
      </c>
      <c r="CZ862" s="2">
        <f>(((S862+R862)*AU862)/100)</f>
        <v>112.71</v>
      </c>
      <c r="DA862" s="2"/>
      <c r="DB862" s="2"/>
      <c r="DC862" s="2" t="s">
        <v>3</v>
      </c>
      <c r="DD862" s="2" t="s">
        <v>3</v>
      </c>
      <c r="DE862" s="2" t="s">
        <v>3</v>
      </c>
      <c r="DF862" s="2" t="s">
        <v>3</v>
      </c>
      <c r="DG862" s="2" t="s">
        <v>3</v>
      </c>
      <c r="DH862" s="2" t="s">
        <v>3</v>
      </c>
      <c r="DI862" s="2" t="s">
        <v>3</v>
      </c>
      <c r="DJ862" s="2" t="s">
        <v>3</v>
      </c>
      <c r="DK862" s="2" t="s">
        <v>3</v>
      </c>
      <c r="DL862" s="2" t="s">
        <v>3</v>
      </c>
      <c r="DM862" s="2" t="s">
        <v>3</v>
      </c>
      <c r="DN862" s="2">
        <v>0</v>
      </c>
      <c r="DO862" s="2">
        <v>0</v>
      </c>
      <c r="DP862" s="2">
        <v>1</v>
      </c>
      <c r="DQ862" s="2">
        <v>1</v>
      </c>
      <c r="DR862" s="2"/>
      <c r="DS862" s="2"/>
      <c r="DT862" s="2"/>
      <c r="DU862" s="2">
        <v>1003</v>
      </c>
      <c r="DV862" s="2" t="s">
        <v>139</v>
      </c>
      <c r="DW862" s="2" t="s">
        <v>139</v>
      </c>
      <c r="DX862" s="2">
        <v>100</v>
      </c>
      <c r="DY862" s="2"/>
      <c r="DZ862" s="2" t="s">
        <v>3</v>
      </c>
      <c r="EA862" s="2" t="s">
        <v>3</v>
      </c>
      <c r="EB862" s="2" t="s">
        <v>3</v>
      </c>
      <c r="EC862" s="2" t="s">
        <v>3</v>
      </c>
      <c r="ED862" s="2"/>
      <c r="EE862" s="2">
        <v>49994016</v>
      </c>
      <c r="EF862" s="2">
        <v>3</v>
      </c>
      <c r="EG862" s="2" t="s">
        <v>93</v>
      </c>
      <c r="EH862" s="2">
        <v>0</v>
      </c>
      <c r="EI862" s="2" t="s">
        <v>3</v>
      </c>
      <c r="EJ862" s="2">
        <v>2</v>
      </c>
      <c r="EK862" s="2">
        <v>108001</v>
      </c>
      <c r="EL862" s="2" t="s">
        <v>115</v>
      </c>
      <c r="EM862" s="2" t="s">
        <v>116</v>
      </c>
      <c r="EN862" s="2"/>
      <c r="EO862" s="2" t="s">
        <v>3</v>
      </c>
      <c r="EP862" s="2"/>
      <c r="EQ862" s="2">
        <v>132096</v>
      </c>
      <c r="ER862" s="2">
        <v>69.23</v>
      </c>
      <c r="ES862" s="2">
        <v>14.12</v>
      </c>
      <c r="ET862" s="2">
        <v>4.4400000000000004</v>
      </c>
      <c r="EU862" s="2">
        <v>0.27</v>
      </c>
      <c r="EV862" s="2">
        <v>50.67</v>
      </c>
      <c r="EW862" s="2">
        <v>5.39</v>
      </c>
      <c r="EX862" s="2">
        <v>0.02</v>
      </c>
      <c r="EY862" s="2">
        <v>0</v>
      </c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>
        <v>0</v>
      </c>
      <c r="FR862" s="2">
        <v>0</v>
      </c>
      <c r="FS862" s="2">
        <v>0</v>
      </c>
      <c r="FT862" s="2"/>
      <c r="FU862" s="2"/>
      <c r="FV862" s="2"/>
      <c r="FW862" s="2"/>
      <c r="FX862" s="2">
        <v>97</v>
      </c>
      <c r="FY862" s="2">
        <v>51</v>
      </c>
      <c r="FZ862" s="2"/>
      <c r="GA862" s="2" t="s">
        <v>3</v>
      </c>
      <c r="GB862" s="2"/>
      <c r="GC862" s="2"/>
      <c r="GD862" s="2">
        <v>1</v>
      </c>
      <c r="GE862" s="2"/>
      <c r="GF862" s="2">
        <v>409836818</v>
      </c>
      <c r="GG862" s="2">
        <v>2</v>
      </c>
      <c r="GH862" s="2">
        <v>1</v>
      </c>
      <c r="GI862" s="2">
        <v>-2</v>
      </c>
      <c r="GJ862" s="2">
        <v>0</v>
      </c>
      <c r="GK862" s="2">
        <v>0</v>
      </c>
      <c r="GL862" s="2">
        <f t="shared" si="667"/>
        <v>0</v>
      </c>
      <c r="GM862" s="2">
        <f t="shared" si="668"/>
        <v>627</v>
      </c>
      <c r="GN862" s="2">
        <f t="shared" si="669"/>
        <v>0</v>
      </c>
      <c r="GO862" s="2">
        <f t="shared" si="670"/>
        <v>627</v>
      </c>
      <c r="GP862" s="2">
        <f t="shared" si="671"/>
        <v>0</v>
      </c>
      <c r="GQ862" s="2"/>
      <c r="GR862" s="2">
        <v>0</v>
      </c>
      <c r="GS862" s="2">
        <v>3</v>
      </c>
      <c r="GT862" s="2">
        <v>0</v>
      </c>
      <c r="GU862" s="2" t="s">
        <v>3</v>
      </c>
      <c r="GV862" s="2">
        <f t="shared" si="672"/>
        <v>0</v>
      </c>
      <c r="GW862" s="2">
        <v>1</v>
      </c>
      <c r="GX862" s="2">
        <f t="shared" si="673"/>
        <v>0</v>
      </c>
      <c r="GY862" s="2"/>
      <c r="GZ862" s="2"/>
      <c r="HA862" s="2">
        <v>0</v>
      </c>
      <c r="HB862" s="2">
        <v>0</v>
      </c>
      <c r="HC862" s="2">
        <f t="shared" si="674"/>
        <v>0</v>
      </c>
      <c r="HD862" s="2"/>
      <c r="HE862" s="2" t="s">
        <v>3</v>
      </c>
      <c r="HF862" s="2" t="s">
        <v>3</v>
      </c>
      <c r="HG862" s="2"/>
      <c r="HH862" s="2"/>
      <c r="HI862" s="2"/>
      <c r="HJ862" s="2"/>
      <c r="HK862" s="2"/>
      <c r="HL862" s="2"/>
      <c r="HM862" s="2" t="s">
        <v>3</v>
      </c>
      <c r="HN862" s="2" t="s">
        <v>118</v>
      </c>
      <c r="HO862" s="2" t="s">
        <v>119</v>
      </c>
      <c r="HP862" s="2" t="s">
        <v>115</v>
      </c>
      <c r="HQ862" s="2" t="s">
        <v>115</v>
      </c>
      <c r="HR862" s="2"/>
      <c r="HS862" s="2">
        <v>0</v>
      </c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>
        <v>0</v>
      </c>
      <c r="IL862" s="2"/>
      <c r="IM862" s="2"/>
      <c r="IN862" s="2"/>
      <c r="IO862" s="2"/>
      <c r="IP862" s="2"/>
      <c r="IQ862" s="2"/>
      <c r="IR862" s="2"/>
      <c r="IS862" s="2"/>
      <c r="IT862" s="2"/>
      <c r="IU862" s="2"/>
    </row>
    <row r="863" spans="1:255" x14ac:dyDescent="0.2">
      <c r="A863">
        <v>17</v>
      </c>
      <c r="B863">
        <v>1</v>
      </c>
      <c r="C863">
        <f>ROW(SmtRes!A1520)</f>
        <v>1520</v>
      </c>
      <c r="D863">
        <f>ROW(EtalonRes!A1566)</f>
        <v>1566</v>
      </c>
      <c r="E863" t="s">
        <v>3</v>
      </c>
      <c r="F863" t="s">
        <v>137</v>
      </c>
      <c r="G863" t="s">
        <v>138</v>
      </c>
      <c r="H863" t="s">
        <v>139</v>
      </c>
      <c r="I863">
        <f>ROUND((I839+I841)/100,7)</f>
        <v>4.3330000000000002</v>
      </c>
      <c r="J863">
        <v>0</v>
      </c>
      <c r="K863">
        <f>ROUND((I839+I841)/100,7)</f>
        <v>4.3330000000000002</v>
      </c>
      <c r="O863">
        <f t="shared" si="636"/>
        <v>12626</v>
      </c>
      <c r="P863">
        <f t="shared" si="683"/>
        <v>1132</v>
      </c>
      <c r="Q863">
        <f t="shared" si="638"/>
        <v>312</v>
      </c>
      <c r="R863">
        <f t="shared" si="639"/>
        <v>60</v>
      </c>
      <c r="S863">
        <f t="shared" si="640"/>
        <v>11182</v>
      </c>
      <c r="T863">
        <f t="shared" si="641"/>
        <v>0</v>
      </c>
      <c r="U863">
        <f t="shared" si="642"/>
        <v>23.354869999999998</v>
      </c>
      <c r="V863">
        <f t="shared" si="643"/>
        <v>8.6660000000000001E-2</v>
      </c>
      <c r="W863">
        <f t="shared" si="644"/>
        <v>0</v>
      </c>
      <c r="X863">
        <f t="shared" si="645"/>
        <v>10905</v>
      </c>
      <c r="Y863">
        <f t="shared" si="646"/>
        <v>5733</v>
      </c>
      <c r="AA863">
        <v>-1</v>
      </c>
      <c r="AB863">
        <f t="shared" si="647"/>
        <v>69.23</v>
      </c>
      <c r="AC863">
        <f t="shared" si="648"/>
        <v>14.12</v>
      </c>
      <c r="AD863">
        <f t="shared" si="680"/>
        <v>4.4400000000000004</v>
      </c>
      <c r="AE863">
        <f t="shared" si="681"/>
        <v>0.27</v>
      </c>
      <c r="AF863">
        <f t="shared" si="681"/>
        <v>50.67</v>
      </c>
      <c r="AG863">
        <f t="shared" si="652"/>
        <v>0</v>
      </c>
      <c r="AH863">
        <f t="shared" si="682"/>
        <v>5.39</v>
      </c>
      <c r="AI863">
        <f t="shared" si="682"/>
        <v>0.02</v>
      </c>
      <c r="AJ863">
        <f t="shared" si="655"/>
        <v>0</v>
      </c>
      <c r="AK863">
        <v>69.23</v>
      </c>
      <c r="AL863">
        <v>14.12</v>
      </c>
      <c r="AM863">
        <v>4.4400000000000004</v>
      </c>
      <c r="AN863">
        <v>0.27</v>
      </c>
      <c r="AO863">
        <v>50.67</v>
      </c>
      <c r="AP863">
        <v>0</v>
      </c>
      <c r="AQ863">
        <v>5.39</v>
      </c>
      <c r="AR863">
        <v>0.02</v>
      </c>
      <c r="AS863">
        <v>0</v>
      </c>
      <c r="AT863">
        <v>97</v>
      </c>
      <c r="AU863">
        <v>51</v>
      </c>
      <c r="AV863">
        <v>1</v>
      </c>
      <c r="AW863">
        <v>1</v>
      </c>
      <c r="AZ863">
        <v>1</v>
      </c>
      <c r="BA863">
        <v>50.93</v>
      </c>
      <c r="BB863">
        <v>16.21</v>
      </c>
      <c r="BC863">
        <v>18.510000000000002</v>
      </c>
      <c r="BD863" t="s">
        <v>3</v>
      </c>
      <c r="BE863" t="s">
        <v>3</v>
      </c>
      <c r="BF863" t="s">
        <v>3</v>
      </c>
      <c r="BG863" t="s">
        <v>3</v>
      </c>
      <c r="BH863">
        <v>0</v>
      </c>
      <c r="BI863">
        <v>2</v>
      </c>
      <c r="BJ863" t="s">
        <v>140</v>
      </c>
      <c r="BM863">
        <v>108001</v>
      </c>
      <c r="BN863">
        <v>0</v>
      </c>
      <c r="BO863" t="s">
        <v>137</v>
      </c>
      <c r="BP863">
        <v>1</v>
      </c>
      <c r="BQ863">
        <v>3</v>
      </c>
      <c r="BR863">
        <v>0</v>
      </c>
      <c r="BS863">
        <v>50.93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97</v>
      </c>
      <c r="CA863">
        <v>51</v>
      </c>
      <c r="CB863" t="s">
        <v>3</v>
      </c>
      <c r="CE863">
        <v>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656"/>
        <v>12626</v>
      </c>
      <c r="CQ863">
        <f t="shared" si="684"/>
        <v>261.3612</v>
      </c>
      <c r="CR863">
        <f t="shared" si="685"/>
        <v>71.972400000000007</v>
      </c>
      <c r="CS863">
        <f t="shared" si="659"/>
        <v>13.751100000000001</v>
      </c>
      <c r="CT863">
        <f t="shared" si="660"/>
        <v>2580.6231000000002</v>
      </c>
      <c r="CU863">
        <f t="shared" si="661"/>
        <v>0</v>
      </c>
      <c r="CV863">
        <f t="shared" si="662"/>
        <v>5.39</v>
      </c>
      <c r="CW863">
        <f t="shared" si="663"/>
        <v>0.02</v>
      </c>
      <c r="CX863">
        <f t="shared" si="664"/>
        <v>0</v>
      </c>
      <c r="CY863">
        <f>(((S863+R863)*AT863)/100)</f>
        <v>10904.74</v>
      </c>
      <c r="CZ863">
        <f>(((S863+R863)*AU863)/100)</f>
        <v>5733.42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139</v>
      </c>
      <c r="DW863" t="s">
        <v>139</v>
      </c>
      <c r="DX863">
        <v>100</v>
      </c>
      <c r="DZ863" t="s">
        <v>3</v>
      </c>
      <c r="EA863" t="s">
        <v>3</v>
      </c>
      <c r="EB863" t="s">
        <v>3</v>
      </c>
      <c r="EC863" t="s">
        <v>3</v>
      </c>
      <c r="EE863">
        <v>49994016</v>
      </c>
      <c r="EF863">
        <v>3</v>
      </c>
      <c r="EG863" t="s">
        <v>93</v>
      </c>
      <c r="EH863">
        <v>0</v>
      </c>
      <c r="EI863" t="s">
        <v>3</v>
      </c>
      <c r="EJ863">
        <v>2</v>
      </c>
      <c r="EK863">
        <v>108001</v>
      </c>
      <c r="EL863" t="s">
        <v>115</v>
      </c>
      <c r="EM863" t="s">
        <v>116</v>
      </c>
      <c r="EO863" t="s">
        <v>3</v>
      </c>
      <c r="EQ863">
        <v>132096</v>
      </c>
      <c r="ER863">
        <v>69.23</v>
      </c>
      <c r="ES863">
        <v>14.12</v>
      </c>
      <c r="ET863">
        <v>4.4400000000000004</v>
      </c>
      <c r="EU863">
        <v>0.27</v>
      </c>
      <c r="EV863">
        <v>50.67</v>
      </c>
      <c r="EW863">
        <v>5.39</v>
      </c>
      <c r="EX863">
        <v>0.02</v>
      </c>
      <c r="EY863">
        <v>0</v>
      </c>
      <c r="FQ863">
        <v>0</v>
      </c>
      <c r="FR863">
        <v>0</v>
      </c>
      <c r="FS863">
        <v>0</v>
      </c>
      <c r="FX863">
        <v>97</v>
      </c>
      <c r="FY863">
        <v>51</v>
      </c>
      <c r="GA863" t="s">
        <v>3</v>
      </c>
      <c r="GD863">
        <v>1</v>
      </c>
      <c r="GF863">
        <v>409836818</v>
      </c>
      <c r="GG863">
        <v>2</v>
      </c>
      <c r="GH863">
        <v>1</v>
      </c>
      <c r="GI863">
        <v>2</v>
      </c>
      <c r="GJ863">
        <v>0</v>
      </c>
      <c r="GK863">
        <v>0</v>
      </c>
      <c r="GL863">
        <f t="shared" si="667"/>
        <v>0</v>
      </c>
      <c r="GM863">
        <f t="shared" si="668"/>
        <v>29264</v>
      </c>
      <c r="GN863">
        <f t="shared" si="669"/>
        <v>0</v>
      </c>
      <c r="GO863">
        <f t="shared" si="670"/>
        <v>29264</v>
      </c>
      <c r="GP863">
        <f t="shared" si="671"/>
        <v>0</v>
      </c>
      <c r="GR863">
        <v>0</v>
      </c>
      <c r="GS863">
        <v>3</v>
      </c>
      <c r="GT863">
        <v>0</v>
      </c>
      <c r="GU863" t="s">
        <v>3</v>
      </c>
      <c r="GV863">
        <f t="shared" si="672"/>
        <v>0</v>
      </c>
      <c r="GW863">
        <v>1</v>
      </c>
      <c r="GX863">
        <f t="shared" si="673"/>
        <v>0</v>
      </c>
      <c r="HA863">
        <v>0</v>
      </c>
      <c r="HB863">
        <v>0</v>
      </c>
      <c r="HC863">
        <f t="shared" si="674"/>
        <v>0</v>
      </c>
      <c r="HE863" t="s">
        <v>3</v>
      </c>
      <c r="HF863" t="s">
        <v>3</v>
      </c>
      <c r="HM863" t="s">
        <v>3</v>
      </c>
      <c r="HN863" t="s">
        <v>118</v>
      </c>
      <c r="HO863" t="s">
        <v>119</v>
      </c>
      <c r="HP863" t="s">
        <v>115</v>
      </c>
      <c r="HQ863" t="s">
        <v>115</v>
      </c>
      <c r="HS863">
        <v>0</v>
      </c>
      <c r="IK863">
        <v>0</v>
      </c>
    </row>
    <row r="864" spans="1:255" x14ac:dyDescent="0.2">
      <c r="A864" s="2">
        <v>17</v>
      </c>
      <c r="B864" s="2">
        <v>1</v>
      </c>
      <c r="C864" s="2"/>
      <c r="D864" s="2"/>
      <c r="E864" s="2" t="s">
        <v>3</v>
      </c>
      <c r="F864" s="2" t="s">
        <v>141</v>
      </c>
      <c r="G864" s="2" t="s">
        <v>142</v>
      </c>
      <c r="H864" s="2" t="s">
        <v>34</v>
      </c>
      <c r="I864" s="2">
        <f>ROUND(I838+I840,7)</f>
        <v>433.3</v>
      </c>
      <c r="J864" s="2">
        <v>0</v>
      </c>
      <c r="K864" s="2">
        <f>ROUND(I838+I840,7)</f>
        <v>433.3</v>
      </c>
      <c r="L864" s="2"/>
      <c r="M864" s="2"/>
      <c r="N864" s="2"/>
      <c r="O864" s="2">
        <f t="shared" si="636"/>
        <v>5204</v>
      </c>
      <c r="P864" s="2">
        <f t="shared" si="683"/>
        <v>5204</v>
      </c>
      <c r="Q864" s="2">
        <f t="shared" si="638"/>
        <v>0</v>
      </c>
      <c r="R864" s="2">
        <f t="shared" si="639"/>
        <v>0</v>
      </c>
      <c r="S864" s="2">
        <f t="shared" si="640"/>
        <v>0</v>
      </c>
      <c r="T864" s="2">
        <f t="shared" si="641"/>
        <v>0</v>
      </c>
      <c r="U864" s="2">
        <f t="shared" si="642"/>
        <v>0</v>
      </c>
      <c r="V864" s="2">
        <f t="shared" si="643"/>
        <v>0</v>
      </c>
      <c r="W864" s="2">
        <f t="shared" si="644"/>
        <v>9</v>
      </c>
      <c r="X864" s="2">
        <f t="shared" si="645"/>
        <v>0</v>
      </c>
      <c r="Y864" s="2">
        <f t="shared" si="646"/>
        <v>0</v>
      </c>
      <c r="Z864" s="2"/>
      <c r="AA864" s="2">
        <v>-1</v>
      </c>
      <c r="AB864" s="2">
        <f t="shared" si="647"/>
        <v>12.01</v>
      </c>
      <c r="AC864" s="2">
        <f t="shared" si="648"/>
        <v>12.01</v>
      </c>
      <c r="AD864" s="2">
        <f t="shared" si="680"/>
        <v>0</v>
      </c>
      <c r="AE864" s="2">
        <f t="shared" si="681"/>
        <v>0</v>
      </c>
      <c r="AF864" s="2">
        <f t="shared" si="681"/>
        <v>0</v>
      </c>
      <c r="AG864" s="2">
        <f t="shared" si="652"/>
        <v>0</v>
      </c>
      <c r="AH864" s="2">
        <f t="shared" si="682"/>
        <v>0</v>
      </c>
      <c r="AI864" s="2">
        <f t="shared" si="682"/>
        <v>0</v>
      </c>
      <c r="AJ864" s="2">
        <f t="shared" si="655"/>
        <v>0.02</v>
      </c>
      <c r="AK864" s="2">
        <v>12.01</v>
      </c>
      <c r="AL864" s="2">
        <v>12.01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0.02</v>
      </c>
      <c r="AT864" s="2">
        <v>0</v>
      </c>
      <c r="AU864" s="2">
        <v>0</v>
      </c>
      <c r="AV864" s="2">
        <v>1</v>
      </c>
      <c r="AW864" s="2">
        <v>1</v>
      </c>
      <c r="AX864" s="2"/>
      <c r="AY864" s="2"/>
      <c r="AZ864" s="2">
        <v>1</v>
      </c>
      <c r="BA864" s="2">
        <v>1</v>
      </c>
      <c r="BB864" s="2">
        <v>1</v>
      </c>
      <c r="BC864" s="2">
        <v>1</v>
      </c>
      <c r="BD864" s="2" t="s">
        <v>3</v>
      </c>
      <c r="BE864" s="2" t="s">
        <v>3</v>
      </c>
      <c r="BF864" s="2" t="s">
        <v>3</v>
      </c>
      <c r="BG864" s="2" t="s">
        <v>3</v>
      </c>
      <c r="BH864" s="2">
        <v>3</v>
      </c>
      <c r="BI864" s="2">
        <v>2</v>
      </c>
      <c r="BJ864" s="2" t="s">
        <v>143</v>
      </c>
      <c r="BK864" s="2"/>
      <c r="BL864" s="2"/>
      <c r="BM864" s="2">
        <v>500002</v>
      </c>
      <c r="BN864" s="2">
        <v>0</v>
      </c>
      <c r="BO864" s="2" t="s">
        <v>3</v>
      </c>
      <c r="BP864" s="2">
        <v>0</v>
      </c>
      <c r="BQ864" s="2">
        <v>12</v>
      </c>
      <c r="BR864" s="2">
        <v>0</v>
      </c>
      <c r="BS864" s="2">
        <v>1</v>
      </c>
      <c r="BT864" s="2">
        <v>1</v>
      </c>
      <c r="BU864" s="2">
        <v>1</v>
      </c>
      <c r="BV864" s="2">
        <v>1</v>
      </c>
      <c r="BW864" s="2">
        <v>1</v>
      </c>
      <c r="BX864" s="2">
        <v>1</v>
      </c>
      <c r="BY864" s="2" t="s">
        <v>3</v>
      </c>
      <c r="BZ864" s="2">
        <v>0</v>
      </c>
      <c r="CA864" s="2">
        <v>0</v>
      </c>
      <c r="CB864" s="2" t="s">
        <v>3</v>
      </c>
      <c r="CC864" s="2"/>
      <c r="CD864" s="2"/>
      <c r="CE864" s="2">
        <v>0</v>
      </c>
      <c r="CF864" s="2">
        <v>0</v>
      </c>
      <c r="CG864" s="2">
        <v>0</v>
      </c>
      <c r="CH864" s="2"/>
      <c r="CI864" s="2"/>
      <c r="CJ864" s="2"/>
      <c r="CK864" s="2"/>
      <c r="CL864" s="2"/>
      <c r="CM864" s="2">
        <v>0</v>
      </c>
      <c r="CN864" s="2" t="s">
        <v>3</v>
      </c>
      <c r="CO864" s="2">
        <v>0</v>
      </c>
      <c r="CP864" s="2">
        <f t="shared" si="656"/>
        <v>5204</v>
      </c>
      <c r="CQ864" s="2">
        <f t="shared" si="684"/>
        <v>12.01</v>
      </c>
      <c r="CR864" s="2">
        <f t="shared" si="685"/>
        <v>0</v>
      </c>
      <c r="CS864" s="2">
        <f t="shared" si="659"/>
        <v>0</v>
      </c>
      <c r="CT864" s="2">
        <f t="shared" si="660"/>
        <v>0</v>
      </c>
      <c r="CU864" s="2">
        <f t="shared" si="661"/>
        <v>0</v>
      </c>
      <c r="CV864" s="2">
        <f t="shared" si="662"/>
        <v>0</v>
      </c>
      <c r="CW864" s="2">
        <f t="shared" si="663"/>
        <v>0</v>
      </c>
      <c r="CX864" s="2">
        <f t="shared" si="664"/>
        <v>0.02</v>
      </c>
      <c r="CY864" s="2">
        <f>0</f>
        <v>0</v>
      </c>
      <c r="CZ864" s="2">
        <f>0</f>
        <v>0</v>
      </c>
      <c r="DA864" s="2"/>
      <c r="DB864" s="2"/>
      <c r="DC864" s="2" t="s">
        <v>3</v>
      </c>
      <c r="DD864" s="2" t="s">
        <v>3</v>
      </c>
      <c r="DE864" s="2" t="s">
        <v>3</v>
      </c>
      <c r="DF864" s="2" t="s">
        <v>3</v>
      </c>
      <c r="DG864" s="2" t="s">
        <v>3</v>
      </c>
      <c r="DH864" s="2" t="s">
        <v>3</v>
      </c>
      <c r="DI864" s="2" t="s">
        <v>3</v>
      </c>
      <c r="DJ864" s="2" t="s">
        <v>3</v>
      </c>
      <c r="DK864" s="2" t="s">
        <v>3</v>
      </c>
      <c r="DL864" s="2" t="s">
        <v>3</v>
      </c>
      <c r="DM864" s="2" t="s">
        <v>3</v>
      </c>
      <c r="DN864" s="2">
        <v>0</v>
      </c>
      <c r="DO864" s="2">
        <v>0</v>
      </c>
      <c r="DP864" s="2">
        <v>1</v>
      </c>
      <c r="DQ864" s="2">
        <v>1</v>
      </c>
      <c r="DR864" s="2"/>
      <c r="DS864" s="2"/>
      <c r="DT864" s="2"/>
      <c r="DU864" s="2">
        <v>1003</v>
      </c>
      <c r="DV864" s="2" t="s">
        <v>34</v>
      </c>
      <c r="DW864" s="2" t="s">
        <v>34</v>
      </c>
      <c r="DX864" s="2">
        <v>1</v>
      </c>
      <c r="DY864" s="2"/>
      <c r="DZ864" s="2" t="s">
        <v>3</v>
      </c>
      <c r="EA864" s="2" t="s">
        <v>3</v>
      </c>
      <c r="EB864" s="2" t="s">
        <v>3</v>
      </c>
      <c r="EC864" s="2" t="s">
        <v>3</v>
      </c>
      <c r="ED864" s="2"/>
      <c r="EE864" s="2">
        <v>49994106</v>
      </c>
      <c r="EF864" s="2">
        <v>12</v>
      </c>
      <c r="EG864" s="2" t="s">
        <v>68</v>
      </c>
      <c r="EH864" s="2">
        <v>0</v>
      </c>
      <c r="EI864" s="2" t="s">
        <v>3</v>
      </c>
      <c r="EJ864" s="2">
        <v>2</v>
      </c>
      <c r="EK864" s="2">
        <v>500002</v>
      </c>
      <c r="EL864" s="2" t="s">
        <v>69</v>
      </c>
      <c r="EM864" s="2" t="s">
        <v>70</v>
      </c>
      <c r="EN864" s="2"/>
      <c r="EO864" s="2" t="s">
        <v>3</v>
      </c>
      <c r="EP864" s="2"/>
      <c r="EQ864" s="2">
        <v>132096</v>
      </c>
      <c r="ER864" s="2">
        <v>12.01</v>
      </c>
      <c r="ES864" s="2">
        <v>12.01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>
        <v>0</v>
      </c>
      <c r="FR864" s="2">
        <v>0</v>
      </c>
      <c r="FS864" s="2">
        <v>0</v>
      </c>
      <c r="FT864" s="2"/>
      <c r="FU864" s="2"/>
      <c r="FV864" s="2"/>
      <c r="FW864" s="2"/>
      <c r="FX864" s="2">
        <v>0</v>
      </c>
      <c r="FY864" s="2">
        <v>0</v>
      </c>
      <c r="FZ864" s="2"/>
      <c r="GA864" s="2" t="s">
        <v>3</v>
      </c>
      <c r="GB864" s="2"/>
      <c r="GC864" s="2"/>
      <c r="GD864" s="2">
        <v>1</v>
      </c>
      <c r="GE864" s="2"/>
      <c r="GF864" s="2">
        <v>-1627210225</v>
      </c>
      <c r="GG864" s="2">
        <v>2</v>
      </c>
      <c r="GH864" s="2">
        <v>1</v>
      </c>
      <c r="GI864" s="2">
        <v>-2</v>
      </c>
      <c r="GJ864" s="2">
        <v>0</v>
      </c>
      <c r="GK864" s="2">
        <v>0</v>
      </c>
      <c r="GL864" s="2">
        <f t="shared" si="667"/>
        <v>0</v>
      </c>
      <c r="GM864" s="2">
        <f t="shared" si="668"/>
        <v>5204</v>
      </c>
      <c r="GN864" s="2">
        <f t="shared" si="669"/>
        <v>0</v>
      </c>
      <c r="GO864" s="2">
        <f t="shared" si="670"/>
        <v>5204</v>
      </c>
      <c r="GP864" s="2">
        <f t="shared" si="671"/>
        <v>0</v>
      </c>
      <c r="GQ864" s="2"/>
      <c r="GR864" s="2">
        <v>0</v>
      </c>
      <c r="GS864" s="2">
        <v>3</v>
      </c>
      <c r="GT864" s="2">
        <v>0</v>
      </c>
      <c r="GU864" s="2" t="s">
        <v>3</v>
      </c>
      <c r="GV864" s="2">
        <f t="shared" si="672"/>
        <v>0</v>
      </c>
      <c r="GW864" s="2">
        <v>1</v>
      </c>
      <c r="GX864" s="2">
        <f t="shared" si="673"/>
        <v>0</v>
      </c>
      <c r="GY864" s="2"/>
      <c r="GZ864" s="2"/>
      <c r="HA864" s="2">
        <v>0</v>
      </c>
      <c r="HB864" s="2">
        <v>0</v>
      </c>
      <c r="HC864" s="2">
        <f t="shared" si="674"/>
        <v>0</v>
      </c>
      <c r="HD864" s="2"/>
      <c r="HE864" s="2" t="s">
        <v>3</v>
      </c>
      <c r="HF864" s="2" t="s">
        <v>3</v>
      </c>
      <c r="HG864" s="2"/>
      <c r="HH864" s="2"/>
      <c r="HI864" s="2"/>
      <c r="HJ864" s="2"/>
      <c r="HK864" s="2"/>
      <c r="HL864" s="2"/>
      <c r="HM864" s="2" t="s">
        <v>3</v>
      </c>
      <c r="HN864" s="2" t="s">
        <v>3</v>
      </c>
      <c r="HO864" s="2" t="s">
        <v>3</v>
      </c>
      <c r="HP864" s="2" t="s">
        <v>3</v>
      </c>
      <c r="HQ864" s="2" t="s">
        <v>3</v>
      </c>
      <c r="HR864" s="2"/>
      <c r="HS864" s="2">
        <v>0</v>
      </c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>
        <v>0</v>
      </c>
      <c r="IL864" s="2"/>
      <c r="IM864" s="2"/>
      <c r="IN864" s="2"/>
      <c r="IO864" s="2"/>
      <c r="IP864" s="2"/>
      <c r="IQ864" s="2"/>
      <c r="IR864" s="2"/>
      <c r="IS864" s="2"/>
      <c r="IT864" s="2"/>
      <c r="IU864" s="2"/>
    </row>
    <row r="865" spans="1:255" x14ac:dyDescent="0.2">
      <c r="A865">
        <v>17</v>
      </c>
      <c r="B865">
        <v>1</v>
      </c>
      <c r="E865" t="s">
        <v>3</v>
      </c>
      <c r="F865" t="s">
        <v>141</v>
      </c>
      <c r="G865" t="s">
        <v>142</v>
      </c>
      <c r="H865" t="s">
        <v>34</v>
      </c>
      <c r="I865">
        <f>ROUND(I839+I841,7)</f>
        <v>433.3</v>
      </c>
      <c r="J865">
        <v>0</v>
      </c>
      <c r="K865">
        <f>ROUND(I839+I841,7)</f>
        <v>433.3</v>
      </c>
      <c r="O865">
        <f t="shared" si="636"/>
        <v>34814</v>
      </c>
      <c r="P865">
        <f t="shared" si="683"/>
        <v>34814</v>
      </c>
      <c r="Q865">
        <f t="shared" si="638"/>
        <v>0</v>
      </c>
      <c r="R865">
        <f t="shared" si="639"/>
        <v>0</v>
      </c>
      <c r="S865">
        <f t="shared" si="640"/>
        <v>0</v>
      </c>
      <c r="T865">
        <f t="shared" si="641"/>
        <v>0</v>
      </c>
      <c r="U865">
        <f t="shared" si="642"/>
        <v>0</v>
      </c>
      <c r="V865">
        <f t="shared" si="643"/>
        <v>0</v>
      </c>
      <c r="W865">
        <f t="shared" si="644"/>
        <v>9</v>
      </c>
      <c r="X865">
        <f t="shared" si="645"/>
        <v>0</v>
      </c>
      <c r="Y865">
        <f t="shared" si="646"/>
        <v>0</v>
      </c>
      <c r="AA865">
        <v>-1</v>
      </c>
      <c r="AB865">
        <f t="shared" si="647"/>
        <v>12.01</v>
      </c>
      <c r="AC865">
        <f t="shared" si="648"/>
        <v>12.01</v>
      </c>
      <c r="AD865">
        <f t="shared" si="680"/>
        <v>0</v>
      </c>
      <c r="AE865">
        <f t="shared" si="681"/>
        <v>0</v>
      </c>
      <c r="AF865">
        <f t="shared" si="681"/>
        <v>0</v>
      </c>
      <c r="AG865">
        <f t="shared" si="652"/>
        <v>0</v>
      </c>
      <c r="AH865">
        <f t="shared" si="682"/>
        <v>0</v>
      </c>
      <c r="AI865">
        <f t="shared" si="682"/>
        <v>0</v>
      </c>
      <c r="AJ865">
        <f t="shared" si="655"/>
        <v>0.02</v>
      </c>
      <c r="AK865">
        <v>12.01</v>
      </c>
      <c r="AL865">
        <v>12.01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0.02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6.69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2</v>
      </c>
      <c r="BJ865" t="s">
        <v>143</v>
      </c>
      <c r="BM865">
        <v>500002</v>
      </c>
      <c r="BN865">
        <v>0</v>
      </c>
      <c r="BO865" t="s">
        <v>141</v>
      </c>
      <c r="BP865">
        <v>1</v>
      </c>
      <c r="BQ865">
        <v>12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656"/>
        <v>34814</v>
      </c>
      <c r="CQ865">
        <f t="shared" si="684"/>
        <v>80.346900000000005</v>
      </c>
      <c r="CR865">
        <f t="shared" si="685"/>
        <v>0</v>
      </c>
      <c r="CS865">
        <f t="shared" si="659"/>
        <v>0</v>
      </c>
      <c r="CT865">
        <f t="shared" si="660"/>
        <v>0</v>
      </c>
      <c r="CU865">
        <f t="shared" si="661"/>
        <v>0</v>
      </c>
      <c r="CV865">
        <f t="shared" si="662"/>
        <v>0</v>
      </c>
      <c r="CW865">
        <f t="shared" si="663"/>
        <v>0</v>
      </c>
      <c r="CX865">
        <f t="shared" si="664"/>
        <v>0.02</v>
      </c>
      <c r="CY865">
        <f>0</f>
        <v>0</v>
      </c>
      <c r="CZ865">
        <f>0</f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1003</v>
      </c>
      <c r="DV865" t="s">
        <v>34</v>
      </c>
      <c r="DW865" t="s">
        <v>34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49994106</v>
      </c>
      <c r="EF865">
        <v>12</v>
      </c>
      <c r="EG865" t="s">
        <v>68</v>
      </c>
      <c r="EH865">
        <v>0</v>
      </c>
      <c r="EI865" t="s">
        <v>3</v>
      </c>
      <c r="EJ865">
        <v>2</v>
      </c>
      <c r="EK865">
        <v>500002</v>
      </c>
      <c r="EL865" t="s">
        <v>69</v>
      </c>
      <c r="EM865" t="s">
        <v>70</v>
      </c>
      <c r="EO865" t="s">
        <v>3</v>
      </c>
      <c r="EQ865">
        <v>132096</v>
      </c>
      <c r="ER865">
        <v>12.01</v>
      </c>
      <c r="ES865">
        <v>12.01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v>0</v>
      </c>
      <c r="FS865">
        <v>0</v>
      </c>
      <c r="FX865">
        <v>0</v>
      </c>
      <c r="FY865">
        <v>0</v>
      </c>
      <c r="GA865" t="s">
        <v>3</v>
      </c>
      <c r="GD865">
        <v>1</v>
      </c>
      <c r="GF865">
        <v>-1627210225</v>
      </c>
      <c r="GG865">
        <v>2</v>
      </c>
      <c r="GH865">
        <v>1</v>
      </c>
      <c r="GI865">
        <v>2</v>
      </c>
      <c r="GJ865">
        <v>0</v>
      </c>
      <c r="GK865">
        <v>0</v>
      </c>
      <c r="GL865">
        <f t="shared" si="667"/>
        <v>0</v>
      </c>
      <c r="GM865">
        <f t="shared" si="668"/>
        <v>34814</v>
      </c>
      <c r="GN865">
        <f t="shared" si="669"/>
        <v>0</v>
      </c>
      <c r="GO865">
        <f t="shared" si="670"/>
        <v>34814</v>
      </c>
      <c r="GP865">
        <f t="shared" si="671"/>
        <v>0</v>
      </c>
      <c r="GR865">
        <v>0</v>
      </c>
      <c r="GS865">
        <v>3</v>
      </c>
      <c r="GT865">
        <v>0</v>
      </c>
      <c r="GU865" t="s">
        <v>3</v>
      </c>
      <c r="GV865">
        <f t="shared" si="672"/>
        <v>0</v>
      </c>
      <c r="GW865">
        <v>1</v>
      </c>
      <c r="GX865">
        <f t="shared" si="673"/>
        <v>0</v>
      </c>
      <c r="HA865">
        <v>0</v>
      </c>
      <c r="HB865">
        <v>0</v>
      </c>
      <c r="HC865">
        <f t="shared" si="674"/>
        <v>0</v>
      </c>
      <c r="HE865" t="s">
        <v>3</v>
      </c>
      <c r="HF865" t="s">
        <v>3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HS865">
        <v>0</v>
      </c>
      <c r="IK865">
        <v>0</v>
      </c>
    </row>
    <row r="866" spans="1:255" x14ac:dyDescent="0.2">
      <c r="A866" s="2">
        <v>17</v>
      </c>
      <c r="B866" s="2">
        <v>1</v>
      </c>
      <c r="C866" s="2">
        <f>ROW(SmtRes!A1523)</f>
        <v>1523</v>
      </c>
      <c r="D866" s="2">
        <f>ROW(EtalonRes!A1569)</f>
        <v>1569</v>
      </c>
      <c r="E866" s="2" t="s">
        <v>342</v>
      </c>
      <c r="F866" s="2" t="s">
        <v>145</v>
      </c>
      <c r="G866" s="2" t="s">
        <v>146</v>
      </c>
      <c r="H866" s="2" t="s">
        <v>24</v>
      </c>
      <c r="I866" s="2">
        <v>1</v>
      </c>
      <c r="J866" s="2">
        <v>0</v>
      </c>
      <c r="K866" s="2">
        <v>1</v>
      </c>
      <c r="L866" s="2"/>
      <c r="M866" s="2"/>
      <c r="N866" s="2"/>
      <c r="O866" s="2">
        <f t="shared" si="636"/>
        <v>971</v>
      </c>
      <c r="P866" s="2">
        <f t="shared" si="683"/>
        <v>0</v>
      </c>
      <c r="Q866" s="2">
        <f t="shared" si="638"/>
        <v>968</v>
      </c>
      <c r="R866" s="2">
        <f t="shared" si="639"/>
        <v>8</v>
      </c>
      <c r="S866" s="2">
        <f t="shared" si="640"/>
        <v>3</v>
      </c>
      <c r="T866" s="2">
        <f t="shared" si="641"/>
        <v>0</v>
      </c>
      <c r="U866" s="2">
        <f t="shared" si="642"/>
        <v>0.28000000000000003</v>
      </c>
      <c r="V866" s="2">
        <f t="shared" si="643"/>
        <v>0.56000000000000005</v>
      </c>
      <c r="W866" s="2">
        <f t="shared" si="644"/>
        <v>0</v>
      </c>
      <c r="X866" s="2">
        <f t="shared" si="645"/>
        <v>12</v>
      </c>
      <c r="Y866" s="2">
        <f t="shared" si="646"/>
        <v>5</v>
      </c>
      <c r="Z866" s="2"/>
      <c r="AA866" s="2">
        <v>64984089</v>
      </c>
      <c r="AB866" s="2">
        <f t="shared" si="647"/>
        <v>970.68</v>
      </c>
      <c r="AC866" s="2">
        <f t="shared" si="648"/>
        <v>0</v>
      </c>
      <c r="AD866" s="2">
        <f t="shared" si="680"/>
        <v>967.99</v>
      </c>
      <c r="AE866" s="2">
        <f t="shared" si="681"/>
        <v>7.81</v>
      </c>
      <c r="AF866" s="2">
        <f t="shared" si="681"/>
        <v>2.69</v>
      </c>
      <c r="AG866" s="2">
        <f t="shared" si="652"/>
        <v>0</v>
      </c>
      <c r="AH866" s="2">
        <f t="shared" si="682"/>
        <v>0.28000000000000003</v>
      </c>
      <c r="AI866" s="2">
        <f t="shared" si="682"/>
        <v>0.56000000000000005</v>
      </c>
      <c r="AJ866" s="2">
        <f t="shared" si="655"/>
        <v>0</v>
      </c>
      <c r="AK866" s="2">
        <v>970.68</v>
      </c>
      <c r="AL866" s="2">
        <v>0</v>
      </c>
      <c r="AM866" s="2">
        <v>967.99</v>
      </c>
      <c r="AN866" s="2">
        <v>7.81</v>
      </c>
      <c r="AO866" s="2">
        <v>2.69</v>
      </c>
      <c r="AP866" s="2">
        <v>0</v>
      </c>
      <c r="AQ866" s="2">
        <v>0.28000000000000003</v>
      </c>
      <c r="AR866" s="2">
        <v>0.56000000000000005</v>
      </c>
      <c r="AS866" s="2">
        <v>0</v>
      </c>
      <c r="AT866" s="2">
        <v>106</v>
      </c>
      <c r="AU866" s="2">
        <v>45</v>
      </c>
      <c r="AV866" s="2">
        <v>1</v>
      </c>
      <c r="AW866" s="2">
        <v>1</v>
      </c>
      <c r="AX866" s="2"/>
      <c r="AY866" s="2"/>
      <c r="AZ866" s="2">
        <v>1</v>
      </c>
      <c r="BA866" s="2">
        <v>1</v>
      </c>
      <c r="BB866" s="2">
        <v>1</v>
      </c>
      <c r="BC866" s="2">
        <v>1</v>
      </c>
      <c r="BD866" s="2" t="s">
        <v>3</v>
      </c>
      <c r="BE866" s="2" t="s">
        <v>3</v>
      </c>
      <c r="BF866" s="2" t="s">
        <v>3</v>
      </c>
      <c r="BG866" s="2" t="s">
        <v>3</v>
      </c>
      <c r="BH866" s="2">
        <v>0</v>
      </c>
      <c r="BI866" s="2">
        <v>1</v>
      </c>
      <c r="BJ866" s="2" t="s">
        <v>147</v>
      </c>
      <c r="BK866" s="2"/>
      <c r="BL866" s="2"/>
      <c r="BM866" s="2">
        <v>4001</v>
      </c>
      <c r="BN866" s="2">
        <v>0</v>
      </c>
      <c r="BO866" s="2" t="s">
        <v>3</v>
      </c>
      <c r="BP866" s="2">
        <v>0</v>
      </c>
      <c r="BQ866" s="2">
        <v>2</v>
      </c>
      <c r="BR866" s="2">
        <v>0</v>
      </c>
      <c r="BS866" s="2">
        <v>1</v>
      </c>
      <c r="BT866" s="2">
        <v>1</v>
      </c>
      <c r="BU866" s="2">
        <v>1</v>
      </c>
      <c r="BV866" s="2">
        <v>1</v>
      </c>
      <c r="BW866" s="2">
        <v>1</v>
      </c>
      <c r="BX866" s="2">
        <v>1</v>
      </c>
      <c r="BY866" s="2" t="s">
        <v>3</v>
      </c>
      <c r="BZ866" s="2">
        <v>106</v>
      </c>
      <c r="CA866" s="2">
        <v>45</v>
      </c>
      <c r="CB866" s="2" t="s">
        <v>3</v>
      </c>
      <c r="CC866" s="2"/>
      <c r="CD866" s="2"/>
      <c r="CE866" s="2">
        <v>0</v>
      </c>
      <c r="CF866" s="2">
        <v>0</v>
      </c>
      <c r="CG866" s="2">
        <v>0</v>
      </c>
      <c r="CH866" s="2"/>
      <c r="CI866" s="2"/>
      <c r="CJ866" s="2"/>
      <c r="CK866" s="2"/>
      <c r="CL866" s="2"/>
      <c r="CM866" s="2">
        <v>0</v>
      </c>
      <c r="CN866" s="2" t="s">
        <v>3</v>
      </c>
      <c r="CO866" s="2">
        <v>0</v>
      </c>
      <c r="CP866" s="2">
        <f t="shared" si="656"/>
        <v>971</v>
      </c>
      <c r="CQ866" s="2">
        <f t="shared" si="684"/>
        <v>0</v>
      </c>
      <c r="CR866" s="2">
        <f t="shared" si="685"/>
        <v>967.99</v>
      </c>
      <c r="CS866" s="2">
        <f t="shared" si="659"/>
        <v>7.81</v>
      </c>
      <c r="CT866" s="2">
        <f t="shared" si="660"/>
        <v>2.69</v>
      </c>
      <c r="CU866" s="2">
        <f t="shared" si="661"/>
        <v>0</v>
      </c>
      <c r="CV866" s="2">
        <f t="shared" si="662"/>
        <v>0.28000000000000003</v>
      </c>
      <c r="CW866" s="2">
        <f t="shared" si="663"/>
        <v>0.56000000000000005</v>
      </c>
      <c r="CX866" s="2">
        <f t="shared" si="664"/>
        <v>0</v>
      </c>
      <c r="CY866" s="2">
        <f>(((S866+R866)*AT866)/100)</f>
        <v>11.66</v>
      </c>
      <c r="CZ866" s="2">
        <f>(((S866+R866)*AU866)/100)</f>
        <v>4.95</v>
      </c>
      <c r="DA866" s="2"/>
      <c r="DB866" s="2"/>
      <c r="DC866" s="2" t="s">
        <v>3</v>
      </c>
      <c r="DD866" s="2" t="s">
        <v>3</v>
      </c>
      <c r="DE866" s="2" t="s">
        <v>3</v>
      </c>
      <c r="DF866" s="2" t="s">
        <v>3</v>
      </c>
      <c r="DG866" s="2" t="s">
        <v>3</v>
      </c>
      <c r="DH866" s="2" t="s">
        <v>3</v>
      </c>
      <c r="DI866" s="2" t="s">
        <v>3</v>
      </c>
      <c r="DJ866" s="2" t="s">
        <v>3</v>
      </c>
      <c r="DK866" s="2" t="s">
        <v>3</v>
      </c>
      <c r="DL866" s="2" t="s">
        <v>3</v>
      </c>
      <c r="DM866" s="2" t="s">
        <v>3</v>
      </c>
      <c r="DN866" s="2">
        <v>0</v>
      </c>
      <c r="DO866" s="2">
        <v>0</v>
      </c>
      <c r="DP866" s="2">
        <v>1</v>
      </c>
      <c r="DQ866" s="2">
        <v>1</v>
      </c>
      <c r="DR866" s="2"/>
      <c r="DS866" s="2"/>
      <c r="DT866" s="2"/>
      <c r="DU866" s="2">
        <v>1013</v>
      </c>
      <c r="DV866" s="2" t="s">
        <v>24</v>
      </c>
      <c r="DW866" s="2" t="s">
        <v>24</v>
      </c>
      <c r="DX866" s="2">
        <v>1</v>
      </c>
      <c r="DY866" s="2"/>
      <c r="DZ866" s="2" t="s">
        <v>3</v>
      </c>
      <c r="EA866" s="2" t="s">
        <v>3</v>
      </c>
      <c r="EB866" s="2" t="s">
        <v>3</v>
      </c>
      <c r="EC866" s="2" t="s">
        <v>3</v>
      </c>
      <c r="ED866" s="2"/>
      <c r="EE866" s="2">
        <v>49994164</v>
      </c>
      <c r="EF866" s="2">
        <v>2</v>
      </c>
      <c r="EG866" s="2" t="s">
        <v>26</v>
      </c>
      <c r="EH866" s="2">
        <v>4</v>
      </c>
      <c r="EI866" s="2" t="s">
        <v>27</v>
      </c>
      <c r="EJ866" s="2">
        <v>1</v>
      </c>
      <c r="EK866" s="2">
        <v>4001</v>
      </c>
      <c r="EL866" s="2" t="s">
        <v>27</v>
      </c>
      <c r="EM866" s="2" t="s">
        <v>28</v>
      </c>
      <c r="EN866" s="2"/>
      <c r="EO866" s="2" t="s">
        <v>3</v>
      </c>
      <c r="EP866" s="2"/>
      <c r="EQ866" s="2">
        <v>131072</v>
      </c>
      <c r="ER866" s="2">
        <v>970.68</v>
      </c>
      <c r="ES866" s="2">
        <v>0</v>
      </c>
      <c r="ET866" s="2">
        <v>967.99</v>
      </c>
      <c r="EU866" s="2">
        <v>7.81</v>
      </c>
      <c r="EV866" s="2">
        <v>2.69</v>
      </c>
      <c r="EW866" s="2">
        <v>0.28000000000000003</v>
      </c>
      <c r="EX866" s="2">
        <v>0.56000000000000005</v>
      </c>
      <c r="EY866" s="2">
        <v>0</v>
      </c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>
        <v>0</v>
      </c>
      <c r="FR866" s="2">
        <v>0</v>
      </c>
      <c r="FS866" s="2">
        <v>0</v>
      </c>
      <c r="FT866" s="2"/>
      <c r="FU866" s="2"/>
      <c r="FV866" s="2"/>
      <c r="FW866" s="2"/>
      <c r="FX866" s="2">
        <v>106</v>
      </c>
      <c r="FY866" s="2">
        <v>45</v>
      </c>
      <c r="FZ866" s="2"/>
      <c r="GA866" s="2" t="s">
        <v>3</v>
      </c>
      <c r="GB866" s="2"/>
      <c r="GC866" s="2"/>
      <c r="GD866" s="2">
        <v>1</v>
      </c>
      <c r="GE866" s="2"/>
      <c r="GF866" s="2">
        <v>431483221</v>
      </c>
      <c r="GG866" s="2">
        <v>2</v>
      </c>
      <c r="GH866" s="2">
        <v>1</v>
      </c>
      <c r="GI866" s="2">
        <v>-2</v>
      </c>
      <c r="GJ866" s="2">
        <v>0</v>
      </c>
      <c r="GK866" s="2">
        <v>0</v>
      </c>
      <c r="GL866" s="2">
        <f t="shared" si="667"/>
        <v>0</v>
      </c>
      <c r="GM866" s="2">
        <f t="shared" si="668"/>
        <v>988</v>
      </c>
      <c r="GN866" s="2">
        <f t="shared" si="669"/>
        <v>988</v>
      </c>
      <c r="GO866" s="2">
        <f t="shared" si="670"/>
        <v>0</v>
      </c>
      <c r="GP866" s="2">
        <f t="shared" si="671"/>
        <v>0</v>
      </c>
      <c r="GQ866" s="2"/>
      <c r="GR866" s="2">
        <v>0</v>
      </c>
      <c r="GS866" s="2">
        <v>3</v>
      </c>
      <c r="GT866" s="2">
        <v>0</v>
      </c>
      <c r="GU866" s="2" t="s">
        <v>3</v>
      </c>
      <c r="GV866" s="2">
        <f t="shared" si="672"/>
        <v>0</v>
      </c>
      <c r="GW866" s="2">
        <v>1</v>
      </c>
      <c r="GX866" s="2">
        <f t="shared" si="673"/>
        <v>0</v>
      </c>
      <c r="GY866" s="2"/>
      <c r="GZ866" s="2"/>
      <c r="HA866" s="2">
        <v>0</v>
      </c>
      <c r="HB866" s="2">
        <v>0</v>
      </c>
      <c r="HC866" s="2">
        <f t="shared" si="674"/>
        <v>0</v>
      </c>
      <c r="HD866" s="2"/>
      <c r="HE866" s="2" t="s">
        <v>3</v>
      </c>
      <c r="HF866" s="2" t="s">
        <v>3</v>
      </c>
      <c r="HG866" s="2"/>
      <c r="HH866" s="2"/>
      <c r="HI866" s="2"/>
      <c r="HJ866" s="2"/>
      <c r="HK866" s="2"/>
      <c r="HL866" s="2"/>
      <c r="HM866" s="2" t="s">
        <v>3</v>
      </c>
      <c r="HN866" s="2" t="s">
        <v>29</v>
      </c>
      <c r="HO866" s="2" t="s">
        <v>30</v>
      </c>
      <c r="HP866" s="2" t="s">
        <v>27</v>
      </c>
      <c r="HQ866" s="2" t="s">
        <v>27</v>
      </c>
      <c r="HR866" s="2"/>
      <c r="HS866" s="2">
        <v>0</v>
      </c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>
        <v>0</v>
      </c>
      <c r="IL866" s="2"/>
      <c r="IM866" s="2"/>
      <c r="IN866" s="2"/>
      <c r="IO866" s="2"/>
      <c r="IP866" s="2"/>
      <c r="IQ866" s="2"/>
      <c r="IR866" s="2"/>
      <c r="IS866" s="2"/>
      <c r="IT866" s="2"/>
      <c r="IU866" s="2"/>
    </row>
    <row r="867" spans="1:255" x14ac:dyDescent="0.2">
      <c r="A867">
        <v>17</v>
      </c>
      <c r="B867">
        <v>1</v>
      </c>
      <c r="C867">
        <f>ROW(SmtRes!A1526)</f>
        <v>1526</v>
      </c>
      <c r="D867">
        <f>ROW(EtalonRes!A1572)</f>
        <v>1572</v>
      </c>
      <c r="E867" t="s">
        <v>342</v>
      </c>
      <c r="F867" t="s">
        <v>145</v>
      </c>
      <c r="G867" t="s">
        <v>146</v>
      </c>
      <c r="H867" t="s">
        <v>24</v>
      </c>
      <c r="I867">
        <v>1</v>
      </c>
      <c r="J867">
        <v>0</v>
      </c>
      <c r="K867">
        <v>1</v>
      </c>
      <c r="O867">
        <f t="shared" si="636"/>
        <v>4580</v>
      </c>
      <c r="P867">
        <f t="shared" si="683"/>
        <v>0</v>
      </c>
      <c r="Q867">
        <f t="shared" si="638"/>
        <v>4443</v>
      </c>
      <c r="R867">
        <f t="shared" si="639"/>
        <v>398</v>
      </c>
      <c r="S867">
        <f t="shared" si="640"/>
        <v>137</v>
      </c>
      <c r="T867">
        <f t="shared" si="641"/>
        <v>0</v>
      </c>
      <c r="U867">
        <f t="shared" si="642"/>
        <v>0.28000000000000003</v>
      </c>
      <c r="V867">
        <f t="shared" si="643"/>
        <v>0.56000000000000005</v>
      </c>
      <c r="W867">
        <f t="shared" si="644"/>
        <v>0</v>
      </c>
      <c r="X867">
        <f t="shared" si="645"/>
        <v>567</v>
      </c>
      <c r="Y867">
        <f t="shared" si="646"/>
        <v>241</v>
      </c>
      <c r="AA867">
        <v>64984090</v>
      </c>
      <c r="AB867">
        <f t="shared" si="647"/>
        <v>970.68</v>
      </c>
      <c r="AC867">
        <f t="shared" si="648"/>
        <v>0</v>
      </c>
      <c r="AD867">
        <f t="shared" si="680"/>
        <v>967.99</v>
      </c>
      <c r="AE867">
        <f t="shared" si="681"/>
        <v>7.81</v>
      </c>
      <c r="AF867">
        <f t="shared" si="681"/>
        <v>2.69</v>
      </c>
      <c r="AG867">
        <f t="shared" si="652"/>
        <v>0</v>
      </c>
      <c r="AH867">
        <f t="shared" si="682"/>
        <v>0.28000000000000003</v>
      </c>
      <c r="AI867">
        <f t="shared" si="682"/>
        <v>0.56000000000000005</v>
      </c>
      <c r="AJ867">
        <f t="shared" si="655"/>
        <v>0</v>
      </c>
      <c r="AK867">
        <v>970.68</v>
      </c>
      <c r="AL867">
        <v>0</v>
      </c>
      <c r="AM867">
        <v>967.99</v>
      </c>
      <c r="AN867">
        <v>7.81</v>
      </c>
      <c r="AO867">
        <v>2.69</v>
      </c>
      <c r="AP867">
        <v>0</v>
      </c>
      <c r="AQ867">
        <v>0.28000000000000003</v>
      </c>
      <c r="AR867">
        <v>0.56000000000000005</v>
      </c>
      <c r="AS867">
        <v>0</v>
      </c>
      <c r="AT867">
        <v>106</v>
      </c>
      <c r="AU867">
        <v>45</v>
      </c>
      <c r="AV867">
        <v>1</v>
      </c>
      <c r="AW867">
        <v>1</v>
      </c>
      <c r="AZ867">
        <v>1</v>
      </c>
      <c r="BA867">
        <v>50.93</v>
      </c>
      <c r="BB867">
        <v>4.59</v>
      </c>
      <c r="BC867">
        <v>1</v>
      </c>
      <c r="BD867" t="s">
        <v>3</v>
      </c>
      <c r="BE867" t="s">
        <v>3</v>
      </c>
      <c r="BF867" t="s">
        <v>3</v>
      </c>
      <c r="BG867" t="s">
        <v>3</v>
      </c>
      <c r="BH867">
        <v>0</v>
      </c>
      <c r="BI867">
        <v>1</v>
      </c>
      <c r="BJ867" t="s">
        <v>147</v>
      </c>
      <c r="BM867">
        <v>4001</v>
      </c>
      <c r="BN867">
        <v>0</v>
      </c>
      <c r="BO867" t="s">
        <v>145</v>
      </c>
      <c r="BP867">
        <v>1</v>
      </c>
      <c r="BQ867">
        <v>2</v>
      </c>
      <c r="BR867">
        <v>0</v>
      </c>
      <c r="BS867">
        <v>50.93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106</v>
      </c>
      <c r="CA867">
        <v>45</v>
      </c>
      <c r="CB867" t="s">
        <v>3</v>
      </c>
      <c r="CE867">
        <v>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656"/>
        <v>4580</v>
      </c>
      <c r="CQ867">
        <f t="shared" si="684"/>
        <v>0</v>
      </c>
      <c r="CR867">
        <f t="shared" si="685"/>
        <v>4443.0740999999998</v>
      </c>
      <c r="CS867">
        <f t="shared" si="659"/>
        <v>397.76329999999996</v>
      </c>
      <c r="CT867">
        <f t="shared" si="660"/>
        <v>137.0017</v>
      </c>
      <c r="CU867">
        <f t="shared" si="661"/>
        <v>0</v>
      </c>
      <c r="CV867">
        <f t="shared" si="662"/>
        <v>0.28000000000000003</v>
      </c>
      <c r="CW867">
        <f t="shared" si="663"/>
        <v>0.56000000000000005</v>
      </c>
      <c r="CX867">
        <f t="shared" si="664"/>
        <v>0</v>
      </c>
      <c r="CY867">
        <f>(((S867+R867)*AT867)/100)</f>
        <v>567.1</v>
      </c>
      <c r="CZ867">
        <f>(((S867+R867)*AU867)/100)</f>
        <v>240.75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1013</v>
      </c>
      <c r="DV867" t="s">
        <v>24</v>
      </c>
      <c r="DW867" t="s">
        <v>24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49994164</v>
      </c>
      <c r="EF867">
        <v>2</v>
      </c>
      <c r="EG867" t="s">
        <v>26</v>
      </c>
      <c r="EH867">
        <v>4</v>
      </c>
      <c r="EI867" t="s">
        <v>27</v>
      </c>
      <c r="EJ867">
        <v>1</v>
      </c>
      <c r="EK867">
        <v>4001</v>
      </c>
      <c r="EL867" t="s">
        <v>27</v>
      </c>
      <c r="EM867" t="s">
        <v>28</v>
      </c>
      <c r="EO867" t="s">
        <v>3</v>
      </c>
      <c r="EQ867">
        <v>131072</v>
      </c>
      <c r="ER867">
        <v>970.68</v>
      </c>
      <c r="ES867">
        <v>0</v>
      </c>
      <c r="ET867">
        <v>967.99</v>
      </c>
      <c r="EU867">
        <v>7.81</v>
      </c>
      <c r="EV867">
        <v>2.69</v>
      </c>
      <c r="EW867">
        <v>0.28000000000000003</v>
      </c>
      <c r="EX867">
        <v>0.56000000000000005</v>
      </c>
      <c r="EY867">
        <v>0</v>
      </c>
      <c r="FQ867">
        <v>0</v>
      </c>
      <c r="FR867">
        <v>0</v>
      </c>
      <c r="FS867">
        <v>0</v>
      </c>
      <c r="FX867">
        <v>106</v>
      </c>
      <c r="FY867">
        <v>45</v>
      </c>
      <c r="GA867" t="s">
        <v>3</v>
      </c>
      <c r="GD867">
        <v>1</v>
      </c>
      <c r="GF867">
        <v>431483221</v>
      </c>
      <c r="GG867">
        <v>2</v>
      </c>
      <c r="GH867">
        <v>1</v>
      </c>
      <c r="GI867">
        <v>2</v>
      </c>
      <c r="GJ867">
        <v>0</v>
      </c>
      <c r="GK867">
        <v>0</v>
      </c>
      <c r="GL867">
        <f t="shared" si="667"/>
        <v>0</v>
      </c>
      <c r="GM867">
        <f t="shared" si="668"/>
        <v>5388</v>
      </c>
      <c r="GN867">
        <f t="shared" si="669"/>
        <v>5388</v>
      </c>
      <c r="GO867">
        <f t="shared" si="670"/>
        <v>0</v>
      </c>
      <c r="GP867">
        <f t="shared" si="671"/>
        <v>0</v>
      </c>
      <c r="GR867">
        <v>0</v>
      </c>
      <c r="GS867">
        <v>3</v>
      </c>
      <c r="GT867">
        <v>0</v>
      </c>
      <c r="GU867" t="s">
        <v>3</v>
      </c>
      <c r="GV867">
        <f t="shared" si="672"/>
        <v>0</v>
      </c>
      <c r="GW867">
        <v>1</v>
      </c>
      <c r="GX867">
        <f t="shared" si="673"/>
        <v>0</v>
      </c>
      <c r="HA867">
        <v>0</v>
      </c>
      <c r="HB867">
        <v>0</v>
      </c>
      <c r="HC867">
        <f t="shared" si="674"/>
        <v>0</v>
      </c>
      <c r="HE867" t="s">
        <v>3</v>
      </c>
      <c r="HF867" t="s">
        <v>3</v>
      </c>
      <c r="HM867" t="s">
        <v>3</v>
      </c>
      <c r="HN867" t="s">
        <v>29</v>
      </c>
      <c r="HO867" t="s">
        <v>30</v>
      </c>
      <c r="HP867" t="s">
        <v>27</v>
      </c>
      <c r="HQ867" t="s">
        <v>27</v>
      </c>
      <c r="HS867">
        <v>0</v>
      </c>
      <c r="IK867">
        <v>0</v>
      </c>
    </row>
    <row r="869" spans="1:255" x14ac:dyDescent="0.2">
      <c r="A869" s="3">
        <v>51</v>
      </c>
      <c r="B869" s="3">
        <f>B820</f>
        <v>1</v>
      </c>
      <c r="C869" s="3">
        <f>A820</f>
        <v>4</v>
      </c>
      <c r="D869" s="3">
        <f>ROW(A820)</f>
        <v>820</v>
      </c>
      <c r="E869" s="3"/>
      <c r="F869" s="3" t="str">
        <f>IF(F820&lt;&gt;"",F820,"")</f>
        <v/>
      </c>
      <c r="G869" s="3" t="str">
        <f>IF(G820&lt;&gt;"",G820,"")</f>
        <v>Закрытый переход №11</v>
      </c>
      <c r="H869" s="3">
        <v>0</v>
      </c>
      <c r="I869" s="3"/>
      <c r="J869" s="3"/>
      <c r="K869" s="3"/>
      <c r="L869" s="3"/>
      <c r="M869" s="3"/>
      <c r="N869" s="3"/>
      <c r="O869" s="3">
        <f t="shared" ref="O869:T869" si="686">ROUND(AB869,0)</f>
        <v>771238</v>
      </c>
      <c r="P869" s="3">
        <f t="shared" si="686"/>
        <v>413442</v>
      </c>
      <c r="Q869" s="3">
        <f t="shared" si="686"/>
        <v>355507</v>
      </c>
      <c r="R869" s="3">
        <f t="shared" si="686"/>
        <v>6441</v>
      </c>
      <c r="S869" s="3">
        <f t="shared" si="686"/>
        <v>2289</v>
      </c>
      <c r="T869" s="3">
        <f t="shared" si="686"/>
        <v>0</v>
      </c>
      <c r="U869" s="3">
        <f>AH869</f>
        <v>224.72299999999998</v>
      </c>
      <c r="V869" s="3">
        <f>AI869</f>
        <v>468.57299999999998</v>
      </c>
      <c r="W869" s="3">
        <f>ROUND(AJ869,0)</f>
        <v>1024</v>
      </c>
      <c r="X869" s="3">
        <f>ROUND(AK869,0)</f>
        <v>9250</v>
      </c>
      <c r="Y869" s="3">
        <f>ROUND(AL869,0)</f>
        <v>3928</v>
      </c>
      <c r="Z869" s="3"/>
      <c r="AA869" s="3"/>
      <c r="AB869" s="3">
        <f>ROUND(SUMIF(AA824:AA867,"=64984089",O824:O867),0)</f>
        <v>771238</v>
      </c>
      <c r="AC869" s="3">
        <f>ROUND(SUMIF(AA824:AA867,"=64984089",P824:P867),0)</f>
        <v>413442</v>
      </c>
      <c r="AD869" s="3">
        <f>ROUND(SUMIF(AA824:AA867,"=64984089",Q824:Q867),0)</f>
        <v>355507</v>
      </c>
      <c r="AE869" s="3">
        <f>ROUND(SUMIF(AA824:AA867,"=64984089",R824:R867),0)</f>
        <v>6441</v>
      </c>
      <c r="AF869" s="3">
        <f>ROUND(SUMIF(AA824:AA867,"=64984089",S824:S867),0)</f>
        <v>2289</v>
      </c>
      <c r="AG869" s="3">
        <f>ROUND(SUMIF(AA824:AA867,"=64984089",T824:T867),0)</f>
        <v>0</v>
      </c>
      <c r="AH869" s="3">
        <f>SUMIF(AA824:AA867,"=64984089",U824:U867)</f>
        <v>224.72299999999998</v>
      </c>
      <c r="AI869" s="3">
        <f>SUMIF(AA824:AA867,"=64984089",V824:V867)</f>
        <v>468.57299999999998</v>
      </c>
      <c r="AJ869" s="3">
        <f>ROUND(SUMIF(AA824:AA867,"=64984089",W824:W867),0)</f>
        <v>1024</v>
      </c>
      <c r="AK869" s="3">
        <f>ROUND(SUMIF(AA824:AA867,"=64984089",X824:X867),0)</f>
        <v>9250</v>
      </c>
      <c r="AL869" s="3">
        <f>ROUND(SUMIF(AA824:AA867,"=64984089",Y824:Y867),0)</f>
        <v>3928</v>
      </c>
      <c r="AM869" s="3"/>
      <c r="AN869" s="3"/>
      <c r="AO869" s="3">
        <f t="shared" ref="AO869:BD869" si="687">ROUND(BX869,0)</f>
        <v>0</v>
      </c>
      <c r="AP869" s="3">
        <f t="shared" si="687"/>
        <v>0</v>
      </c>
      <c r="AQ869" s="3">
        <f t="shared" si="687"/>
        <v>0</v>
      </c>
      <c r="AR869" s="3">
        <f t="shared" si="687"/>
        <v>784416</v>
      </c>
      <c r="AS869" s="3">
        <f t="shared" si="687"/>
        <v>722959</v>
      </c>
      <c r="AT869" s="3">
        <f t="shared" si="687"/>
        <v>61457</v>
      </c>
      <c r="AU869" s="3">
        <f t="shared" si="687"/>
        <v>0</v>
      </c>
      <c r="AV869" s="3">
        <f t="shared" si="687"/>
        <v>413442</v>
      </c>
      <c r="AW869" s="3">
        <f t="shared" si="687"/>
        <v>413442</v>
      </c>
      <c r="AX869" s="3">
        <f t="shared" si="687"/>
        <v>0</v>
      </c>
      <c r="AY869" s="3">
        <f t="shared" si="687"/>
        <v>413442</v>
      </c>
      <c r="AZ869" s="3">
        <f t="shared" si="687"/>
        <v>0</v>
      </c>
      <c r="BA869" s="3">
        <f t="shared" si="687"/>
        <v>0</v>
      </c>
      <c r="BB869" s="3">
        <f t="shared" si="687"/>
        <v>0</v>
      </c>
      <c r="BC869" s="3">
        <f t="shared" si="687"/>
        <v>0</v>
      </c>
      <c r="BD869" s="3">
        <f t="shared" si="687"/>
        <v>0</v>
      </c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>
        <f>ROUND(SUMIF(AA824:AA867,"=64984089",FQ824:FQ867),0)</f>
        <v>0</v>
      </c>
      <c r="BY869" s="3">
        <f>ROUND(SUMIF(AA824:AA867,"=64984089",FR824:FR867),0)</f>
        <v>0</v>
      </c>
      <c r="BZ869" s="3">
        <f>ROUND(SUMIF(AA824:AA867,"=64984089",GL824:GL867),0)</f>
        <v>0</v>
      </c>
      <c r="CA869" s="3">
        <f>ROUND(SUMIF(AA824:AA867,"=64984089",GM824:GM867),0)</f>
        <v>784416</v>
      </c>
      <c r="CB869" s="3">
        <f>ROUND(SUMIF(AA824:AA867,"=64984089",GN824:GN867),0)</f>
        <v>722959</v>
      </c>
      <c r="CC869" s="3">
        <f>ROUND(SUMIF(AA824:AA867,"=64984089",GO824:GO867),0)</f>
        <v>61457</v>
      </c>
      <c r="CD869" s="3">
        <f>ROUND(SUMIF(AA824:AA867,"=64984089",GP824:GP867),0)</f>
        <v>0</v>
      </c>
      <c r="CE869" s="3">
        <f>AC869-BX869</f>
        <v>413442</v>
      </c>
      <c r="CF869" s="3">
        <f>AC869-BY869</f>
        <v>413442</v>
      </c>
      <c r="CG869" s="3">
        <f>BX869-BZ869</f>
        <v>0</v>
      </c>
      <c r="CH869" s="3">
        <f>AC869-BX869-BY869+BZ869</f>
        <v>413442</v>
      </c>
      <c r="CI869" s="3">
        <f>BY869-BZ869</f>
        <v>0</v>
      </c>
      <c r="CJ869" s="3">
        <f>ROUND(SUMIF(AA824:AA867,"=64984089",GX824:GX867),0)</f>
        <v>0</v>
      </c>
      <c r="CK869" s="3">
        <f>ROUND(SUMIF(AA824:AA867,"=64984089",GY824:GY867),0)</f>
        <v>0</v>
      </c>
      <c r="CL869" s="3">
        <f>ROUND(SUMIF(AA824:AA867,"=64984089",GZ824:GZ867),0)</f>
        <v>0</v>
      </c>
      <c r="CM869" s="3">
        <f>ROUND(SUMIF(AA824:AA867,"=64984089",HD824:HD867),0)</f>
        <v>0</v>
      </c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4">
        <f t="shared" ref="DG869:DL869" si="688">ROUND(DT869,0)</f>
        <v>4567622</v>
      </c>
      <c r="DH869" s="4">
        <f t="shared" si="688"/>
        <v>2484795</v>
      </c>
      <c r="DI869" s="4">
        <f t="shared" si="688"/>
        <v>1966182</v>
      </c>
      <c r="DJ869" s="4">
        <f t="shared" si="688"/>
        <v>328013</v>
      </c>
      <c r="DK869" s="4">
        <f t="shared" si="688"/>
        <v>116645</v>
      </c>
      <c r="DL869" s="4">
        <f t="shared" si="688"/>
        <v>0</v>
      </c>
      <c r="DM869" s="4">
        <f>DZ869</f>
        <v>224.72299999999998</v>
      </c>
      <c r="DN869" s="4">
        <f>EA869</f>
        <v>468.57299999999998</v>
      </c>
      <c r="DO869" s="4">
        <f>ROUND(EB869,0)</f>
        <v>1024</v>
      </c>
      <c r="DP869" s="4">
        <f>ROUND(EC869,0)</f>
        <v>471054</v>
      </c>
      <c r="DQ869" s="4">
        <f>ROUND(ED869,0)</f>
        <v>200114</v>
      </c>
      <c r="DR869" s="4"/>
      <c r="DS869" s="4"/>
      <c r="DT869" s="4">
        <f>ROUND(SUMIF(AA824:AA867,"=64984090",O824:O867),0)</f>
        <v>4567622</v>
      </c>
      <c r="DU869" s="4">
        <f>ROUND(SUMIF(AA824:AA867,"=64984090",P824:P867),0)</f>
        <v>2484795</v>
      </c>
      <c r="DV869" s="4">
        <f>ROUND(SUMIF(AA824:AA867,"=64984090",Q824:Q867),0)</f>
        <v>1966182</v>
      </c>
      <c r="DW869" s="4">
        <f>ROUND(SUMIF(AA824:AA867,"=64984090",R824:R867),0)</f>
        <v>328013</v>
      </c>
      <c r="DX869" s="4">
        <f>ROUND(SUMIF(AA824:AA867,"=64984090",S824:S867),0)</f>
        <v>116645</v>
      </c>
      <c r="DY869" s="4">
        <f>ROUND(SUMIF(AA824:AA867,"=64984090",T824:T867),0)</f>
        <v>0</v>
      </c>
      <c r="DZ869" s="4">
        <f>SUMIF(AA824:AA867,"=64984090",U824:U867)</f>
        <v>224.72299999999998</v>
      </c>
      <c r="EA869" s="4">
        <f>SUMIF(AA824:AA867,"=64984090",V824:V867)</f>
        <v>468.57299999999998</v>
      </c>
      <c r="EB869" s="4">
        <f>ROUND(SUMIF(AA824:AA867,"=64984090",W824:W867),0)</f>
        <v>1024</v>
      </c>
      <c r="EC869" s="4">
        <f>ROUND(SUMIF(AA824:AA867,"=64984090",X824:X867),0)</f>
        <v>471054</v>
      </c>
      <c r="ED869" s="4">
        <f>ROUND(SUMIF(AA824:AA867,"=64984090",Y824:Y867),0)</f>
        <v>200114</v>
      </c>
      <c r="EE869" s="4"/>
      <c r="EF869" s="4"/>
      <c r="EG869" s="4">
        <f t="shared" ref="EG869:EV869" si="689">ROUND(FP869,0)</f>
        <v>0</v>
      </c>
      <c r="EH869" s="4">
        <f t="shared" si="689"/>
        <v>0</v>
      </c>
      <c r="EI869" s="4">
        <f t="shared" si="689"/>
        <v>0</v>
      </c>
      <c r="EJ869" s="4">
        <f t="shared" si="689"/>
        <v>5238790</v>
      </c>
      <c r="EK869" s="4">
        <f t="shared" si="689"/>
        <v>4887279</v>
      </c>
      <c r="EL869" s="4">
        <f t="shared" si="689"/>
        <v>351511</v>
      </c>
      <c r="EM869" s="4">
        <f t="shared" si="689"/>
        <v>0</v>
      </c>
      <c r="EN869" s="4">
        <f t="shared" si="689"/>
        <v>2484795</v>
      </c>
      <c r="EO869" s="4">
        <f t="shared" si="689"/>
        <v>2484795</v>
      </c>
      <c r="EP869" s="4">
        <f t="shared" si="689"/>
        <v>0</v>
      </c>
      <c r="EQ869" s="4">
        <f t="shared" si="689"/>
        <v>2484795</v>
      </c>
      <c r="ER869" s="4">
        <f t="shared" si="689"/>
        <v>0</v>
      </c>
      <c r="ES869" s="4">
        <f t="shared" si="689"/>
        <v>0</v>
      </c>
      <c r="ET869" s="4">
        <f t="shared" si="689"/>
        <v>0</v>
      </c>
      <c r="EU869" s="4">
        <f t="shared" si="689"/>
        <v>0</v>
      </c>
      <c r="EV869" s="4">
        <f t="shared" si="689"/>
        <v>0</v>
      </c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>
        <f>ROUND(SUMIF(AA824:AA867,"=64984090",FQ824:FQ867),0)</f>
        <v>0</v>
      </c>
      <c r="FQ869" s="4">
        <f>ROUND(SUMIF(AA824:AA867,"=64984090",FR824:FR867),0)</f>
        <v>0</v>
      </c>
      <c r="FR869" s="4">
        <f>ROUND(SUMIF(AA824:AA867,"=64984090",GL824:GL867),0)</f>
        <v>0</v>
      </c>
      <c r="FS869" s="4">
        <f>ROUND(SUMIF(AA824:AA867,"=64984090",GM824:GM867),0)</f>
        <v>5238790</v>
      </c>
      <c r="FT869" s="4">
        <f>ROUND(SUMIF(AA824:AA867,"=64984090",GN824:GN867),0)</f>
        <v>4887279</v>
      </c>
      <c r="FU869" s="4">
        <f>ROUND(SUMIF(AA824:AA867,"=64984090",GO824:GO867),0)</f>
        <v>351511</v>
      </c>
      <c r="FV869" s="4">
        <f>ROUND(SUMIF(AA824:AA867,"=64984090",GP824:GP867),0)</f>
        <v>0</v>
      </c>
      <c r="FW869" s="4">
        <f>DU869-FP869</f>
        <v>2484795</v>
      </c>
      <c r="FX869" s="4">
        <f>DU869-FQ869</f>
        <v>2484795</v>
      </c>
      <c r="FY869" s="4">
        <f>FP869-FR869</f>
        <v>0</v>
      </c>
      <c r="FZ869" s="4">
        <f>DU869-FP869-FQ869+FR869</f>
        <v>2484795</v>
      </c>
      <c r="GA869" s="4">
        <f>FQ869-FR869</f>
        <v>0</v>
      </c>
      <c r="GB869" s="4">
        <f>ROUND(SUMIF(AA824:AA867,"=64984090",GX824:GX867),0)</f>
        <v>0</v>
      </c>
      <c r="GC869" s="4">
        <f>ROUND(SUMIF(AA824:AA867,"=64984090",GY824:GY867),0)</f>
        <v>0</v>
      </c>
      <c r="GD869" s="4">
        <f>ROUND(SUMIF(AA824:AA867,"=64984090",GZ824:GZ867),0)</f>
        <v>0</v>
      </c>
      <c r="GE869" s="4">
        <f>ROUND(SUMIF(AA824:AA867,"=64984090",HD824:HD867),0)</f>
        <v>0</v>
      </c>
      <c r="GF869" s="4"/>
      <c r="GG869" s="4"/>
      <c r="GH869" s="4"/>
      <c r="GI869" s="4"/>
      <c r="GJ869" s="4"/>
      <c r="GK869" s="4"/>
      <c r="GL869" s="4"/>
      <c r="GM869" s="4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>
        <v>0</v>
      </c>
    </row>
    <row r="871" spans="1:255" x14ac:dyDescent="0.2">
      <c r="A871" s="5">
        <v>50</v>
      </c>
      <c r="B871" s="5">
        <v>0</v>
      </c>
      <c r="C871" s="5">
        <v>0</v>
      </c>
      <c r="D871" s="5">
        <v>1</v>
      </c>
      <c r="E871" s="5">
        <v>201</v>
      </c>
      <c r="F871" s="5">
        <f>ROUND(Source!O869,O871)</f>
        <v>771238</v>
      </c>
      <c r="G871" s="5" t="s">
        <v>148</v>
      </c>
      <c r="H871" s="5" t="s">
        <v>149</v>
      </c>
      <c r="I871" s="5"/>
      <c r="J871" s="5"/>
      <c r="K871" s="5">
        <v>201</v>
      </c>
      <c r="L871" s="5">
        <v>1</v>
      </c>
      <c r="M871" s="5">
        <v>3</v>
      </c>
      <c r="N871" s="5" t="s">
        <v>3</v>
      </c>
      <c r="O871" s="5">
        <v>0</v>
      </c>
      <c r="P871" s="5">
        <f>ROUND(Source!DG869,O871)</f>
        <v>4567622</v>
      </c>
      <c r="Q871" s="5"/>
      <c r="R871" s="5"/>
      <c r="S871" s="5"/>
      <c r="T871" s="5"/>
      <c r="U871" s="5"/>
      <c r="V871" s="5"/>
      <c r="W871" s="5">
        <v>771238</v>
      </c>
      <c r="X871" s="5">
        <v>1</v>
      </c>
      <c r="Y871" s="5">
        <v>771238</v>
      </c>
      <c r="Z871" s="5">
        <v>4567622</v>
      </c>
      <c r="AA871" s="5">
        <v>1</v>
      </c>
      <c r="AB871" s="5">
        <v>4567622</v>
      </c>
    </row>
    <row r="872" spans="1:255" x14ac:dyDescent="0.2">
      <c r="A872" s="5">
        <v>50</v>
      </c>
      <c r="B872" s="5">
        <v>0</v>
      </c>
      <c r="C872" s="5">
        <v>0</v>
      </c>
      <c r="D872" s="5">
        <v>1</v>
      </c>
      <c r="E872" s="5">
        <v>202</v>
      </c>
      <c r="F872" s="5">
        <f>ROUND(Source!P869,O872)</f>
        <v>413442</v>
      </c>
      <c r="G872" s="5" t="s">
        <v>150</v>
      </c>
      <c r="H872" s="5" t="s">
        <v>151</v>
      </c>
      <c r="I872" s="5"/>
      <c r="J872" s="5"/>
      <c r="K872" s="5">
        <v>202</v>
      </c>
      <c r="L872" s="5">
        <v>2</v>
      </c>
      <c r="M872" s="5">
        <v>3</v>
      </c>
      <c r="N872" s="5" t="s">
        <v>3</v>
      </c>
      <c r="O872" s="5">
        <v>0</v>
      </c>
      <c r="P872" s="5">
        <f>ROUND(Source!DH869,O872)</f>
        <v>2484795</v>
      </c>
      <c r="Q872" s="5"/>
      <c r="R872" s="5"/>
      <c r="S872" s="5"/>
      <c r="T872" s="5"/>
      <c r="U872" s="5"/>
      <c r="V872" s="5"/>
      <c r="W872" s="5">
        <v>413442</v>
      </c>
      <c r="X872" s="5">
        <v>1</v>
      </c>
      <c r="Y872" s="5">
        <v>413442</v>
      </c>
      <c r="Z872" s="5">
        <v>2484795</v>
      </c>
      <c r="AA872" s="5">
        <v>1</v>
      </c>
      <c r="AB872" s="5">
        <v>2484795</v>
      </c>
    </row>
    <row r="873" spans="1:255" x14ac:dyDescent="0.2">
      <c r="A873" s="5">
        <v>50</v>
      </c>
      <c r="B873" s="5">
        <v>0</v>
      </c>
      <c r="C873" s="5">
        <v>0</v>
      </c>
      <c r="D873" s="5">
        <v>1</v>
      </c>
      <c r="E873" s="5">
        <v>222</v>
      </c>
      <c r="F873" s="5">
        <f>ROUND(Source!AO869,O873)</f>
        <v>0</v>
      </c>
      <c r="G873" s="5" t="s">
        <v>152</v>
      </c>
      <c r="H873" s="5" t="s">
        <v>153</v>
      </c>
      <c r="I873" s="5"/>
      <c r="J873" s="5"/>
      <c r="K873" s="5">
        <v>222</v>
      </c>
      <c r="L873" s="5">
        <v>3</v>
      </c>
      <c r="M873" s="5">
        <v>3</v>
      </c>
      <c r="N873" s="5" t="s">
        <v>3</v>
      </c>
      <c r="O873" s="5">
        <v>0</v>
      </c>
      <c r="P873" s="5">
        <f>ROUND(Source!EG869,O873)</f>
        <v>0</v>
      </c>
      <c r="Q873" s="5"/>
      <c r="R873" s="5"/>
      <c r="S873" s="5"/>
      <c r="T873" s="5"/>
      <c r="U873" s="5"/>
      <c r="V873" s="5"/>
      <c r="W873" s="5">
        <v>0</v>
      </c>
      <c r="X873" s="5">
        <v>1</v>
      </c>
      <c r="Y873" s="5">
        <v>0</v>
      </c>
      <c r="Z873" s="5">
        <v>0</v>
      </c>
      <c r="AA873" s="5">
        <v>1</v>
      </c>
      <c r="AB873" s="5">
        <v>0</v>
      </c>
    </row>
    <row r="874" spans="1:255" x14ac:dyDescent="0.2">
      <c r="A874" s="5">
        <v>50</v>
      </c>
      <c r="B874" s="5">
        <v>0</v>
      </c>
      <c r="C874" s="5">
        <v>0</v>
      </c>
      <c r="D874" s="5">
        <v>1</v>
      </c>
      <c r="E874" s="5">
        <v>225</v>
      </c>
      <c r="F874" s="5">
        <f>ROUND(Source!AV869,O874)</f>
        <v>413442</v>
      </c>
      <c r="G874" s="5" t="s">
        <v>154</v>
      </c>
      <c r="H874" s="5" t="s">
        <v>155</v>
      </c>
      <c r="I874" s="5"/>
      <c r="J874" s="5"/>
      <c r="K874" s="5">
        <v>225</v>
      </c>
      <c r="L874" s="5">
        <v>4</v>
      </c>
      <c r="M874" s="5">
        <v>3</v>
      </c>
      <c r="N874" s="5" t="s">
        <v>3</v>
      </c>
      <c r="O874" s="5">
        <v>0</v>
      </c>
      <c r="P874" s="5">
        <f>ROUND(Source!EN869,O874)</f>
        <v>2484795</v>
      </c>
      <c r="Q874" s="5"/>
      <c r="R874" s="5"/>
      <c r="S874" s="5"/>
      <c r="T874" s="5"/>
      <c r="U874" s="5"/>
      <c r="V874" s="5"/>
      <c r="W874" s="5">
        <v>413442</v>
      </c>
      <c r="X874" s="5">
        <v>1</v>
      </c>
      <c r="Y874" s="5">
        <v>413442</v>
      </c>
      <c r="Z874" s="5">
        <v>2484795</v>
      </c>
      <c r="AA874" s="5">
        <v>1</v>
      </c>
      <c r="AB874" s="5">
        <v>2484795</v>
      </c>
    </row>
    <row r="875" spans="1:255" x14ac:dyDescent="0.2">
      <c r="A875" s="5">
        <v>50</v>
      </c>
      <c r="B875" s="5">
        <v>0</v>
      </c>
      <c r="C875" s="5">
        <v>0</v>
      </c>
      <c r="D875" s="5">
        <v>1</v>
      </c>
      <c r="E875" s="5">
        <v>226</v>
      </c>
      <c r="F875" s="5">
        <f>ROUND(Source!AW869,O875)</f>
        <v>413442</v>
      </c>
      <c r="G875" s="5" t="s">
        <v>156</v>
      </c>
      <c r="H875" s="5" t="s">
        <v>157</v>
      </c>
      <c r="I875" s="5"/>
      <c r="J875" s="5"/>
      <c r="K875" s="5">
        <v>226</v>
      </c>
      <c r="L875" s="5">
        <v>5</v>
      </c>
      <c r="M875" s="5">
        <v>3</v>
      </c>
      <c r="N875" s="5" t="s">
        <v>3</v>
      </c>
      <c r="O875" s="5">
        <v>0</v>
      </c>
      <c r="P875" s="5">
        <f>ROUND(Source!EO869,O875)</f>
        <v>2484795</v>
      </c>
      <c r="Q875" s="5"/>
      <c r="R875" s="5"/>
      <c r="S875" s="5"/>
      <c r="T875" s="5"/>
      <c r="U875" s="5"/>
      <c r="V875" s="5"/>
      <c r="W875" s="5">
        <v>413442</v>
      </c>
      <c r="X875" s="5">
        <v>1</v>
      </c>
      <c r="Y875" s="5">
        <v>413442</v>
      </c>
      <c r="Z875" s="5">
        <v>2484795</v>
      </c>
      <c r="AA875" s="5">
        <v>1</v>
      </c>
      <c r="AB875" s="5">
        <v>2484795</v>
      </c>
    </row>
    <row r="876" spans="1:255" x14ac:dyDescent="0.2">
      <c r="A876" s="5">
        <v>50</v>
      </c>
      <c r="B876" s="5">
        <v>0</v>
      </c>
      <c r="C876" s="5">
        <v>0</v>
      </c>
      <c r="D876" s="5">
        <v>1</v>
      </c>
      <c r="E876" s="5">
        <v>227</v>
      </c>
      <c r="F876" s="5">
        <f>ROUND(Source!AX869,O876)</f>
        <v>0</v>
      </c>
      <c r="G876" s="5" t="s">
        <v>158</v>
      </c>
      <c r="H876" s="5" t="s">
        <v>159</v>
      </c>
      <c r="I876" s="5"/>
      <c r="J876" s="5"/>
      <c r="K876" s="5">
        <v>227</v>
      </c>
      <c r="L876" s="5">
        <v>6</v>
      </c>
      <c r="M876" s="5">
        <v>3</v>
      </c>
      <c r="N876" s="5" t="s">
        <v>3</v>
      </c>
      <c r="O876" s="5">
        <v>0</v>
      </c>
      <c r="P876" s="5">
        <f>ROUND(Source!EP869,O876)</f>
        <v>0</v>
      </c>
      <c r="Q876" s="5"/>
      <c r="R876" s="5"/>
      <c r="S876" s="5"/>
      <c r="T876" s="5"/>
      <c r="U876" s="5"/>
      <c r="V876" s="5"/>
      <c r="W876" s="5">
        <v>0</v>
      </c>
      <c r="X876" s="5">
        <v>1</v>
      </c>
      <c r="Y876" s="5">
        <v>0</v>
      </c>
      <c r="Z876" s="5">
        <v>0</v>
      </c>
      <c r="AA876" s="5">
        <v>1</v>
      </c>
      <c r="AB876" s="5">
        <v>0</v>
      </c>
    </row>
    <row r="877" spans="1:255" x14ac:dyDescent="0.2">
      <c r="A877" s="5">
        <v>50</v>
      </c>
      <c r="B877" s="5">
        <v>0</v>
      </c>
      <c r="C877" s="5">
        <v>0</v>
      </c>
      <c r="D877" s="5">
        <v>1</v>
      </c>
      <c r="E877" s="5">
        <v>228</v>
      </c>
      <c r="F877" s="5">
        <f>ROUND(Source!AY869,O877)</f>
        <v>413442</v>
      </c>
      <c r="G877" s="5" t="s">
        <v>160</v>
      </c>
      <c r="H877" s="5" t="s">
        <v>161</v>
      </c>
      <c r="I877" s="5"/>
      <c r="J877" s="5"/>
      <c r="K877" s="5">
        <v>228</v>
      </c>
      <c r="L877" s="5">
        <v>7</v>
      </c>
      <c r="M877" s="5">
        <v>3</v>
      </c>
      <c r="N877" s="5" t="s">
        <v>3</v>
      </c>
      <c r="O877" s="5">
        <v>0</v>
      </c>
      <c r="P877" s="5">
        <f>ROUND(Source!EQ869,O877)</f>
        <v>2484795</v>
      </c>
      <c r="Q877" s="5"/>
      <c r="R877" s="5"/>
      <c r="S877" s="5"/>
      <c r="T877" s="5"/>
      <c r="U877" s="5"/>
      <c r="V877" s="5"/>
      <c r="W877" s="5">
        <v>413442</v>
      </c>
      <c r="X877" s="5">
        <v>1</v>
      </c>
      <c r="Y877" s="5">
        <v>413442</v>
      </c>
      <c r="Z877" s="5">
        <v>2484795</v>
      </c>
      <c r="AA877" s="5">
        <v>1</v>
      </c>
      <c r="AB877" s="5">
        <v>2484795</v>
      </c>
    </row>
    <row r="878" spans="1:255" x14ac:dyDescent="0.2">
      <c r="A878" s="5">
        <v>50</v>
      </c>
      <c r="B878" s="5">
        <v>0</v>
      </c>
      <c r="C878" s="5">
        <v>0</v>
      </c>
      <c r="D878" s="5">
        <v>1</v>
      </c>
      <c r="E878" s="5">
        <v>216</v>
      </c>
      <c r="F878" s="5">
        <f>ROUND(Source!AP869,O878)</f>
        <v>0</v>
      </c>
      <c r="G878" s="5" t="s">
        <v>162</v>
      </c>
      <c r="H878" s="5" t="s">
        <v>163</v>
      </c>
      <c r="I878" s="5"/>
      <c r="J878" s="5"/>
      <c r="K878" s="5">
        <v>216</v>
      </c>
      <c r="L878" s="5">
        <v>8</v>
      </c>
      <c r="M878" s="5">
        <v>3</v>
      </c>
      <c r="N878" s="5" t="s">
        <v>3</v>
      </c>
      <c r="O878" s="5">
        <v>0</v>
      </c>
      <c r="P878" s="5">
        <f>ROUND(Source!EH869,O878)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55" x14ac:dyDescent="0.2">
      <c r="A879" s="5">
        <v>50</v>
      </c>
      <c r="B879" s="5">
        <v>0</v>
      </c>
      <c r="C879" s="5">
        <v>0</v>
      </c>
      <c r="D879" s="5">
        <v>1</v>
      </c>
      <c r="E879" s="5">
        <v>223</v>
      </c>
      <c r="F879" s="5">
        <f>ROUND(Source!AQ869,O879)</f>
        <v>0</v>
      </c>
      <c r="G879" s="5" t="s">
        <v>164</v>
      </c>
      <c r="H879" s="5" t="s">
        <v>165</v>
      </c>
      <c r="I879" s="5"/>
      <c r="J879" s="5"/>
      <c r="K879" s="5">
        <v>223</v>
      </c>
      <c r="L879" s="5">
        <v>9</v>
      </c>
      <c r="M879" s="5">
        <v>3</v>
      </c>
      <c r="N879" s="5" t="s">
        <v>3</v>
      </c>
      <c r="O879" s="5">
        <v>0</v>
      </c>
      <c r="P879" s="5">
        <f>ROUND(Source!EI869,O879)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55" x14ac:dyDescent="0.2">
      <c r="A880" s="5">
        <v>50</v>
      </c>
      <c r="B880" s="5">
        <v>0</v>
      </c>
      <c r="C880" s="5">
        <v>0</v>
      </c>
      <c r="D880" s="5">
        <v>1</v>
      </c>
      <c r="E880" s="5">
        <v>229</v>
      </c>
      <c r="F880" s="5">
        <f>ROUND(Source!AZ869,O880)</f>
        <v>0</v>
      </c>
      <c r="G880" s="5" t="s">
        <v>166</v>
      </c>
      <c r="H880" s="5" t="s">
        <v>167</v>
      </c>
      <c r="I880" s="5"/>
      <c r="J880" s="5"/>
      <c r="K880" s="5">
        <v>229</v>
      </c>
      <c r="L880" s="5">
        <v>10</v>
      </c>
      <c r="M880" s="5">
        <v>3</v>
      </c>
      <c r="N880" s="5" t="s">
        <v>3</v>
      </c>
      <c r="O880" s="5">
        <v>0</v>
      </c>
      <c r="P880" s="5">
        <f>ROUND(Source!ER869,O880)</f>
        <v>0</v>
      </c>
      <c r="Q880" s="5"/>
      <c r="R880" s="5"/>
      <c r="S880" s="5"/>
      <c r="T880" s="5"/>
      <c r="U880" s="5"/>
      <c r="V880" s="5"/>
      <c r="W880" s="5">
        <v>0</v>
      </c>
      <c r="X880" s="5">
        <v>1</v>
      </c>
      <c r="Y880" s="5">
        <v>0</v>
      </c>
      <c r="Z880" s="5">
        <v>0</v>
      </c>
      <c r="AA880" s="5">
        <v>1</v>
      </c>
      <c r="AB880" s="5">
        <v>0</v>
      </c>
    </row>
    <row r="881" spans="1:28" x14ac:dyDescent="0.2">
      <c r="A881" s="5">
        <v>50</v>
      </c>
      <c r="B881" s="5">
        <v>0</v>
      </c>
      <c r="C881" s="5">
        <v>0</v>
      </c>
      <c r="D881" s="5">
        <v>1</v>
      </c>
      <c r="E881" s="5">
        <v>203</v>
      </c>
      <c r="F881" s="5">
        <f>ROUND(Source!Q869,O881)</f>
        <v>355507</v>
      </c>
      <c r="G881" s="5" t="s">
        <v>168</v>
      </c>
      <c r="H881" s="5" t="s">
        <v>169</v>
      </c>
      <c r="I881" s="5"/>
      <c r="J881" s="5"/>
      <c r="K881" s="5">
        <v>203</v>
      </c>
      <c r="L881" s="5">
        <v>11</v>
      </c>
      <c r="M881" s="5">
        <v>3</v>
      </c>
      <c r="N881" s="5" t="s">
        <v>3</v>
      </c>
      <c r="O881" s="5">
        <v>0</v>
      </c>
      <c r="P881" s="5">
        <f>ROUND(Source!DI869,O881)</f>
        <v>1966182</v>
      </c>
      <c r="Q881" s="5"/>
      <c r="R881" s="5"/>
      <c r="S881" s="5"/>
      <c r="T881" s="5"/>
      <c r="U881" s="5"/>
      <c r="V881" s="5"/>
      <c r="W881" s="5">
        <v>355507</v>
      </c>
      <c r="X881" s="5">
        <v>1</v>
      </c>
      <c r="Y881" s="5">
        <v>355507</v>
      </c>
      <c r="Z881" s="5">
        <v>1966182</v>
      </c>
      <c r="AA881" s="5">
        <v>1</v>
      </c>
      <c r="AB881" s="5">
        <v>1966182</v>
      </c>
    </row>
    <row r="882" spans="1:28" x14ac:dyDescent="0.2">
      <c r="A882" s="5">
        <v>50</v>
      </c>
      <c r="B882" s="5">
        <v>0</v>
      </c>
      <c r="C882" s="5">
        <v>0</v>
      </c>
      <c r="D882" s="5">
        <v>1</v>
      </c>
      <c r="E882" s="5">
        <v>231</v>
      </c>
      <c r="F882" s="5">
        <f>ROUND(Source!BB869,O882)</f>
        <v>0</v>
      </c>
      <c r="G882" s="5" t="s">
        <v>170</v>
      </c>
      <c r="H882" s="5" t="s">
        <v>171</v>
      </c>
      <c r="I882" s="5"/>
      <c r="J882" s="5"/>
      <c r="K882" s="5">
        <v>231</v>
      </c>
      <c r="L882" s="5">
        <v>12</v>
      </c>
      <c r="M882" s="5">
        <v>3</v>
      </c>
      <c r="N882" s="5" t="s">
        <v>3</v>
      </c>
      <c r="O882" s="5">
        <v>0</v>
      </c>
      <c r="P882" s="5">
        <f>ROUND(Source!ET869,O882)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28" x14ac:dyDescent="0.2">
      <c r="A883" s="5">
        <v>50</v>
      </c>
      <c r="B883" s="5">
        <v>0</v>
      </c>
      <c r="C883" s="5">
        <v>0</v>
      </c>
      <c r="D883" s="5">
        <v>1</v>
      </c>
      <c r="E883" s="5">
        <v>204</v>
      </c>
      <c r="F883" s="5">
        <f>ROUND(Source!R869,O883)</f>
        <v>6441</v>
      </c>
      <c r="G883" s="5" t="s">
        <v>172</v>
      </c>
      <c r="H883" s="5" t="s">
        <v>173</v>
      </c>
      <c r="I883" s="5"/>
      <c r="J883" s="5"/>
      <c r="K883" s="5">
        <v>204</v>
      </c>
      <c r="L883" s="5">
        <v>13</v>
      </c>
      <c r="M883" s="5">
        <v>3</v>
      </c>
      <c r="N883" s="5" t="s">
        <v>3</v>
      </c>
      <c r="O883" s="5">
        <v>0</v>
      </c>
      <c r="P883" s="5">
        <f>ROUND(Source!DJ869,O883)</f>
        <v>328013</v>
      </c>
      <c r="Q883" s="5"/>
      <c r="R883" s="5"/>
      <c r="S883" s="5"/>
      <c r="T883" s="5"/>
      <c r="U883" s="5"/>
      <c r="V883" s="5"/>
      <c r="W883" s="5">
        <v>6441</v>
      </c>
      <c r="X883" s="5">
        <v>1</v>
      </c>
      <c r="Y883" s="5">
        <v>6441</v>
      </c>
      <c r="Z883" s="5">
        <v>328013</v>
      </c>
      <c r="AA883" s="5">
        <v>1</v>
      </c>
      <c r="AB883" s="5">
        <v>328013</v>
      </c>
    </row>
    <row r="884" spans="1:28" x14ac:dyDescent="0.2">
      <c r="A884" s="5">
        <v>50</v>
      </c>
      <c r="B884" s="5">
        <v>0</v>
      </c>
      <c r="C884" s="5">
        <v>0</v>
      </c>
      <c r="D884" s="5">
        <v>1</v>
      </c>
      <c r="E884" s="5">
        <v>205</v>
      </c>
      <c r="F884" s="5">
        <f>ROUND(Source!S869,O884)</f>
        <v>2289</v>
      </c>
      <c r="G884" s="5" t="s">
        <v>174</v>
      </c>
      <c r="H884" s="5" t="s">
        <v>175</v>
      </c>
      <c r="I884" s="5"/>
      <c r="J884" s="5"/>
      <c r="K884" s="5">
        <v>205</v>
      </c>
      <c r="L884" s="5">
        <v>14</v>
      </c>
      <c r="M884" s="5">
        <v>3</v>
      </c>
      <c r="N884" s="5" t="s">
        <v>3</v>
      </c>
      <c r="O884" s="5">
        <v>0</v>
      </c>
      <c r="P884" s="5">
        <f>ROUND(Source!DK869,O884)</f>
        <v>116645</v>
      </c>
      <c r="Q884" s="5"/>
      <c r="R884" s="5"/>
      <c r="S884" s="5"/>
      <c r="T884" s="5"/>
      <c r="U884" s="5"/>
      <c r="V884" s="5"/>
      <c r="W884" s="5">
        <v>2289</v>
      </c>
      <c r="X884" s="5">
        <v>1</v>
      </c>
      <c r="Y884" s="5">
        <v>2289</v>
      </c>
      <c r="Z884" s="5">
        <v>116645</v>
      </c>
      <c r="AA884" s="5">
        <v>1</v>
      </c>
      <c r="AB884" s="5">
        <v>116645</v>
      </c>
    </row>
    <row r="885" spans="1:28" x14ac:dyDescent="0.2">
      <c r="A885" s="5">
        <v>50</v>
      </c>
      <c r="B885" s="5">
        <v>0</v>
      </c>
      <c r="C885" s="5">
        <v>0</v>
      </c>
      <c r="D885" s="5">
        <v>1</v>
      </c>
      <c r="E885" s="5">
        <v>232</v>
      </c>
      <c r="F885" s="5">
        <f>ROUND(Source!BC869,O885)</f>
        <v>0</v>
      </c>
      <c r="G885" s="5" t="s">
        <v>176</v>
      </c>
      <c r="H885" s="5" t="s">
        <v>177</v>
      </c>
      <c r="I885" s="5"/>
      <c r="J885" s="5"/>
      <c r="K885" s="5">
        <v>232</v>
      </c>
      <c r="L885" s="5">
        <v>15</v>
      </c>
      <c r="M885" s="5">
        <v>3</v>
      </c>
      <c r="N885" s="5" t="s">
        <v>3</v>
      </c>
      <c r="O885" s="5">
        <v>0</v>
      </c>
      <c r="P885" s="5">
        <f>ROUND(Source!EU869,O885)</f>
        <v>0</v>
      </c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>
        <v>0</v>
      </c>
      <c r="AA885" s="5">
        <v>1</v>
      </c>
      <c r="AB885" s="5">
        <v>0</v>
      </c>
    </row>
    <row r="886" spans="1:28" x14ac:dyDescent="0.2">
      <c r="A886" s="5">
        <v>50</v>
      </c>
      <c r="B886" s="5">
        <v>0</v>
      </c>
      <c r="C886" s="5">
        <v>0</v>
      </c>
      <c r="D886" s="5">
        <v>1</v>
      </c>
      <c r="E886" s="5">
        <v>214</v>
      </c>
      <c r="F886" s="5">
        <f>ROUND(Source!AS869,O886)</f>
        <v>722959</v>
      </c>
      <c r="G886" s="5" t="s">
        <v>178</v>
      </c>
      <c r="H886" s="5" t="s">
        <v>179</v>
      </c>
      <c r="I886" s="5"/>
      <c r="J886" s="5"/>
      <c r="K886" s="5">
        <v>214</v>
      </c>
      <c r="L886" s="5">
        <v>16</v>
      </c>
      <c r="M886" s="5">
        <v>3</v>
      </c>
      <c r="N886" s="5" t="s">
        <v>3</v>
      </c>
      <c r="O886" s="5">
        <v>0</v>
      </c>
      <c r="P886" s="5">
        <f>ROUND(Source!EK869,O886)</f>
        <v>4887279</v>
      </c>
      <c r="Q886" s="5"/>
      <c r="R886" s="5"/>
      <c r="S886" s="5"/>
      <c r="T886" s="5"/>
      <c r="U886" s="5"/>
      <c r="V886" s="5"/>
      <c r="W886" s="5">
        <v>722959</v>
      </c>
      <c r="X886" s="5">
        <v>1</v>
      </c>
      <c r="Y886" s="5">
        <v>722959</v>
      </c>
      <c r="Z886" s="5">
        <v>4887279</v>
      </c>
      <c r="AA886" s="5">
        <v>1</v>
      </c>
      <c r="AB886" s="5">
        <v>4887279</v>
      </c>
    </row>
    <row r="887" spans="1:28" x14ac:dyDescent="0.2">
      <c r="A887" s="5">
        <v>50</v>
      </c>
      <c r="B887" s="5">
        <v>0</v>
      </c>
      <c r="C887" s="5">
        <v>0</v>
      </c>
      <c r="D887" s="5">
        <v>1</v>
      </c>
      <c r="E887" s="5">
        <v>215</v>
      </c>
      <c r="F887" s="5">
        <f>ROUND(Source!AT869,O887)</f>
        <v>61457</v>
      </c>
      <c r="G887" s="5" t="s">
        <v>180</v>
      </c>
      <c r="H887" s="5" t="s">
        <v>181</v>
      </c>
      <c r="I887" s="5"/>
      <c r="J887" s="5"/>
      <c r="K887" s="5">
        <v>215</v>
      </c>
      <c r="L887" s="5">
        <v>17</v>
      </c>
      <c r="M887" s="5">
        <v>3</v>
      </c>
      <c r="N887" s="5" t="s">
        <v>3</v>
      </c>
      <c r="O887" s="5">
        <v>0</v>
      </c>
      <c r="P887" s="5">
        <f>ROUND(Source!EL869,O887)</f>
        <v>351511</v>
      </c>
      <c r="Q887" s="5"/>
      <c r="R887" s="5"/>
      <c r="S887" s="5"/>
      <c r="T887" s="5"/>
      <c r="U887" s="5"/>
      <c r="V887" s="5"/>
      <c r="W887" s="5">
        <v>61457</v>
      </c>
      <c r="X887" s="5">
        <v>1</v>
      </c>
      <c r="Y887" s="5">
        <v>61457</v>
      </c>
      <c r="Z887" s="5">
        <v>351511</v>
      </c>
      <c r="AA887" s="5">
        <v>1</v>
      </c>
      <c r="AB887" s="5">
        <v>351511</v>
      </c>
    </row>
    <row r="888" spans="1:28" x14ac:dyDescent="0.2">
      <c r="A888" s="5">
        <v>50</v>
      </c>
      <c r="B888" s="5">
        <v>0</v>
      </c>
      <c r="C888" s="5">
        <v>0</v>
      </c>
      <c r="D888" s="5">
        <v>1</v>
      </c>
      <c r="E888" s="5">
        <v>217</v>
      </c>
      <c r="F888" s="5">
        <f>ROUND(Source!AU869,O888)</f>
        <v>0</v>
      </c>
      <c r="G888" s="5" t="s">
        <v>182</v>
      </c>
      <c r="H888" s="5" t="s">
        <v>183</v>
      </c>
      <c r="I888" s="5"/>
      <c r="J888" s="5"/>
      <c r="K888" s="5">
        <v>217</v>
      </c>
      <c r="L888" s="5">
        <v>18</v>
      </c>
      <c r="M888" s="5">
        <v>3</v>
      </c>
      <c r="N888" s="5" t="s">
        <v>3</v>
      </c>
      <c r="O888" s="5">
        <v>0</v>
      </c>
      <c r="P888" s="5">
        <f>ROUND(Source!EM869,O888)</f>
        <v>0</v>
      </c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>
        <v>0</v>
      </c>
      <c r="AA888" s="5">
        <v>1</v>
      </c>
      <c r="AB888" s="5">
        <v>0</v>
      </c>
    </row>
    <row r="889" spans="1:28" x14ac:dyDescent="0.2">
      <c r="A889" s="5">
        <v>50</v>
      </c>
      <c r="B889" s="5">
        <v>0</v>
      </c>
      <c r="C889" s="5">
        <v>0</v>
      </c>
      <c r="D889" s="5">
        <v>1</v>
      </c>
      <c r="E889" s="5">
        <v>230</v>
      </c>
      <c r="F889" s="5">
        <f>ROUND(Source!BA869,O889)</f>
        <v>0</v>
      </c>
      <c r="G889" s="5" t="s">
        <v>184</v>
      </c>
      <c r="H889" s="5" t="s">
        <v>185</v>
      </c>
      <c r="I889" s="5"/>
      <c r="J889" s="5"/>
      <c r="K889" s="5">
        <v>230</v>
      </c>
      <c r="L889" s="5">
        <v>19</v>
      </c>
      <c r="M889" s="5">
        <v>3</v>
      </c>
      <c r="N889" s="5" t="s">
        <v>3</v>
      </c>
      <c r="O889" s="5">
        <v>0</v>
      </c>
      <c r="P889" s="5">
        <f>ROUND(Source!ES869,O889)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28" x14ac:dyDescent="0.2">
      <c r="A890" s="5">
        <v>50</v>
      </c>
      <c r="B890" s="5">
        <v>0</v>
      </c>
      <c r="C890" s="5">
        <v>0</v>
      </c>
      <c r="D890" s="5">
        <v>1</v>
      </c>
      <c r="E890" s="5">
        <v>206</v>
      </c>
      <c r="F890" s="5">
        <f>ROUND(Source!T869,O890)</f>
        <v>0</v>
      </c>
      <c r="G890" s="5" t="s">
        <v>186</v>
      </c>
      <c r="H890" s="5" t="s">
        <v>187</v>
      </c>
      <c r="I890" s="5"/>
      <c r="J890" s="5"/>
      <c r="K890" s="5">
        <v>206</v>
      </c>
      <c r="L890" s="5">
        <v>20</v>
      </c>
      <c r="M890" s="5">
        <v>3</v>
      </c>
      <c r="N890" s="5" t="s">
        <v>3</v>
      </c>
      <c r="O890" s="5">
        <v>0</v>
      </c>
      <c r="P890" s="5">
        <f>ROUND(Source!DL869,O890)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28" x14ac:dyDescent="0.2">
      <c r="A891" s="5">
        <v>50</v>
      </c>
      <c r="B891" s="5">
        <v>0</v>
      </c>
      <c r="C891" s="5">
        <v>0</v>
      </c>
      <c r="D891" s="5">
        <v>1</v>
      </c>
      <c r="E891" s="5">
        <v>207</v>
      </c>
      <c r="F891" s="5">
        <f>ROUND(Source!U869,O891)</f>
        <v>224.72300000000001</v>
      </c>
      <c r="G891" s="5" t="s">
        <v>188</v>
      </c>
      <c r="H891" s="5" t="s">
        <v>189</v>
      </c>
      <c r="I891" s="5"/>
      <c r="J891" s="5"/>
      <c r="K891" s="5">
        <v>207</v>
      </c>
      <c r="L891" s="5">
        <v>21</v>
      </c>
      <c r="M891" s="5">
        <v>3</v>
      </c>
      <c r="N891" s="5" t="s">
        <v>3</v>
      </c>
      <c r="O891" s="5">
        <v>7</v>
      </c>
      <c r="P891" s="5">
        <f>ROUND(Source!DM869,O891)</f>
        <v>224.72300000000001</v>
      </c>
      <c r="Q891" s="5"/>
      <c r="R891" s="5"/>
      <c r="S891" s="5"/>
      <c r="T891" s="5"/>
      <c r="U891" s="5"/>
      <c r="V891" s="5"/>
      <c r="W891" s="5">
        <v>224.72300000000001</v>
      </c>
      <c r="X891" s="5">
        <v>1</v>
      </c>
      <c r="Y891" s="5">
        <v>224.72300000000001</v>
      </c>
      <c r="Z891" s="5">
        <v>224.72300000000001</v>
      </c>
      <c r="AA891" s="5">
        <v>1</v>
      </c>
      <c r="AB891" s="5">
        <v>224.72300000000001</v>
      </c>
    </row>
    <row r="892" spans="1:28" x14ac:dyDescent="0.2">
      <c r="A892" s="5">
        <v>50</v>
      </c>
      <c r="B892" s="5">
        <v>0</v>
      </c>
      <c r="C892" s="5">
        <v>0</v>
      </c>
      <c r="D892" s="5">
        <v>1</v>
      </c>
      <c r="E892" s="5">
        <v>208</v>
      </c>
      <c r="F892" s="5">
        <f>ROUND(Source!V869,O892)</f>
        <v>468.57299999999998</v>
      </c>
      <c r="G892" s="5" t="s">
        <v>190</v>
      </c>
      <c r="H892" s="5" t="s">
        <v>191</v>
      </c>
      <c r="I892" s="5"/>
      <c r="J892" s="5"/>
      <c r="K892" s="5">
        <v>208</v>
      </c>
      <c r="L892" s="5">
        <v>22</v>
      </c>
      <c r="M892" s="5">
        <v>3</v>
      </c>
      <c r="N892" s="5" t="s">
        <v>3</v>
      </c>
      <c r="O892" s="5">
        <v>7</v>
      </c>
      <c r="P892" s="5">
        <f>ROUND(Source!DN869,O892)</f>
        <v>468.57299999999998</v>
      </c>
      <c r="Q892" s="5"/>
      <c r="R892" s="5"/>
      <c r="S892" s="5"/>
      <c r="T892" s="5"/>
      <c r="U892" s="5"/>
      <c r="V892" s="5"/>
      <c r="W892" s="5">
        <v>468.57299999999998</v>
      </c>
      <c r="X892" s="5">
        <v>1</v>
      </c>
      <c r="Y892" s="5">
        <v>468.57299999999998</v>
      </c>
      <c r="Z892" s="5">
        <v>468.57299999999998</v>
      </c>
      <c r="AA892" s="5">
        <v>1</v>
      </c>
      <c r="AB892" s="5">
        <v>468.57299999999998</v>
      </c>
    </row>
    <row r="893" spans="1:28" x14ac:dyDescent="0.2">
      <c r="A893" s="5">
        <v>50</v>
      </c>
      <c r="B893" s="5">
        <v>0</v>
      </c>
      <c r="C893" s="5">
        <v>0</v>
      </c>
      <c r="D893" s="5">
        <v>1</v>
      </c>
      <c r="E893" s="5">
        <v>209</v>
      </c>
      <c r="F893" s="5">
        <f>ROUND(Source!W869,O893)</f>
        <v>1024</v>
      </c>
      <c r="G893" s="5" t="s">
        <v>192</v>
      </c>
      <c r="H893" s="5" t="s">
        <v>193</v>
      </c>
      <c r="I893" s="5"/>
      <c r="J893" s="5"/>
      <c r="K893" s="5">
        <v>209</v>
      </c>
      <c r="L893" s="5">
        <v>23</v>
      </c>
      <c r="M893" s="5">
        <v>3</v>
      </c>
      <c r="N893" s="5" t="s">
        <v>3</v>
      </c>
      <c r="O893" s="5">
        <v>0</v>
      </c>
      <c r="P893" s="5">
        <f>ROUND(Source!DO869,O893)</f>
        <v>1024</v>
      </c>
      <c r="Q893" s="5"/>
      <c r="R893" s="5"/>
      <c r="S893" s="5"/>
      <c r="T893" s="5"/>
      <c r="U893" s="5"/>
      <c r="V893" s="5"/>
      <c r="W893" s="5">
        <v>1024</v>
      </c>
      <c r="X893" s="5">
        <v>1</v>
      </c>
      <c r="Y893" s="5">
        <v>1024</v>
      </c>
      <c r="Z893" s="5">
        <v>1024</v>
      </c>
      <c r="AA893" s="5">
        <v>1</v>
      </c>
      <c r="AB893" s="5">
        <v>1024</v>
      </c>
    </row>
    <row r="894" spans="1:28" x14ac:dyDescent="0.2">
      <c r="A894" s="5">
        <v>50</v>
      </c>
      <c r="B894" s="5">
        <v>0</v>
      </c>
      <c r="C894" s="5">
        <v>0</v>
      </c>
      <c r="D894" s="5">
        <v>1</v>
      </c>
      <c r="E894" s="5">
        <v>233</v>
      </c>
      <c r="F894" s="5">
        <f>ROUND(Source!BD869,O894)</f>
        <v>0</v>
      </c>
      <c r="G894" s="5" t="s">
        <v>194</v>
      </c>
      <c r="H894" s="5" t="s">
        <v>195</v>
      </c>
      <c r="I894" s="5"/>
      <c r="J894" s="5"/>
      <c r="K894" s="5">
        <v>233</v>
      </c>
      <c r="L894" s="5">
        <v>24</v>
      </c>
      <c r="M894" s="5">
        <v>3</v>
      </c>
      <c r="N894" s="5" t="s">
        <v>3</v>
      </c>
      <c r="O894" s="5">
        <v>0</v>
      </c>
      <c r="P894" s="5">
        <f>ROUND(Source!EV869,O894)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8" x14ac:dyDescent="0.2">
      <c r="A895" s="5">
        <v>50</v>
      </c>
      <c r="B895" s="5">
        <v>0</v>
      </c>
      <c r="C895" s="5">
        <v>0</v>
      </c>
      <c r="D895" s="5">
        <v>1</v>
      </c>
      <c r="E895" s="5">
        <v>210</v>
      </c>
      <c r="F895" s="5">
        <f>ROUND(Source!X869,O895)</f>
        <v>9250</v>
      </c>
      <c r="G895" s="5" t="s">
        <v>196</v>
      </c>
      <c r="H895" s="5" t="s">
        <v>197</v>
      </c>
      <c r="I895" s="5"/>
      <c r="J895" s="5"/>
      <c r="K895" s="5">
        <v>210</v>
      </c>
      <c r="L895" s="5">
        <v>25</v>
      </c>
      <c r="M895" s="5">
        <v>3</v>
      </c>
      <c r="N895" s="5" t="s">
        <v>3</v>
      </c>
      <c r="O895" s="5">
        <v>0</v>
      </c>
      <c r="P895" s="5">
        <f>ROUND(Source!DP869,O895)</f>
        <v>471054</v>
      </c>
      <c r="Q895" s="5"/>
      <c r="R895" s="5"/>
      <c r="S895" s="5"/>
      <c r="T895" s="5"/>
      <c r="U895" s="5"/>
      <c r="V895" s="5"/>
      <c r="W895" s="5">
        <v>9250</v>
      </c>
      <c r="X895" s="5">
        <v>1</v>
      </c>
      <c r="Y895" s="5">
        <v>9250</v>
      </c>
      <c r="Z895" s="5">
        <v>471054</v>
      </c>
      <c r="AA895" s="5">
        <v>1</v>
      </c>
      <c r="AB895" s="5">
        <v>471054</v>
      </c>
    </row>
    <row r="896" spans="1:28" x14ac:dyDescent="0.2">
      <c r="A896" s="5">
        <v>50</v>
      </c>
      <c r="B896" s="5">
        <v>0</v>
      </c>
      <c r="C896" s="5">
        <v>0</v>
      </c>
      <c r="D896" s="5">
        <v>1</v>
      </c>
      <c r="E896" s="5">
        <v>211</v>
      </c>
      <c r="F896" s="5">
        <f>ROUND(Source!Y869,O896)</f>
        <v>3928</v>
      </c>
      <c r="G896" s="5" t="s">
        <v>198</v>
      </c>
      <c r="H896" s="5" t="s">
        <v>199</v>
      </c>
      <c r="I896" s="5"/>
      <c r="J896" s="5"/>
      <c r="K896" s="5">
        <v>211</v>
      </c>
      <c r="L896" s="5">
        <v>26</v>
      </c>
      <c r="M896" s="5">
        <v>3</v>
      </c>
      <c r="N896" s="5" t="s">
        <v>3</v>
      </c>
      <c r="O896" s="5">
        <v>0</v>
      </c>
      <c r="P896" s="5">
        <f>ROUND(Source!DQ869,O896)</f>
        <v>200114</v>
      </c>
      <c r="Q896" s="5"/>
      <c r="R896" s="5"/>
      <c r="S896" s="5"/>
      <c r="T896" s="5"/>
      <c r="U896" s="5"/>
      <c r="V896" s="5"/>
      <c r="W896" s="5">
        <v>3928</v>
      </c>
      <c r="X896" s="5">
        <v>1</v>
      </c>
      <c r="Y896" s="5">
        <v>3928</v>
      </c>
      <c r="Z896" s="5">
        <v>200114</v>
      </c>
      <c r="AA896" s="5">
        <v>1</v>
      </c>
      <c r="AB896" s="5">
        <v>200114</v>
      </c>
    </row>
    <row r="897" spans="1:206" x14ac:dyDescent="0.2">
      <c r="A897" s="5">
        <v>50</v>
      </c>
      <c r="B897" s="5">
        <v>0</v>
      </c>
      <c r="C897" s="5">
        <v>0</v>
      </c>
      <c r="D897" s="5">
        <v>1</v>
      </c>
      <c r="E897" s="5">
        <v>224</v>
      </c>
      <c r="F897" s="5">
        <f>ROUND(Source!AR869,O897)</f>
        <v>784416</v>
      </c>
      <c r="G897" s="5" t="s">
        <v>200</v>
      </c>
      <c r="H897" s="5" t="s">
        <v>201</v>
      </c>
      <c r="I897" s="5"/>
      <c r="J897" s="5"/>
      <c r="K897" s="5">
        <v>224</v>
      </c>
      <c r="L897" s="5">
        <v>27</v>
      </c>
      <c r="M897" s="5">
        <v>3</v>
      </c>
      <c r="N897" s="5" t="s">
        <v>3</v>
      </c>
      <c r="O897" s="5">
        <v>0</v>
      </c>
      <c r="P897" s="5">
        <f>ROUND(Source!EJ869,O897)</f>
        <v>5238790</v>
      </c>
      <c r="Q897" s="5"/>
      <c r="R897" s="5"/>
      <c r="S897" s="5"/>
      <c r="T897" s="5"/>
      <c r="U897" s="5"/>
      <c r="V897" s="5"/>
      <c r="W897" s="5">
        <v>784416</v>
      </c>
      <c r="X897" s="5">
        <v>1</v>
      </c>
      <c r="Y897" s="5">
        <v>784416</v>
      </c>
      <c r="Z897" s="5">
        <v>5238790</v>
      </c>
      <c r="AA897" s="5">
        <v>1</v>
      </c>
      <c r="AB897" s="5">
        <v>5238790</v>
      </c>
    </row>
    <row r="899" spans="1:206" x14ac:dyDescent="0.2">
      <c r="A899" s="3">
        <v>51</v>
      </c>
      <c r="B899" s="3">
        <f>B20</f>
        <v>1</v>
      </c>
      <c r="C899" s="3">
        <f>A20</f>
        <v>3</v>
      </c>
      <c r="D899" s="3">
        <f>ROW(A20)</f>
        <v>20</v>
      </c>
      <c r="E899" s="3"/>
      <c r="F899" s="3" t="str">
        <f>IF(F20&lt;&gt;"",F20,"")</f>
        <v>02-01-05</v>
      </c>
      <c r="G899" s="3" t="str">
        <f>IF(G20&lt;&gt;"",G20,"")</f>
        <v>Устройство закрытого перехода методом ГНБ</v>
      </c>
      <c r="H899" s="3">
        <v>0</v>
      </c>
      <c r="I899" s="3"/>
      <c r="J899" s="3"/>
      <c r="K899" s="3"/>
      <c r="L899" s="3"/>
      <c r="M899" s="3"/>
      <c r="N899" s="3"/>
      <c r="O899" s="3">
        <f t="shared" ref="O899:T899" si="690">ROUND(O79+O158+O237+O316+O395+O474+O553+O632+O711+O790+O869+AB899,0)</f>
        <v>27871394</v>
      </c>
      <c r="P899" s="3">
        <f t="shared" si="690"/>
        <v>15747138</v>
      </c>
      <c r="Q899" s="3">
        <f t="shared" si="690"/>
        <v>12047057</v>
      </c>
      <c r="R899" s="3">
        <f t="shared" si="690"/>
        <v>218994</v>
      </c>
      <c r="S899" s="3">
        <f t="shared" si="690"/>
        <v>77199</v>
      </c>
      <c r="T899" s="3">
        <f t="shared" si="690"/>
        <v>0</v>
      </c>
      <c r="U899" s="3">
        <f>U79+U158+U237+U316+U395+U474+U553+U632+U711+U790+U869+AH899</f>
        <v>7567.2259999999997</v>
      </c>
      <c r="V899" s="3">
        <f>V79+V158+V237+V316+V395+V474+V553+V632+V711+V790+V869+AI899</f>
        <v>15930.516</v>
      </c>
      <c r="W899" s="3">
        <f>ROUND(W79+W158+W237+W316+W395+W474+W553+W632+W711+W790+W869+AJ899,0)</f>
        <v>36037</v>
      </c>
      <c r="X899" s="3">
        <f>ROUND(X79+X158+X237+X316+X395+X474+X553+X632+X711+X790+X869+AK899,0)</f>
        <v>313911</v>
      </c>
      <c r="Y899" s="3">
        <f>ROUND(Y79+Y158+Y237+Y316+Y395+Y474+Y553+Y632+Y711+Y790+Y869+AL899,0)</f>
        <v>133286</v>
      </c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>
        <f t="shared" ref="AO899:BD899" si="691">ROUND(AO79+AO158+AO237+AO316+AO395+AO474+AO553+AO632+AO711+AO790+AO869+BX899,0)</f>
        <v>0</v>
      </c>
      <c r="AP899" s="3">
        <f t="shared" si="691"/>
        <v>0</v>
      </c>
      <c r="AQ899" s="3">
        <f t="shared" si="691"/>
        <v>0</v>
      </c>
      <c r="AR899" s="3">
        <f t="shared" si="691"/>
        <v>28318591</v>
      </c>
      <c r="AS899" s="3">
        <f t="shared" si="691"/>
        <v>25175050</v>
      </c>
      <c r="AT899" s="3">
        <f t="shared" si="691"/>
        <v>3143541</v>
      </c>
      <c r="AU899" s="3">
        <f t="shared" si="691"/>
        <v>0</v>
      </c>
      <c r="AV899" s="3">
        <f t="shared" si="691"/>
        <v>15747138</v>
      </c>
      <c r="AW899" s="3">
        <f t="shared" si="691"/>
        <v>15747138</v>
      </c>
      <c r="AX899" s="3">
        <f t="shared" si="691"/>
        <v>0</v>
      </c>
      <c r="AY899" s="3">
        <f t="shared" si="691"/>
        <v>15747138</v>
      </c>
      <c r="AZ899" s="3">
        <f t="shared" si="691"/>
        <v>0</v>
      </c>
      <c r="BA899" s="3">
        <f t="shared" si="691"/>
        <v>0</v>
      </c>
      <c r="BB899" s="3">
        <f t="shared" si="691"/>
        <v>0</v>
      </c>
      <c r="BC899" s="3">
        <f t="shared" si="691"/>
        <v>0</v>
      </c>
      <c r="BD899" s="3">
        <f t="shared" si="691"/>
        <v>0</v>
      </c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4">
        <f t="shared" ref="DG899:DL899" si="692">ROUND(DG79+DG158+DG237+DG316+DG395+DG474+DG553+DG632+DG711+DG790+DG869+DT899,0)</f>
        <v>160911921</v>
      </c>
      <c r="DH899" s="4">
        <f t="shared" si="692"/>
        <v>90275474</v>
      </c>
      <c r="DI899" s="4">
        <f t="shared" si="692"/>
        <v>66704129</v>
      </c>
      <c r="DJ899" s="4">
        <f t="shared" si="692"/>
        <v>11153349</v>
      </c>
      <c r="DK899" s="4">
        <f t="shared" si="692"/>
        <v>3932318</v>
      </c>
      <c r="DL899" s="4">
        <f t="shared" si="692"/>
        <v>0</v>
      </c>
      <c r="DM899" s="4">
        <f>DM79+DM158+DM237+DM316+DM395+DM474+DM553+DM632+DM711+DM790+DM869+DZ899</f>
        <v>7567.2259999999997</v>
      </c>
      <c r="DN899" s="4">
        <f>DN79+DN158+DN237+DN316+DN395+DN474+DN553+DN632+DN711+DN790+DN869+EA899</f>
        <v>15930.516</v>
      </c>
      <c r="DO899" s="4">
        <f>ROUND(DO79+DO158+DO237+DO316+DO395+DO474+DO553+DO632+DO711+DO790+DO869+EB899,0)</f>
        <v>36037</v>
      </c>
      <c r="DP899" s="4">
        <f>ROUND(DP79+DP158+DP237+DP316+DP395+DP474+DP553+DP632+DP711+DP790+DP869+EC899,0)</f>
        <v>15987289</v>
      </c>
      <c r="DQ899" s="4">
        <f>ROUND(DQ79+DQ158+DQ237+DQ316+DQ395+DQ474+DQ553+DQ632+DQ711+DQ790+DQ869+ED899,0)</f>
        <v>6788775</v>
      </c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>
        <f t="shared" ref="EG899:EV899" si="693">ROUND(EG79+EG158+EG237+EG316+EG395+EG474+EG553+EG632+EG711+EG790+EG869+FP899,0)</f>
        <v>0</v>
      </c>
      <c r="EH899" s="4">
        <f t="shared" si="693"/>
        <v>0</v>
      </c>
      <c r="EI899" s="4">
        <f t="shared" si="693"/>
        <v>0</v>
      </c>
      <c r="EJ899" s="4">
        <f t="shared" si="693"/>
        <v>183687985</v>
      </c>
      <c r="EK899" s="4">
        <f t="shared" si="693"/>
        <v>172080115</v>
      </c>
      <c r="EL899" s="4">
        <f t="shared" si="693"/>
        <v>11607870</v>
      </c>
      <c r="EM899" s="4">
        <f t="shared" si="693"/>
        <v>0</v>
      </c>
      <c r="EN899" s="4">
        <f t="shared" si="693"/>
        <v>90275474</v>
      </c>
      <c r="EO899" s="4">
        <f t="shared" si="693"/>
        <v>90275474</v>
      </c>
      <c r="EP899" s="4">
        <f t="shared" si="693"/>
        <v>0</v>
      </c>
      <c r="EQ899" s="4">
        <f t="shared" si="693"/>
        <v>90275474</v>
      </c>
      <c r="ER899" s="4">
        <f t="shared" si="693"/>
        <v>0</v>
      </c>
      <c r="ES899" s="4">
        <f t="shared" si="693"/>
        <v>0</v>
      </c>
      <c r="ET899" s="4">
        <f t="shared" si="693"/>
        <v>0</v>
      </c>
      <c r="EU899" s="4">
        <f t="shared" si="693"/>
        <v>0</v>
      </c>
      <c r="EV899" s="4">
        <f t="shared" si="693"/>
        <v>0</v>
      </c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  <c r="GM899" s="4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>
        <v>0</v>
      </c>
    </row>
    <row r="901" spans="1:206" x14ac:dyDescent="0.2">
      <c r="A901" s="5">
        <v>50</v>
      </c>
      <c r="B901" s="5">
        <v>0</v>
      </c>
      <c r="C901" s="5">
        <v>0</v>
      </c>
      <c r="D901" s="5">
        <v>1</v>
      </c>
      <c r="E901" s="5">
        <v>201</v>
      </c>
      <c r="F901" s="5">
        <f>ROUND(Source!O899,O901)</f>
        <v>27871394</v>
      </c>
      <c r="G901" s="5" t="s">
        <v>148</v>
      </c>
      <c r="H901" s="5" t="s">
        <v>149</v>
      </c>
      <c r="I901" s="5"/>
      <c r="J901" s="5"/>
      <c r="K901" s="5">
        <v>201</v>
      </c>
      <c r="L901" s="5">
        <v>1</v>
      </c>
      <c r="M901" s="5">
        <v>3</v>
      </c>
      <c r="N901" s="5" t="s">
        <v>3</v>
      </c>
      <c r="O901" s="5">
        <v>0</v>
      </c>
      <c r="P901" s="5">
        <f>ROUND(Source!DG899,O901)</f>
        <v>160911921</v>
      </c>
      <c r="Q901" s="5"/>
      <c r="R901" s="5"/>
      <c r="S901" s="5"/>
      <c r="T901" s="5"/>
      <c r="U901" s="5"/>
      <c r="V901" s="5"/>
      <c r="W901" s="5">
        <v>27871394</v>
      </c>
      <c r="X901" s="5">
        <v>1</v>
      </c>
      <c r="Y901" s="5">
        <v>27871394</v>
      </c>
      <c r="Z901" s="5">
        <v>160911921</v>
      </c>
      <c r="AA901" s="5">
        <v>1</v>
      </c>
      <c r="AB901" s="5">
        <v>160911921</v>
      </c>
    </row>
    <row r="902" spans="1:206" x14ac:dyDescent="0.2">
      <c r="A902" s="5">
        <v>50</v>
      </c>
      <c r="B902" s="5">
        <v>0</v>
      </c>
      <c r="C902" s="5">
        <v>0</v>
      </c>
      <c r="D902" s="5">
        <v>1</v>
      </c>
      <c r="E902" s="5">
        <v>202</v>
      </c>
      <c r="F902" s="5">
        <f>ROUND(Source!P899,O902)</f>
        <v>15747138</v>
      </c>
      <c r="G902" s="5" t="s">
        <v>150</v>
      </c>
      <c r="H902" s="5" t="s">
        <v>151</v>
      </c>
      <c r="I902" s="5"/>
      <c r="J902" s="5"/>
      <c r="K902" s="5">
        <v>202</v>
      </c>
      <c r="L902" s="5">
        <v>2</v>
      </c>
      <c r="M902" s="5">
        <v>3</v>
      </c>
      <c r="N902" s="5" t="s">
        <v>3</v>
      </c>
      <c r="O902" s="5">
        <v>0</v>
      </c>
      <c r="P902" s="5">
        <f>ROUND(Source!DH899,O902)</f>
        <v>90275474</v>
      </c>
      <c r="Q902" s="5"/>
      <c r="R902" s="5"/>
      <c r="S902" s="5"/>
      <c r="T902" s="5"/>
      <c r="U902" s="5"/>
      <c r="V902" s="5"/>
      <c r="W902" s="5">
        <v>15747138</v>
      </c>
      <c r="X902" s="5">
        <v>1</v>
      </c>
      <c r="Y902" s="5">
        <v>15747138</v>
      </c>
      <c r="Z902" s="5">
        <v>90275474</v>
      </c>
      <c r="AA902" s="5">
        <v>1</v>
      </c>
      <c r="AB902" s="5">
        <v>90275474</v>
      </c>
    </row>
    <row r="903" spans="1:206" x14ac:dyDescent="0.2">
      <c r="A903" s="5">
        <v>50</v>
      </c>
      <c r="B903" s="5">
        <v>0</v>
      </c>
      <c r="C903" s="5">
        <v>0</v>
      </c>
      <c r="D903" s="5">
        <v>1</v>
      </c>
      <c r="E903" s="5">
        <v>222</v>
      </c>
      <c r="F903" s="5">
        <f>ROUND(Source!AO899,O903)</f>
        <v>0</v>
      </c>
      <c r="G903" s="5" t="s">
        <v>152</v>
      </c>
      <c r="H903" s="5" t="s">
        <v>153</v>
      </c>
      <c r="I903" s="5"/>
      <c r="J903" s="5"/>
      <c r="K903" s="5">
        <v>222</v>
      </c>
      <c r="L903" s="5">
        <v>3</v>
      </c>
      <c r="M903" s="5">
        <v>3</v>
      </c>
      <c r="N903" s="5" t="s">
        <v>3</v>
      </c>
      <c r="O903" s="5">
        <v>0</v>
      </c>
      <c r="P903" s="5">
        <f>ROUND(Source!EG899,O903)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06" x14ac:dyDescent="0.2">
      <c r="A904" s="5">
        <v>50</v>
      </c>
      <c r="B904" s="5">
        <v>0</v>
      </c>
      <c r="C904" s="5">
        <v>0</v>
      </c>
      <c r="D904" s="5">
        <v>1</v>
      </c>
      <c r="E904" s="5">
        <v>225</v>
      </c>
      <c r="F904" s="5">
        <f>ROUND(Source!AV899,O904)</f>
        <v>15747138</v>
      </c>
      <c r="G904" s="5" t="s">
        <v>154</v>
      </c>
      <c r="H904" s="5" t="s">
        <v>155</v>
      </c>
      <c r="I904" s="5"/>
      <c r="J904" s="5"/>
      <c r="K904" s="5">
        <v>225</v>
      </c>
      <c r="L904" s="5">
        <v>4</v>
      </c>
      <c r="M904" s="5">
        <v>3</v>
      </c>
      <c r="N904" s="5" t="s">
        <v>3</v>
      </c>
      <c r="O904" s="5">
        <v>0</v>
      </c>
      <c r="P904" s="5">
        <f>ROUND(Source!EN899,O904)</f>
        <v>90275474</v>
      </c>
      <c r="Q904" s="5"/>
      <c r="R904" s="5"/>
      <c r="S904" s="5"/>
      <c r="T904" s="5"/>
      <c r="U904" s="5"/>
      <c r="V904" s="5"/>
      <c r="W904" s="5">
        <v>15747138</v>
      </c>
      <c r="X904" s="5">
        <v>1</v>
      </c>
      <c r="Y904" s="5">
        <v>15747138</v>
      </c>
      <c r="Z904" s="5">
        <v>90275474</v>
      </c>
      <c r="AA904" s="5">
        <v>1</v>
      </c>
      <c r="AB904" s="5">
        <v>90275474</v>
      </c>
    </row>
    <row r="905" spans="1:206" x14ac:dyDescent="0.2">
      <c r="A905" s="5">
        <v>50</v>
      </c>
      <c r="B905" s="5">
        <v>0</v>
      </c>
      <c r="C905" s="5">
        <v>0</v>
      </c>
      <c r="D905" s="5">
        <v>1</v>
      </c>
      <c r="E905" s="5">
        <v>226</v>
      </c>
      <c r="F905" s="5">
        <f>ROUND(Source!AW899,O905)</f>
        <v>15747138</v>
      </c>
      <c r="G905" s="5" t="s">
        <v>156</v>
      </c>
      <c r="H905" s="5" t="s">
        <v>157</v>
      </c>
      <c r="I905" s="5"/>
      <c r="J905" s="5"/>
      <c r="K905" s="5">
        <v>226</v>
      </c>
      <c r="L905" s="5">
        <v>5</v>
      </c>
      <c r="M905" s="5">
        <v>3</v>
      </c>
      <c r="N905" s="5" t="s">
        <v>3</v>
      </c>
      <c r="O905" s="5">
        <v>0</v>
      </c>
      <c r="P905" s="5">
        <f>ROUND(Source!EO899,O905)</f>
        <v>90275474</v>
      </c>
      <c r="Q905" s="5"/>
      <c r="R905" s="5"/>
      <c r="S905" s="5"/>
      <c r="T905" s="5"/>
      <c r="U905" s="5"/>
      <c r="V905" s="5"/>
      <c r="W905" s="5">
        <v>15747138</v>
      </c>
      <c r="X905" s="5">
        <v>1</v>
      </c>
      <c r="Y905" s="5">
        <v>15747138</v>
      </c>
      <c r="Z905" s="5">
        <v>90275474</v>
      </c>
      <c r="AA905" s="5">
        <v>1</v>
      </c>
      <c r="AB905" s="5">
        <v>90275474</v>
      </c>
    </row>
    <row r="906" spans="1:206" x14ac:dyDescent="0.2">
      <c r="A906" s="5">
        <v>50</v>
      </c>
      <c r="B906" s="5">
        <v>0</v>
      </c>
      <c r="C906" s="5">
        <v>0</v>
      </c>
      <c r="D906" s="5">
        <v>1</v>
      </c>
      <c r="E906" s="5">
        <v>227</v>
      </c>
      <c r="F906" s="5">
        <f>ROUND(Source!AX899,O906)</f>
        <v>0</v>
      </c>
      <c r="G906" s="5" t="s">
        <v>158</v>
      </c>
      <c r="H906" s="5" t="s">
        <v>159</v>
      </c>
      <c r="I906" s="5"/>
      <c r="J906" s="5"/>
      <c r="K906" s="5">
        <v>227</v>
      </c>
      <c r="L906" s="5">
        <v>6</v>
      </c>
      <c r="M906" s="5">
        <v>3</v>
      </c>
      <c r="N906" s="5" t="s">
        <v>3</v>
      </c>
      <c r="O906" s="5">
        <v>0</v>
      </c>
      <c r="P906" s="5">
        <f>ROUND(Source!EP899,O906)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06" x14ac:dyDescent="0.2">
      <c r="A907" s="5">
        <v>50</v>
      </c>
      <c r="B907" s="5">
        <v>0</v>
      </c>
      <c r="C907" s="5">
        <v>0</v>
      </c>
      <c r="D907" s="5">
        <v>1</v>
      </c>
      <c r="E907" s="5">
        <v>228</v>
      </c>
      <c r="F907" s="5">
        <f>ROUND(Source!AY899,O907)</f>
        <v>15747138</v>
      </c>
      <c r="G907" s="5" t="s">
        <v>160</v>
      </c>
      <c r="H907" s="5" t="s">
        <v>161</v>
      </c>
      <c r="I907" s="5"/>
      <c r="J907" s="5"/>
      <c r="K907" s="5">
        <v>228</v>
      </c>
      <c r="L907" s="5">
        <v>7</v>
      </c>
      <c r="M907" s="5">
        <v>3</v>
      </c>
      <c r="N907" s="5" t="s">
        <v>3</v>
      </c>
      <c r="O907" s="5">
        <v>0</v>
      </c>
      <c r="P907" s="5">
        <f>ROUND(Source!EQ899,O907)</f>
        <v>90275474</v>
      </c>
      <c r="Q907" s="5"/>
      <c r="R907" s="5"/>
      <c r="S907" s="5"/>
      <c r="T907" s="5"/>
      <c r="U907" s="5"/>
      <c r="V907" s="5"/>
      <c r="W907" s="5">
        <v>15747138</v>
      </c>
      <c r="X907" s="5">
        <v>1</v>
      </c>
      <c r="Y907" s="5">
        <v>15747138</v>
      </c>
      <c r="Z907" s="5">
        <v>90275474</v>
      </c>
      <c r="AA907" s="5">
        <v>1</v>
      </c>
      <c r="AB907" s="5">
        <v>90275474</v>
      </c>
    </row>
    <row r="908" spans="1:206" x14ac:dyDescent="0.2">
      <c r="A908" s="5">
        <v>50</v>
      </c>
      <c r="B908" s="5">
        <v>0</v>
      </c>
      <c r="C908" s="5">
        <v>0</v>
      </c>
      <c r="D908" s="5">
        <v>1</v>
      </c>
      <c r="E908" s="5">
        <v>216</v>
      </c>
      <c r="F908" s="5">
        <f>ROUND(Source!AP899,O908)</f>
        <v>0</v>
      </c>
      <c r="G908" s="5" t="s">
        <v>162</v>
      </c>
      <c r="H908" s="5" t="s">
        <v>163</v>
      </c>
      <c r="I908" s="5"/>
      <c r="J908" s="5"/>
      <c r="K908" s="5">
        <v>216</v>
      </c>
      <c r="L908" s="5">
        <v>8</v>
      </c>
      <c r="M908" s="5">
        <v>3</v>
      </c>
      <c r="N908" s="5" t="s">
        <v>3</v>
      </c>
      <c r="O908" s="5">
        <v>0</v>
      </c>
      <c r="P908" s="5">
        <f>ROUND(Source!EH899,O908)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06" x14ac:dyDescent="0.2">
      <c r="A909" s="5">
        <v>50</v>
      </c>
      <c r="B909" s="5">
        <v>0</v>
      </c>
      <c r="C909" s="5">
        <v>0</v>
      </c>
      <c r="D909" s="5">
        <v>1</v>
      </c>
      <c r="E909" s="5">
        <v>223</v>
      </c>
      <c r="F909" s="5">
        <f>ROUND(Source!AQ899,O909)</f>
        <v>0</v>
      </c>
      <c r="G909" s="5" t="s">
        <v>164</v>
      </c>
      <c r="H909" s="5" t="s">
        <v>165</v>
      </c>
      <c r="I909" s="5"/>
      <c r="J909" s="5"/>
      <c r="K909" s="5">
        <v>223</v>
      </c>
      <c r="L909" s="5">
        <v>9</v>
      </c>
      <c r="M909" s="5">
        <v>3</v>
      </c>
      <c r="N909" s="5" t="s">
        <v>3</v>
      </c>
      <c r="O909" s="5">
        <v>0</v>
      </c>
      <c r="P909" s="5">
        <f>ROUND(Source!EI899,O909)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06" x14ac:dyDescent="0.2">
      <c r="A910" s="5">
        <v>50</v>
      </c>
      <c r="B910" s="5">
        <v>0</v>
      </c>
      <c r="C910" s="5">
        <v>0</v>
      </c>
      <c r="D910" s="5">
        <v>1</v>
      </c>
      <c r="E910" s="5">
        <v>229</v>
      </c>
      <c r="F910" s="5">
        <f>ROUND(Source!AZ899,O910)</f>
        <v>0</v>
      </c>
      <c r="G910" s="5" t="s">
        <v>166</v>
      </c>
      <c r="H910" s="5" t="s">
        <v>167</v>
      </c>
      <c r="I910" s="5"/>
      <c r="J910" s="5"/>
      <c r="K910" s="5">
        <v>229</v>
      </c>
      <c r="L910" s="5">
        <v>10</v>
      </c>
      <c r="M910" s="5">
        <v>3</v>
      </c>
      <c r="N910" s="5" t="s">
        <v>3</v>
      </c>
      <c r="O910" s="5">
        <v>0</v>
      </c>
      <c r="P910" s="5">
        <f>ROUND(Source!ER899,O910)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06" x14ac:dyDescent="0.2">
      <c r="A911" s="5">
        <v>50</v>
      </c>
      <c r="B911" s="5">
        <v>0</v>
      </c>
      <c r="C911" s="5">
        <v>0</v>
      </c>
      <c r="D911" s="5">
        <v>1</v>
      </c>
      <c r="E911" s="5">
        <v>203</v>
      </c>
      <c r="F911" s="5">
        <f>ROUND(Source!Q899,O911)</f>
        <v>12047057</v>
      </c>
      <c r="G911" s="5" t="s">
        <v>168</v>
      </c>
      <c r="H911" s="5" t="s">
        <v>169</v>
      </c>
      <c r="I911" s="5"/>
      <c r="J911" s="5"/>
      <c r="K911" s="5">
        <v>203</v>
      </c>
      <c r="L911" s="5">
        <v>11</v>
      </c>
      <c r="M911" s="5">
        <v>3</v>
      </c>
      <c r="N911" s="5" t="s">
        <v>3</v>
      </c>
      <c r="O911" s="5">
        <v>0</v>
      </c>
      <c r="P911" s="5">
        <f>ROUND(Source!DI899,O911)</f>
        <v>66704129</v>
      </c>
      <c r="Q911" s="5"/>
      <c r="R911" s="5"/>
      <c r="S911" s="5"/>
      <c r="T911" s="5"/>
      <c r="U911" s="5"/>
      <c r="V911" s="5"/>
      <c r="W911" s="5">
        <v>12047057</v>
      </c>
      <c r="X911" s="5">
        <v>1</v>
      </c>
      <c r="Y911" s="5">
        <v>12047057</v>
      </c>
      <c r="Z911" s="5">
        <v>66704129</v>
      </c>
      <c r="AA911" s="5">
        <v>1</v>
      </c>
      <c r="AB911" s="5">
        <v>66704129</v>
      </c>
    </row>
    <row r="912" spans="1:206" x14ac:dyDescent="0.2">
      <c r="A912" s="5">
        <v>50</v>
      </c>
      <c r="B912" s="5">
        <v>0</v>
      </c>
      <c r="C912" s="5">
        <v>0</v>
      </c>
      <c r="D912" s="5">
        <v>1</v>
      </c>
      <c r="E912" s="5">
        <v>231</v>
      </c>
      <c r="F912" s="5">
        <f>ROUND(Source!BB899,O912)</f>
        <v>0</v>
      </c>
      <c r="G912" s="5" t="s">
        <v>170</v>
      </c>
      <c r="H912" s="5" t="s">
        <v>171</v>
      </c>
      <c r="I912" s="5"/>
      <c r="J912" s="5"/>
      <c r="K912" s="5">
        <v>231</v>
      </c>
      <c r="L912" s="5">
        <v>12</v>
      </c>
      <c r="M912" s="5">
        <v>3</v>
      </c>
      <c r="N912" s="5" t="s">
        <v>3</v>
      </c>
      <c r="O912" s="5">
        <v>0</v>
      </c>
      <c r="P912" s="5">
        <f>ROUND(Source!ET899,O912)</f>
        <v>0</v>
      </c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>
        <v>0</v>
      </c>
      <c r="AA912" s="5">
        <v>1</v>
      </c>
      <c r="AB912" s="5">
        <v>0</v>
      </c>
    </row>
    <row r="913" spans="1:28" x14ac:dyDescent="0.2">
      <c r="A913" s="5">
        <v>50</v>
      </c>
      <c r="B913" s="5">
        <v>0</v>
      </c>
      <c r="C913" s="5">
        <v>0</v>
      </c>
      <c r="D913" s="5">
        <v>1</v>
      </c>
      <c r="E913" s="5">
        <v>204</v>
      </c>
      <c r="F913" s="5">
        <f>ROUND(Source!R899,O913)</f>
        <v>218994</v>
      </c>
      <c r="G913" s="5" t="s">
        <v>172</v>
      </c>
      <c r="H913" s="5" t="s">
        <v>173</v>
      </c>
      <c r="I913" s="5"/>
      <c r="J913" s="5"/>
      <c r="K913" s="5">
        <v>204</v>
      </c>
      <c r="L913" s="5">
        <v>13</v>
      </c>
      <c r="M913" s="5">
        <v>3</v>
      </c>
      <c r="N913" s="5" t="s">
        <v>3</v>
      </c>
      <c r="O913" s="5">
        <v>0</v>
      </c>
      <c r="P913" s="5">
        <f>ROUND(Source!DJ899,O913)</f>
        <v>11153349</v>
      </c>
      <c r="Q913" s="5"/>
      <c r="R913" s="5"/>
      <c r="S913" s="5"/>
      <c r="T913" s="5"/>
      <c r="U913" s="5"/>
      <c r="V913" s="5"/>
      <c r="W913" s="5">
        <v>218994</v>
      </c>
      <c r="X913" s="5">
        <v>1</v>
      </c>
      <c r="Y913" s="5">
        <v>218994</v>
      </c>
      <c r="Z913" s="5">
        <v>11153349</v>
      </c>
      <c r="AA913" s="5">
        <v>1</v>
      </c>
      <c r="AB913" s="5">
        <v>11153349</v>
      </c>
    </row>
    <row r="914" spans="1:28" x14ac:dyDescent="0.2">
      <c r="A914" s="5">
        <v>50</v>
      </c>
      <c r="B914" s="5">
        <v>0</v>
      </c>
      <c r="C914" s="5">
        <v>0</v>
      </c>
      <c r="D914" s="5">
        <v>1</v>
      </c>
      <c r="E914" s="5">
        <v>205</v>
      </c>
      <c r="F914" s="5">
        <f>ROUND(Source!S899,O914)</f>
        <v>77199</v>
      </c>
      <c r="G914" s="5" t="s">
        <v>174</v>
      </c>
      <c r="H914" s="5" t="s">
        <v>175</v>
      </c>
      <c r="I914" s="5"/>
      <c r="J914" s="5"/>
      <c r="K914" s="5">
        <v>205</v>
      </c>
      <c r="L914" s="5">
        <v>14</v>
      </c>
      <c r="M914" s="5">
        <v>3</v>
      </c>
      <c r="N914" s="5" t="s">
        <v>3</v>
      </c>
      <c r="O914" s="5">
        <v>0</v>
      </c>
      <c r="P914" s="5">
        <f>ROUND(Source!DK899,O914)</f>
        <v>3932318</v>
      </c>
      <c r="Q914" s="5"/>
      <c r="R914" s="5"/>
      <c r="S914" s="5"/>
      <c r="T914" s="5"/>
      <c r="U914" s="5"/>
      <c r="V914" s="5"/>
      <c r="W914" s="5">
        <v>77199</v>
      </c>
      <c r="X914" s="5">
        <v>1</v>
      </c>
      <c r="Y914" s="5">
        <v>77199</v>
      </c>
      <c r="Z914" s="5">
        <v>3932318</v>
      </c>
      <c r="AA914" s="5">
        <v>1</v>
      </c>
      <c r="AB914" s="5">
        <v>3932318</v>
      </c>
    </row>
    <row r="915" spans="1:28" x14ac:dyDescent="0.2">
      <c r="A915" s="5">
        <v>50</v>
      </c>
      <c r="B915" s="5">
        <v>0</v>
      </c>
      <c r="C915" s="5">
        <v>0</v>
      </c>
      <c r="D915" s="5">
        <v>1</v>
      </c>
      <c r="E915" s="5">
        <v>232</v>
      </c>
      <c r="F915" s="5">
        <f>ROUND(Source!BC899,O915)</f>
        <v>0</v>
      </c>
      <c r="G915" s="5" t="s">
        <v>176</v>
      </c>
      <c r="H915" s="5" t="s">
        <v>177</v>
      </c>
      <c r="I915" s="5"/>
      <c r="J915" s="5"/>
      <c r="K915" s="5">
        <v>232</v>
      </c>
      <c r="L915" s="5">
        <v>15</v>
      </c>
      <c r="M915" s="5">
        <v>3</v>
      </c>
      <c r="N915" s="5" t="s">
        <v>3</v>
      </c>
      <c r="O915" s="5">
        <v>0</v>
      </c>
      <c r="P915" s="5">
        <f>ROUND(Source!EU899,O915)</f>
        <v>0</v>
      </c>
      <c r="Q915" s="5"/>
      <c r="R915" s="5"/>
      <c r="S915" s="5"/>
      <c r="T915" s="5"/>
      <c r="U915" s="5"/>
      <c r="V915" s="5"/>
      <c r="W915" s="5">
        <v>0</v>
      </c>
      <c r="X915" s="5">
        <v>1</v>
      </c>
      <c r="Y915" s="5">
        <v>0</v>
      </c>
      <c r="Z915" s="5">
        <v>0</v>
      </c>
      <c r="AA915" s="5">
        <v>1</v>
      </c>
      <c r="AB915" s="5">
        <v>0</v>
      </c>
    </row>
    <row r="916" spans="1:28" x14ac:dyDescent="0.2">
      <c r="A916" s="5">
        <v>50</v>
      </c>
      <c r="B916" s="5">
        <v>0</v>
      </c>
      <c r="C916" s="5">
        <v>0</v>
      </c>
      <c r="D916" s="5">
        <v>1</v>
      </c>
      <c r="E916" s="5">
        <v>214</v>
      </c>
      <c r="F916" s="5">
        <f>ROUND(Source!AS899,O916)</f>
        <v>25175050</v>
      </c>
      <c r="G916" s="5" t="s">
        <v>178</v>
      </c>
      <c r="H916" s="5" t="s">
        <v>179</v>
      </c>
      <c r="I916" s="5"/>
      <c r="J916" s="5"/>
      <c r="K916" s="5">
        <v>214</v>
      </c>
      <c r="L916" s="5">
        <v>16</v>
      </c>
      <c r="M916" s="5">
        <v>3</v>
      </c>
      <c r="N916" s="5" t="s">
        <v>3</v>
      </c>
      <c r="O916" s="5">
        <v>0</v>
      </c>
      <c r="P916" s="5">
        <f>ROUND(Source!EK899,O916)</f>
        <v>172080115</v>
      </c>
      <c r="Q916" s="5"/>
      <c r="R916" s="5"/>
      <c r="S916" s="5"/>
      <c r="T916" s="5"/>
      <c r="U916" s="5"/>
      <c r="V916" s="5"/>
      <c r="W916" s="5">
        <v>25175050</v>
      </c>
      <c r="X916" s="5">
        <v>1</v>
      </c>
      <c r="Y916" s="5">
        <v>25175050</v>
      </c>
      <c r="Z916" s="5">
        <v>172080115</v>
      </c>
      <c r="AA916" s="5">
        <v>1</v>
      </c>
      <c r="AB916" s="5">
        <v>172080115</v>
      </c>
    </row>
    <row r="917" spans="1:28" x14ac:dyDescent="0.2">
      <c r="A917" s="5">
        <v>50</v>
      </c>
      <c r="B917" s="5">
        <v>0</v>
      </c>
      <c r="C917" s="5">
        <v>0</v>
      </c>
      <c r="D917" s="5">
        <v>1</v>
      </c>
      <c r="E917" s="5">
        <v>215</v>
      </c>
      <c r="F917" s="5">
        <f>ROUND(Source!AT899,O917)</f>
        <v>3143541</v>
      </c>
      <c r="G917" s="5" t="s">
        <v>180</v>
      </c>
      <c r="H917" s="5" t="s">
        <v>181</v>
      </c>
      <c r="I917" s="5"/>
      <c r="J917" s="5"/>
      <c r="K917" s="5">
        <v>215</v>
      </c>
      <c r="L917" s="5">
        <v>17</v>
      </c>
      <c r="M917" s="5">
        <v>3</v>
      </c>
      <c r="N917" s="5" t="s">
        <v>3</v>
      </c>
      <c r="O917" s="5">
        <v>0</v>
      </c>
      <c r="P917" s="5">
        <f>ROUND(Source!EL899,O917)</f>
        <v>11607870</v>
      </c>
      <c r="Q917" s="5"/>
      <c r="R917" s="5"/>
      <c r="S917" s="5"/>
      <c r="T917" s="5"/>
      <c r="U917" s="5"/>
      <c r="V917" s="5"/>
      <c r="W917" s="5">
        <v>3143541</v>
      </c>
      <c r="X917" s="5">
        <v>1</v>
      </c>
      <c r="Y917" s="5">
        <v>3143541</v>
      </c>
      <c r="Z917" s="5">
        <v>11607870</v>
      </c>
      <c r="AA917" s="5">
        <v>1</v>
      </c>
      <c r="AB917" s="5">
        <v>11607870</v>
      </c>
    </row>
    <row r="918" spans="1:28" x14ac:dyDescent="0.2">
      <c r="A918" s="5">
        <v>50</v>
      </c>
      <c r="B918" s="5">
        <v>0</v>
      </c>
      <c r="C918" s="5">
        <v>0</v>
      </c>
      <c r="D918" s="5">
        <v>1</v>
      </c>
      <c r="E918" s="5">
        <v>217</v>
      </c>
      <c r="F918" s="5">
        <f>ROUND(Source!AU899,O918)</f>
        <v>0</v>
      </c>
      <c r="G918" s="5" t="s">
        <v>182</v>
      </c>
      <c r="H918" s="5" t="s">
        <v>183</v>
      </c>
      <c r="I918" s="5"/>
      <c r="J918" s="5"/>
      <c r="K918" s="5">
        <v>217</v>
      </c>
      <c r="L918" s="5">
        <v>18</v>
      </c>
      <c r="M918" s="5">
        <v>3</v>
      </c>
      <c r="N918" s="5" t="s">
        <v>3</v>
      </c>
      <c r="O918" s="5">
        <v>0</v>
      </c>
      <c r="P918" s="5">
        <f>ROUND(Source!EM899,O918)</f>
        <v>0</v>
      </c>
      <c r="Q918" s="5"/>
      <c r="R918" s="5"/>
      <c r="S918" s="5"/>
      <c r="T918" s="5"/>
      <c r="U918" s="5"/>
      <c r="V918" s="5"/>
      <c r="W918" s="5">
        <v>0</v>
      </c>
      <c r="X918" s="5">
        <v>1</v>
      </c>
      <c r="Y918" s="5">
        <v>0</v>
      </c>
      <c r="Z918" s="5">
        <v>0</v>
      </c>
      <c r="AA918" s="5">
        <v>1</v>
      </c>
      <c r="AB918" s="5">
        <v>0</v>
      </c>
    </row>
    <row r="919" spans="1:28" x14ac:dyDescent="0.2">
      <c r="A919" s="5">
        <v>50</v>
      </c>
      <c r="B919" s="5">
        <v>0</v>
      </c>
      <c r="C919" s="5">
        <v>0</v>
      </c>
      <c r="D919" s="5">
        <v>1</v>
      </c>
      <c r="E919" s="5">
        <v>230</v>
      </c>
      <c r="F919" s="5">
        <f>ROUND(Source!BA899,O919)</f>
        <v>0</v>
      </c>
      <c r="G919" s="5" t="s">
        <v>184</v>
      </c>
      <c r="H919" s="5" t="s">
        <v>185</v>
      </c>
      <c r="I919" s="5"/>
      <c r="J919" s="5"/>
      <c r="K919" s="5">
        <v>230</v>
      </c>
      <c r="L919" s="5">
        <v>19</v>
      </c>
      <c r="M919" s="5">
        <v>3</v>
      </c>
      <c r="N919" s="5" t="s">
        <v>3</v>
      </c>
      <c r="O919" s="5">
        <v>0</v>
      </c>
      <c r="P919" s="5">
        <f>ROUND(Source!ES899,O919)</f>
        <v>0</v>
      </c>
      <c r="Q919" s="5"/>
      <c r="R919" s="5"/>
      <c r="S919" s="5"/>
      <c r="T919" s="5"/>
      <c r="U919" s="5"/>
      <c r="V919" s="5"/>
      <c r="W919" s="5">
        <v>0</v>
      </c>
      <c r="X919" s="5">
        <v>1</v>
      </c>
      <c r="Y919" s="5">
        <v>0</v>
      </c>
      <c r="Z919" s="5">
        <v>0</v>
      </c>
      <c r="AA919" s="5">
        <v>1</v>
      </c>
      <c r="AB919" s="5">
        <v>0</v>
      </c>
    </row>
    <row r="920" spans="1:28" x14ac:dyDescent="0.2">
      <c r="A920" s="5">
        <v>50</v>
      </c>
      <c r="B920" s="5">
        <v>0</v>
      </c>
      <c r="C920" s="5">
        <v>0</v>
      </c>
      <c r="D920" s="5">
        <v>1</v>
      </c>
      <c r="E920" s="5">
        <v>206</v>
      </c>
      <c r="F920" s="5">
        <f>ROUND(Source!T899,O920)</f>
        <v>0</v>
      </c>
      <c r="G920" s="5" t="s">
        <v>186</v>
      </c>
      <c r="H920" s="5" t="s">
        <v>187</v>
      </c>
      <c r="I920" s="5"/>
      <c r="J920" s="5"/>
      <c r="K920" s="5">
        <v>206</v>
      </c>
      <c r="L920" s="5">
        <v>20</v>
      </c>
      <c r="M920" s="5">
        <v>3</v>
      </c>
      <c r="N920" s="5" t="s">
        <v>3</v>
      </c>
      <c r="O920" s="5">
        <v>0</v>
      </c>
      <c r="P920" s="5">
        <f>ROUND(Source!DL899,O920)</f>
        <v>0</v>
      </c>
      <c r="Q920" s="5"/>
      <c r="R920" s="5"/>
      <c r="S920" s="5"/>
      <c r="T920" s="5"/>
      <c r="U920" s="5"/>
      <c r="V920" s="5"/>
      <c r="W920" s="5">
        <v>0</v>
      </c>
      <c r="X920" s="5">
        <v>1</v>
      </c>
      <c r="Y920" s="5">
        <v>0</v>
      </c>
      <c r="Z920" s="5">
        <v>0</v>
      </c>
      <c r="AA920" s="5">
        <v>1</v>
      </c>
      <c r="AB920" s="5">
        <v>0</v>
      </c>
    </row>
    <row r="921" spans="1:28" x14ac:dyDescent="0.2">
      <c r="A921" s="5">
        <v>50</v>
      </c>
      <c r="B921" s="5">
        <v>0</v>
      </c>
      <c r="C921" s="5">
        <v>0</v>
      </c>
      <c r="D921" s="5">
        <v>1</v>
      </c>
      <c r="E921" s="5">
        <v>207</v>
      </c>
      <c r="F921" s="5">
        <f>ROUND(Source!U899,O921)</f>
        <v>7567.2259999999997</v>
      </c>
      <c r="G921" s="5" t="s">
        <v>188</v>
      </c>
      <c r="H921" s="5" t="s">
        <v>189</v>
      </c>
      <c r="I921" s="5"/>
      <c r="J921" s="5"/>
      <c r="K921" s="5">
        <v>207</v>
      </c>
      <c r="L921" s="5">
        <v>21</v>
      </c>
      <c r="M921" s="5">
        <v>3</v>
      </c>
      <c r="N921" s="5" t="s">
        <v>3</v>
      </c>
      <c r="O921" s="5">
        <v>7</v>
      </c>
      <c r="P921" s="5">
        <f>ROUND(Source!DM899,O921)</f>
        <v>7567.2259999999997</v>
      </c>
      <c r="Q921" s="5"/>
      <c r="R921" s="5"/>
      <c r="S921" s="5"/>
      <c r="T921" s="5"/>
      <c r="U921" s="5"/>
      <c r="V921" s="5"/>
      <c r="W921" s="5">
        <v>7567.2259999999997</v>
      </c>
      <c r="X921" s="5">
        <v>1</v>
      </c>
      <c r="Y921" s="5">
        <v>7567.2259999999997</v>
      </c>
      <c r="Z921" s="5">
        <v>7567.2259999999997</v>
      </c>
      <c r="AA921" s="5">
        <v>1</v>
      </c>
      <c r="AB921" s="5">
        <v>7567.2259999999997</v>
      </c>
    </row>
    <row r="922" spans="1:28" x14ac:dyDescent="0.2">
      <c r="A922" s="5">
        <v>50</v>
      </c>
      <c r="B922" s="5">
        <v>0</v>
      </c>
      <c r="C922" s="5">
        <v>0</v>
      </c>
      <c r="D922" s="5">
        <v>1</v>
      </c>
      <c r="E922" s="5">
        <v>208</v>
      </c>
      <c r="F922" s="5">
        <f>ROUND(Source!V899,O922)</f>
        <v>15930.516</v>
      </c>
      <c r="G922" s="5" t="s">
        <v>190</v>
      </c>
      <c r="H922" s="5" t="s">
        <v>191</v>
      </c>
      <c r="I922" s="5"/>
      <c r="J922" s="5"/>
      <c r="K922" s="5">
        <v>208</v>
      </c>
      <c r="L922" s="5">
        <v>22</v>
      </c>
      <c r="M922" s="5">
        <v>3</v>
      </c>
      <c r="N922" s="5" t="s">
        <v>3</v>
      </c>
      <c r="O922" s="5">
        <v>7</v>
      </c>
      <c r="P922" s="5">
        <f>ROUND(Source!DN899,O922)</f>
        <v>15930.516</v>
      </c>
      <c r="Q922" s="5"/>
      <c r="R922" s="5"/>
      <c r="S922" s="5"/>
      <c r="T922" s="5"/>
      <c r="U922" s="5"/>
      <c r="V922" s="5"/>
      <c r="W922" s="5">
        <v>15930.516</v>
      </c>
      <c r="X922" s="5">
        <v>1</v>
      </c>
      <c r="Y922" s="5">
        <v>15930.516</v>
      </c>
      <c r="Z922" s="5">
        <v>15930.516</v>
      </c>
      <c r="AA922" s="5">
        <v>1</v>
      </c>
      <c r="AB922" s="5">
        <v>15930.516</v>
      </c>
    </row>
    <row r="923" spans="1:28" x14ac:dyDescent="0.2">
      <c r="A923" s="5">
        <v>50</v>
      </c>
      <c r="B923" s="5">
        <v>0</v>
      </c>
      <c r="C923" s="5">
        <v>0</v>
      </c>
      <c r="D923" s="5">
        <v>1</v>
      </c>
      <c r="E923" s="5">
        <v>209</v>
      </c>
      <c r="F923" s="5">
        <f>ROUND(Source!W899,O923)</f>
        <v>36037</v>
      </c>
      <c r="G923" s="5" t="s">
        <v>192</v>
      </c>
      <c r="H923" s="5" t="s">
        <v>193</v>
      </c>
      <c r="I923" s="5"/>
      <c r="J923" s="5"/>
      <c r="K923" s="5">
        <v>209</v>
      </c>
      <c r="L923" s="5">
        <v>23</v>
      </c>
      <c r="M923" s="5">
        <v>3</v>
      </c>
      <c r="N923" s="5" t="s">
        <v>3</v>
      </c>
      <c r="O923" s="5">
        <v>0</v>
      </c>
      <c r="P923" s="5">
        <f>ROUND(Source!DO899,O923)</f>
        <v>36037</v>
      </c>
      <c r="Q923" s="5"/>
      <c r="R923" s="5"/>
      <c r="S923" s="5"/>
      <c r="T923" s="5"/>
      <c r="U923" s="5"/>
      <c r="V923" s="5"/>
      <c r="W923" s="5">
        <v>36037</v>
      </c>
      <c r="X923" s="5">
        <v>1</v>
      </c>
      <c r="Y923" s="5">
        <v>36037</v>
      </c>
      <c r="Z923" s="5">
        <v>36037</v>
      </c>
      <c r="AA923" s="5">
        <v>1</v>
      </c>
      <c r="AB923" s="5">
        <v>36037</v>
      </c>
    </row>
    <row r="924" spans="1:28" x14ac:dyDescent="0.2">
      <c r="A924" s="5">
        <v>50</v>
      </c>
      <c r="B924" s="5">
        <v>0</v>
      </c>
      <c r="C924" s="5">
        <v>0</v>
      </c>
      <c r="D924" s="5">
        <v>1</v>
      </c>
      <c r="E924" s="5">
        <v>233</v>
      </c>
      <c r="F924" s="5">
        <f>ROUND(Source!BD899,O924)</f>
        <v>0</v>
      </c>
      <c r="G924" s="5" t="s">
        <v>194</v>
      </c>
      <c r="H924" s="5" t="s">
        <v>195</v>
      </c>
      <c r="I924" s="5"/>
      <c r="J924" s="5"/>
      <c r="K924" s="5">
        <v>233</v>
      </c>
      <c r="L924" s="5">
        <v>24</v>
      </c>
      <c r="M924" s="5">
        <v>3</v>
      </c>
      <c r="N924" s="5" t="s">
        <v>3</v>
      </c>
      <c r="O924" s="5">
        <v>0</v>
      </c>
      <c r="P924" s="5">
        <f>ROUND(Source!EV899,O924)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8" x14ac:dyDescent="0.2">
      <c r="A925" s="5">
        <v>50</v>
      </c>
      <c r="B925" s="5">
        <v>0</v>
      </c>
      <c r="C925" s="5">
        <v>0</v>
      </c>
      <c r="D925" s="5">
        <v>1</v>
      </c>
      <c r="E925" s="5">
        <v>210</v>
      </c>
      <c r="F925" s="5">
        <f>ROUND(Source!X899,O925)</f>
        <v>313911</v>
      </c>
      <c r="G925" s="5" t="s">
        <v>196</v>
      </c>
      <c r="H925" s="5" t="s">
        <v>197</v>
      </c>
      <c r="I925" s="5"/>
      <c r="J925" s="5"/>
      <c r="K925" s="5">
        <v>210</v>
      </c>
      <c r="L925" s="5">
        <v>25</v>
      </c>
      <c r="M925" s="5">
        <v>3</v>
      </c>
      <c r="N925" s="5" t="s">
        <v>3</v>
      </c>
      <c r="O925" s="5">
        <v>0</v>
      </c>
      <c r="P925" s="5">
        <f>ROUND(Source!DP899,O925)</f>
        <v>15987289</v>
      </c>
      <c r="Q925" s="5"/>
      <c r="R925" s="5"/>
      <c r="S925" s="5"/>
      <c r="T925" s="5"/>
      <c r="U925" s="5"/>
      <c r="V925" s="5"/>
      <c r="W925" s="5">
        <v>313911</v>
      </c>
      <c r="X925" s="5">
        <v>1</v>
      </c>
      <c r="Y925" s="5">
        <v>313911</v>
      </c>
      <c r="Z925" s="5">
        <v>15987289</v>
      </c>
      <c r="AA925" s="5">
        <v>1</v>
      </c>
      <c r="AB925" s="5">
        <v>15987289</v>
      </c>
    </row>
    <row r="926" spans="1:28" x14ac:dyDescent="0.2">
      <c r="A926" s="5">
        <v>50</v>
      </c>
      <c r="B926" s="5">
        <v>0</v>
      </c>
      <c r="C926" s="5">
        <v>0</v>
      </c>
      <c r="D926" s="5">
        <v>1</v>
      </c>
      <c r="E926" s="5">
        <v>211</v>
      </c>
      <c r="F926" s="5">
        <f>ROUND(Source!Y899,O926)</f>
        <v>133286</v>
      </c>
      <c r="G926" s="5" t="s">
        <v>198</v>
      </c>
      <c r="H926" s="5" t="s">
        <v>199</v>
      </c>
      <c r="I926" s="5"/>
      <c r="J926" s="5"/>
      <c r="K926" s="5">
        <v>211</v>
      </c>
      <c r="L926" s="5">
        <v>26</v>
      </c>
      <c r="M926" s="5">
        <v>3</v>
      </c>
      <c r="N926" s="5" t="s">
        <v>3</v>
      </c>
      <c r="O926" s="5">
        <v>0</v>
      </c>
      <c r="P926" s="5">
        <f>ROUND(Source!DQ899,O926)</f>
        <v>6788775</v>
      </c>
      <c r="Q926" s="5"/>
      <c r="R926" s="5"/>
      <c r="S926" s="5"/>
      <c r="T926" s="5"/>
      <c r="U926" s="5"/>
      <c r="V926" s="5"/>
      <c r="W926" s="5">
        <v>133286</v>
      </c>
      <c r="X926" s="5">
        <v>1</v>
      </c>
      <c r="Y926" s="5">
        <v>133286</v>
      </c>
      <c r="Z926" s="5">
        <v>6788775</v>
      </c>
      <c r="AA926" s="5">
        <v>1</v>
      </c>
      <c r="AB926" s="5">
        <v>6788775</v>
      </c>
    </row>
    <row r="927" spans="1:28" x14ac:dyDescent="0.2">
      <c r="A927" s="5">
        <v>50</v>
      </c>
      <c r="B927" s="5">
        <v>0</v>
      </c>
      <c r="C927" s="5">
        <v>0</v>
      </c>
      <c r="D927" s="5">
        <v>1</v>
      </c>
      <c r="E927" s="5">
        <v>224</v>
      </c>
      <c r="F927" s="5">
        <f>ROUND(Source!AR899,O927)</f>
        <v>28318591</v>
      </c>
      <c r="G927" s="5" t="s">
        <v>200</v>
      </c>
      <c r="H927" s="5" t="s">
        <v>201</v>
      </c>
      <c r="I927" s="5"/>
      <c r="J927" s="5"/>
      <c r="K927" s="5">
        <v>224</v>
      </c>
      <c r="L927" s="5">
        <v>27</v>
      </c>
      <c r="M927" s="5">
        <v>3</v>
      </c>
      <c r="N927" s="5" t="s">
        <v>3</v>
      </c>
      <c r="O927" s="5">
        <v>0</v>
      </c>
      <c r="P927" s="5">
        <f>ROUND(Source!EJ899,O927)</f>
        <v>183687985</v>
      </c>
      <c r="Q927" s="5"/>
      <c r="R927" s="5"/>
      <c r="S927" s="5"/>
      <c r="T927" s="5"/>
      <c r="U927" s="5"/>
      <c r="V927" s="5"/>
      <c r="W927" s="5">
        <v>28318591</v>
      </c>
      <c r="X927" s="5">
        <v>1</v>
      </c>
      <c r="Y927" s="5">
        <v>28318591</v>
      </c>
      <c r="Z927" s="5">
        <v>183687985</v>
      </c>
      <c r="AA927" s="5">
        <v>1</v>
      </c>
      <c r="AB927" s="5">
        <v>183687985</v>
      </c>
    </row>
    <row r="929" spans="1:206" x14ac:dyDescent="0.2">
      <c r="A929" s="3">
        <v>51</v>
      </c>
      <c r="B929" s="3">
        <f>B12</f>
        <v>985</v>
      </c>
      <c r="C929" s="3">
        <f>A12</f>
        <v>1</v>
      </c>
      <c r="D929" s="3">
        <f>ROW(A12)</f>
        <v>12</v>
      </c>
      <c r="E929" s="3"/>
      <c r="F929" s="3" t="str">
        <f>IF(F12&lt;&gt;"",F12,"")</f>
        <v>02-01-05</v>
      </c>
      <c r="G929" s="3" t="str">
        <f>IF(G12&lt;&gt;"",G12,"")</f>
        <v>02-01-05 Устройство закрытого перехода методом ГНБ</v>
      </c>
      <c r="H929" s="3">
        <v>0</v>
      </c>
      <c r="I929" s="3"/>
      <c r="J929" s="3"/>
      <c r="K929" s="3"/>
      <c r="L929" s="3"/>
      <c r="M929" s="3"/>
      <c r="N929" s="3"/>
      <c r="O929" s="3">
        <f t="shared" ref="O929:T929" si="694">ROUND(O899,0)</f>
        <v>27871394</v>
      </c>
      <c r="P929" s="3">
        <f t="shared" si="694"/>
        <v>15747138</v>
      </c>
      <c r="Q929" s="3">
        <f t="shared" si="694"/>
        <v>12047057</v>
      </c>
      <c r="R929" s="3">
        <f t="shared" si="694"/>
        <v>218994</v>
      </c>
      <c r="S929" s="3">
        <f t="shared" si="694"/>
        <v>77199</v>
      </c>
      <c r="T929" s="3">
        <f t="shared" si="694"/>
        <v>0</v>
      </c>
      <c r="U929" s="3">
        <f>U899</f>
        <v>7567.2259999999997</v>
      </c>
      <c r="V929" s="3">
        <f>V899</f>
        <v>15930.516</v>
      </c>
      <c r="W929" s="3">
        <f>ROUND(W899,0)</f>
        <v>36037</v>
      </c>
      <c r="X929" s="3">
        <f>ROUND(X899,0)</f>
        <v>313911</v>
      </c>
      <c r="Y929" s="3">
        <f>ROUND(Y899,0)</f>
        <v>133286</v>
      </c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>
        <f t="shared" ref="AO929:BD929" si="695">ROUND(AO899,0)</f>
        <v>0</v>
      </c>
      <c r="AP929" s="3">
        <f t="shared" si="695"/>
        <v>0</v>
      </c>
      <c r="AQ929" s="3">
        <f t="shared" si="695"/>
        <v>0</v>
      </c>
      <c r="AR929" s="3">
        <f t="shared" si="695"/>
        <v>28318591</v>
      </c>
      <c r="AS929" s="3">
        <f t="shared" si="695"/>
        <v>25175050</v>
      </c>
      <c r="AT929" s="3">
        <f t="shared" si="695"/>
        <v>3143541</v>
      </c>
      <c r="AU929" s="3">
        <f t="shared" si="695"/>
        <v>0</v>
      </c>
      <c r="AV929" s="3">
        <f t="shared" si="695"/>
        <v>15747138</v>
      </c>
      <c r="AW929" s="3">
        <f t="shared" si="695"/>
        <v>15747138</v>
      </c>
      <c r="AX929" s="3">
        <f t="shared" si="695"/>
        <v>0</v>
      </c>
      <c r="AY929" s="3">
        <f t="shared" si="695"/>
        <v>15747138</v>
      </c>
      <c r="AZ929" s="3">
        <f t="shared" si="695"/>
        <v>0</v>
      </c>
      <c r="BA929" s="3">
        <f t="shared" si="695"/>
        <v>0</v>
      </c>
      <c r="BB929" s="3">
        <f t="shared" si="695"/>
        <v>0</v>
      </c>
      <c r="BC929" s="3">
        <f t="shared" si="695"/>
        <v>0</v>
      </c>
      <c r="BD929" s="3">
        <f t="shared" si="695"/>
        <v>0</v>
      </c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4">
        <f t="shared" ref="DG929:DL929" si="696">ROUND(DG899,0)</f>
        <v>160911921</v>
      </c>
      <c r="DH929" s="4">
        <f t="shared" si="696"/>
        <v>90275474</v>
      </c>
      <c r="DI929" s="4">
        <f t="shared" si="696"/>
        <v>66704129</v>
      </c>
      <c r="DJ929" s="4">
        <f t="shared" si="696"/>
        <v>11153349</v>
      </c>
      <c r="DK929" s="4">
        <f t="shared" si="696"/>
        <v>3932318</v>
      </c>
      <c r="DL929" s="4">
        <f t="shared" si="696"/>
        <v>0</v>
      </c>
      <c r="DM929" s="4">
        <f>DM899</f>
        <v>7567.2259999999997</v>
      </c>
      <c r="DN929" s="4">
        <f>DN899</f>
        <v>15930.516</v>
      </c>
      <c r="DO929" s="4">
        <f>ROUND(DO899,0)</f>
        <v>36037</v>
      </c>
      <c r="DP929" s="4">
        <f>ROUND(DP899,0)</f>
        <v>15987289</v>
      </c>
      <c r="DQ929" s="4">
        <f>ROUND(DQ899,0)</f>
        <v>6788775</v>
      </c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>
        <f t="shared" ref="EG929:EV929" si="697">ROUND(EG899,0)</f>
        <v>0</v>
      </c>
      <c r="EH929" s="4">
        <f t="shared" si="697"/>
        <v>0</v>
      </c>
      <c r="EI929" s="4">
        <f t="shared" si="697"/>
        <v>0</v>
      </c>
      <c r="EJ929" s="4">
        <f t="shared" si="697"/>
        <v>183687985</v>
      </c>
      <c r="EK929" s="4">
        <f t="shared" si="697"/>
        <v>172080115</v>
      </c>
      <c r="EL929" s="4">
        <f t="shared" si="697"/>
        <v>11607870</v>
      </c>
      <c r="EM929" s="4">
        <f t="shared" si="697"/>
        <v>0</v>
      </c>
      <c r="EN929" s="4">
        <f t="shared" si="697"/>
        <v>90275474</v>
      </c>
      <c r="EO929" s="4">
        <f t="shared" si="697"/>
        <v>90275474</v>
      </c>
      <c r="EP929" s="4">
        <f t="shared" si="697"/>
        <v>0</v>
      </c>
      <c r="EQ929" s="4">
        <f t="shared" si="697"/>
        <v>90275474</v>
      </c>
      <c r="ER929" s="4">
        <f t="shared" si="697"/>
        <v>0</v>
      </c>
      <c r="ES929" s="4">
        <f t="shared" si="697"/>
        <v>0</v>
      </c>
      <c r="ET929" s="4">
        <f t="shared" si="697"/>
        <v>0</v>
      </c>
      <c r="EU929" s="4">
        <f t="shared" si="697"/>
        <v>0</v>
      </c>
      <c r="EV929" s="4">
        <f t="shared" si="697"/>
        <v>0</v>
      </c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  <c r="GM929" s="4"/>
      <c r="GN929" s="4"/>
      <c r="GO929" s="4"/>
      <c r="GP929" s="4"/>
      <c r="GQ929" s="4"/>
      <c r="GR929" s="4"/>
      <c r="GS929" s="4"/>
      <c r="GT929" s="4"/>
      <c r="GU929" s="4"/>
      <c r="GV929" s="4"/>
      <c r="GW929" s="4"/>
      <c r="GX929" s="4">
        <v>0</v>
      </c>
    </row>
    <row r="931" spans="1:206" x14ac:dyDescent="0.2">
      <c r="A931" s="5">
        <v>50</v>
      </c>
      <c r="B931" s="5">
        <v>0</v>
      </c>
      <c r="C931" s="5">
        <v>0</v>
      </c>
      <c r="D931" s="5">
        <v>1</v>
      </c>
      <c r="E931" s="5">
        <v>201</v>
      </c>
      <c r="F931" s="5">
        <f>ROUND(Source!O929,O931)</f>
        <v>27871394</v>
      </c>
      <c r="G931" s="5" t="s">
        <v>148</v>
      </c>
      <c r="H931" s="5" t="s">
        <v>149</v>
      </c>
      <c r="I931" s="5"/>
      <c r="J931" s="5"/>
      <c r="K931" s="5">
        <v>201</v>
      </c>
      <c r="L931" s="5">
        <v>1</v>
      </c>
      <c r="M931" s="5">
        <v>3</v>
      </c>
      <c r="N931" s="5" t="s">
        <v>3</v>
      </c>
      <c r="O931" s="5">
        <v>0</v>
      </c>
      <c r="P931" s="5">
        <f>ROUND(Source!DG929,O931)</f>
        <v>160911921</v>
      </c>
      <c r="Q931" s="5"/>
      <c r="R931" s="5"/>
      <c r="S931" s="5"/>
      <c r="T931" s="5"/>
      <c r="U931" s="5"/>
      <c r="V931" s="5"/>
      <c r="W931" s="5">
        <v>27871394</v>
      </c>
      <c r="X931" s="5">
        <v>1</v>
      </c>
      <c r="Y931" s="5">
        <v>27871394</v>
      </c>
      <c r="Z931" s="5">
        <v>160911921</v>
      </c>
      <c r="AA931" s="5">
        <v>1</v>
      </c>
      <c r="AB931" s="5">
        <v>160911921</v>
      </c>
    </row>
    <row r="932" spans="1:206" x14ac:dyDescent="0.2">
      <c r="A932" s="5">
        <v>50</v>
      </c>
      <c r="B932" s="5">
        <v>0</v>
      </c>
      <c r="C932" s="5">
        <v>0</v>
      </c>
      <c r="D932" s="5">
        <v>1</v>
      </c>
      <c r="E932" s="5">
        <v>202</v>
      </c>
      <c r="F932" s="5">
        <f>ROUND(Source!P929,O932)</f>
        <v>15747138</v>
      </c>
      <c r="G932" s="5" t="s">
        <v>150</v>
      </c>
      <c r="H932" s="5" t="s">
        <v>151</v>
      </c>
      <c r="I932" s="5"/>
      <c r="J932" s="5"/>
      <c r="K932" s="5">
        <v>202</v>
      </c>
      <c r="L932" s="5">
        <v>2</v>
      </c>
      <c r="M932" s="5">
        <v>3</v>
      </c>
      <c r="N932" s="5" t="s">
        <v>3</v>
      </c>
      <c r="O932" s="5">
        <v>0</v>
      </c>
      <c r="P932" s="5">
        <f>ROUND(Source!DH929,O932)</f>
        <v>90275474</v>
      </c>
      <c r="Q932" s="5"/>
      <c r="R932" s="5"/>
      <c r="S932" s="5"/>
      <c r="T932" s="5"/>
      <c r="U932" s="5"/>
      <c r="V932" s="5"/>
      <c r="W932" s="5">
        <v>15747138</v>
      </c>
      <c r="X932" s="5">
        <v>1</v>
      </c>
      <c r="Y932" s="5">
        <v>15747138</v>
      </c>
      <c r="Z932" s="5">
        <v>90275474</v>
      </c>
      <c r="AA932" s="5">
        <v>1</v>
      </c>
      <c r="AB932" s="5">
        <v>90275474</v>
      </c>
    </row>
    <row r="933" spans="1:206" x14ac:dyDescent="0.2">
      <c r="A933" s="5">
        <v>50</v>
      </c>
      <c r="B933" s="5">
        <v>0</v>
      </c>
      <c r="C933" s="5">
        <v>0</v>
      </c>
      <c r="D933" s="5">
        <v>1</v>
      </c>
      <c r="E933" s="5">
        <v>222</v>
      </c>
      <c r="F933" s="5">
        <f>ROUND(Source!AO929,O933)</f>
        <v>0</v>
      </c>
      <c r="G933" s="5" t="s">
        <v>152</v>
      </c>
      <c r="H933" s="5" t="s">
        <v>153</v>
      </c>
      <c r="I933" s="5"/>
      <c r="J933" s="5"/>
      <c r="K933" s="5">
        <v>222</v>
      </c>
      <c r="L933" s="5">
        <v>3</v>
      </c>
      <c r="M933" s="5">
        <v>3</v>
      </c>
      <c r="N933" s="5" t="s">
        <v>3</v>
      </c>
      <c r="O933" s="5">
        <v>0</v>
      </c>
      <c r="P933" s="5">
        <f>ROUND(Source!EG929,O933)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06" x14ac:dyDescent="0.2">
      <c r="A934" s="5">
        <v>50</v>
      </c>
      <c r="B934" s="5">
        <v>0</v>
      </c>
      <c r="C934" s="5">
        <v>0</v>
      </c>
      <c r="D934" s="5">
        <v>1</v>
      </c>
      <c r="E934" s="5">
        <v>225</v>
      </c>
      <c r="F934" s="5">
        <f>ROUND(Source!AV929,O934)</f>
        <v>15747138</v>
      </c>
      <c r="G934" s="5" t="s">
        <v>154</v>
      </c>
      <c r="H934" s="5" t="s">
        <v>155</v>
      </c>
      <c r="I934" s="5"/>
      <c r="J934" s="5"/>
      <c r="K934" s="5">
        <v>225</v>
      </c>
      <c r="L934" s="5">
        <v>4</v>
      </c>
      <c r="M934" s="5">
        <v>3</v>
      </c>
      <c r="N934" s="5" t="s">
        <v>3</v>
      </c>
      <c r="O934" s="5">
        <v>0</v>
      </c>
      <c r="P934" s="5">
        <f>ROUND(Source!EN929,O934)</f>
        <v>90275474</v>
      </c>
      <c r="Q934" s="5"/>
      <c r="R934" s="5"/>
      <c r="S934" s="5"/>
      <c r="T934" s="5"/>
      <c r="U934" s="5"/>
      <c r="V934" s="5"/>
      <c r="W934" s="5">
        <v>15747138</v>
      </c>
      <c r="X934" s="5">
        <v>1</v>
      </c>
      <c r="Y934" s="5">
        <v>15747138</v>
      </c>
      <c r="Z934" s="5">
        <v>90275474</v>
      </c>
      <c r="AA934" s="5">
        <v>1</v>
      </c>
      <c r="AB934" s="5">
        <v>90275474</v>
      </c>
    </row>
    <row r="935" spans="1:206" x14ac:dyDescent="0.2">
      <c r="A935" s="5">
        <v>50</v>
      </c>
      <c r="B935" s="5">
        <v>0</v>
      </c>
      <c r="C935" s="5">
        <v>0</v>
      </c>
      <c r="D935" s="5">
        <v>1</v>
      </c>
      <c r="E935" s="5">
        <v>226</v>
      </c>
      <c r="F935" s="5">
        <f>ROUND(Source!AW929,O935)</f>
        <v>15747138</v>
      </c>
      <c r="G935" s="5" t="s">
        <v>156</v>
      </c>
      <c r="H935" s="5" t="s">
        <v>157</v>
      </c>
      <c r="I935" s="5"/>
      <c r="J935" s="5"/>
      <c r="K935" s="5">
        <v>226</v>
      </c>
      <c r="L935" s="5">
        <v>5</v>
      </c>
      <c r="M935" s="5">
        <v>3</v>
      </c>
      <c r="N935" s="5" t="s">
        <v>3</v>
      </c>
      <c r="O935" s="5">
        <v>0</v>
      </c>
      <c r="P935" s="5">
        <f>ROUND(Source!EO929,O935)</f>
        <v>90275474</v>
      </c>
      <c r="Q935" s="5"/>
      <c r="R935" s="5"/>
      <c r="S935" s="5"/>
      <c r="T935" s="5"/>
      <c r="U935" s="5"/>
      <c r="V935" s="5"/>
      <c r="W935" s="5">
        <v>15747138</v>
      </c>
      <c r="X935" s="5">
        <v>1</v>
      </c>
      <c r="Y935" s="5">
        <v>15747138</v>
      </c>
      <c r="Z935" s="5">
        <v>90275474</v>
      </c>
      <c r="AA935" s="5">
        <v>1</v>
      </c>
      <c r="AB935" s="5">
        <v>90275474</v>
      </c>
    </row>
    <row r="936" spans="1:206" x14ac:dyDescent="0.2">
      <c r="A936" s="5">
        <v>50</v>
      </c>
      <c r="B936" s="5">
        <v>0</v>
      </c>
      <c r="C936" s="5">
        <v>0</v>
      </c>
      <c r="D936" s="5">
        <v>1</v>
      </c>
      <c r="E936" s="5">
        <v>227</v>
      </c>
      <c r="F936" s="5">
        <f>ROUND(Source!AX929,O936)</f>
        <v>0</v>
      </c>
      <c r="G936" s="5" t="s">
        <v>158</v>
      </c>
      <c r="H936" s="5" t="s">
        <v>159</v>
      </c>
      <c r="I936" s="5"/>
      <c r="J936" s="5"/>
      <c r="K936" s="5">
        <v>227</v>
      </c>
      <c r="L936" s="5">
        <v>6</v>
      </c>
      <c r="M936" s="5">
        <v>3</v>
      </c>
      <c r="N936" s="5" t="s">
        <v>3</v>
      </c>
      <c r="O936" s="5">
        <v>0</v>
      </c>
      <c r="P936" s="5">
        <f>ROUND(Source!EP929,O936)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06" x14ac:dyDescent="0.2">
      <c r="A937" s="5">
        <v>50</v>
      </c>
      <c r="B937" s="5">
        <v>0</v>
      </c>
      <c r="C937" s="5">
        <v>0</v>
      </c>
      <c r="D937" s="5">
        <v>1</v>
      </c>
      <c r="E937" s="5">
        <v>228</v>
      </c>
      <c r="F937" s="5">
        <f>ROUND(Source!AY929,O937)</f>
        <v>15747138</v>
      </c>
      <c r="G937" s="5" t="s">
        <v>160</v>
      </c>
      <c r="H937" s="5" t="s">
        <v>161</v>
      </c>
      <c r="I937" s="5"/>
      <c r="J937" s="5"/>
      <c r="K937" s="5">
        <v>228</v>
      </c>
      <c r="L937" s="5">
        <v>7</v>
      </c>
      <c r="M937" s="5">
        <v>3</v>
      </c>
      <c r="N937" s="5" t="s">
        <v>3</v>
      </c>
      <c r="O937" s="5">
        <v>0</v>
      </c>
      <c r="P937" s="5">
        <f>ROUND(Source!EQ929,O937)</f>
        <v>90275474</v>
      </c>
      <c r="Q937" s="5"/>
      <c r="R937" s="5"/>
      <c r="S937" s="5"/>
      <c r="T937" s="5"/>
      <c r="U937" s="5"/>
      <c r="V937" s="5"/>
      <c r="W937" s="5">
        <v>15747138</v>
      </c>
      <c r="X937" s="5">
        <v>1</v>
      </c>
      <c r="Y937" s="5">
        <v>15747138</v>
      </c>
      <c r="Z937" s="5">
        <v>90275474</v>
      </c>
      <c r="AA937" s="5">
        <v>1</v>
      </c>
      <c r="AB937" s="5">
        <v>90275474</v>
      </c>
    </row>
    <row r="938" spans="1:206" x14ac:dyDescent="0.2">
      <c r="A938" s="5">
        <v>50</v>
      </c>
      <c r="B938" s="5">
        <v>0</v>
      </c>
      <c r="C938" s="5">
        <v>0</v>
      </c>
      <c r="D938" s="5">
        <v>1</v>
      </c>
      <c r="E938" s="5">
        <v>216</v>
      </c>
      <c r="F938" s="5">
        <f>ROUND(Source!AP929,O938)</f>
        <v>0</v>
      </c>
      <c r="G938" s="5" t="s">
        <v>162</v>
      </c>
      <c r="H938" s="5" t="s">
        <v>163</v>
      </c>
      <c r="I938" s="5"/>
      <c r="J938" s="5"/>
      <c r="K938" s="5">
        <v>216</v>
      </c>
      <c r="L938" s="5">
        <v>8</v>
      </c>
      <c r="M938" s="5">
        <v>3</v>
      </c>
      <c r="N938" s="5" t="s">
        <v>3</v>
      </c>
      <c r="O938" s="5">
        <v>0</v>
      </c>
      <c r="P938" s="5">
        <f>ROUND(Source!EH929,O938)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06" x14ac:dyDescent="0.2">
      <c r="A939" s="5">
        <v>50</v>
      </c>
      <c r="B939" s="5">
        <v>0</v>
      </c>
      <c r="C939" s="5">
        <v>0</v>
      </c>
      <c r="D939" s="5">
        <v>1</v>
      </c>
      <c r="E939" s="5">
        <v>223</v>
      </c>
      <c r="F939" s="5">
        <f>ROUND(Source!AQ929,O939)</f>
        <v>0</v>
      </c>
      <c r="G939" s="5" t="s">
        <v>164</v>
      </c>
      <c r="H939" s="5" t="s">
        <v>165</v>
      </c>
      <c r="I939" s="5"/>
      <c r="J939" s="5"/>
      <c r="K939" s="5">
        <v>223</v>
      </c>
      <c r="L939" s="5">
        <v>9</v>
      </c>
      <c r="M939" s="5">
        <v>3</v>
      </c>
      <c r="N939" s="5" t="s">
        <v>3</v>
      </c>
      <c r="O939" s="5">
        <v>0</v>
      </c>
      <c r="P939" s="5">
        <f>ROUND(Source!EI929,O939)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06" x14ac:dyDescent="0.2">
      <c r="A940" s="5">
        <v>50</v>
      </c>
      <c r="B940" s="5">
        <v>0</v>
      </c>
      <c r="C940" s="5">
        <v>0</v>
      </c>
      <c r="D940" s="5">
        <v>1</v>
      </c>
      <c r="E940" s="5">
        <v>229</v>
      </c>
      <c r="F940" s="5">
        <f>ROUND(Source!AZ929,O940)</f>
        <v>0</v>
      </c>
      <c r="G940" s="5" t="s">
        <v>166</v>
      </c>
      <c r="H940" s="5" t="s">
        <v>167</v>
      </c>
      <c r="I940" s="5"/>
      <c r="J940" s="5"/>
      <c r="K940" s="5">
        <v>229</v>
      </c>
      <c r="L940" s="5">
        <v>10</v>
      </c>
      <c r="M940" s="5">
        <v>3</v>
      </c>
      <c r="N940" s="5" t="s">
        <v>3</v>
      </c>
      <c r="O940" s="5">
        <v>0</v>
      </c>
      <c r="P940" s="5">
        <f>ROUND(Source!ER929,O940)</f>
        <v>0</v>
      </c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>
        <v>0</v>
      </c>
      <c r="AA940" s="5">
        <v>1</v>
      </c>
      <c r="AB940" s="5">
        <v>0</v>
      </c>
    </row>
    <row r="941" spans="1:206" x14ac:dyDescent="0.2">
      <c r="A941" s="5">
        <v>50</v>
      </c>
      <c r="B941" s="5">
        <v>0</v>
      </c>
      <c r="C941" s="5">
        <v>0</v>
      </c>
      <c r="D941" s="5">
        <v>1</v>
      </c>
      <c r="E941" s="5">
        <v>203</v>
      </c>
      <c r="F941" s="5">
        <f>ROUND(Source!Q929,O941)</f>
        <v>12047057</v>
      </c>
      <c r="G941" s="5" t="s">
        <v>168</v>
      </c>
      <c r="H941" s="5" t="s">
        <v>169</v>
      </c>
      <c r="I941" s="5"/>
      <c r="J941" s="5"/>
      <c r="K941" s="5">
        <v>203</v>
      </c>
      <c r="L941" s="5">
        <v>11</v>
      </c>
      <c r="M941" s="5">
        <v>3</v>
      </c>
      <c r="N941" s="5" t="s">
        <v>3</v>
      </c>
      <c r="O941" s="5">
        <v>0</v>
      </c>
      <c r="P941" s="5">
        <f>ROUND(Source!DI929,O941)</f>
        <v>66704129</v>
      </c>
      <c r="Q941" s="5"/>
      <c r="R941" s="5"/>
      <c r="S941" s="5"/>
      <c r="T941" s="5"/>
      <c r="U941" s="5"/>
      <c r="V941" s="5"/>
      <c r="W941" s="5">
        <v>12047057</v>
      </c>
      <c r="X941" s="5">
        <v>1</v>
      </c>
      <c r="Y941" s="5">
        <v>12047057</v>
      </c>
      <c r="Z941" s="5">
        <v>66704129</v>
      </c>
      <c r="AA941" s="5">
        <v>1</v>
      </c>
      <c r="AB941" s="5">
        <v>66704129</v>
      </c>
    </row>
    <row r="942" spans="1:206" x14ac:dyDescent="0.2">
      <c r="A942" s="5">
        <v>50</v>
      </c>
      <c r="B942" s="5">
        <v>0</v>
      </c>
      <c r="C942" s="5">
        <v>0</v>
      </c>
      <c r="D942" s="5">
        <v>1</v>
      </c>
      <c r="E942" s="5">
        <v>231</v>
      </c>
      <c r="F942" s="5">
        <f>ROUND(Source!BB929,O942)</f>
        <v>0</v>
      </c>
      <c r="G942" s="5" t="s">
        <v>170</v>
      </c>
      <c r="H942" s="5" t="s">
        <v>171</v>
      </c>
      <c r="I942" s="5"/>
      <c r="J942" s="5"/>
      <c r="K942" s="5">
        <v>231</v>
      </c>
      <c r="L942" s="5">
        <v>12</v>
      </c>
      <c r="M942" s="5">
        <v>3</v>
      </c>
      <c r="N942" s="5" t="s">
        <v>3</v>
      </c>
      <c r="O942" s="5">
        <v>0</v>
      </c>
      <c r="P942" s="5">
        <f>ROUND(Source!ET929,O942)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06" x14ac:dyDescent="0.2">
      <c r="A943" s="5">
        <v>50</v>
      </c>
      <c r="B943" s="5">
        <v>0</v>
      </c>
      <c r="C943" s="5">
        <v>0</v>
      </c>
      <c r="D943" s="5">
        <v>1</v>
      </c>
      <c r="E943" s="5">
        <v>204</v>
      </c>
      <c r="F943" s="5">
        <f>ROUND(Source!R929,O943)</f>
        <v>218994</v>
      </c>
      <c r="G943" s="5" t="s">
        <v>172</v>
      </c>
      <c r="H943" s="5" t="s">
        <v>173</v>
      </c>
      <c r="I943" s="5"/>
      <c r="J943" s="5"/>
      <c r="K943" s="5">
        <v>204</v>
      </c>
      <c r="L943" s="5">
        <v>13</v>
      </c>
      <c r="M943" s="5">
        <v>3</v>
      </c>
      <c r="N943" s="5" t="s">
        <v>3</v>
      </c>
      <c r="O943" s="5">
        <v>0</v>
      </c>
      <c r="P943" s="5">
        <f>ROUND(Source!DJ929,O943)</f>
        <v>11153349</v>
      </c>
      <c r="Q943" s="5"/>
      <c r="R943" s="5"/>
      <c r="S943" s="5"/>
      <c r="T943" s="5"/>
      <c r="U943" s="5"/>
      <c r="V943" s="5"/>
      <c r="W943" s="5">
        <v>218994</v>
      </c>
      <c r="X943" s="5">
        <v>1</v>
      </c>
      <c r="Y943" s="5">
        <v>218994</v>
      </c>
      <c r="Z943" s="5">
        <v>11153349</v>
      </c>
      <c r="AA943" s="5">
        <v>1</v>
      </c>
      <c r="AB943" s="5">
        <v>11153349</v>
      </c>
    </row>
    <row r="944" spans="1:206" x14ac:dyDescent="0.2">
      <c r="A944" s="5">
        <v>50</v>
      </c>
      <c r="B944" s="5">
        <v>0</v>
      </c>
      <c r="C944" s="5">
        <v>0</v>
      </c>
      <c r="D944" s="5">
        <v>1</v>
      </c>
      <c r="E944" s="5">
        <v>205</v>
      </c>
      <c r="F944" s="5">
        <f>ROUND(Source!S929,O944)</f>
        <v>77199</v>
      </c>
      <c r="G944" s="5" t="s">
        <v>174</v>
      </c>
      <c r="H944" s="5" t="s">
        <v>175</v>
      </c>
      <c r="I944" s="5"/>
      <c r="J944" s="5"/>
      <c r="K944" s="5">
        <v>205</v>
      </c>
      <c r="L944" s="5">
        <v>14</v>
      </c>
      <c r="M944" s="5">
        <v>3</v>
      </c>
      <c r="N944" s="5" t="s">
        <v>3</v>
      </c>
      <c r="O944" s="5">
        <v>0</v>
      </c>
      <c r="P944" s="5">
        <f>ROUND(Source!DK929,O944)</f>
        <v>3932318</v>
      </c>
      <c r="Q944" s="5"/>
      <c r="R944" s="5"/>
      <c r="S944" s="5"/>
      <c r="T944" s="5"/>
      <c r="U944" s="5"/>
      <c r="V944" s="5"/>
      <c r="W944" s="5">
        <v>77199</v>
      </c>
      <c r="X944" s="5">
        <v>1</v>
      </c>
      <c r="Y944" s="5">
        <v>77199</v>
      </c>
      <c r="Z944" s="5">
        <v>3932318</v>
      </c>
      <c r="AA944" s="5">
        <v>1</v>
      </c>
      <c r="AB944" s="5">
        <v>3932318</v>
      </c>
    </row>
    <row r="945" spans="1:28" x14ac:dyDescent="0.2">
      <c r="A945" s="5">
        <v>50</v>
      </c>
      <c r="B945" s="5">
        <v>0</v>
      </c>
      <c r="C945" s="5">
        <v>0</v>
      </c>
      <c r="D945" s="5">
        <v>1</v>
      </c>
      <c r="E945" s="5">
        <v>232</v>
      </c>
      <c r="F945" s="5">
        <f>ROUND(Source!BC929,O945)</f>
        <v>0</v>
      </c>
      <c r="G945" s="5" t="s">
        <v>176</v>
      </c>
      <c r="H945" s="5" t="s">
        <v>177</v>
      </c>
      <c r="I945" s="5"/>
      <c r="J945" s="5"/>
      <c r="K945" s="5">
        <v>232</v>
      </c>
      <c r="L945" s="5">
        <v>15</v>
      </c>
      <c r="M945" s="5">
        <v>3</v>
      </c>
      <c r="N945" s="5" t="s">
        <v>3</v>
      </c>
      <c r="O945" s="5">
        <v>0</v>
      </c>
      <c r="P945" s="5">
        <f>ROUND(Source!EU929,O945)</f>
        <v>0</v>
      </c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>
        <v>0</v>
      </c>
      <c r="AA945" s="5">
        <v>1</v>
      </c>
      <c r="AB945" s="5">
        <v>0</v>
      </c>
    </row>
    <row r="946" spans="1:28" x14ac:dyDescent="0.2">
      <c r="A946" s="5">
        <v>50</v>
      </c>
      <c r="B946" s="5">
        <v>0</v>
      </c>
      <c r="C946" s="5">
        <v>0</v>
      </c>
      <c r="D946" s="5">
        <v>1</v>
      </c>
      <c r="E946" s="5">
        <v>214</v>
      </c>
      <c r="F946" s="5">
        <f>ROUND(Source!AS929,O946)</f>
        <v>25175050</v>
      </c>
      <c r="G946" s="5" t="s">
        <v>178</v>
      </c>
      <c r="H946" s="5" t="s">
        <v>179</v>
      </c>
      <c r="I946" s="5"/>
      <c r="J946" s="5"/>
      <c r="K946" s="5">
        <v>214</v>
      </c>
      <c r="L946" s="5">
        <v>16</v>
      </c>
      <c r="M946" s="5">
        <v>3</v>
      </c>
      <c r="N946" s="5" t="s">
        <v>3</v>
      </c>
      <c r="O946" s="5">
        <v>0</v>
      </c>
      <c r="P946" s="5">
        <f>ROUND(Source!EK929,O946)</f>
        <v>172080115</v>
      </c>
      <c r="Q946" s="5"/>
      <c r="R946" s="5"/>
      <c r="S946" s="5"/>
      <c r="T946" s="5"/>
      <c r="U946" s="5"/>
      <c r="V946" s="5"/>
      <c r="W946" s="5">
        <v>25175050</v>
      </c>
      <c r="X946" s="5">
        <v>1</v>
      </c>
      <c r="Y946" s="5">
        <v>25175050</v>
      </c>
      <c r="Z946" s="5">
        <v>172080115</v>
      </c>
      <c r="AA946" s="5">
        <v>1</v>
      </c>
      <c r="AB946" s="5">
        <v>172080115</v>
      </c>
    </row>
    <row r="947" spans="1:28" x14ac:dyDescent="0.2">
      <c r="A947" s="5">
        <v>50</v>
      </c>
      <c r="B947" s="5">
        <v>0</v>
      </c>
      <c r="C947" s="5">
        <v>0</v>
      </c>
      <c r="D947" s="5">
        <v>1</v>
      </c>
      <c r="E947" s="5">
        <v>215</v>
      </c>
      <c r="F947" s="5">
        <f>ROUND(Source!AT929,O947)</f>
        <v>3143541</v>
      </c>
      <c r="G947" s="5" t="s">
        <v>180</v>
      </c>
      <c r="H947" s="5" t="s">
        <v>181</v>
      </c>
      <c r="I947" s="5"/>
      <c r="J947" s="5"/>
      <c r="K947" s="5">
        <v>215</v>
      </c>
      <c r="L947" s="5">
        <v>17</v>
      </c>
      <c r="M947" s="5">
        <v>3</v>
      </c>
      <c r="N947" s="5" t="s">
        <v>3</v>
      </c>
      <c r="O947" s="5">
        <v>0</v>
      </c>
      <c r="P947" s="5">
        <f>ROUND(Source!EL929,O947)</f>
        <v>11607870</v>
      </c>
      <c r="Q947" s="5"/>
      <c r="R947" s="5"/>
      <c r="S947" s="5"/>
      <c r="T947" s="5"/>
      <c r="U947" s="5"/>
      <c r="V947" s="5"/>
      <c r="W947" s="5">
        <v>3143541</v>
      </c>
      <c r="X947" s="5">
        <v>1</v>
      </c>
      <c r="Y947" s="5">
        <v>3143541</v>
      </c>
      <c r="Z947" s="5">
        <v>11607870</v>
      </c>
      <c r="AA947" s="5">
        <v>1</v>
      </c>
      <c r="AB947" s="5">
        <v>11607870</v>
      </c>
    </row>
    <row r="948" spans="1:28" x14ac:dyDescent="0.2">
      <c r="A948" s="5">
        <v>50</v>
      </c>
      <c r="B948" s="5">
        <v>0</v>
      </c>
      <c r="C948" s="5">
        <v>0</v>
      </c>
      <c r="D948" s="5">
        <v>1</v>
      </c>
      <c r="E948" s="5">
        <v>217</v>
      </c>
      <c r="F948" s="5">
        <f>ROUND(Source!AU929,O948)</f>
        <v>0</v>
      </c>
      <c r="G948" s="5" t="s">
        <v>182</v>
      </c>
      <c r="H948" s="5" t="s">
        <v>183</v>
      </c>
      <c r="I948" s="5"/>
      <c r="J948" s="5"/>
      <c r="K948" s="5">
        <v>217</v>
      </c>
      <c r="L948" s="5">
        <v>18</v>
      </c>
      <c r="M948" s="5">
        <v>3</v>
      </c>
      <c r="N948" s="5" t="s">
        <v>3</v>
      </c>
      <c r="O948" s="5">
        <v>0</v>
      </c>
      <c r="P948" s="5">
        <f>ROUND(Source!EM929,O948)</f>
        <v>0</v>
      </c>
      <c r="Q948" s="5"/>
      <c r="R948" s="5"/>
      <c r="S948" s="5"/>
      <c r="T948" s="5"/>
      <c r="U948" s="5"/>
      <c r="V948" s="5"/>
      <c r="W948" s="5">
        <v>0</v>
      </c>
      <c r="X948" s="5">
        <v>1</v>
      </c>
      <c r="Y948" s="5">
        <v>0</v>
      </c>
      <c r="Z948" s="5">
        <v>0</v>
      </c>
      <c r="AA948" s="5">
        <v>1</v>
      </c>
      <c r="AB948" s="5">
        <v>0</v>
      </c>
    </row>
    <row r="949" spans="1:28" x14ac:dyDescent="0.2">
      <c r="A949" s="5">
        <v>50</v>
      </c>
      <c r="B949" s="5">
        <v>0</v>
      </c>
      <c r="C949" s="5">
        <v>0</v>
      </c>
      <c r="D949" s="5">
        <v>1</v>
      </c>
      <c r="E949" s="5">
        <v>230</v>
      </c>
      <c r="F949" s="5">
        <f>ROUND(Source!BA929,O949)</f>
        <v>0</v>
      </c>
      <c r="G949" s="5" t="s">
        <v>184</v>
      </c>
      <c r="H949" s="5" t="s">
        <v>185</v>
      </c>
      <c r="I949" s="5"/>
      <c r="J949" s="5"/>
      <c r="K949" s="5">
        <v>230</v>
      </c>
      <c r="L949" s="5">
        <v>19</v>
      </c>
      <c r="M949" s="5">
        <v>3</v>
      </c>
      <c r="N949" s="5" t="s">
        <v>3</v>
      </c>
      <c r="O949" s="5">
        <v>0</v>
      </c>
      <c r="P949" s="5">
        <f>ROUND(Source!ES929,O949)</f>
        <v>0</v>
      </c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>
        <v>0</v>
      </c>
      <c r="AA949" s="5">
        <v>1</v>
      </c>
      <c r="AB949" s="5">
        <v>0</v>
      </c>
    </row>
    <row r="950" spans="1:28" x14ac:dyDescent="0.2">
      <c r="A950" s="5">
        <v>50</v>
      </c>
      <c r="B950" s="5">
        <v>0</v>
      </c>
      <c r="C950" s="5">
        <v>0</v>
      </c>
      <c r="D950" s="5">
        <v>1</v>
      </c>
      <c r="E950" s="5">
        <v>206</v>
      </c>
      <c r="F950" s="5">
        <f>ROUND(Source!T929,O950)</f>
        <v>0</v>
      </c>
      <c r="G950" s="5" t="s">
        <v>186</v>
      </c>
      <c r="H950" s="5" t="s">
        <v>187</v>
      </c>
      <c r="I950" s="5"/>
      <c r="J950" s="5"/>
      <c r="K950" s="5">
        <v>206</v>
      </c>
      <c r="L950" s="5">
        <v>20</v>
      </c>
      <c r="M950" s="5">
        <v>3</v>
      </c>
      <c r="N950" s="5" t="s">
        <v>3</v>
      </c>
      <c r="O950" s="5">
        <v>0</v>
      </c>
      <c r="P950" s="5">
        <f>ROUND(Source!DL929,O950)</f>
        <v>0</v>
      </c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>
        <v>0</v>
      </c>
      <c r="AA950" s="5">
        <v>1</v>
      </c>
      <c r="AB950" s="5">
        <v>0</v>
      </c>
    </row>
    <row r="951" spans="1:28" x14ac:dyDescent="0.2">
      <c r="A951" s="5">
        <v>50</v>
      </c>
      <c r="B951" s="5">
        <v>0</v>
      </c>
      <c r="C951" s="5">
        <v>0</v>
      </c>
      <c r="D951" s="5">
        <v>1</v>
      </c>
      <c r="E951" s="5">
        <v>207</v>
      </c>
      <c r="F951" s="5">
        <f>ROUND(Source!U929,O951)</f>
        <v>7567.2259999999997</v>
      </c>
      <c r="G951" s="5" t="s">
        <v>188</v>
      </c>
      <c r="H951" s="5" t="s">
        <v>189</v>
      </c>
      <c r="I951" s="5"/>
      <c r="J951" s="5"/>
      <c r="K951" s="5">
        <v>207</v>
      </c>
      <c r="L951" s="5">
        <v>21</v>
      </c>
      <c r="M951" s="5">
        <v>3</v>
      </c>
      <c r="N951" s="5" t="s">
        <v>3</v>
      </c>
      <c r="O951" s="5">
        <v>7</v>
      </c>
      <c r="P951" s="5">
        <f>ROUND(Source!DM929,O951)</f>
        <v>7567.2259999999997</v>
      </c>
      <c r="Q951" s="5"/>
      <c r="R951" s="5"/>
      <c r="S951" s="5"/>
      <c r="T951" s="5"/>
      <c r="U951" s="5"/>
      <c r="V951" s="5"/>
      <c r="W951" s="5">
        <v>7567.2259999999997</v>
      </c>
      <c r="X951" s="5">
        <v>1</v>
      </c>
      <c r="Y951" s="5">
        <v>7567.2259999999997</v>
      </c>
      <c r="Z951" s="5">
        <v>7567.2259999999997</v>
      </c>
      <c r="AA951" s="5">
        <v>1</v>
      </c>
      <c r="AB951" s="5">
        <v>7567.2259999999997</v>
      </c>
    </row>
    <row r="952" spans="1:28" x14ac:dyDescent="0.2">
      <c r="A952" s="5">
        <v>50</v>
      </c>
      <c r="B952" s="5">
        <v>0</v>
      </c>
      <c r="C952" s="5">
        <v>0</v>
      </c>
      <c r="D952" s="5">
        <v>1</v>
      </c>
      <c r="E952" s="5">
        <v>208</v>
      </c>
      <c r="F952" s="5">
        <f>ROUND(Source!V929,O952)</f>
        <v>15930.516</v>
      </c>
      <c r="G952" s="5" t="s">
        <v>190</v>
      </c>
      <c r="H952" s="5" t="s">
        <v>191</v>
      </c>
      <c r="I952" s="5"/>
      <c r="J952" s="5"/>
      <c r="K952" s="5">
        <v>208</v>
      </c>
      <c r="L952" s="5">
        <v>22</v>
      </c>
      <c r="M952" s="5">
        <v>3</v>
      </c>
      <c r="N952" s="5" t="s">
        <v>3</v>
      </c>
      <c r="O952" s="5">
        <v>7</v>
      </c>
      <c r="P952" s="5">
        <f>ROUND(Source!DN929,O952)</f>
        <v>15930.516</v>
      </c>
      <c r="Q952" s="5"/>
      <c r="R952" s="5"/>
      <c r="S952" s="5"/>
      <c r="T952" s="5"/>
      <c r="U952" s="5"/>
      <c r="V952" s="5"/>
      <c r="W952" s="5">
        <v>15930.516</v>
      </c>
      <c r="X952" s="5">
        <v>1</v>
      </c>
      <c r="Y952" s="5">
        <v>15930.516</v>
      </c>
      <c r="Z952" s="5">
        <v>15930.516</v>
      </c>
      <c r="AA952" s="5">
        <v>1</v>
      </c>
      <c r="AB952" s="5">
        <v>15930.516</v>
      </c>
    </row>
    <row r="953" spans="1:28" x14ac:dyDescent="0.2">
      <c r="A953" s="5">
        <v>50</v>
      </c>
      <c r="B953" s="5">
        <v>0</v>
      </c>
      <c r="C953" s="5">
        <v>0</v>
      </c>
      <c r="D953" s="5">
        <v>1</v>
      </c>
      <c r="E953" s="5">
        <v>209</v>
      </c>
      <c r="F953" s="5">
        <f>ROUND(Source!W929,O953)</f>
        <v>36037</v>
      </c>
      <c r="G953" s="5" t="s">
        <v>192</v>
      </c>
      <c r="H953" s="5" t="s">
        <v>193</v>
      </c>
      <c r="I953" s="5"/>
      <c r="J953" s="5"/>
      <c r="K953" s="5">
        <v>209</v>
      </c>
      <c r="L953" s="5">
        <v>23</v>
      </c>
      <c r="M953" s="5">
        <v>3</v>
      </c>
      <c r="N953" s="5" t="s">
        <v>3</v>
      </c>
      <c r="O953" s="5">
        <v>0</v>
      </c>
      <c r="P953" s="5">
        <f>ROUND(Source!DO929,O953)</f>
        <v>36037</v>
      </c>
      <c r="Q953" s="5"/>
      <c r="R953" s="5"/>
      <c r="S953" s="5"/>
      <c r="T953" s="5"/>
      <c r="U953" s="5"/>
      <c r="V953" s="5"/>
      <c r="W953" s="5">
        <v>36037</v>
      </c>
      <c r="X953" s="5">
        <v>1</v>
      </c>
      <c r="Y953" s="5">
        <v>36037</v>
      </c>
      <c r="Z953" s="5">
        <v>36037</v>
      </c>
      <c r="AA953" s="5">
        <v>1</v>
      </c>
      <c r="AB953" s="5">
        <v>36037</v>
      </c>
    </row>
    <row r="954" spans="1:28" x14ac:dyDescent="0.2">
      <c r="A954" s="5">
        <v>50</v>
      </c>
      <c r="B954" s="5">
        <v>0</v>
      </c>
      <c r="C954" s="5">
        <v>0</v>
      </c>
      <c r="D954" s="5">
        <v>1</v>
      </c>
      <c r="E954" s="5">
        <v>233</v>
      </c>
      <c r="F954" s="5">
        <f>ROUND(Source!BD929,O954)</f>
        <v>0</v>
      </c>
      <c r="G954" s="5" t="s">
        <v>194</v>
      </c>
      <c r="H954" s="5" t="s">
        <v>195</v>
      </c>
      <c r="I954" s="5"/>
      <c r="J954" s="5"/>
      <c r="K954" s="5">
        <v>233</v>
      </c>
      <c r="L954" s="5">
        <v>24</v>
      </c>
      <c r="M954" s="5">
        <v>3</v>
      </c>
      <c r="N954" s="5" t="s">
        <v>3</v>
      </c>
      <c r="O954" s="5">
        <v>0</v>
      </c>
      <c r="P954" s="5">
        <f>ROUND(Source!EV929,O954)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8" x14ac:dyDescent="0.2">
      <c r="A955" s="5">
        <v>50</v>
      </c>
      <c r="B955" s="5">
        <v>0</v>
      </c>
      <c r="C955" s="5">
        <v>0</v>
      </c>
      <c r="D955" s="5">
        <v>1</v>
      </c>
      <c r="E955" s="5">
        <v>210</v>
      </c>
      <c r="F955" s="5">
        <f>ROUND(Source!X929,O955)</f>
        <v>313911</v>
      </c>
      <c r="G955" s="5" t="s">
        <v>196</v>
      </c>
      <c r="H955" s="5" t="s">
        <v>197</v>
      </c>
      <c r="I955" s="5"/>
      <c r="J955" s="5"/>
      <c r="K955" s="5">
        <v>210</v>
      </c>
      <c r="L955" s="5">
        <v>25</v>
      </c>
      <c r="M955" s="5">
        <v>3</v>
      </c>
      <c r="N955" s="5" t="s">
        <v>3</v>
      </c>
      <c r="O955" s="5">
        <v>0</v>
      </c>
      <c r="P955" s="5">
        <f>ROUND(Source!DP929,O955)</f>
        <v>15987289</v>
      </c>
      <c r="Q955" s="5"/>
      <c r="R955" s="5"/>
      <c r="S955" s="5"/>
      <c r="T955" s="5"/>
      <c r="U955" s="5"/>
      <c r="V955" s="5"/>
      <c r="W955" s="5">
        <v>313911</v>
      </c>
      <c r="X955" s="5">
        <v>1</v>
      </c>
      <c r="Y955" s="5">
        <v>313911</v>
      </c>
      <c r="Z955" s="5">
        <v>15987289</v>
      </c>
      <c r="AA955" s="5">
        <v>1</v>
      </c>
      <c r="AB955" s="5">
        <v>15987289</v>
      </c>
    </row>
    <row r="956" spans="1:28" x14ac:dyDescent="0.2">
      <c r="A956" s="5">
        <v>50</v>
      </c>
      <c r="B956" s="5">
        <v>0</v>
      </c>
      <c r="C956" s="5">
        <v>0</v>
      </c>
      <c r="D956" s="5">
        <v>1</v>
      </c>
      <c r="E956" s="5">
        <v>211</v>
      </c>
      <c r="F956" s="5">
        <f>ROUND(Source!Y929,O956)</f>
        <v>133286</v>
      </c>
      <c r="G956" s="5" t="s">
        <v>198</v>
      </c>
      <c r="H956" s="5" t="s">
        <v>199</v>
      </c>
      <c r="I956" s="5"/>
      <c r="J956" s="5"/>
      <c r="K956" s="5">
        <v>211</v>
      </c>
      <c r="L956" s="5">
        <v>26</v>
      </c>
      <c r="M956" s="5">
        <v>3</v>
      </c>
      <c r="N956" s="5" t="s">
        <v>3</v>
      </c>
      <c r="O956" s="5">
        <v>0</v>
      </c>
      <c r="P956" s="5">
        <f>ROUND(Source!DQ929,O956)</f>
        <v>6788775</v>
      </c>
      <c r="Q956" s="5"/>
      <c r="R956" s="5"/>
      <c r="S956" s="5"/>
      <c r="T956" s="5"/>
      <c r="U956" s="5"/>
      <c r="V956" s="5"/>
      <c r="W956" s="5">
        <v>133286</v>
      </c>
      <c r="X956" s="5">
        <v>1</v>
      </c>
      <c r="Y956" s="5">
        <v>133286</v>
      </c>
      <c r="Z956" s="5">
        <v>6788775</v>
      </c>
      <c r="AA956" s="5">
        <v>1</v>
      </c>
      <c r="AB956" s="5">
        <v>6788775</v>
      </c>
    </row>
    <row r="957" spans="1:28" x14ac:dyDescent="0.2">
      <c r="A957" s="5">
        <v>50</v>
      </c>
      <c r="B957" s="5">
        <v>0</v>
      </c>
      <c r="C957" s="5">
        <v>0</v>
      </c>
      <c r="D957" s="5">
        <v>1</v>
      </c>
      <c r="E957" s="5">
        <v>224</v>
      </c>
      <c r="F957" s="5">
        <f>ROUND(Source!AR929,O957)</f>
        <v>28318591</v>
      </c>
      <c r="G957" s="5" t="s">
        <v>200</v>
      </c>
      <c r="H957" s="5" t="s">
        <v>201</v>
      </c>
      <c r="I957" s="5"/>
      <c r="J957" s="5"/>
      <c r="K957" s="5">
        <v>224</v>
      </c>
      <c r="L957" s="5">
        <v>27</v>
      </c>
      <c r="M957" s="5">
        <v>3</v>
      </c>
      <c r="N957" s="5" t="s">
        <v>3</v>
      </c>
      <c r="O957" s="5">
        <v>0</v>
      </c>
      <c r="P957" s="5">
        <f>ROUND(Source!EJ929,O957)</f>
        <v>183687985</v>
      </c>
      <c r="Q957" s="5"/>
      <c r="R957" s="5"/>
      <c r="S957" s="5"/>
      <c r="T957" s="5"/>
      <c r="U957" s="5"/>
      <c r="V957" s="5"/>
      <c r="W957" s="5">
        <v>28318591</v>
      </c>
      <c r="X957" s="5">
        <v>1</v>
      </c>
      <c r="Y957" s="5">
        <v>28318591</v>
      </c>
      <c r="Z957" s="5">
        <v>183687985</v>
      </c>
      <c r="AA957" s="5">
        <v>1</v>
      </c>
      <c r="AB957" s="5">
        <v>183687985</v>
      </c>
    </row>
    <row r="960" spans="1:28" x14ac:dyDescent="0.2">
      <c r="A960">
        <v>70</v>
      </c>
      <c r="B960">
        <v>1</v>
      </c>
      <c r="D960">
        <v>1</v>
      </c>
      <c r="E960" t="s">
        <v>343</v>
      </c>
      <c r="F960" t="s">
        <v>344</v>
      </c>
      <c r="G960">
        <v>1</v>
      </c>
      <c r="H960">
        <v>0</v>
      </c>
      <c r="I960" t="s">
        <v>3</v>
      </c>
      <c r="J960">
        <v>1</v>
      </c>
      <c r="K960">
        <v>0</v>
      </c>
      <c r="L960" t="s">
        <v>3</v>
      </c>
      <c r="M960" t="s">
        <v>3</v>
      </c>
      <c r="N960">
        <v>0</v>
      </c>
      <c r="O960">
        <v>1</v>
      </c>
      <c r="P960" t="s">
        <v>345</v>
      </c>
    </row>
    <row r="961" spans="1:16" x14ac:dyDescent="0.2">
      <c r="A961">
        <v>70</v>
      </c>
      <c r="B961">
        <v>1</v>
      </c>
      <c r="D961">
        <v>2</v>
      </c>
      <c r="E961" t="s">
        <v>346</v>
      </c>
      <c r="F961" t="s">
        <v>347</v>
      </c>
      <c r="G961">
        <v>0</v>
      </c>
      <c r="H961">
        <v>0</v>
      </c>
      <c r="I961" t="s">
        <v>3</v>
      </c>
      <c r="J961">
        <v>1</v>
      </c>
      <c r="K961">
        <v>0</v>
      </c>
      <c r="L961" t="s">
        <v>3</v>
      </c>
      <c r="M961" t="s">
        <v>3</v>
      </c>
      <c r="N961">
        <v>0</v>
      </c>
      <c r="O961">
        <v>0</v>
      </c>
      <c r="P961" t="s">
        <v>348</v>
      </c>
    </row>
    <row r="962" spans="1:16" x14ac:dyDescent="0.2">
      <c r="A962">
        <v>70</v>
      </c>
      <c r="B962">
        <v>1</v>
      </c>
      <c r="D962">
        <v>3</v>
      </c>
      <c r="E962" t="s">
        <v>349</v>
      </c>
      <c r="F962" t="s">
        <v>350</v>
      </c>
      <c r="G962">
        <v>0</v>
      </c>
      <c r="H962">
        <v>0</v>
      </c>
      <c r="I962" t="s">
        <v>3</v>
      </c>
      <c r="J962">
        <v>1</v>
      </c>
      <c r="K962">
        <v>0</v>
      </c>
      <c r="L962" t="s">
        <v>3</v>
      </c>
      <c r="M962" t="s">
        <v>3</v>
      </c>
      <c r="N962">
        <v>0</v>
      </c>
      <c r="O962">
        <v>0</v>
      </c>
      <c r="P962" t="s">
        <v>351</v>
      </c>
    </row>
    <row r="963" spans="1:16" x14ac:dyDescent="0.2">
      <c r="A963">
        <v>70</v>
      </c>
      <c r="B963">
        <v>1</v>
      </c>
      <c r="D963">
        <v>4</v>
      </c>
      <c r="E963" t="s">
        <v>352</v>
      </c>
      <c r="F963" t="s">
        <v>353</v>
      </c>
      <c r="G963">
        <v>1</v>
      </c>
      <c r="H963">
        <v>0</v>
      </c>
      <c r="I963" t="s">
        <v>3</v>
      </c>
      <c r="J963">
        <v>2</v>
      </c>
      <c r="K963">
        <v>0</v>
      </c>
      <c r="L963" t="s">
        <v>3</v>
      </c>
      <c r="M963" t="s">
        <v>3</v>
      </c>
      <c r="N963">
        <v>0</v>
      </c>
      <c r="O963">
        <v>1</v>
      </c>
      <c r="P963" t="s">
        <v>3</v>
      </c>
    </row>
    <row r="964" spans="1:16" x14ac:dyDescent="0.2">
      <c r="A964">
        <v>70</v>
      </c>
      <c r="B964">
        <v>1</v>
      </c>
      <c r="D964">
        <v>5</v>
      </c>
      <c r="E964" t="s">
        <v>354</v>
      </c>
      <c r="F964" t="s">
        <v>355</v>
      </c>
      <c r="G964">
        <v>0</v>
      </c>
      <c r="H964">
        <v>0</v>
      </c>
      <c r="I964" t="s">
        <v>3</v>
      </c>
      <c r="J964">
        <v>2</v>
      </c>
      <c r="K964">
        <v>0</v>
      </c>
      <c r="L964" t="s">
        <v>3</v>
      </c>
      <c r="M964" t="s">
        <v>3</v>
      </c>
      <c r="N964">
        <v>0</v>
      </c>
      <c r="O964">
        <v>0</v>
      </c>
      <c r="P964" t="s">
        <v>3</v>
      </c>
    </row>
    <row r="965" spans="1:16" x14ac:dyDescent="0.2">
      <c r="A965">
        <v>70</v>
      </c>
      <c r="B965">
        <v>1</v>
      </c>
      <c r="D965">
        <v>6</v>
      </c>
      <c r="E965" t="s">
        <v>356</v>
      </c>
      <c r="F965" t="s">
        <v>357</v>
      </c>
      <c r="G965">
        <v>0</v>
      </c>
      <c r="H965">
        <v>0</v>
      </c>
      <c r="I965" t="s">
        <v>3</v>
      </c>
      <c r="J965">
        <v>2</v>
      </c>
      <c r="K965">
        <v>0</v>
      </c>
      <c r="L965" t="s">
        <v>3</v>
      </c>
      <c r="M965" t="s">
        <v>3</v>
      </c>
      <c r="N965">
        <v>0</v>
      </c>
      <c r="O965">
        <v>0</v>
      </c>
      <c r="P965" t="s">
        <v>3</v>
      </c>
    </row>
    <row r="966" spans="1:16" x14ac:dyDescent="0.2">
      <c r="A966">
        <v>70</v>
      </c>
      <c r="B966">
        <v>1</v>
      </c>
      <c r="D966">
        <v>7</v>
      </c>
      <c r="E966" t="s">
        <v>358</v>
      </c>
      <c r="F966" t="s">
        <v>359</v>
      </c>
      <c r="G966">
        <v>0</v>
      </c>
      <c r="H966">
        <v>0</v>
      </c>
      <c r="I966" t="s">
        <v>360</v>
      </c>
      <c r="J966">
        <v>0</v>
      </c>
      <c r="K966">
        <v>0</v>
      </c>
      <c r="L966" t="s">
        <v>3</v>
      </c>
      <c r="M966" t="s">
        <v>3</v>
      </c>
      <c r="N966">
        <v>0</v>
      </c>
      <c r="O966">
        <v>0</v>
      </c>
      <c r="P966" t="s">
        <v>361</v>
      </c>
    </row>
    <row r="967" spans="1:16" x14ac:dyDescent="0.2">
      <c r="A967">
        <v>70</v>
      </c>
      <c r="B967">
        <v>1</v>
      </c>
      <c r="D967">
        <v>8</v>
      </c>
      <c r="E967" t="s">
        <v>362</v>
      </c>
      <c r="F967" t="s">
        <v>363</v>
      </c>
      <c r="G967">
        <v>1</v>
      </c>
      <c r="H967">
        <v>0</v>
      </c>
      <c r="I967" t="s">
        <v>3</v>
      </c>
      <c r="J967">
        <v>5</v>
      </c>
      <c r="K967">
        <v>0</v>
      </c>
      <c r="L967" t="s">
        <v>3</v>
      </c>
      <c r="M967" t="s">
        <v>3</v>
      </c>
      <c r="N967">
        <v>0</v>
      </c>
      <c r="O967">
        <v>1</v>
      </c>
      <c r="P967" t="s">
        <v>3</v>
      </c>
    </row>
    <row r="968" spans="1:16" x14ac:dyDescent="0.2">
      <c r="A968">
        <v>70</v>
      </c>
      <c r="B968">
        <v>1</v>
      </c>
      <c r="D968">
        <v>9</v>
      </c>
      <c r="E968" t="s">
        <v>364</v>
      </c>
      <c r="F968" t="s">
        <v>365</v>
      </c>
      <c r="G968">
        <v>0</v>
      </c>
      <c r="H968">
        <v>0</v>
      </c>
      <c r="I968" t="s">
        <v>3</v>
      </c>
      <c r="J968">
        <v>5</v>
      </c>
      <c r="K968">
        <v>0</v>
      </c>
      <c r="L968" t="s">
        <v>3</v>
      </c>
      <c r="M968" t="s">
        <v>3</v>
      </c>
      <c r="N968">
        <v>0</v>
      </c>
      <c r="O968">
        <v>0</v>
      </c>
      <c r="P968" t="s">
        <v>3</v>
      </c>
    </row>
    <row r="969" spans="1:16" x14ac:dyDescent="0.2">
      <c r="A969">
        <v>70</v>
      </c>
      <c r="B969">
        <v>1</v>
      </c>
      <c r="D969">
        <v>10</v>
      </c>
      <c r="E969" t="s">
        <v>366</v>
      </c>
      <c r="F969" t="s">
        <v>367</v>
      </c>
      <c r="G969">
        <v>0</v>
      </c>
      <c r="H969">
        <v>0</v>
      </c>
      <c r="I969" t="s">
        <v>368</v>
      </c>
      <c r="J969">
        <v>5</v>
      </c>
      <c r="K969">
        <v>0</v>
      </c>
      <c r="L969" t="s">
        <v>3</v>
      </c>
      <c r="M969" t="s">
        <v>3</v>
      </c>
      <c r="N969">
        <v>0</v>
      </c>
      <c r="O969">
        <v>0</v>
      </c>
      <c r="P969" t="s">
        <v>369</v>
      </c>
    </row>
    <row r="970" spans="1:16" x14ac:dyDescent="0.2">
      <c r="A970">
        <v>70</v>
      </c>
      <c r="B970">
        <v>1</v>
      </c>
      <c r="D970">
        <v>11</v>
      </c>
      <c r="E970" t="s">
        <v>370</v>
      </c>
      <c r="F970" t="s">
        <v>371</v>
      </c>
      <c r="G970">
        <v>0</v>
      </c>
      <c r="H970">
        <v>0</v>
      </c>
      <c r="I970" t="s">
        <v>372</v>
      </c>
      <c r="J970">
        <v>0</v>
      </c>
      <c r="K970">
        <v>0</v>
      </c>
      <c r="L970" t="s">
        <v>3</v>
      </c>
      <c r="M970" t="s">
        <v>3</v>
      </c>
      <c r="N970">
        <v>0</v>
      </c>
      <c r="O970">
        <v>0</v>
      </c>
      <c r="P970" t="s">
        <v>373</v>
      </c>
    </row>
    <row r="971" spans="1:16" x14ac:dyDescent="0.2">
      <c r="A971">
        <v>70</v>
      </c>
      <c r="B971">
        <v>1</v>
      </c>
      <c r="D971">
        <v>12</v>
      </c>
      <c r="E971" t="s">
        <v>374</v>
      </c>
      <c r="F971" t="s">
        <v>375</v>
      </c>
      <c r="G971">
        <v>0</v>
      </c>
      <c r="H971">
        <v>0</v>
      </c>
      <c r="I971" t="s">
        <v>376</v>
      </c>
      <c r="J971">
        <v>0</v>
      </c>
      <c r="K971">
        <v>0</v>
      </c>
      <c r="L971" t="s">
        <v>3</v>
      </c>
      <c r="M971" t="s">
        <v>3</v>
      </c>
      <c r="N971">
        <v>0</v>
      </c>
      <c r="O971">
        <v>0</v>
      </c>
      <c r="P971" t="s">
        <v>377</v>
      </c>
    </row>
    <row r="972" spans="1:16" x14ac:dyDescent="0.2">
      <c r="A972">
        <v>70</v>
      </c>
      <c r="B972">
        <v>1</v>
      </c>
      <c r="D972">
        <v>13</v>
      </c>
      <c r="E972" t="s">
        <v>378</v>
      </c>
      <c r="F972" t="s">
        <v>379</v>
      </c>
      <c r="G972">
        <v>0</v>
      </c>
      <c r="H972">
        <v>0</v>
      </c>
      <c r="I972" t="s">
        <v>380</v>
      </c>
      <c r="J972">
        <v>0</v>
      </c>
      <c r="K972">
        <v>0</v>
      </c>
      <c r="L972" t="s">
        <v>3</v>
      </c>
      <c r="M972" t="s">
        <v>3</v>
      </c>
      <c r="N972">
        <v>0</v>
      </c>
      <c r="O972">
        <v>0</v>
      </c>
      <c r="P972" t="s">
        <v>381</v>
      </c>
    </row>
    <row r="973" spans="1:16" x14ac:dyDescent="0.2">
      <c r="A973">
        <v>70</v>
      </c>
      <c r="B973">
        <v>1</v>
      </c>
      <c r="D973">
        <v>14</v>
      </c>
      <c r="E973" t="s">
        <v>382</v>
      </c>
      <c r="F973" t="s">
        <v>383</v>
      </c>
      <c r="G973">
        <v>0</v>
      </c>
      <c r="H973">
        <v>0</v>
      </c>
      <c r="I973" t="s">
        <v>3</v>
      </c>
      <c r="J973">
        <v>0</v>
      </c>
      <c r="K973">
        <v>0</v>
      </c>
      <c r="L973" t="s">
        <v>3</v>
      </c>
      <c r="M973" t="s">
        <v>3</v>
      </c>
      <c r="N973">
        <v>0</v>
      </c>
      <c r="O973">
        <v>0</v>
      </c>
      <c r="P973" t="s">
        <v>384</v>
      </c>
    </row>
    <row r="974" spans="1:16" x14ac:dyDescent="0.2">
      <c r="A974">
        <v>70</v>
      </c>
      <c r="B974">
        <v>1</v>
      </c>
      <c r="D974">
        <v>15</v>
      </c>
      <c r="E974" t="s">
        <v>385</v>
      </c>
      <c r="F974" t="s">
        <v>386</v>
      </c>
      <c r="G974">
        <v>0</v>
      </c>
      <c r="H974">
        <v>0</v>
      </c>
      <c r="I974" t="s">
        <v>3</v>
      </c>
      <c r="J974">
        <v>3</v>
      </c>
      <c r="K974">
        <v>0</v>
      </c>
      <c r="L974" t="s">
        <v>3</v>
      </c>
      <c r="M974" t="s">
        <v>3</v>
      </c>
      <c r="N974">
        <v>0</v>
      </c>
      <c r="O974">
        <v>0</v>
      </c>
      <c r="P974" t="s">
        <v>3</v>
      </c>
    </row>
    <row r="975" spans="1:16" x14ac:dyDescent="0.2">
      <c r="A975">
        <v>70</v>
      </c>
      <c r="B975">
        <v>1</v>
      </c>
      <c r="D975">
        <v>16</v>
      </c>
      <c r="E975" t="s">
        <v>387</v>
      </c>
      <c r="F975" t="s">
        <v>388</v>
      </c>
      <c r="G975">
        <v>1</v>
      </c>
      <c r="H975">
        <v>0</v>
      </c>
      <c r="I975" t="s">
        <v>3</v>
      </c>
      <c r="J975">
        <v>3</v>
      </c>
      <c r="K975">
        <v>0</v>
      </c>
      <c r="L975" t="s">
        <v>3</v>
      </c>
      <c r="M975" t="s">
        <v>3</v>
      </c>
      <c r="N975">
        <v>0</v>
      </c>
      <c r="O975">
        <v>1</v>
      </c>
      <c r="P975" t="s">
        <v>3</v>
      </c>
    </row>
    <row r="976" spans="1:16" x14ac:dyDescent="0.2">
      <c r="A976">
        <v>70</v>
      </c>
      <c r="B976">
        <v>1</v>
      </c>
      <c r="D976">
        <v>1</v>
      </c>
      <c r="E976" t="s">
        <v>389</v>
      </c>
      <c r="F976" t="s">
        <v>390</v>
      </c>
      <c r="G976">
        <v>0.9</v>
      </c>
      <c r="H976">
        <v>1</v>
      </c>
      <c r="I976" t="s">
        <v>391</v>
      </c>
      <c r="J976">
        <v>0</v>
      </c>
      <c r="K976">
        <v>0</v>
      </c>
      <c r="L976" t="s">
        <v>3</v>
      </c>
      <c r="M976" t="s">
        <v>3</v>
      </c>
      <c r="N976">
        <v>0</v>
      </c>
      <c r="O976">
        <v>0.9</v>
      </c>
      <c r="P976" t="s">
        <v>392</v>
      </c>
    </row>
    <row r="977" spans="1:50" x14ac:dyDescent="0.2">
      <c r="A977">
        <v>70</v>
      </c>
      <c r="B977">
        <v>1</v>
      </c>
      <c r="D977">
        <v>2</v>
      </c>
      <c r="E977" t="s">
        <v>393</v>
      </c>
      <c r="F977" t="s">
        <v>394</v>
      </c>
      <c r="G977">
        <v>0.85</v>
      </c>
      <c r="H977">
        <v>1</v>
      </c>
      <c r="I977" t="s">
        <v>395</v>
      </c>
      <c r="J977">
        <v>0</v>
      </c>
      <c r="K977">
        <v>0</v>
      </c>
      <c r="L977" t="s">
        <v>3</v>
      </c>
      <c r="M977" t="s">
        <v>3</v>
      </c>
      <c r="N977">
        <v>0</v>
      </c>
      <c r="O977">
        <v>0.85</v>
      </c>
      <c r="P977" t="s">
        <v>396</v>
      </c>
    </row>
    <row r="978" spans="1:50" x14ac:dyDescent="0.2">
      <c r="A978">
        <v>70</v>
      </c>
      <c r="B978">
        <v>1</v>
      </c>
      <c r="D978">
        <v>3</v>
      </c>
      <c r="E978" t="s">
        <v>397</v>
      </c>
      <c r="F978" t="s">
        <v>398</v>
      </c>
      <c r="G978">
        <v>1.03</v>
      </c>
      <c r="H978">
        <v>0</v>
      </c>
      <c r="I978" t="s">
        <v>3</v>
      </c>
      <c r="J978">
        <v>0</v>
      </c>
      <c r="K978">
        <v>0</v>
      </c>
      <c r="L978" t="s">
        <v>3</v>
      </c>
      <c r="M978" t="s">
        <v>3</v>
      </c>
      <c r="N978">
        <v>0</v>
      </c>
      <c r="O978">
        <v>1.03</v>
      </c>
      <c r="P978" t="s">
        <v>399</v>
      </c>
    </row>
    <row r="979" spans="1:50" x14ac:dyDescent="0.2">
      <c r="A979">
        <v>70</v>
      </c>
      <c r="B979">
        <v>1</v>
      </c>
      <c r="D979">
        <v>4</v>
      </c>
      <c r="E979" t="s">
        <v>400</v>
      </c>
      <c r="F979" t="s">
        <v>401</v>
      </c>
      <c r="G979">
        <v>1.1499999999999999</v>
      </c>
      <c r="H979">
        <v>0</v>
      </c>
      <c r="I979" t="s">
        <v>3</v>
      </c>
      <c r="J979">
        <v>0</v>
      </c>
      <c r="K979">
        <v>0</v>
      </c>
      <c r="L979" t="s">
        <v>3</v>
      </c>
      <c r="M979" t="s">
        <v>3</v>
      </c>
      <c r="N979">
        <v>0</v>
      </c>
      <c r="O979">
        <v>1.1499999999999999</v>
      </c>
      <c r="P979" t="s">
        <v>402</v>
      </c>
    </row>
    <row r="980" spans="1:50" x14ac:dyDescent="0.2">
      <c r="A980">
        <v>70</v>
      </c>
      <c r="B980">
        <v>1</v>
      </c>
      <c r="D980">
        <v>5</v>
      </c>
      <c r="E980" t="s">
        <v>403</v>
      </c>
      <c r="F980" t="s">
        <v>404</v>
      </c>
      <c r="G980">
        <v>7</v>
      </c>
      <c r="H980">
        <v>0</v>
      </c>
      <c r="I980" t="s">
        <v>3</v>
      </c>
      <c r="J980">
        <v>0</v>
      </c>
      <c r="K980">
        <v>0</v>
      </c>
      <c r="L980" t="s">
        <v>3</v>
      </c>
      <c r="M980" t="s">
        <v>3</v>
      </c>
      <c r="N980">
        <v>0</v>
      </c>
      <c r="O980">
        <v>7</v>
      </c>
      <c r="P980" t="s">
        <v>3</v>
      </c>
    </row>
    <row r="981" spans="1:50" x14ac:dyDescent="0.2">
      <c r="A981">
        <v>70</v>
      </c>
      <c r="B981">
        <v>1</v>
      </c>
      <c r="D981">
        <v>6</v>
      </c>
      <c r="E981" t="s">
        <v>405</v>
      </c>
      <c r="F981" t="s">
        <v>3</v>
      </c>
      <c r="G981">
        <v>2</v>
      </c>
      <c r="H981">
        <v>0</v>
      </c>
      <c r="I981" t="s">
        <v>3</v>
      </c>
      <c r="J981">
        <v>0</v>
      </c>
      <c r="K981">
        <v>0</v>
      </c>
      <c r="L981" t="s">
        <v>3</v>
      </c>
      <c r="M981" t="s">
        <v>3</v>
      </c>
      <c r="N981">
        <v>0</v>
      </c>
      <c r="O981">
        <v>2</v>
      </c>
      <c r="P981" t="s">
        <v>3</v>
      </c>
    </row>
    <row r="983" spans="1:50" x14ac:dyDescent="0.2">
      <c r="A983">
        <v>-1</v>
      </c>
    </row>
    <row r="985" spans="1:50" x14ac:dyDescent="0.2">
      <c r="A985" s="4">
        <v>75</v>
      </c>
      <c r="B985" s="4" t="s">
        <v>406</v>
      </c>
      <c r="C985" s="4">
        <v>2024</v>
      </c>
      <c r="D985" s="4">
        <v>0</v>
      </c>
      <c r="E985" s="4">
        <v>12</v>
      </c>
      <c r="F985" s="4"/>
      <c r="G985" s="4">
        <v>0</v>
      </c>
      <c r="H985" s="4">
        <v>1</v>
      </c>
      <c r="I985" s="4">
        <v>0</v>
      </c>
      <c r="J985" s="4">
        <v>3</v>
      </c>
      <c r="K985" s="4">
        <v>0</v>
      </c>
      <c r="L985" s="4">
        <v>0</v>
      </c>
      <c r="M985" s="4">
        <v>1</v>
      </c>
      <c r="N985" s="4">
        <v>64984090</v>
      </c>
      <c r="O985" s="4">
        <v>1</v>
      </c>
    </row>
    <row r="986" spans="1:50" x14ac:dyDescent="0.2">
      <c r="A986" s="6">
        <v>1</v>
      </c>
      <c r="B986" s="6" t="s">
        <v>407</v>
      </c>
      <c r="C986" s="6" t="s">
        <v>408</v>
      </c>
      <c r="D986" s="6">
        <v>2024</v>
      </c>
      <c r="E986" s="6">
        <v>12</v>
      </c>
      <c r="F986" s="6">
        <v>1</v>
      </c>
      <c r="G986" s="6">
        <v>1</v>
      </c>
      <c r="H986" s="6">
        <v>0</v>
      </c>
      <c r="I986" s="6">
        <v>2</v>
      </c>
      <c r="J986" s="6">
        <v>1</v>
      </c>
      <c r="K986" s="6">
        <v>9.66</v>
      </c>
      <c r="L986" s="6">
        <v>6.74</v>
      </c>
      <c r="M986" s="6">
        <v>1</v>
      </c>
      <c r="N986" s="6">
        <v>1</v>
      </c>
      <c r="O986" s="6">
        <v>9.66</v>
      </c>
      <c r="P986" s="6">
        <v>6.74</v>
      </c>
      <c r="Q986" s="6">
        <v>1</v>
      </c>
      <c r="R986" s="6" t="s">
        <v>3</v>
      </c>
      <c r="S986" s="6" t="s">
        <v>3</v>
      </c>
      <c r="T986" s="6" t="s">
        <v>3</v>
      </c>
      <c r="U986" s="6" t="s">
        <v>3</v>
      </c>
      <c r="V986" s="6" t="s">
        <v>3</v>
      </c>
      <c r="W986" s="6" t="s">
        <v>3</v>
      </c>
      <c r="X986" s="6" t="s">
        <v>3</v>
      </c>
      <c r="Y986" s="6" t="s">
        <v>3</v>
      </c>
      <c r="Z986" s="6" t="s">
        <v>3</v>
      </c>
      <c r="AA986" s="6" t="s">
        <v>3</v>
      </c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>
        <v>64984091</v>
      </c>
      <c r="AO986" s="6"/>
      <c r="AP986" s="6"/>
      <c r="AQ986" s="6"/>
      <c r="AR986" s="6"/>
      <c r="AS986" s="6"/>
      <c r="AT986" s="6"/>
      <c r="AU986" s="6"/>
      <c r="AV986" s="6"/>
      <c r="AW986" s="6"/>
      <c r="AX986" s="6"/>
    </row>
    <row r="987" spans="1:50" x14ac:dyDescent="0.2">
      <c r="A987" s="4">
        <v>75</v>
      </c>
      <c r="B987" s="4" t="s">
        <v>409</v>
      </c>
      <c r="C987" s="4">
        <v>2000</v>
      </c>
      <c r="D987" s="4">
        <v>0</v>
      </c>
      <c r="E987" s="4">
        <v>1</v>
      </c>
      <c r="F987" s="4"/>
      <c r="G987" s="4">
        <v>0</v>
      </c>
      <c r="H987" s="4">
        <v>1</v>
      </c>
      <c r="I987" s="4">
        <v>0</v>
      </c>
      <c r="J987" s="4">
        <v>1</v>
      </c>
      <c r="K987" s="4">
        <v>0</v>
      </c>
      <c r="L987" s="4">
        <v>0</v>
      </c>
      <c r="M987" s="4">
        <v>0</v>
      </c>
      <c r="N987" s="4">
        <v>64984089</v>
      </c>
      <c r="O987" s="4">
        <v>2</v>
      </c>
    </row>
    <row r="991" spans="1:50" x14ac:dyDescent="0.2">
      <c r="A991">
        <v>65</v>
      </c>
      <c r="C991">
        <v>1</v>
      </c>
      <c r="D991">
        <v>0</v>
      </c>
      <c r="E99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410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64984090</v>
      </c>
      <c r="E14" s="1">
        <v>64984089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18</v>
      </c>
      <c r="E16" s="8">
        <f>ROUND((Source!P916)/1000,2)</f>
        <v>172080.12</v>
      </c>
      <c r="F16" s="8">
        <f>ROUND((Source!P917)/1000,2)</f>
        <v>11607.87</v>
      </c>
      <c r="G16" s="8">
        <f>ROUND((Source!P908)/1000,2)</f>
        <v>0</v>
      </c>
      <c r="H16" s="8">
        <f>ROUND((Source!P918)/1000+(Source!P919)/1000,2)</f>
        <v>0</v>
      </c>
      <c r="I16" s="8">
        <f>E16+F16+G16+H16</f>
        <v>183687.99</v>
      </c>
      <c r="J16" s="8">
        <f>ROUND((Source!P914+Source!P913)/1000,2)</f>
        <v>15085.67</v>
      </c>
      <c r="K16" s="8">
        <v>251187.4</v>
      </c>
      <c r="L16" s="8">
        <v>0</v>
      </c>
      <c r="M16" s="8">
        <v>0</v>
      </c>
      <c r="N16" s="8">
        <f>I16+L16+M16</f>
        <v>183687.99</v>
      </c>
      <c r="T16" s="9">
        <f>ROUND((Source!F916)/1000,2)</f>
        <v>25175.05</v>
      </c>
      <c r="U16" s="9">
        <f>ROUND((Source!F917)/1000,2)</f>
        <v>3143.54</v>
      </c>
      <c r="V16" s="9">
        <f>ROUND((Source!F908)/1000,2)</f>
        <v>0</v>
      </c>
      <c r="W16" s="9">
        <f>ROUND((Source!F918)/1000+(Source!F919)/1000,2)</f>
        <v>0</v>
      </c>
      <c r="X16" s="9">
        <f>T16+U16+V16+W16</f>
        <v>28318.59</v>
      </c>
      <c r="Y16" s="9">
        <f>ROUND((Source!F914+Source!F913)/1000,2)</f>
        <v>296.19</v>
      </c>
      <c r="Z16" s="9">
        <v>43618.53</v>
      </c>
      <c r="AA16" s="9">
        <v>0</v>
      </c>
      <c r="AB16" s="9">
        <v>0</v>
      </c>
      <c r="AC16" s="9">
        <f>X16+AA16+AB16</f>
        <v>28318.59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160911921</v>
      </c>
      <c r="AU16" s="8">
        <v>90275474</v>
      </c>
      <c r="AV16" s="8">
        <v>0</v>
      </c>
      <c r="AW16" s="8">
        <v>0</v>
      </c>
      <c r="AX16" s="8">
        <v>0</v>
      </c>
      <c r="AY16" s="8">
        <v>66704129</v>
      </c>
      <c r="AZ16" s="8">
        <v>11153349</v>
      </c>
      <c r="BA16" s="8">
        <v>3932318</v>
      </c>
      <c r="BB16" s="8">
        <v>172080115</v>
      </c>
      <c r="BC16" s="8">
        <v>11607870</v>
      </c>
      <c r="BD16" s="8">
        <v>0</v>
      </c>
      <c r="BE16" s="8">
        <v>0</v>
      </c>
      <c r="BF16" s="8">
        <v>7567.2259999999997</v>
      </c>
      <c r="BG16" s="8">
        <v>15930.516</v>
      </c>
      <c r="BH16" s="8">
        <v>36037</v>
      </c>
      <c r="BI16" s="8">
        <v>15987289</v>
      </c>
      <c r="BJ16" s="8">
        <v>6788775</v>
      </c>
      <c r="BK16" s="8">
        <v>183687985</v>
      </c>
      <c r="BR16" s="9">
        <v>27871394</v>
      </c>
      <c r="BS16" s="9">
        <v>15747138</v>
      </c>
      <c r="BT16" s="9">
        <v>0</v>
      </c>
      <c r="BU16" s="9">
        <v>0</v>
      </c>
      <c r="BV16" s="9">
        <v>0</v>
      </c>
      <c r="BW16" s="9">
        <v>12047057</v>
      </c>
      <c r="BX16" s="9">
        <v>218994</v>
      </c>
      <c r="BY16" s="9">
        <v>77199</v>
      </c>
      <c r="BZ16" s="9">
        <v>25175050</v>
      </c>
      <c r="CA16" s="9">
        <v>3143541</v>
      </c>
      <c r="CB16" s="9">
        <v>0</v>
      </c>
      <c r="CC16" s="9">
        <v>0</v>
      </c>
      <c r="CD16" s="9">
        <v>7567.2259999999997</v>
      </c>
      <c r="CE16" s="9">
        <v>15930.516</v>
      </c>
      <c r="CF16" s="9">
        <v>36037</v>
      </c>
      <c r="CG16" s="9">
        <v>313911</v>
      </c>
      <c r="CH16" s="9">
        <v>133286</v>
      </c>
      <c r="CI16" s="9">
        <v>28318591</v>
      </c>
    </row>
    <row r="18" spans="1:29" x14ac:dyDescent="0.2">
      <c r="A18">
        <v>51</v>
      </c>
      <c r="E18">
        <v>172080.12</v>
      </c>
      <c r="F18">
        <v>11607.87</v>
      </c>
      <c r="G18">
        <v>0</v>
      </c>
      <c r="H18">
        <v>0</v>
      </c>
      <c r="I18">
        <v>183687.99</v>
      </c>
      <c r="J18">
        <v>15085.67</v>
      </c>
      <c r="K18">
        <v>251187.4</v>
      </c>
      <c r="L18">
        <v>0</v>
      </c>
      <c r="M18">
        <v>0</v>
      </c>
      <c r="N18">
        <v>183687.99</v>
      </c>
      <c r="T18">
        <v>25175.05</v>
      </c>
      <c r="U18">
        <v>3143.54</v>
      </c>
      <c r="V18">
        <v>0</v>
      </c>
      <c r="W18">
        <v>0</v>
      </c>
      <c r="X18">
        <v>28318.59</v>
      </c>
      <c r="Y18">
        <v>296.19</v>
      </c>
      <c r="Z18">
        <v>43618.53</v>
      </c>
      <c r="AA18">
        <v>0</v>
      </c>
      <c r="AB18">
        <v>0</v>
      </c>
      <c r="AC18">
        <v>28318.59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160911921</v>
      </c>
      <c r="G20" s="5" t="s">
        <v>148</v>
      </c>
      <c r="H20" s="5" t="s">
        <v>149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0</v>
      </c>
      <c r="P20" s="5">
        <v>27871394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90275474</v>
      </c>
      <c r="G21" s="5" t="s">
        <v>150</v>
      </c>
      <c r="H21" s="5" t="s">
        <v>151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0</v>
      </c>
      <c r="P21" s="5">
        <v>15747138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152</v>
      </c>
      <c r="H22" s="5" t="s">
        <v>153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0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90275474</v>
      </c>
      <c r="G23" s="5" t="s">
        <v>154</v>
      </c>
      <c r="H23" s="5" t="s">
        <v>155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0</v>
      </c>
      <c r="P23" s="5">
        <v>15747138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90275474</v>
      </c>
      <c r="G24" s="5" t="s">
        <v>156</v>
      </c>
      <c r="H24" s="5" t="s">
        <v>157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0</v>
      </c>
      <c r="P24" s="5">
        <v>15747138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158</v>
      </c>
      <c r="H25" s="5" t="s">
        <v>159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0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90275474</v>
      </c>
      <c r="G26" s="5" t="s">
        <v>160</v>
      </c>
      <c r="H26" s="5" t="s">
        <v>161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0</v>
      </c>
      <c r="P26" s="5">
        <v>15747138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162</v>
      </c>
      <c r="H27" s="5" t="s">
        <v>163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0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164</v>
      </c>
      <c r="H28" s="5" t="s">
        <v>165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0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166</v>
      </c>
      <c r="H29" s="5" t="s">
        <v>167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0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66704129</v>
      </c>
      <c r="G30" s="5" t="s">
        <v>168</v>
      </c>
      <c r="H30" s="5" t="s">
        <v>169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0</v>
      </c>
      <c r="P30" s="5">
        <v>12047057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170</v>
      </c>
      <c r="H31" s="5" t="s">
        <v>171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0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11153349</v>
      </c>
      <c r="G32" s="5" t="s">
        <v>172</v>
      </c>
      <c r="H32" s="5" t="s">
        <v>173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0</v>
      </c>
      <c r="P32" s="5">
        <v>218994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3932318</v>
      </c>
      <c r="G33" s="5" t="s">
        <v>174</v>
      </c>
      <c r="H33" s="5" t="s">
        <v>175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0</v>
      </c>
      <c r="P33" s="5">
        <v>77199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176</v>
      </c>
      <c r="H34" s="5" t="s">
        <v>177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172080115</v>
      </c>
      <c r="G35" s="5" t="s">
        <v>178</v>
      </c>
      <c r="H35" s="5" t="s">
        <v>179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0</v>
      </c>
      <c r="P35" s="5">
        <v>25175050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11607870</v>
      </c>
      <c r="G36" s="5" t="s">
        <v>180</v>
      </c>
      <c r="H36" s="5" t="s">
        <v>181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0</v>
      </c>
      <c r="P36" s="5">
        <v>3143541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182</v>
      </c>
      <c r="H37" s="5" t="s">
        <v>183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0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184</v>
      </c>
      <c r="H38" s="5" t="s">
        <v>185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0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186</v>
      </c>
      <c r="H39" s="5" t="s">
        <v>187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7567.2259999999997</v>
      </c>
      <c r="G40" s="5" t="s">
        <v>188</v>
      </c>
      <c r="H40" s="5" t="s">
        <v>189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7567.2259999999997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15930.516</v>
      </c>
      <c r="G41" s="5" t="s">
        <v>190</v>
      </c>
      <c r="H41" s="5" t="s">
        <v>191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15930.516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36037</v>
      </c>
      <c r="G42" s="5" t="s">
        <v>192</v>
      </c>
      <c r="H42" s="5" t="s">
        <v>193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0</v>
      </c>
      <c r="P42" s="5">
        <v>36037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194</v>
      </c>
      <c r="H43" s="5" t="s">
        <v>195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15987289</v>
      </c>
      <c r="G44" s="5" t="s">
        <v>196</v>
      </c>
      <c r="H44" s="5" t="s">
        <v>197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0</v>
      </c>
      <c r="P44" s="5">
        <v>313911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6788775</v>
      </c>
      <c r="G45" s="5" t="s">
        <v>198</v>
      </c>
      <c r="H45" s="5" t="s">
        <v>199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0</v>
      </c>
      <c r="P45" s="5">
        <v>133286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183687985</v>
      </c>
      <c r="G46" s="5" t="s">
        <v>200</v>
      </c>
      <c r="H46" s="5" t="s">
        <v>201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0</v>
      </c>
      <c r="P46" s="5">
        <v>28318591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406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64984090</v>
      </c>
      <c r="O51" s="4">
        <v>1</v>
      </c>
    </row>
    <row r="52" spans="1:50" x14ac:dyDescent="0.2">
      <c r="A52" s="6">
        <v>1</v>
      </c>
      <c r="B52" s="6" t="s">
        <v>407</v>
      </c>
      <c r="C52" s="6" t="s">
        <v>408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64984091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409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64984089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5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64984089</v>
      </c>
      <c r="C1">
        <v>64984792</v>
      </c>
      <c r="D1">
        <v>41133206</v>
      </c>
      <c r="E1">
        <v>1</v>
      </c>
      <c r="F1">
        <v>1</v>
      </c>
      <c r="G1">
        <v>1</v>
      </c>
      <c r="H1">
        <v>1</v>
      </c>
      <c r="I1" t="s">
        <v>411</v>
      </c>
      <c r="J1" t="s">
        <v>3</v>
      </c>
      <c r="K1" t="s">
        <v>412</v>
      </c>
      <c r="L1">
        <v>1369</v>
      </c>
      <c r="N1">
        <v>1013</v>
      </c>
      <c r="O1" t="s">
        <v>413</v>
      </c>
      <c r="P1" t="s">
        <v>413</v>
      </c>
      <c r="Q1">
        <v>1</v>
      </c>
      <c r="W1">
        <v>0</v>
      </c>
      <c r="X1">
        <v>1732377429</v>
      </c>
      <c r="Y1">
        <f t="shared" ref="Y1:Y32" si="0">AT1</f>
        <v>0.88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0.88</v>
      </c>
      <c r="AU1" t="s">
        <v>3</v>
      </c>
      <c r="AV1">
        <v>1</v>
      </c>
      <c r="AW1">
        <v>2</v>
      </c>
      <c r="AX1">
        <v>64984803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8</v>
      </c>
      <c r="CV1">
        <f>ROUND(Y1*Source!I28,7)</f>
        <v>0.88</v>
      </c>
      <c r="CW1">
        <v>0</v>
      </c>
      <c r="CX1">
        <f>ROUND(Y1*Source!I28,7)</f>
        <v>0.88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32" si="1">ROUND(ROUND(AT1*CZ1,2),2)</f>
        <v>8.4700000000000006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31" si="3">ROUND(ROUND(AE1,0)*CX1,0)</f>
        <v>0</v>
      </c>
      <c r="DG1">
        <f t="shared" ref="DG1:DG6" si="4">ROUND(ROUND(AF1,0)*CX1,0)</f>
        <v>0</v>
      </c>
      <c r="DH1">
        <f t="shared" ref="DH1:DH6" si="5">ROUND(ROUND(AG1,0)*CX1,0)</f>
        <v>0</v>
      </c>
      <c r="DI1">
        <f t="shared" ref="DI1:DI64" si="6">ROUND(ROUND(AH1,0)*CX1,0)</f>
        <v>9</v>
      </c>
      <c r="DJ1">
        <f>DI1</f>
        <v>9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64984089</v>
      </c>
      <c r="C2">
        <v>64984792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31</v>
      </c>
      <c r="J2" t="s">
        <v>3</v>
      </c>
      <c r="K2" t="s">
        <v>414</v>
      </c>
      <c r="L2">
        <v>608254</v>
      </c>
      <c r="N2">
        <v>1013</v>
      </c>
      <c r="O2" t="s">
        <v>415</v>
      </c>
      <c r="P2" t="s">
        <v>415</v>
      </c>
      <c r="Q2">
        <v>1</v>
      </c>
      <c r="W2">
        <v>0</v>
      </c>
      <c r="X2">
        <v>-185737400</v>
      </c>
      <c r="Y2">
        <f t="shared" si="0"/>
        <v>2.59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2.59</v>
      </c>
      <c r="AU2" t="s">
        <v>3</v>
      </c>
      <c r="AV2">
        <v>2</v>
      </c>
      <c r="AW2">
        <v>2</v>
      </c>
      <c r="AX2">
        <v>64984804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2.59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64984089</v>
      </c>
      <c r="C3">
        <v>64984792</v>
      </c>
      <c r="D3">
        <v>46800641</v>
      </c>
      <c r="E3">
        <v>1</v>
      </c>
      <c r="F3">
        <v>1</v>
      </c>
      <c r="G3">
        <v>1</v>
      </c>
      <c r="H3">
        <v>2</v>
      </c>
      <c r="I3" t="s">
        <v>416</v>
      </c>
      <c r="J3" t="s">
        <v>417</v>
      </c>
      <c r="K3" t="s">
        <v>418</v>
      </c>
      <c r="L3">
        <v>1368</v>
      </c>
      <c r="N3">
        <v>1011</v>
      </c>
      <c r="O3" t="s">
        <v>419</v>
      </c>
      <c r="P3" t="s">
        <v>419</v>
      </c>
      <c r="Q3">
        <v>1</v>
      </c>
      <c r="W3">
        <v>0</v>
      </c>
      <c r="X3">
        <v>-270016756</v>
      </c>
      <c r="Y3">
        <f t="shared" si="0"/>
        <v>0.85</v>
      </c>
      <c r="AA3">
        <v>0</v>
      </c>
      <c r="AB3">
        <v>138.54</v>
      </c>
      <c r="AC3">
        <v>11.6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0.85</v>
      </c>
      <c r="AU3" t="s">
        <v>3</v>
      </c>
      <c r="AV3">
        <v>0</v>
      </c>
      <c r="AW3">
        <v>2</v>
      </c>
      <c r="AX3">
        <v>64984805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0.85</v>
      </c>
      <c r="CY3">
        <f>AB3</f>
        <v>138.54</v>
      </c>
      <c r="CZ3">
        <f>AF3</f>
        <v>138.54</v>
      </c>
      <c r="DA3">
        <f>AJ3</f>
        <v>1</v>
      </c>
      <c r="DB3">
        <f t="shared" si="1"/>
        <v>117.76</v>
      </c>
      <c r="DC3">
        <f t="shared" si="2"/>
        <v>9.86</v>
      </c>
      <c r="DD3" t="s">
        <v>3</v>
      </c>
      <c r="DE3" t="s">
        <v>3</v>
      </c>
      <c r="DF3">
        <f t="shared" si="3"/>
        <v>0</v>
      </c>
      <c r="DG3">
        <f t="shared" si="4"/>
        <v>118</v>
      </c>
      <c r="DH3">
        <f t="shared" si="5"/>
        <v>10</v>
      </c>
      <c r="DI3">
        <f t="shared" si="6"/>
        <v>0</v>
      </c>
      <c r="DJ3">
        <f>DG3</f>
        <v>118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64984089</v>
      </c>
      <c r="C4">
        <v>64984792</v>
      </c>
      <c r="D4">
        <v>46800678</v>
      </c>
      <c r="E4">
        <v>1</v>
      </c>
      <c r="F4">
        <v>1</v>
      </c>
      <c r="G4">
        <v>1</v>
      </c>
      <c r="H4">
        <v>2</v>
      </c>
      <c r="I4" t="s">
        <v>420</v>
      </c>
      <c r="J4" t="s">
        <v>421</v>
      </c>
      <c r="K4" t="s">
        <v>422</v>
      </c>
      <c r="L4">
        <v>1368</v>
      </c>
      <c r="N4">
        <v>1011</v>
      </c>
      <c r="O4" t="s">
        <v>419</v>
      </c>
      <c r="P4" t="s">
        <v>419</v>
      </c>
      <c r="Q4">
        <v>1</v>
      </c>
      <c r="W4">
        <v>0</v>
      </c>
      <c r="X4">
        <v>-1302922832</v>
      </c>
      <c r="Y4">
        <f t="shared" si="0"/>
        <v>0.87</v>
      </c>
      <c r="AA4">
        <v>0</v>
      </c>
      <c r="AB4">
        <v>3457.11</v>
      </c>
      <c r="AC4">
        <v>27.9</v>
      </c>
      <c r="AD4">
        <v>0</v>
      </c>
      <c r="AE4">
        <v>0</v>
      </c>
      <c r="AF4">
        <v>3457.11</v>
      </c>
      <c r="AG4">
        <v>27.9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0.87</v>
      </c>
      <c r="AU4" t="s">
        <v>3</v>
      </c>
      <c r="AV4">
        <v>0</v>
      </c>
      <c r="AW4">
        <v>2</v>
      </c>
      <c r="AX4">
        <v>64984806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0.87</v>
      </c>
      <c r="CY4">
        <f>AB4</f>
        <v>3457.11</v>
      </c>
      <c r="CZ4">
        <f>AF4</f>
        <v>3457.11</v>
      </c>
      <c r="DA4">
        <f>AJ4</f>
        <v>1</v>
      </c>
      <c r="DB4">
        <f t="shared" si="1"/>
        <v>3007.69</v>
      </c>
      <c r="DC4">
        <f t="shared" si="2"/>
        <v>24.27</v>
      </c>
      <c r="DD4" t="s">
        <v>3</v>
      </c>
      <c r="DE4" t="s">
        <v>3</v>
      </c>
      <c r="DF4">
        <f t="shared" si="3"/>
        <v>0</v>
      </c>
      <c r="DG4">
        <f t="shared" si="4"/>
        <v>3008</v>
      </c>
      <c r="DH4">
        <f t="shared" si="5"/>
        <v>24</v>
      </c>
      <c r="DI4">
        <f t="shared" si="6"/>
        <v>0</v>
      </c>
      <c r="DJ4">
        <f>DG4</f>
        <v>3008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64984090</v>
      </c>
      <c r="C5">
        <v>64984792</v>
      </c>
      <c r="D5">
        <v>41133206</v>
      </c>
      <c r="E5">
        <v>1</v>
      </c>
      <c r="F5">
        <v>1</v>
      </c>
      <c r="G5">
        <v>1</v>
      </c>
      <c r="H5">
        <v>1</v>
      </c>
      <c r="I5" t="s">
        <v>411</v>
      </c>
      <c r="J5" t="s">
        <v>3</v>
      </c>
      <c r="K5" t="s">
        <v>412</v>
      </c>
      <c r="L5">
        <v>1369</v>
      </c>
      <c r="N5">
        <v>1013</v>
      </c>
      <c r="O5" t="s">
        <v>413</v>
      </c>
      <c r="P5" t="s">
        <v>413</v>
      </c>
      <c r="Q5">
        <v>1</v>
      </c>
      <c r="W5">
        <v>0</v>
      </c>
      <c r="X5">
        <v>1732377429</v>
      </c>
      <c r="Y5">
        <f t="shared" si="0"/>
        <v>0.88</v>
      </c>
      <c r="AA5">
        <v>0</v>
      </c>
      <c r="AB5">
        <v>0</v>
      </c>
      <c r="AC5">
        <v>0</v>
      </c>
      <c r="AD5">
        <v>9.6199999999999992</v>
      </c>
      <c r="AE5">
        <v>0</v>
      </c>
      <c r="AF5">
        <v>0</v>
      </c>
      <c r="AG5">
        <v>0</v>
      </c>
      <c r="AH5">
        <v>9.6199999999999992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0.88</v>
      </c>
      <c r="AU5" t="s">
        <v>3</v>
      </c>
      <c r="AV5">
        <v>1</v>
      </c>
      <c r="AW5">
        <v>2</v>
      </c>
      <c r="AX5">
        <v>64984803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ROUND(AT5*Source!I29*AH5*AL5,0)</f>
        <v>8</v>
      </c>
      <c r="CV5">
        <f>ROUND(Y5*Source!I29,7)</f>
        <v>0.88</v>
      </c>
      <c r="CW5">
        <v>0</v>
      </c>
      <c r="CX5">
        <f>ROUND(Y5*Source!I29,7)</f>
        <v>0.88</v>
      </c>
      <c r="CY5">
        <f>AD5</f>
        <v>9.6199999999999992</v>
      </c>
      <c r="CZ5">
        <f>AH5</f>
        <v>9.6199999999999992</v>
      </c>
      <c r="DA5">
        <f>AL5</f>
        <v>1</v>
      </c>
      <c r="DB5">
        <f t="shared" si="1"/>
        <v>8.4700000000000006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9</v>
      </c>
      <c r="DJ5">
        <f>DI5</f>
        <v>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64984090</v>
      </c>
      <c r="C6">
        <v>64984792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31</v>
      </c>
      <c r="J6" t="s">
        <v>3</v>
      </c>
      <c r="K6" t="s">
        <v>414</v>
      </c>
      <c r="L6">
        <v>608254</v>
      </c>
      <c r="N6">
        <v>1013</v>
      </c>
      <c r="O6" t="s">
        <v>415</v>
      </c>
      <c r="P6" t="s">
        <v>415</v>
      </c>
      <c r="Q6">
        <v>1</v>
      </c>
      <c r="W6">
        <v>0</v>
      </c>
      <c r="X6">
        <v>-185737400</v>
      </c>
      <c r="Y6">
        <f t="shared" si="0"/>
        <v>2.59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2.59</v>
      </c>
      <c r="AU6" t="s">
        <v>3</v>
      </c>
      <c r="AV6">
        <v>2</v>
      </c>
      <c r="AW6">
        <v>2</v>
      </c>
      <c r="AX6">
        <v>64984804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2.59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64984090</v>
      </c>
      <c r="C7">
        <v>64984792</v>
      </c>
      <c r="D7">
        <v>46800641</v>
      </c>
      <c r="E7">
        <v>1</v>
      </c>
      <c r="F7">
        <v>1</v>
      </c>
      <c r="G7">
        <v>1</v>
      </c>
      <c r="H7">
        <v>2</v>
      </c>
      <c r="I7" t="s">
        <v>416</v>
      </c>
      <c r="J7" t="s">
        <v>417</v>
      </c>
      <c r="K7" t="s">
        <v>418</v>
      </c>
      <c r="L7">
        <v>1368</v>
      </c>
      <c r="N7">
        <v>1011</v>
      </c>
      <c r="O7" t="s">
        <v>419</v>
      </c>
      <c r="P7" t="s">
        <v>419</v>
      </c>
      <c r="Q7">
        <v>1</v>
      </c>
      <c r="W7">
        <v>0</v>
      </c>
      <c r="X7">
        <v>-270016756</v>
      </c>
      <c r="Y7">
        <f t="shared" si="0"/>
        <v>0.85</v>
      </c>
      <c r="AA7">
        <v>0</v>
      </c>
      <c r="AB7">
        <v>1310.5899999999999</v>
      </c>
      <c r="AC7">
        <v>590.79</v>
      </c>
      <c r="AD7">
        <v>0</v>
      </c>
      <c r="AE7">
        <v>0</v>
      </c>
      <c r="AF7">
        <v>138.54</v>
      </c>
      <c r="AG7">
        <v>11.6</v>
      </c>
      <c r="AH7">
        <v>0</v>
      </c>
      <c r="AI7">
        <v>1</v>
      </c>
      <c r="AJ7">
        <v>9.4600000000000009</v>
      </c>
      <c r="AK7">
        <v>50.93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0.85</v>
      </c>
      <c r="AU7" t="s">
        <v>3</v>
      </c>
      <c r="AV7">
        <v>0</v>
      </c>
      <c r="AW7">
        <v>2</v>
      </c>
      <c r="AX7">
        <v>64984805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ROUND(Y7*Source!I29*DO7,7)</f>
        <v>0</v>
      </c>
      <c r="CX7">
        <f>ROUND(Y7*Source!I29,7)</f>
        <v>0.85</v>
      </c>
      <c r="CY7">
        <f>AB7</f>
        <v>1310.5899999999999</v>
      </c>
      <c r="CZ7">
        <f>AF7</f>
        <v>138.54</v>
      </c>
      <c r="DA7">
        <f>AJ7</f>
        <v>9.4600000000000009</v>
      </c>
      <c r="DB7">
        <f t="shared" si="1"/>
        <v>117.76</v>
      </c>
      <c r="DC7">
        <f t="shared" si="2"/>
        <v>9.86</v>
      </c>
      <c r="DD7" t="s">
        <v>3</v>
      </c>
      <c r="DE7" t="s">
        <v>3</v>
      </c>
      <c r="DF7">
        <f t="shared" si="3"/>
        <v>0</v>
      </c>
      <c r="DG7">
        <f>ROUND(ROUND(AF7*AJ7,0)*CX7,0)</f>
        <v>1114</v>
      </c>
      <c r="DH7">
        <f>ROUND(ROUND(AG7*AK7,0)*CX7,0)</f>
        <v>502</v>
      </c>
      <c r="DI7">
        <f t="shared" si="6"/>
        <v>0</v>
      </c>
      <c r="DJ7">
        <f>DG7</f>
        <v>1114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64984090</v>
      </c>
      <c r="C8">
        <v>64984792</v>
      </c>
      <c r="D8">
        <v>46800678</v>
      </c>
      <c r="E8">
        <v>1</v>
      </c>
      <c r="F8">
        <v>1</v>
      </c>
      <c r="G8">
        <v>1</v>
      </c>
      <c r="H8">
        <v>2</v>
      </c>
      <c r="I8" t="s">
        <v>420</v>
      </c>
      <c r="J8" t="s">
        <v>421</v>
      </c>
      <c r="K8" t="s">
        <v>422</v>
      </c>
      <c r="L8">
        <v>1368</v>
      </c>
      <c r="N8">
        <v>1011</v>
      </c>
      <c r="O8" t="s">
        <v>419</v>
      </c>
      <c r="P8" t="s">
        <v>419</v>
      </c>
      <c r="Q8">
        <v>1</v>
      </c>
      <c r="W8">
        <v>0</v>
      </c>
      <c r="X8">
        <v>-1302922832</v>
      </c>
      <c r="Y8">
        <f t="shared" si="0"/>
        <v>0.87</v>
      </c>
      <c r="AA8">
        <v>0</v>
      </c>
      <c r="AB8">
        <v>15868.13</v>
      </c>
      <c r="AC8">
        <v>1420.95</v>
      </c>
      <c r="AD8">
        <v>0</v>
      </c>
      <c r="AE8">
        <v>0</v>
      </c>
      <c r="AF8">
        <v>3457.11</v>
      </c>
      <c r="AG8">
        <v>27.9</v>
      </c>
      <c r="AH8">
        <v>0</v>
      </c>
      <c r="AI8">
        <v>1</v>
      </c>
      <c r="AJ8">
        <v>4.59</v>
      </c>
      <c r="AK8">
        <v>50.93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0.87</v>
      </c>
      <c r="AU8" t="s">
        <v>3</v>
      </c>
      <c r="AV8">
        <v>0</v>
      </c>
      <c r="AW8">
        <v>2</v>
      </c>
      <c r="AX8">
        <v>64984806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ROUND(Y8*Source!I29*DO8,7)</f>
        <v>0</v>
      </c>
      <c r="CX8">
        <f>ROUND(Y8*Source!I29,7)</f>
        <v>0.87</v>
      </c>
      <c r="CY8">
        <f>AB8</f>
        <v>15868.13</v>
      </c>
      <c r="CZ8">
        <f>AF8</f>
        <v>3457.11</v>
      </c>
      <c r="DA8">
        <f>AJ8</f>
        <v>4.59</v>
      </c>
      <c r="DB8">
        <f t="shared" si="1"/>
        <v>3007.69</v>
      </c>
      <c r="DC8">
        <f t="shared" si="2"/>
        <v>24.27</v>
      </c>
      <c r="DD8" t="s">
        <v>3</v>
      </c>
      <c r="DE8" t="s">
        <v>3</v>
      </c>
      <c r="DF8">
        <f t="shared" si="3"/>
        <v>0</v>
      </c>
      <c r="DG8">
        <f>ROUND(ROUND(AF8*AJ8,0)*CX8,0)</f>
        <v>13805</v>
      </c>
      <c r="DH8">
        <f>ROUND(ROUND(AG8*AK8,0)*CX8,0)</f>
        <v>1236</v>
      </c>
      <c r="DI8">
        <f t="shared" si="6"/>
        <v>0</v>
      </c>
      <c r="DJ8">
        <f>DG8</f>
        <v>13805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64984089</v>
      </c>
      <c r="C9">
        <v>64984807</v>
      </c>
      <c r="D9">
        <v>41133393</v>
      </c>
      <c r="E9">
        <v>1</v>
      </c>
      <c r="F9">
        <v>1</v>
      </c>
      <c r="G9">
        <v>1</v>
      </c>
      <c r="H9">
        <v>1</v>
      </c>
      <c r="I9" t="s">
        <v>423</v>
      </c>
      <c r="J9" t="s">
        <v>3</v>
      </c>
      <c r="K9" t="s">
        <v>424</v>
      </c>
      <c r="L9">
        <v>1369</v>
      </c>
      <c r="N9">
        <v>1013</v>
      </c>
      <c r="O9" t="s">
        <v>413</v>
      </c>
      <c r="P9" t="s">
        <v>413</v>
      </c>
      <c r="Q9">
        <v>1</v>
      </c>
      <c r="W9">
        <v>0</v>
      </c>
      <c r="X9">
        <v>189622951</v>
      </c>
      <c r="Y9">
        <f t="shared" si="0"/>
        <v>3.67</v>
      </c>
      <c r="AA9">
        <v>0</v>
      </c>
      <c r="AB9">
        <v>0</v>
      </c>
      <c r="AC9">
        <v>0</v>
      </c>
      <c r="AD9">
        <v>10.210000000000001</v>
      </c>
      <c r="AE9">
        <v>0</v>
      </c>
      <c r="AF9">
        <v>0</v>
      </c>
      <c r="AG9">
        <v>0</v>
      </c>
      <c r="AH9">
        <v>10.210000000000001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3.67</v>
      </c>
      <c r="AU9" t="s">
        <v>3</v>
      </c>
      <c r="AV9">
        <v>1</v>
      </c>
      <c r="AW9">
        <v>2</v>
      </c>
      <c r="AX9">
        <v>64984822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ROUND(AT9*Source!I30*AH9*AL9,0)</f>
        <v>4144</v>
      </c>
      <c r="CV9">
        <f>ROUND(Y9*Source!I30,7)</f>
        <v>405.90199999999999</v>
      </c>
      <c r="CW9">
        <v>0</v>
      </c>
      <c r="CX9">
        <f>ROUND(Y9*Source!I30,7)</f>
        <v>405.90199999999999</v>
      </c>
      <c r="CY9">
        <f>AD9</f>
        <v>10.210000000000001</v>
      </c>
      <c r="CZ9">
        <f>AH9</f>
        <v>10.210000000000001</v>
      </c>
      <c r="DA9">
        <f>AL9</f>
        <v>1</v>
      </c>
      <c r="DB9">
        <f t="shared" si="1"/>
        <v>37.47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ref="DG9:DG24" si="7">ROUND(ROUND(AF9,0)*CX9,0)</f>
        <v>0</v>
      </c>
      <c r="DH9">
        <f t="shared" ref="DH9:DH24" si="8">ROUND(ROUND(AG9,0)*CX9,0)</f>
        <v>0</v>
      </c>
      <c r="DI9">
        <f t="shared" si="6"/>
        <v>4059</v>
      </c>
      <c r="DJ9">
        <f>DI9</f>
        <v>4059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64984089</v>
      </c>
      <c r="C10">
        <v>64984807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31</v>
      </c>
      <c r="J10" t="s">
        <v>3</v>
      </c>
      <c r="K10" t="s">
        <v>414</v>
      </c>
      <c r="L10">
        <v>608254</v>
      </c>
      <c r="N10">
        <v>1013</v>
      </c>
      <c r="O10" t="s">
        <v>415</v>
      </c>
      <c r="P10" t="s">
        <v>415</v>
      </c>
      <c r="Q10">
        <v>1</v>
      </c>
      <c r="W10">
        <v>0</v>
      </c>
      <c r="X10">
        <v>-185737400</v>
      </c>
      <c r="Y10">
        <f t="shared" si="0"/>
        <v>7.77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7.77</v>
      </c>
      <c r="AU10" t="s">
        <v>3</v>
      </c>
      <c r="AV10">
        <v>2</v>
      </c>
      <c r="AW10">
        <v>2</v>
      </c>
      <c r="AX10">
        <v>64984823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859.36199999999997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7"/>
        <v>0</v>
      </c>
      <c r="DH10">
        <f t="shared" si="8"/>
        <v>0</v>
      </c>
      <c r="DI10">
        <f t="shared" si="6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64984089</v>
      </c>
      <c r="C11">
        <v>64984807</v>
      </c>
      <c r="D11">
        <v>46800409</v>
      </c>
      <c r="E11">
        <v>1</v>
      </c>
      <c r="F11">
        <v>1</v>
      </c>
      <c r="G11">
        <v>1</v>
      </c>
      <c r="H11">
        <v>2</v>
      </c>
      <c r="I11" t="s">
        <v>425</v>
      </c>
      <c r="J11" t="s">
        <v>426</v>
      </c>
      <c r="K11" t="s">
        <v>427</v>
      </c>
      <c r="L11">
        <v>1368</v>
      </c>
      <c r="N11">
        <v>1011</v>
      </c>
      <c r="O11" t="s">
        <v>419</v>
      </c>
      <c r="P11" t="s">
        <v>419</v>
      </c>
      <c r="Q11">
        <v>1</v>
      </c>
      <c r="W11">
        <v>0</v>
      </c>
      <c r="X11">
        <v>1199836115</v>
      </c>
      <c r="Y11">
        <f t="shared" si="0"/>
        <v>1.1200000000000001</v>
      </c>
      <c r="AA11">
        <v>0</v>
      </c>
      <c r="AB11">
        <v>163.49</v>
      </c>
      <c r="AC11">
        <v>13.5</v>
      </c>
      <c r="AD11">
        <v>0</v>
      </c>
      <c r="AE11">
        <v>0</v>
      </c>
      <c r="AF11">
        <v>163.49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1.1200000000000001</v>
      </c>
      <c r="AU11" t="s">
        <v>3</v>
      </c>
      <c r="AV11">
        <v>0</v>
      </c>
      <c r="AW11">
        <v>2</v>
      </c>
      <c r="AX11">
        <v>64984824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ROUND(Y11*Source!I30*DO11,7)</f>
        <v>0</v>
      </c>
      <c r="CX11">
        <f>ROUND(Y11*Source!I30,7)</f>
        <v>123.872</v>
      </c>
      <c r="CY11">
        <f t="shared" ref="CY11:CY17" si="9">AB11</f>
        <v>163.49</v>
      </c>
      <c r="CZ11">
        <f t="shared" ref="CZ11:CZ17" si="10">AF11</f>
        <v>163.49</v>
      </c>
      <c r="DA11">
        <f t="shared" ref="DA11:DA17" si="11">AJ11</f>
        <v>1</v>
      </c>
      <c r="DB11">
        <f t="shared" si="1"/>
        <v>183.11</v>
      </c>
      <c r="DC11">
        <f t="shared" si="2"/>
        <v>15.12</v>
      </c>
      <c r="DD11" t="s">
        <v>3</v>
      </c>
      <c r="DE11" t="s">
        <v>3</v>
      </c>
      <c r="DF11">
        <f t="shared" si="3"/>
        <v>0</v>
      </c>
      <c r="DG11">
        <f t="shared" si="7"/>
        <v>20191</v>
      </c>
      <c r="DH11">
        <f t="shared" si="8"/>
        <v>1734</v>
      </c>
      <c r="DI11">
        <f t="shared" si="6"/>
        <v>0</v>
      </c>
      <c r="DJ11">
        <f t="shared" ref="DJ11:DJ17" si="12">DG11</f>
        <v>20191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64984089</v>
      </c>
      <c r="C12">
        <v>64984807</v>
      </c>
      <c r="D12">
        <v>46800550</v>
      </c>
      <c r="E12">
        <v>1</v>
      </c>
      <c r="F12">
        <v>1</v>
      </c>
      <c r="G12">
        <v>1</v>
      </c>
      <c r="H12">
        <v>2</v>
      </c>
      <c r="I12" t="s">
        <v>428</v>
      </c>
      <c r="J12" t="s">
        <v>429</v>
      </c>
      <c r="K12" t="s">
        <v>430</v>
      </c>
      <c r="L12">
        <v>1368</v>
      </c>
      <c r="N12">
        <v>1011</v>
      </c>
      <c r="O12" t="s">
        <v>419</v>
      </c>
      <c r="P12" t="s">
        <v>419</v>
      </c>
      <c r="Q12">
        <v>1</v>
      </c>
      <c r="W12">
        <v>0</v>
      </c>
      <c r="X12">
        <v>1600952196</v>
      </c>
      <c r="Y12">
        <f t="shared" si="0"/>
        <v>2.8</v>
      </c>
      <c r="AA12">
        <v>0</v>
      </c>
      <c r="AB12">
        <v>215.09</v>
      </c>
      <c r="AC12">
        <v>13.5</v>
      </c>
      <c r="AD12">
        <v>0</v>
      </c>
      <c r="AE12">
        <v>0</v>
      </c>
      <c r="AF12">
        <v>215.09</v>
      </c>
      <c r="AG12">
        <v>13.5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2.8</v>
      </c>
      <c r="AU12" t="s">
        <v>3</v>
      </c>
      <c r="AV12">
        <v>0</v>
      </c>
      <c r="AW12">
        <v>2</v>
      </c>
      <c r="AX12">
        <v>64984825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ROUND(Y12*Source!I30*DO12,7)</f>
        <v>0</v>
      </c>
      <c r="CX12">
        <f>ROUND(Y12*Source!I30,7)</f>
        <v>309.68</v>
      </c>
      <c r="CY12">
        <f t="shared" si="9"/>
        <v>215.09</v>
      </c>
      <c r="CZ12">
        <f t="shared" si="10"/>
        <v>215.09</v>
      </c>
      <c r="DA12">
        <f t="shared" si="11"/>
        <v>1</v>
      </c>
      <c r="DB12">
        <f t="shared" si="1"/>
        <v>602.25</v>
      </c>
      <c r="DC12">
        <f t="shared" si="2"/>
        <v>37.799999999999997</v>
      </c>
      <c r="DD12" t="s">
        <v>3</v>
      </c>
      <c r="DE12" t="s">
        <v>3</v>
      </c>
      <c r="DF12">
        <f t="shared" si="3"/>
        <v>0</v>
      </c>
      <c r="DG12">
        <f t="shared" si="7"/>
        <v>66581</v>
      </c>
      <c r="DH12">
        <f t="shared" si="8"/>
        <v>4336</v>
      </c>
      <c r="DI12">
        <f t="shared" si="6"/>
        <v>0</v>
      </c>
      <c r="DJ12">
        <f t="shared" si="12"/>
        <v>66581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64984089</v>
      </c>
      <c r="C13">
        <v>64984807</v>
      </c>
      <c r="D13">
        <v>46800605</v>
      </c>
      <c r="E13">
        <v>1</v>
      </c>
      <c r="F13">
        <v>1</v>
      </c>
      <c r="G13">
        <v>1</v>
      </c>
      <c r="H13">
        <v>2</v>
      </c>
      <c r="I13" t="s">
        <v>431</v>
      </c>
      <c r="J13" t="s">
        <v>432</v>
      </c>
      <c r="K13" t="s">
        <v>433</v>
      </c>
      <c r="L13">
        <v>1368</v>
      </c>
      <c r="N13">
        <v>1011</v>
      </c>
      <c r="O13" t="s">
        <v>419</v>
      </c>
      <c r="P13" t="s">
        <v>419</v>
      </c>
      <c r="Q13">
        <v>1</v>
      </c>
      <c r="W13">
        <v>0</v>
      </c>
      <c r="X13">
        <v>1129542749</v>
      </c>
      <c r="Y13">
        <f t="shared" si="0"/>
        <v>0.73</v>
      </c>
      <c r="AA13">
        <v>0</v>
      </c>
      <c r="AB13">
        <v>130.6</v>
      </c>
      <c r="AC13">
        <v>14.4</v>
      </c>
      <c r="AD13">
        <v>0</v>
      </c>
      <c r="AE13">
        <v>0</v>
      </c>
      <c r="AF13">
        <v>130.6</v>
      </c>
      <c r="AG13">
        <v>14.4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0.73</v>
      </c>
      <c r="AU13" t="s">
        <v>3</v>
      </c>
      <c r="AV13">
        <v>0</v>
      </c>
      <c r="AW13">
        <v>2</v>
      </c>
      <c r="AX13">
        <v>64984826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ROUND(Y13*Source!I30*DO13,7)</f>
        <v>0</v>
      </c>
      <c r="CX13">
        <f>ROUND(Y13*Source!I30,7)</f>
        <v>80.738</v>
      </c>
      <c r="CY13">
        <f t="shared" si="9"/>
        <v>130.6</v>
      </c>
      <c r="CZ13">
        <f t="shared" si="10"/>
        <v>130.6</v>
      </c>
      <c r="DA13">
        <f t="shared" si="11"/>
        <v>1</v>
      </c>
      <c r="DB13">
        <f t="shared" si="1"/>
        <v>95.34</v>
      </c>
      <c r="DC13">
        <f t="shared" si="2"/>
        <v>10.51</v>
      </c>
      <c r="DD13" t="s">
        <v>3</v>
      </c>
      <c r="DE13" t="s">
        <v>3</v>
      </c>
      <c r="DF13">
        <f t="shared" si="3"/>
        <v>0</v>
      </c>
      <c r="DG13">
        <f t="shared" si="7"/>
        <v>10577</v>
      </c>
      <c r="DH13">
        <f t="shared" si="8"/>
        <v>1130</v>
      </c>
      <c r="DI13">
        <f t="shared" si="6"/>
        <v>0</v>
      </c>
      <c r="DJ13">
        <f t="shared" si="12"/>
        <v>10577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64984089</v>
      </c>
      <c r="C14">
        <v>64984807</v>
      </c>
      <c r="D14">
        <v>46800678</v>
      </c>
      <c r="E14">
        <v>1</v>
      </c>
      <c r="F14">
        <v>1</v>
      </c>
      <c r="G14">
        <v>1</v>
      </c>
      <c r="H14">
        <v>2</v>
      </c>
      <c r="I14" t="s">
        <v>420</v>
      </c>
      <c r="J14" t="s">
        <v>421</v>
      </c>
      <c r="K14" t="s">
        <v>422</v>
      </c>
      <c r="L14">
        <v>1368</v>
      </c>
      <c r="N14">
        <v>1011</v>
      </c>
      <c r="O14" t="s">
        <v>419</v>
      </c>
      <c r="P14" t="s">
        <v>419</v>
      </c>
      <c r="Q14">
        <v>1</v>
      </c>
      <c r="W14">
        <v>0</v>
      </c>
      <c r="X14">
        <v>-1302922832</v>
      </c>
      <c r="Y14">
        <f t="shared" si="0"/>
        <v>1.41</v>
      </c>
      <c r="AA14">
        <v>0</v>
      </c>
      <c r="AB14">
        <v>3457.11</v>
      </c>
      <c r="AC14">
        <v>27.9</v>
      </c>
      <c r="AD14">
        <v>0</v>
      </c>
      <c r="AE14">
        <v>0</v>
      </c>
      <c r="AF14">
        <v>3457.11</v>
      </c>
      <c r="AG14">
        <v>27.9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1.41</v>
      </c>
      <c r="AU14" t="s">
        <v>3</v>
      </c>
      <c r="AV14">
        <v>0</v>
      </c>
      <c r="AW14">
        <v>2</v>
      </c>
      <c r="AX14">
        <v>64984827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ROUND(Y14*Source!I30*DO14,7)</f>
        <v>0</v>
      </c>
      <c r="CX14">
        <f>ROUND(Y14*Source!I30,7)</f>
        <v>155.946</v>
      </c>
      <c r="CY14">
        <f t="shared" si="9"/>
        <v>3457.11</v>
      </c>
      <c r="CZ14">
        <f t="shared" si="10"/>
        <v>3457.11</v>
      </c>
      <c r="DA14">
        <f t="shared" si="11"/>
        <v>1</v>
      </c>
      <c r="DB14">
        <f t="shared" si="1"/>
        <v>4874.53</v>
      </c>
      <c r="DC14">
        <f t="shared" si="2"/>
        <v>39.340000000000003</v>
      </c>
      <c r="DD14" t="s">
        <v>3</v>
      </c>
      <c r="DE14" t="s">
        <v>3</v>
      </c>
      <c r="DF14">
        <f t="shared" si="3"/>
        <v>0</v>
      </c>
      <c r="DG14">
        <f t="shared" si="7"/>
        <v>539105</v>
      </c>
      <c r="DH14">
        <f t="shared" si="8"/>
        <v>4366</v>
      </c>
      <c r="DI14">
        <f t="shared" si="6"/>
        <v>0</v>
      </c>
      <c r="DJ14">
        <f t="shared" si="12"/>
        <v>539105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64984089</v>
      </c>
      <c r="C15">
        <v>64984807</v>
      </c>
      <c r="D15">
        <v>46800687</v>
      </c>
      <c r="E15">
        <v>1</v>
      </c>
      <c r="F15">
        <v>1</v>
      </c>
      <c r="G15">
        <v>1</v>
      </c>
      <c r="H15">
        <v>2</v>
      </c>
      <c r="I15" t="s">
        <v>434</v>
      </c>
      <c r="J15" t="s">
        <v>435</v>
      </c>
      <c r="K15" t="s">
        <v>436</v>
      </c>
      <c r="L15">
        <v>1368</v>
      </c>
      <c r="N15">
        <v>1011</v>
      </c>
      <c r="O15" t="s">
        <v>419</v>
      </c>
      <c r="P15" t="s">
        <v>419</v>
      </c>
      <c r="Q15">
        <v>1</v>
      </c>
      <c r="W15">
        <v>0</v>
      </c>
      <c r="X15">
        <v>-51032065</v>
      </c>
      <c r="Y15">
        <f t="shared" si="0"/>
        <v>0.3</v>
      </c>
      <c r="AA15">
        <v>0</v>
      </c>
      <c r="AB15">
        <v>140.97</v>
      </c>
      <c r="AC15">
        <v>13.5</v>
      </c>
      <c r="AD15">
        <v>0</v>
      </c>
      <c r="AE15">
        <v>0</v>
      </c>
      <c r="AF15">
        <v>140.97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</v>
      </c>
      <c r="AU15" t="s">
        <v>3</v>
      </c>
      <c r="AV15">
        <v>0</v>
      </c>
      <c r="AW15">
        <v>2</v>
      </c>
      <c r="AX15">
        <v>64984828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ROUND(Y15*Source!I30*DO15,7)</f>
        <v>0</v>
      </c>
      <c r="CX15">
        <f>ROUND(Y15*Source!I30,7)</f>
        <v>33.18</v>
      </c>
      <c r="CY15">
        <f t="shared" si="9"/>
        <v>140.97</v>
      </c>
      <c r="CZ15">
        <f t="shared" si="10"/>
        <v>140.97</v>
      </c>
      <c r="DA15">
        <f t="shared" si="11"/>
        <v>1</v>
      </c>
      <c r="DB15">
        <f t="shared" si="1"/>
        <v>42.29</v>
      </c>
      <c r="DC15">
        <f t="shared" si="2"/>
        <v>4.05</v>
      </c>
      <c r="DD15" t="s">
        <v>3</v>
      </c>
      <c r="DE15" t="s">
        <v>3</v>
      </c>
      <c r="DF15">
        <f t="shared" si="3"/>
        <v>0</v>
      </c>
      <c r="DG15">
        <f t="shared" si="7"/>
        <v>4678</v>
      </c>
      <c r="DH15">
        <f t="shared" si="8"/>
        <v>465</v>
      </c>
      <c r="DI15">
        <f t="shared" si="6"/>
        <v>0</v>
      </c>
      <c r="DJ15">
        <f t="shared" si="12"/>
        <v>4678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64984089</v>
      </c>
      <c r="C16">
        <v>64984807</v>
      </c>
      <c r="D16">
        <v>46800759</v>
      </c>
      <c r="E16">
        <v>1</v>
      </c>
      <c r="F16">
        <v>1</v>
      </c>
      <c r="G16">
        <v>1</v>
      </c>
      <c r="H16">
        <v>2</v>
      </c>
      <c r="I16" t="s">
        <v>437</v>
      </c>
      <c r="J16" t="s">
        <v>438</v>
      </c>
      <c r="K16" t="s">
        <v>439</v>
      </c>
      <c r="L16">
        <v>1368</v>
      </c>
      <c r="N16">
        <v>1011</v>
      </c>
      <c r="O16" t="s">
        <v>419</v>
      </c>
      <c r="P16" t="s">
        <v>419</v>
      </c>
      <c r="Q16">
        <v>1</v>
      </c>
      <c r="W16">
        <v>0</v>
      </c>
      <c r="X16">
        <v>-1069545487</v>
      </c>
      <c r="Y16">
        <f t="shared" si="0"/>
        <v>0.51</v>
      </c>
      <c r="AA16">
        <v>0</v>
      </c>
      <c r="AB16">
        <v>13.42</v>
      </c>
      <c r="AC16">
        <v>0</v>
      </c>
      <c r="AD16">
        <v>0</v>
      </c>
      <c r="AE16">
        <v>0</v>
      </c>
      <c r="AF16">
        <v>13.42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0.51</v>
      </c>
      <c r="AU16" t="s">
        <v>3</v>
      </c>
      <c r="AV16">
        <v>0</v>
      </c>
      <c r="AW16">
        <v>2</v>
      </c>
      <c r="AX16">
        <v>64984829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ROUND(Y16*Source!I30*DO16,7)</f>
        <v>0</v>
      </c>
      <c r="CX16">
        <f>ROUND(Y16*Source!I30,7)</f>
        <v>56.405999999999999</v>
      </c>
      <c r="CY16">
        <f t="shared" si="9"/>
        <v>13.42</v>
      </c>
      <c r="CZ16">
        <f t="shared" si="10"/>
        <v>13.42</v>
      </c>
      <c r="DA16">
        <f t="shared" si="11"/>
        <v>1</v>
      </c>
      <c r="DB16">
        <f t="shared" si="1"/>
        <v>6.84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7"/>
        <v>733</v>
      </c>
      <c r="DH16">
        <f t="shared" si="8"/>
        <v>0</v>
      </c>
      <c r="DI16">
        <f t="shared" si="6"/>
        <v>0</v>
      </c>
      <c r="DJ16">
        <f t="shared" si="12"/>
        <v>733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64984089</v>
      </c>
      <c r="C17">
        <v>64984807</v>
      </c>
      <c r="D17">
        <v>46800786</v>
      </c>
      <c r="E17">
        <v>1</v>
      </c>
      <c r="F17">
        <v>1</v>
      </c>
      <c r="G17">
        <v>1</v>
      </c>
      <c r="H17">
        <v>2</v>
      </c>
      <c r="I17" t="s">
        <v>440</v>
      </c>
      <c r="J17" t="s">
        <v>441</v>
      </c>
      <c r="K17" t="s">
        <v>442</v>
      </c>
      <c r="L17">
        <v>1368</v>
      </c>
      <c r="N17">
        <v>1011</v>
      </c>
      <c r="O17" t="s">
        <v>419</v>
      </c>
      <c r="P17" t="s">
        <v>419</v>
      </c>
      <c r="Q17">
        <v>1</v>
      </c>
      <c r="W17">
        <v>0</v>
      </c>
      <c r="X17">
        <v>1882111923</v>
      </c>
      <c r="Y17">
        <f t="shared" si="0"/>
        <v>0.51</v>
      </c>
      <c r="AA17">
        <v>0</v>
      </c>
      <c r="AB17">
        <v>122.18</v>
      </c>
      <c r="AC17">
        <v>11.6</v>
      </c>
      <c r="AD17">
        <v>0</v>
      </c>
      <c r="AE17">
        <v>0</v>
      </c>
      <c r="AF17">
        <v>122.18</v>
      </c>
      <c r="AG17">
        <v>11.6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0.51</v>
      </c>
      <c r="AU17" t="s">
        <v>3</v>
      </c>
      <c r="AV17">
        <v>0</v>
      </c>
      <c r="AW17">
        <v>2</v>
      </c>
      <c r="AX17">
        <v>64984830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ROUND(Y17*Source!I30*DO17,7)</f>
        <v>0</v>
      </c>
      <c r="CX17">
        <f>ROUND(Y17*Source!I30,7)</f>
        <v>56.405999999999999</v>
      </c>
      <c r="CY17">
        <f t="shared" si="9"/>
        <v>122.18</v>
      </c>
      <c r="CZ17">
        <f t="shared" si="10"/>
        <v>122.18</v>
      </c>
      <c r="DA17">
        <f t="shared" si="11"/>
        <v>1</v>
      </c>
      <c r="DB17">
        <f t="shared" si="1"/>
        <v>62.31</v>
      </c>
      <c r="DC17">
        <f t="shared" si="2"/>
        <v>5.92</v>
      </c>
      <c r="DD17" t="s">
        <v>3</v>
      </c>
      <c r="DE17" t="s">
        <v>3</v>
      </c>
      <c r="DF17">
        <f t="shared" si="3"/>
        <v>0</v>
      </c>
      <c r="DG17">
        <f t="shared" si="7"/>
        <v>6882</v>
      </c>
      <c r="DH17">
        <f t="shared" si="8"/>
        <v>677</v>
      </c>
      <c r="DI17">
        <f t="shared" si="6"/>
        <v>0</v>
      </c>
      <c r="DJ17">
        <f t="shared" si="12"/>
        <v>6882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64984089</v>
      </c>
      <c r="C18">
        <v>64984807</v>
      </c>
      <c r="D18">
        <v>46798709</v>
      </c>
      <c r="E18">
        <v>1</v>
      </c>
      <c r="F18">
        <v>1</v>
      </c>
      <c r="G18">
        <v>1</v>
      </c>
      <c r="H18">
        <v>3</v>
      </c>
      <c r="I18" t="s">
        <v>443</v>
      </c>
      <c r="J18" t="s">
        <v>444</v>
      </c>
      <c r="K18" t="s">
        <v>445</v>
      </c>
      <c r="L18">
        <v>1348</v>
      </c>
      <c r="N18">
        <v>1009</v>
      </c>
      <c r="O18" t="s">
        <v>39</v>
      </c>
      <c r="P18" t="s">
        <v>39</v>
      </c>
      <c r="Q18">
        <v>1000</v>
      </c>
      <c r="W18">
        <v>0</v>
      </c>
      <c r="X18">
        <v>265232391</v>
      </c>
      <c r="Y18">
        <f t="shared" si="0"/>
        <v>5.3800000000000002E-3</v>
      </c>
      <c r="AA18">
        <v>1865</v>
      </c>
      <c r="AB18">
        <v>0</v>
      </c>
      <c r="AC18">
        <v>0</v>
      </c>
      <c r="AD18">
        <v>0</v>
      </c>
      <c r="AE18">
        <v>1865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5.3800000000000002E-3</v>
      </c>
      <c r="AU18" t="s">
        <v>3</v>
      </c>
      <c r="AV18">
        <v>0</v>
      </c>
      <c r="AW18">
        <v>2</v>
      </c>
      <c r="AX18">
        <v>64984831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0.595028</v>
      </c>
      <c r="CY18">
        <f>AA18</f>
        <v>1865</v>
      </c>
      <c r="CZ18">
        <f>AE18</f>
        <v>1865</v>
      </c>
      <c r="DA18">
        <f>AI18</f>
        <v>1</v>
      </c>
      <c r="DB18">
        <f t="shared" si="1"/>
        <v>10.029999999999999</v>
      </c>
      <c r="DC18">
        <f t="shared" si="2"/>
        <v>0</v>
      </c>
      <c r="DD18" t="s">
        <v>3</v>
      </c>
      <c r="DE18" t="s">
        <v>3</v>
      </c>
      <c r="DF18">
        <f t="shared" si="3"/>
        <v>1110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DF18</f>
        <v>1110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64984089</v>
      </c>
      <c r="C19">
        <v>64984807</v>
      </c>
      <c r="D19">
        <v>46798975</v>
      </c>
      <c r="E19">
        <v>1</v>
      </c>
      <c r="F19">
        <v>1</v>
      </c>
      <c r="G19">
        <v>1</v>
      </c>
      <c r="H19">
        <v>3</v>
      </c>
      <c r="I19" t="s">
        <v>446</v>
      </c>
      <c r="J19" t="s">
        <v>447</v>
      </c>
      <c r="K19" t="s">
        <v>448</v>
      </c>
      <c r="L19">
        <v>1346</v>
      </c>
      <c r="N19">
        <v>1009</v>
      </c>
      <c r="O19" t="s">
        <v>44</v>
      </c>
      <c r="P19" t="s">
        <v>44</v>
      </c>
      <c r="Q19">
        <v>1</v>
      </c>
      <c r="W19">
        <v>0</v>
      </c>
      <c r="X19">
        <v>306071606</v>
      </c>
      <c r="Y19">
        <f t="shared" si="0"/>
        <v>5.79E-2</v>
      </c>
      <c r="AA19">
        <v>13.32</v>
      </c>
      <c r="AB19">
        <v>0</v>
      </c>
      <c r="AC19">
        <v>0</v>
      </c>
      <c r="AD19">
        <v>0</v>
      </c>
      <c r="AE19">
        <v>13.32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5.79E-2</v>
      </c>
      <c r="AU19" t="s">
        <v>3</v>
      </c>
      <c r="AV19">
        <v>0</v>
      </c>
      <c r="AW19">
        <v>2</v>
      </c>
      <c r="AX19">
        <v>64984832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6.40374</v>
      </c>
      <c r="CY19">
        <f>AA19</f>
        <v>13.32</v>
      </c>
      <c r="CZ19">
        <f>AE19</f>
        <v>13.32</v>
      </c>
      <c r="DA19">
        <f>AI19</f>
        <v>1</v>
      </c>
      <c r="DB19">
        <f t="shared" si="1"/>
        <v>0.77</v>
      </c>
      <c r="DC19">
        <f t="shared" si="2"/>
        <v>0</v>
      </c>
      <c r="DD19" t="s">
        <v>3</v>
      </c>
      <c r="DE19" t="s">
        <v>3</v>
      </c>
      <c r="DF19">
        <f t="shared" si="3"/>
        <v>83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83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64984089</v>
      </c>
      <c r="C20">
        <v>64984807</v>
      </c>
      <c r="D20">
        <v>29120867</v>
      </c>
      <c r="E20">
        <v>1</v>
      </c>
      <c r="F20">
        <v>1</v>
      </c>
      <c r="G20">
        <v>1</v>
      </c>
      <c r="H20">
        <v>3</v>
      </c>
      <c r="I20" t="s">
        <v>42</v>
      </c>
      <c r="J20" t="s">
        <v>45</v>
      </c>
      <c r="K20" t="s">
        <v>43</v>
      </c>
      <c r="L20">
        <v>1346</v>
      </c>
      <c r="N20">
        <v>1009</v>
      </c>
      <c r="O20" t="s">
        <v>44</v>
      </c>
      <c r="P20" t="s">
        <v>44</v>
      </c>
      <c r="Q20">
        <v>1</v>
      </c>
      <c r="W20">
        <v>0</v>
      </c>
      <c r="X20">
        <v>-2092902032</v>
      </c>
      <c r="Y20">
        <f t="shared" si="0"/>
        <v>397.7</v>
      </c>
      <c r="AA20">
        <v>8.91</v>
      </c>
      <c r="AB20">
        <v>0</v>
      </c>
      <c r="AC20">
        <v>0</v>
      </c>
      <c r="AD20">
        <v>0</v>
      </c>
      <c r="AE20">
        <v>8.91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397.7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43985.62</v>
      </c>
      <c r="CY20">
        <f>AA20</f>
        <v>8.91</v>
      </c>
      <c r="CZ20">
        <f>AE20</f>
        <v>8.91</v>
      </c>
      <c r="DA20">
        <f>AI20</f>
        <v>1</v>
      </c>
      <c r="DB20">
        <f t="shared" si="1"/>
        <v>3543.51</v>
      </c>
      <c r="DC20">
        <f t="shared" si="2"/>
        <v>0</v>
      </c>
      <c r="DD20" t="s">
        <v>3</v>
      </c>
      <c r="DE20" t="s">
        <v>3</v>
      </c>
      <c r="DF20">
        <f t="shared" si="3"/>
        <v>395871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395871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64984089</v>
      </c>
      <c r="C21">
        <v>64984807</v>
      </c>
      <c r="D21">
        <v>29121553</v>
      </c>
      <c r="E21">
        <v>1</v>
      </c>
      <c r="F21">
        <v>1</v>
      </c>
      <c r="G21">
        <v>1</v>
      </c>
      <c r="H21">
        <v>3</v>
      </c>
      <c r="I21" t="s">
        <v>37</v>
      </c>
      <c r="J21" t="s">
        <v>40</v>
      </c>
      <c r="K21" t="s">
        <v>38</v>
      </c>
      <c r="L21">
        <v>1348</v>
      </c>
      <c r="N21">
        <v>1009</v>
      </c>
      <c r="O21" t="s">
        <v>39</v>
      </c>
      <c r="P21" t="s">
        <v>39</v>
      </c>
      <c r="Q21">
        <v>1000</v>
      </c>
      <c r="W21">
        <v>0</v>
      </c>
      <c r="X21">
        <v>-884004090</v>
      </c>
      <c r="Y21">
        <f t="shared" si="0"/>
        <v>2.0500000000000001E-2</v>
      </c>
      <c r="AA21">
        <v>67552.77</v>
      </c>
      <c r="AB21">
        <v>0</v>
      </c>
      <c r="AC21">
        <v>0</v>
      </c>
      <c r="AD21">
        <v>0</v>
      </c>
      <c r="AE21">
        <v>67552.77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2.0500000000000001E-2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ROUND(Y21*Source!I30,7)</f>
        <v>2.2673000000000001</v>
      </c>
      <c r="CY21">
        <f>AA21</f>
        <v>67552.77</v>
      </c>
      <c r="CZ21">
        <f>AE21</f>
        <v>67552.77</v>
      </c>
      <c r="DA21">
        <f>AI21</f>
        <v>1</v>
      </c>
      <c r="DB21">
        <f t="shared" si="1"/>
        <v>1384.83</v>
      </c>
      <c r="DC21">
        <f t="shared" si="2"/>
        <v>0</v>
      </c>
      <c r="DD21" t="s">
        <v>3</v>
      </c>
      <c r="DE21" t="s">
        <v>3</v>
      </c>
      <c r="DF21">
        <f t="shared" si="3"/>
        <v>153163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153163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64984089</v>
      </c>
      <c r="C22">
        <v>64984807</v>
      </c>
      <c r="D22">
        <v>46800081</v>
      </c>
      <c r="E22">
        <v>1</v>
      </c>
      <c r="F22">
        <v>1</v>
      </c>
      <c r="G22">
        <v>1</v>
      </c>
      <c r="H22">
        <v>3</v>
      </c>
      <c r="I22" t="s">
        <v>449</v>
      </c>
      <c r="J22" t="s">
        <v>450</v>
      </c>
      <c r="K22" t="s">
        <v>451</v>
      </c>
      <c r="L22">
        <v>1339</v>
      </c>
      <c r="N22">
        <v>1007</v>
      </c>
      <c r="O22" t="s">
        <v>452</v>
      </c>
      <c r="P22" t="s">
        <v>452</v>
      </c>
      <c r="Q22">
        <v>1</v>
      </c>
      <c r="W22">
        <v>0</v>
      </c>
      <c r="X22">
        <v>956173045</v>
      </c>
      <c r="Y22">
        <f t="shared" si="0"/>
        <v>6.82</v>
      </c>
      <c r="AA22">
        <v>2.44</v>
      </c>
      <c r="AB22">
        <v>0</v>
      </c>
      <c r="AC22">
        <v>0</v>
      </c>
      <c r="AD22">
        <v>0</v>
      </c>
      <c r="AE22">
        <v>2.44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6.82</v>
      </c>
      <c r="AU22" t="s">
        <v>3</v>
      </c>
      <c r="AV22">
        <v>0</v>
      </c>
      <c r="AW22">
        <v>2</v>
      </c>
      <c r="AX22">
        <v>64984835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ROUND(Y22*Source!I30,7)</f>
        <v>754.29200000000003</v>
      </c>
      <c r="CY22">
        <f>AA22</f>
        <v>2.44</v>
      </c>
      <c r="CZ22">
        <f>AE22</f>
        <v>2.44</v>
      </c>
      <c r="DA22">
        <f>AI22</f>
        <v>1</v>
      </c>
      <c r="DB22">
        <f t="shared" si="1"/>
        <v>16.64</v>
      </c>
      <c r="DC22">
        <f t="shared" si="2"/>
        <v>0</v>
      </c>
      <c r="DD22" t="s">
        <v>3</v>
      </c>
      <c r="DE22" t="s">
        <v>3</v>
      </c>
      <c r="DF22">
        <f t="shared" si="3"/>
        <v>1509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DF22</f>
        <v>1509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64984090</v>
      </c>
      <c r="C23">
        <v>64984807</v>
      </c>
      <c r="D23">
        <v>41133393</v>
      </c>
      <c r="E23">
        <v>1</v>
      </c>
      <c r="F23">
        <v>1</v>
      </c>
      <c r="G23">
        <v>1</v>
      </c>
      <c r="H23">
        <v>1</v>
      </c>
      <c r="I23" t="s">
        <v>423</v>
      </c>
      <c r="J23" t="s">
        <v>3</v>
      </c>
      <c r="K23" t="s">
        <v>424</v>
      </c>
      <c r="L23">
        <v>1369</v>
      </c>
      <c r="N23">
        <v>1013</v>
      </c>
      <c r="O23" t="s">
        <v>413</v>
      </c>
      <c r="P23" t="s">
        <v>413</v>
      </c>
      <c r="Q23">
        <v>1</v>
      </c>
      <c r="W23">
        <v>0</v>
      </c>
      <c r="X23">
        <v>189622951</v>
      </c>
      <c r="Y23">
        <f t="shared" si="0"/>
        <v>3.67</v>
      </c>
      <c r="AA23">
        <v>0</v>
      </c>
      <c r="AB23">
        <v>0</v>
      </c>
      <c r="AC23">
        <v>0</v>
      </c>
      <c r="AD23">
        <v>10.210000000000001</v>
      </c>
      <c r="AE23">
        <v>0</v>
      </c>
      <c r="AF23">
        <v>0</v>
      </c>
      <c r="AG23">
        <v>0</v>
      </c>
      <c r="AH23">
        <v>10.210000000000001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3.67</v>
      </c>
      <c r="AU23" t="s">
        <v>3</v>
      </c>
      <c r="AV23">
        <v>1</v>
      </c>
      <c r="AW23">
        <v>2</v>
      </c>
      <c r="AX23">
        <v>64984822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ROUND(AT23*Source!I31*AH23*AL23,0)</f>
        <v>4144</v>
      </c>
      <c r="CV23">
        <f>ROUND(Y23*Source!I31,7)</f>
        <v>405.90199999999999</v>
      </c>
      <c r="CW23">
        <v>0</v>
      </c>
      <c r="CX23">
        <f>ROUND(Y23*Source!I31,7)</f>
        <v>405.90199999999999</v>
      </c>
      <c r="CY23">
        <f>AD23</f>
        <v>10.210000000000001</v>
      </c>
      <c r="CZ23">
        <f>AH23</f>
        <v>10.210000000000001</v>
      </c>
      <c r="DA23">
        <f>AL23</f>
        <v>1</v>
      </c>
      <c r="DB23">
        <f t="shared" si="1"/>
        <v>37.47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7"/>
        <v>0</v>
      </c>
      <c r="DH23">
        <f t="shared" si="8"/>
        <v>0</v>
      </c>
      <c r="DI23">
        <f t="shared" si="6"/>
        <v>4059</v>
      </c>
      <c r="DJ23">
        <f>DI23</f>
        <v>4059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64984090</v>
      </c>
      <c r="C24">
        <v>64984807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31</v>
      </c>
      <c r="J24" t="s">
        <v>3</v>
      </c>
      <c r="K24" t="s">
        <v>414</v>
      </c>
      <c r="L24">
        <v>608254</v>
      </c>
      <c r="N24">
        <v>1013</v>
      </c>
      <c r="O24" t="s">
        <v>415</v>
      </c>
      <c r="P24" t="s">
        <v>415</v>
      </c>
      <c r="Q24">
        <v>1</v>
      </c>
      <c r="W24">
        <v>0</v>
      </c>
      <c r="X24">
        <v>-185737400</v>
      </c>
      <c r="Y24">
        <f t="shared" si="0"/>
        <v>7.77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7.77</v>
      </c>
      <c r="AU24" t="s">
        <v>3</v>
      </c>
      <c r="AV24">
        <v>2</v>
      </c>
      <c r="AW24">
        <v>2</v>
      </c>
      <c r="AX24">
        <v>64984823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859.36199999999997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7"/>
        <v>0</v>
      </c>
      <c r="DH24">
        <f t="shared" si="8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64984090</v>
      </c>
      <c r="C25">
        <v>64984807</v>
      </c>
      <c r="D25">
        <v>46800409</v>
      </c>
      <c r="E25">
        <v>1</v>
      </c>
      <c r="F25">
        <v>1</v>
      </c>
      <c r="G25">
        <v>1</v>
      </c>
      <c r="H25">
        <v>2</v>
      </c>
      <c r="I25" t="s">
        <v>425</v>
      </c>
      <c r="J25" t="s">
        <v>426</v>
      </c>
      <c r="K25" t="s">
        <v>427</v>
      </c>
      <c r="L25">
        <v>1368</v>
      </c>
      <c r="N25">
        <v>1011</v>
      </c>
      <c r="O25" t="s">
        <v>419</v>
      </c>
      <c r="P25" t="s">
        <v>419</v>
      </c>
      <c r="Q25">
        <v>1</v>
      </c>
      <c r="W25">
        <v>0</v>
      </c>
      <c r="X25">
        <v>1199836115</v>
      </c>
      <c r="Y25">
        <f t="shared" si="0"/>
        <v>1.1200000000000001</v>
      </c>
      <c r="AA25">
        <v>0</v>
      </c>
      <c r="AB25">
        <v>1857.25</v>
      </c>
      <c r="AC25">
        <v>687.56</v>
      </c>
      <c r="AD25">
        <v>0</v>
      </c>
      <c r="AE25">
        <v>0</v>
      </c>
      <c r="AF25">
        <v>163.49</v>
      </c>
      <c r="AG25">
        <v>13.5</v>
      </c>
      <c r="AH25">
        <v>0</v>
      </c>
      <c r="AI25">
        <v>1</v>
      </c>
      <c r="AJ25">
        <v>11.36</v>
      </c>
      <c r="AK25">
        <v>50.93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1.1200000000000001</v>
      </c>
      <c r="AU25" t="s">
        <v>3</v>
      </c>
      <c r="AV25">
        <v>0</v>
      </c>
      <c r="AW25">
        <v>2</v>
      </c>
      <c r="AX25">
        <v>64984824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ROUND(Y25*Source!I31*DO25,7)</f>
        <v>0</v>
      </c>
      <c r="CX25">
        <f>ROUND(Y25*Source!I31,7)</f>
        <v>123.872</v>
      </c>
      <c r="CY25">
        <f t="shared" ref="CY25:CY31" si="13">AB25</f>
        <v>1857.25</v>
      </c>
      <c r="CZ25">
        <f t="shared" ref="CZ25:CZ31" si="14">AF25</f>
        <v>163.49</v>
      </c>
      <c r="DA25">
        <f t="shared" ref="DA25:DA31" si="15">AJ25</f>
        <v>11.36</v>
      </c>
      <c r="DB25">
        <f t="shared" si="1"/>
        <v>183.11</v>
      </c>
      <c r="DC25">
        <f t="shared" si="2"/>
        <v>15.12</v>
      </c>
      <c r="DD25" t="s">
        <v>3</v>
      </c>
      <c r="DE25" t="s">
        <v>3</v>
      </c>
      <c r="DF25">
        <f t="shared" si="3"/>
        <v>0</v>
      </c>
      <c r="DG25">
        <f t="shared" ref="DG25:DG31" si="16">ROUND(ROUND(AF25*AJ25,0)*CX25,0)</f>
        <v>230030</v>
      </c>
      <c r="DH25">
        <f t="shared" ref="DH25:DH31" si="17">ROUND(ROUND(AG25*AK25,0)*CX25,0)</f>
        <v>85224</v>
      </c>
      <c r="DI25">
        <f t="shared" si="6"/>
        <v>0</v>
      </c>
      <c r="DJ25">
        <f t="shared" ref="DJ25:DJ31" si="18">DG25</f>
        <v>230030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64984090</v>
      </c>
      <c r="C26">
        <v>64984807</v>
      </c>
      <c r="D26">
        <v>46800550</v>
      </c>
      <c r="E26">
        <v>1</v>
      </c>
      <c r="F26">
        <v>1</v>
      </c>
      <c r="G26">
        <v>1</v>
      </c>
      <c r="H26">
        <v>2</v>
      </c>
      <c r="I26" t="s">
        <v>428</v>
      </c>
      <c r="J26" t="s">
        <v>429</v>
      </c>
      <c r="K26" t="s">
        <v>430</v>
      </c>
      <c r="L26">
        <v>1368</v>
      </c>
      <c r="N26">
        <v>1011</v>
      </c>
      <c r="O26" t="s">
        <v>419</v>
      </c>
      <c r="P26" t="s">
        <v>419</v>
      </c>
      <c r="Q26">
        <v>1</v>
      </c>
      <c r="W26">
        <v>0</v>
      </c>
      <c r="X26">
        <v>1600952196</v>
      </c>
      <c r="Y26">
        <f t="shared" si="0"/>
        <v>2.8</v>
      </c>
      <c r="AA26">
        <v>0</v>
      </c>
      <c r="AB26">
        <v>1873.43</v>
      </c>
      <c r="AC26">
        <v>687.56</v>
      </c>
      <c r="AD26">
        <v>0</v>
      </c>
      <c r="AE26">
        <v>0</v>
      </c>
      <c r="AF26">
        <v>215.09</v>
      </c>
      <c r="AG26">
        <v>13.5</v>
      </c>
      <c r="AH26">
        <v>0</v>
      </c>
      <c r="AI26">
        <v>1</v>
      </c>
      <c r="AJ26">
        <v>8.7100000000000009</v>
      </c>
      <c r="AK26">
        <v>50.93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2.8</v>
      </c>
      <c r="AU26" t="s">
        <v>3</v>
      </c>
      <c r="AV26">
        <v>0</v>
      </c>
      <c r="AW26">
        <v>2</v>
      </c>
      <c r="AX26">
        <v>64984825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ROUND(Y26*Source!I31*DO26,7)</f>
        <v>0</v>
      </c>
      <c r="CX26">
        <f>ROUND(Y26*Source!I31,7)</f>
        <v>309.68</v>
      </c>
      <c r="CY26">
        <f t="shared" si="13"/>
        <v>1873.43</v>
      </c>
      <c r="CZ26">
        <f t="shared" si="14"/>
        <v>215.09</v>
      </c>
      <c r="DA26">
        <f t="shared" si="15"/>
        <v>8.7100000000000009</v>
      </c>
      <c r="DB26">
        <f t="shared" si="1"/>
        <v>602.25</v>
      </c>
      <c r="DC26">
        <f t="shared" si="2"/>
        <v>37.799999999999997</v>
      </c>
      <c r="DD26" t="s">
        <v>3</v>
      </c>
      <c r="DE26" t="s">
        <v>3</v>
      </c>
      <c r="DF26">
        <f t="shared" si="3"/>
        <v>0</v>
      </c>
      <c r="DG26">
        <f t="shared" si="16"/>
        <v>580031</v>
      </c>
      <c r="DH26">
        <f t="shared" si="17"/>
        <v>213060</v>
      </c>
      <c r="DI26">
        <f t="shared" si="6"/>
        <v>0</v>
      </c>
      <c r="DJ26">
        <f t="shared" si="18"/>
        <v>580031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64984090</v>
      </c>
      <c r="C27">
        <v>64984807</v>
      </c>
      <c r="D27">
        <v>46800605</v>
      </c>
      <c r="E27">
        <v>1</v>
      </c>
      <c r="F27">
        <v>1</v>
      </c>
      <c r="G27">
        <v>1</v>
      </c>
      <c r="H27">
        <v>2</v>
      </c>
      <c r="I27" t="s">
        <v>431</v>
      </c>
      <c r="J27" t="s">
        <v>432</v>
      </c>
      <c r="K27" t="s">
        <v>433</v>
      </c>
      <c r="L27">
        <v>1368</v>
      </c>
      <c r="N27">
        <v>1011</v>
      </c>
      <c r="O27" t="s">
        <v>419</v>
      </c>
      <c r="P27" t="s">
        <v>419</v>
      </c>
      <c r="Q27">
        <v>1</v>
      </c>
      <c r="W27">
        <v>0</v>
      </c>
      <c r="X27">
        <v>1129542749</v>
      </c>
      <c r="Y27">
        <f t="shared" si="0"/>
        <v>0.73</v>
      </c>
      <c r="AA27">
        <v>0</v>
      </c>
      <c r="AB27">
        <v>1623.36</v>
      </c>
      <c r="AC27">
        <v>733.39</v>
      </c>
      <c r="AD27">
        <v>0</v>
      </c>
      <c r="AE27">
        <v>0</v>
      </c>
      <c r="AF27">
        <v>130.6</v>
      </c>
      <c r="AG27">
        <v>14.4</v>
      </c>
      <c r="AH27">
        <v>0</v>
      </c>
      <c r="AI27">
        <v>1</v>
      </c>
      <c r="AJ27">
        <v>12.43</v>
      </c>
      <c r="AK27">
        <v>50.93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0.73</v>
      </c>
      <c r="AU27" t="s">
        <v>3</v>
      </c>
      <c r="AV27">
        <v>0</v>
      </c>
      <c r="AW27">
        <v>2</v>
      </c>
      <c r="AX27">
        <v>64984826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ROUND(Y27*Source!I31*DO27,7)</f>
        <v>0</v>
      </c>
      <c r="CX27">
        <f>ROUND(Y27*Source!I31,7)</f>
        <v>80.738</v>
      </c>
      <c r="CY27">
        <f t="shared" si="13"/>
        <v>1623.36</v>
      </c>
      <c r="CZ27">
        <f t="shared" si="14"/>
        <v>130.6</v>
      </c>
      <c r="DA27">
        <f t="shared" si="15"/>
        <v>12.43</v>
      </c>
      <c r="DB27">
        <f t="shared" si="1"/>
        <v>95.34</v>
      </c>
      <c r="DC27">
        <f t="shared" si="2"/>
        <v>10.51</v>
      </c>
      <c r="DD27" t="s">
        <v>3</v>
      </c>
      <c r="DE27" t="s">
        <v>3</v>
      </c>
      <c r="DF27">
        <f t="shared" si="3"/>
        <v>0</v>
      </c>
      <c r="DG27">
        <f t="shared" si="16"/>
        <v>131038</v>
      </c>
      <c r="DH27">
        <f t="shared" si="17"/>
        <v>59181</v>
      </c>
      <c r="DI27">
        <f t="shared" si="6"/>
        <v>0</v>
      </c>
      <c r="DJ27">
        <f t="shared" si="18"/>
        <v>131038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64984090</v>
      </c>
      <c r="C28">
        <v>64984807</v>
      </c>
      <c r="D28">
        <v>46800678</v>
      </c>
      <c r="E28">
        <v>1</v>
      </c>
      <c r="F28">
        <v>1</v>
      </c>
      <c r="G28">
        <v>1</v>
      </c>
      <c r="H28">
        <v>2</v>
      </c>
      <c r="I28" t="s">
        <v>420</v>
      </c>
      <c r="J28" t="s">
        <v>421</v>
      </c>
      <c r="K28" t="s">
        <v>422</v>
      </c>
      <c r="L28">
        <v>1368</v>
      </c>
      <c r="N28">
        <v>1011</v>
      </c>
      <c r="O28" t="s">
        <v>419</v>
      </c>
      <c r="P28" t="s">
        <v>419</v>
      </c>
      <c r="Q28">
        <v>1</v>
      </c>
      <c r="W28">
        <v>0</v>
      </c>
      <c r="X28">
        <v>-1302922832</v>
      </c>
      <c r="Y28">
        <f t="shared" si="0"/>
        <v>1.41</v>
      </c>
      <c r="AA28">
        <v>0</v>
      </c>
      <c r="AB28">
        <v>15868.13</v>
      </c>
      <c r="AC28">
        <v>1420.95</v>
      </c>
      <c r="AD28">
        <v>0</v>
      </c>
      <c r="AE28">
        <v>0</v>
      </c>
      <c r="AF28">
        <v>3457.11</v>
      </c>
      <c r="AG28">
        <v>27.9</v>
      </c>
      <c r="AH28">
        <v>0</v>
      </c>
      <c r="AI28">
        <v>1</v>
      </c>
      <c r="AJ28">
        <v>4.59</v>
      </c>
      <c r="AK28">
        <v>50.93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1.41</v>
      </c>
      <c r="AU28" t="s">
        <v>3</v>
      </c>
      <c r="AV28">
        <v>0</v>
      </c>
      <c r="AW28">
        <v>2</v>
      </c>
      <c r="AX28">
        <v>64984827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ROUND(Y28*Source!I31*DO28,7)</f>
        <v>0</v>
      </c>
      <c r="CX28">
        <f>ROUND(Y28*Source!I31,7)</f>
        <v>155.946</v>
      </c>
      <c r="CY28">
        <f t="shared" si="13"/>
        <v>15868.13</v>
      </c>
      <c r="CZ28">
        <f t="shared" si="14"/>
        <v>3457.11</v>
      </c>
      <c r="DA28">
        <f t="shared" si="15"/>
        <v>4.59</v>
      </c>
      <c r="DB28">
        <f t="shared" si="1"/>
        <v>4874.53</v>
      </c>
      <c r="DC28">
        <f t="shared" si="2"/>
        <v>39.340000000000003</v>
      </c>
      <c r="DD28" t="s">
        <v>3</v>
      </c>
      <c r="DE28" t="s">
        <v>3</v>
      </c>
      <c r="DF28">
        <f t="shared" si="3"/>
        <v>0</v>
      </c>
      <c r="DG28">
        <f t="shared" si="16"/>
        <v>2474551</v>
      </c>
      <c r="DH28">
        <f t="shared" si="17"/>
        <v>221599</v>
      </c>
      <c r="DI28">
        <f t="shared" si="6"/>
        <v>0</v>
      </c>
      <c r="DJ28">
        <f t="shared" si="18"/>
        <v>2474551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64984090</v>
      </c>
      <c r="C29">
        <v>64984807</v>
      </c>
      <c r="D29">
        <v>46800687</v>
      </c>
      <c r="E29">
        <v>1</v>
      </c>
      <c r="F29">
        <v>1</v>
      </c>
      <c r="G29">
        <v>1</v>
      </c>
      <c r="H29">
        <v>2</v>
      </c>
      <c r="I29" t="s">
        <v>434</v>
      </c>
      <c r="J29" t="s">
        <v>435</v>
      </c>
      <c r="K29" t="s">
        <v>436</v>
      </c>
      <c r="L29">
        <v>1368</v>
      </c>
      <c r="N29">
        <v>1011</v>
      </c>
      <c r="O29" t="s">
        <v>419</v>
      </c>
      <c r="P29" t="s">
        <v>419</v>
      </c>
      <c r="Q29">
        <v>1</v>
      </c>
      <c r="W29">
        <v>0</v>
      </c>
      <c r="X29">
        <v>-51032065</v>
      </c>
      <c r="Y29">
        <f t="shared" si="0"/>
        <v>0.3</v>
      </c>
      <c r="AA29">
        <v>0</v>
      </c>
      <c r="AB29">
        <v>1607.06</v>
      </c>
      <c r="AC29">
        <v>687.56</v>
      </c>
      <c r="AD29">
        <v>0</v>
      </c>
      <c r="AE29">
        <v>0</v>
      </c>
      <c r="AF29">
        <v>140.97</v>
      </c>
      <c r="AG29">
        <v>13.5</v>
      </c>
      <c r="AH29">
        <v>0</v>
      </c>
      <c r="AI29">
        <v>1</v>
      </c>
      <c r="AJ29">
        <v>11.4</v>
      </c>
      <c r="AK29">
        <v>50.93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</v>
      </c>
      <c r="AU29" t="s">
        <v>3</v>
      </c>
      <c r="AV29">
        <v>0</v>
      </c>
      <c r="AW29">
        <v>2</v>
      </c>
      <c r="AX29">
        <v>64984828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ROUND(Y29*Source!I31*DO29,7)</f>
        <v>0</v>
      </c>
      <c r="CX29">
        <f>ROUND(Y29*Source!I31,7)</f>
        <v>33.18</v>
      </c>
      <c r="CY29">
        <f t="shared" si="13"/>
        <v>1607.06</v>
      </c>
      <c r="CZ29">
        <f t="shared" si="14"/>
        <v>140.97</v>
      </c>
      <c r="DA29">
        <f t="shared" si="15"/>
        <v>11.4</v>
      </c>
      <c r="DB29">
        <f t="shared" si="1"/>
        <v>42.29</v>
      </c>
      <c r="DC29">
        <f t="shared" si="2"/>
        <v>4.05</v>
      </c>
      <c r="DD29" t="s">
        <v>3</v>
      </c>
      <c r="DE29" t="s">
        <v>3</v>
      </c>
      <c r="DF29">
        <f t="shared" si="3"/>
        <v>0</v>
      </c>
      <c r="DG29">
        <f t="shared" si="16"/>
        <v>53320</v>
      </c>
      <c r="DH29">
        <f t="shared" si="17"/>
        <v>22828</v>
      </c>
      <c r="DI29">
        <f t="shared" si="6"/>
        <v>0</v>
      </c>
      <c r="DJ29">
        <f t="shared" si="18"/>
        <v>53320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64984090</v>
      </c>
      <c r="C30">
        <v>64984807</v>
      </c>
      <c r="D30">
        <v>46800759</v>
      </c>
      <c r="E30">
        <v>1</v>
      </c>
      <c r="F30">
        <v>1</v>
      </c>
      <c r="G30">
        <v>1</v>
      </c>
      <c r="H30">
        <v>2</v>
      </c>
      <c r="I30" t="s">
        <v>437</v>
      </c>
      <c r="J30" t="s">
        <v>438</v>
      </c>
      <c r="K30" t="s">
        <v>439</v>
      </c>
      <c r="L30">
        <v>1368</v>
      </c>
      <c r="N30">
        <v>1011</v>
      </c>
      <c r="O30" t="s">
        <v>419</v>
      </c>
      <c r="P30" t="s">
        <v>419</v>
      </c>
      <c r="Q30">
        <v>1</v>
      </c>
      <c r="W30">
        <v>0</v>
      </c>
      <c r="X30">
        <v>-1069545487</v>
      </c>
      <c r="Y30">
        <f t="shared" si="0"/>
        <v>0.51</v>
      </c>
      <c r="AA30">
        <v>0</v>
      </c>
      <c r="AB30">
        <v>122.26</v>
      </c>
      <c r="AC30">
        <v>0</v>
      </c>
      <c r="AD30">
        <v>0</v>
      </c>
      <c r="AE30">
        <v>0</v>
      </c>
      <c r="AF30">
        <v>13.42</v>
      </c>
      <c r="AG30">
        <v>0</v>
      </c>
      <c r="AH30">
        <v>0</v>
      </c>
      <c r="AI30">
        <v>1</v>
      </c>
      <c r="AJ30">
        <v>9.11</v>
      </c>
      <c r="AK30">
        <v>50.93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0.51</v>
      </c>
      <c r="AU30" t="s">
        <v>3</v>
      </c>
      <c r="AV30">
        <v>0</v>
      </c>
      <c r="AW30">
        <v>2</v>
      </c>
      <c r="AX30">
        <v>64984829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ROUND(Y30*Source!I31*DO30,7)</f>
        <v>0</v>
      </c>
      <c r="CX30">
        <f>ROUND(Y30*Source!I31,7)</f>
        <v>56.405999999999999</v>
      </c>
      <c r="CY30">
        <f t="shared" si="13"/>
        <v>122.26</v>
      </c>
      <c r="CZ30">
        <f t="shared" si="14"/>
        <v>13.42</v>
      </c>
      <c r="DA30">
        <f t="shared" si="15"/>
        <v>9.11</v>
      </c>
      <c r="DB30">
        <f t="shared" si="1"/>
        <v>6.84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16"/>
        <v>6882</v>
      </c>
      <c r="DH30">
        <f t="shared" si="17"/>
        <v>0</v>
      </c>
      <c r="DI30">
        <f t="shared" si="6"/>
        <v>0</v>
      </c>
      <c r="DJ30">
        <f t="shared" si="18"/>
        <v>6882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64984090</v>
      </c>
      <c r="C31">
        <v>64984807</v>
      </c>
      <c r="D31">
        <v>46800786</v>
      </c>
      <c r="E31">
        <v>1</v>
      </c>
      <c r="F31">
        <v>1</v>
      </c>
      <c r="G31">
        <v>1</v>
      </c>
      <c r="H31">
        <v>2</v>
      </c>
      <c r="I31" t="s">
        <v>440</v>
      </c>
      <c r="J31" t="s">
        <v>441</v>
      </c>
      <c r="K31" t="s">
        <v>442</v>
      </c>
      <c r="L31">
        <v>1368</v>
      </c>
      <c r="N31">
        <v>1011</v>
      </c>
      <c r="O31" t="s">
        <v>419</v>
      </c>
      <c r="P31" t="s">
        <v>419</v>
      </c>
      <c r="Q31">
        <v>1</v>
      </c>
      <c r="W31">
        <v>0</v>
      </c>
      <c r="X31">
        <v>1882111923</v>
      </c>
      <c r="Y31">
        <f t="shared" si="0"/>
        <v>0.51</v>
      </c>
      <c r="AA31">
        <v>0</v>
      </c>
      <c r="AB31">
        <v>2146.6999999999998</v>
      </c>
      <c r="AC31">
        <v>590.79</v>
      </c>
      <c r="AD31">
        <v>0</v>
      </c>
      <c r="AE31">
        <v>0</v>
      </c>
      <c r="AF31">
        <v>122.18</v>
      </c>
      <c r="AG31">
        <v>11.6</v>
      </c>
      <c r="AH31">
        <v>0</v>
      </c>
      <c r="AI31">
        <v>1</v>
      </c>
      <c r="AJ31">
        <v>17.57</v>
      </c>
      <c r="AK31">
        <v>50.93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0.51</v>
      </c>
      <c r="AU31" t="s">
        <v>3</v>
      </c>
      <c r="AV31">
        <v>0</v>
      </c>
      <c r="AW31">
        <v>2</v>
      </c>
      <c r="AX31">
        <v>64984830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ROUND(Y31*Source!I31*DO31,7)</f>
        <v>0</v>
      </c>
      <c r="CX31">
        <f>ROUND(Y31*Source!I31,7)</f>
        <v>56.405999999999999</v>
      </c>
      <c r="CY31">
        <f t="shared" si="13"/>
        <v>2146.6999999999998</v>
      </c>
      <c r="CZ31">
        <f t="shared" si="14"/>
        <v>122.18</v>
      </c>
      <c r="DA31">
        <f t="shared" si="15"/>
        <v>17.57</v>
      </c>
      <c r="DB31">
        <f t="shared" si="1"/>
        <v>62.31</v>
      </c>
      <c r="DC31">
        <f t="shared" si="2"/>
        <v>5.92</v>
      </c>
      <c r="DD31" t="s">
        <v>3</v>
      </c>
      <c r="DE31" t="s">
        <v>3</v>
      </c>
      <c r="DF31">
        <f t="shared" si="3"/>
        <v>0</v>
      </c>
      <c r="DG31">
        <f t="shared" si="16"/>
        <v>121104</v>
      </c>
      <c r="DH31">
        <f t="shared" si="17"/>
        <v>33336</v>
      </c>
      <c r="DI31">
        <f t="shared" si="6"/>
        <v>0</v>
      </c>
      <c r="DJ31">
        <f t="shared" si="18"/>
        <v>121104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64984090</v>
      </c>
      <c r="C32">
        <v>64984807</v>
      </c>
      <c r="D32">
        <v>46798709</v>
      </c>
      <c r="E32">
        <v>1</v>
      </c>
      <c r="F32">
        <v>1</v>
      </c>
      <c r="G32">
        <v>1</v>
      </c>
      <c r="H32">
        <v>3</v>
      </c>
      <c r="I32" t="s">
        <v>443</v>
      </c>
      <c r="J32" t="s">
        <v>444</v>
      </c>
      <c r="K32" t="s">
        <v>445</v>
      </c>
      <c r="L32">
        <v>1348</v>
      </c>
      <c r="N32">
        <v>1009</v>
      </c>
      <c r="O32" t="s">
        <v>39</v>
      </c>
      <c r="P32" t="s">
        <v>39</v>
      </c>
      <c r="Q32">
        <v>1000</v>
      </c>
      <c r="W32">
        <v>0</v>
      </c>
      <c r="X32">
        <v>265232391</v>
      </c>
      <c r="Y32">
        <f t="shared" si="0"/>
        <v>5.3800000000000002E-3</v>
      </c>
      <c r="AA32">
        <v>33234.300000000003</v>
      </c>
      <c r="AB32">
        <v>0</v>
      </c>
      <c r="AC32">
        <v>0</v>
      </c>
      <c r="AD32">
        <v>0</v>
      </c>
      <c r="AE32">
        <v>1865</v>
      </c>
      <c r="AF32">
        <v>0</v>
      </c>
      <c r="AG32">
        <v>0</v>
      </c>
      <c r="AH32">
        <v>0</v>
      </c>
      <c r="AI32">
        <v>17.82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5.3800000000000002E-3</v>
      </c>
      <c r="AU32" t="s">
        <v>3</v>
      </c>
      <c r="AV32">
        <v>0</v>
      </c>
      <c r="AW32">
        <v>2</v>
      </c>
      <c r="AX32">
        <v>64984831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ROUND(Y32*Source!I31,7)</f>
        <v>0.595028</v>
      </c>
      <c r="CY32">
        <f>AA32</f>
        <v>33234.300000000003</v>
      </c>
      <c r="CZ32">
        <f>AE32</f>
        <v>1865</v>
      </c>
      <c r="DA32">
        <f>AI32</f>
        <v>17.82</v>
      </c>
      <c r="DB32">
        <f t="shared" si="1"/>
        <v>10.029999999999999</v>
      </c>
      <c r="DC32">
        <f t="shared" si="2"/>
        <v>0</v>
      </c>
      <c r="DD32" t="s">
        <v>3</v>
      </c>
      <c r="DE32" t="s">
        <v>3</v>
      </c>
      <c r="DF32">
        <f>ROUND(ROUND(AE32*AI32,0)*CX32,0)</f>
        <v>19775</v>
      </c>
      <c r="DG32">
        <f t="shared" ref="DG32:DG52" si="19">ROUND(ROUND(AF32,0)*CX32,0)</f>
        <v>0</v>
      </c>
      <c r="DH32">
        <f t="shared" ref="DH32:DH52" si="20">ROUND(ROUND(AG32,0)*CX32,0)</f>
        <v>0</v>
      </c>
      <c r="DI32">
        <f t="shared" si="6"/>
        <v>0</v>
      </c>
      <c r="DJ32">
        <f>DF32</f>
        <v>19775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64984090</v>
      </c>
      <c r="C33">
        <v>64984807</v>
      </c>
      <c r="D33">
        <v>46798975</v>
      </c>
      <c r="E33">
        <v>1</v>
      </c>
      <c r="F33">
        <v>1</v>
      </c>
      <c r="G33">
        <v>1</v>
      </c>
      <c r="H33">
        <v>3</v>
      </c>
      <c r="I33" t="s">
        <v>446</v>
      </c>
      <c r="J33" t="s">
        <v>447</v>
      </c>
      <c r="K33" t="s">
        <v>448</v>
      </c>
      <c r="L33">
        <v>1346</v>
      </c>
      <c r="N33">
        <v>1009</v>
      </c>
      <c r="O33" t="s">
        <v>44</v>
      </c>
      <c r="P33" t="s">
        <v>44</v>
      </c>
      <c r="Q33">
        <v>1</v>
      </c>
      <c r="W33">
        <v>0</v>
      </c>
      <c r="X33">
        <v>306071606</v>
      </c>
      <c r="Y33">
        <f t="shared" ref="Y33:Y64" si="21">AT33</f>
        <v>5.79E-2</v>
      </c>
      <c r="AA33">
        <v>690.11</v>
      </c>
      <c r="AB33">
        <v>0</v>
      </c>
      <c r="AC33">
        <v>0</v>
      </c>
      <c r="AD33">
        <v>0</v>
      </c>
      <c r="AE33">
        <v>13.32</v>
      </c>
      <c r="AF33">
        <v>0</v>
      </c>
      <c r="AG33">
        <v>0</v>
      </c>
      <c r="AH33">
        <v>0</v>
      </c>
      <c r="AI33">
        <v>51.81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5.79E-2</v>
      </c>
      <c r="AU33" t="s">
        <v>3</v>
      </c>
      <c r="AV33">
        <v>0</v>
      </c>
      <c r="AW33">
        <v>2</v>
      </c>
      <c r="AX33">
        <v>64984832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ROUND(Y33*Source!I31,7)</f>
        <v>6.40374</v>
      </c>
      <c r="CY33">
        <f>AA33</f>
        <v>690.11</v>
      </c>
      <c r="CZ33">
        <f>AE33</f>
        <v>13.32</v>
      </c>
      <c r="DA33">
        <f>AI33</f>
        <v>51.81</v>
      </c>
      <c r="DB33">
        <f t="shared" ref="DB33:DB64" si="22">ROUND(ROUND(AT33*CZ33,2),2)</f>
        <v>0.77</v>
      </c>
      <c r="DC33">
        <f t="shared" ref="DC33:DC64" si="23">ROUND(ROUND(AT33*AG33,2),2)</f>
        <v>0</v>
      </c>
      <c r="DD33" t="s">
        <v>3</v>
      </c>
      <c r="DE33" t="s">
        <v>3</v>
      </c>
      <c r="DF33">
        <f>ROUND(ROUND(AE33*AI33,0)*CX33,0)</f>
        <v>4419</v>
      </c>
      <c r="DG33">
        <f t="shared" si="19"/>
        <v>0</v>
      </c>
      <c r="DH33">
        <f t="shared" si="20"/>
        <v>0</v>
      </c>
      <c r="DI33">
        <f t="shared" si="6"/>
        <v>0</v>
      </c>
      <c r="DJ33">
        <f>DF33</f>
        <v>4419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64984090</v>
      </c>
      <c r="C34">
        <v>64984807</v>
      </c>
      <c r="D34">
        <v>29120867</v>
      </c>
      <c r="E34">
        <v>1</v>
      </c>
      <c r="F34">
        <v>1</v>
      </c>
      <c r="G34">
        <v>1</v>
      </c>
      <c r="H34">
        <v>3</v>
      </c>
      <c r="I34" t="s">
        <v>42</v>
      </c>
      <c r="J34" t="s">
        <v>45</v>
      </c>
      <c r="K34" t="s">
        <v>43</v>
      </c>
      <c r="L34">
        <v>1346</v>
      </c>
      <c r="N34">
        <v>1009</v>
      </c>
      <c r="O34" t="s">
        <v>44</v>
      </c>
      <c r="P34" t="s">
        <v>44</v>
      </c>
      <c r="Q34">
        <v>1</v>
      </c>
      <c r="W34">
        <v>0</v>
      </c>
      <c r="X34">
        <v>-2092902032</v>
      </c>
      <c r="Y34">
        <f t="shared" si="21"/>
        <v>397.7</v>
      </c>
      <c r="AA34">
        <v>43.48</v>
      </c>
      <c r="AB34">
        <v>0</v>
      </c>
      <c r="AC34">
        <v>0</v>
      </c>
      <c r="AD34">
        <v>0</v>
      </c>
      <c r="AE34">
        <v>8.91</v>
      </c>
      <c r="AF34">
        <v>0</v>
      </c>
      <c r="AG34">
        <v>0</v>
      </c>
      <c r="AH34">
        <v>0</v>
      </c>
      <c r="AI34">
        <v>4.88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397.7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ROUND(Y34*Source!I31,7)</f>
        <v>43985.62</v>
      </c>
      <c r="CY34">
        <f>AA34</f>
        <v>43.48</v>
      </c>
      <c r="CZ34">
        <f>AE34</f>
        <v>8.91</v>
      </c>
      <c r="DA34">
        <f>AI34</f>
        <v>4.88</v>
      </c>
      <c r="DB34">
        <f t="shared" si="22"/>
        <v>3543.51</v>
      </c>
      <c r="DC34">
        <f t="shared" si="23"/>
        <v>0</v>
      </c>
      <c r="DD34" t="s">
        <v>3</v>
      </c>
      <c r="DE34" t="s">
        <v>3</v>
      </c>
      <c r="DF34">
        <f>ROUND(ROUND(AE34*AI34,0)*CX34,0)</f>
        <v>1891382</v>
      </c>
      <c r="DG34">
        <f t="shared" si="19"/>
        <v>0</v>
      </c>
      <c r="DH34">
        <f t="shared" si="20"/>
        <v>0</v>
      </c>
      <c r="DI34">
        <f t="shared" si="6"/>
        <v>0</v>
      </c>
      <c r="DJ34">
        <f>DF34</f>
        <v>1891382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64984090</v>
      </c>
      <c r="C35">
        <v>64984807</v>
      </c>
      <c r="D35">
        <v>29121553</v>
      </c>
      <c r="E35">
        <v>1</v>
      </c>
      <c r="F35">
        <v>1</v>
      </c>
      <c r="G35">
        <v>1</v>
      </c>
      <c r="H35">
        <v>3</v>
      </c>
      <c r="I35" t="s">
        <v>37</v>
      </c>
      <c r="J35" t="s">
        <v>40</v>
      </c>
      <c r="K35" t="s">
        <v>38</v>
      </c>
      <c r="L35">
        <v>1348</v>
      </c>
      <c r="N35">
        <v>1009</v>
      </c>
      <c r="O35" t="s">
        <v>39</v>
      </c>
      <c r="P35" t="s">
        <v>39</v>
      </c>
      <c r="Q35">
        <v>1000</v>
      </c>
      <c r="W35">
        <v>0</v>
      </c>
      <c r="X35">
        <v>-884004090</v>
      </c>
      <c r="Y35">
        <f t="shared" si="21"/>
        <v>2.0500000000000001E-2</v>
      </c>
      <c r="AA35">
        <v>433013.26</v>
      </c>
      <c r="AB35">
        <v>0</v>
      </c>
      <c r="AC35">
        <v>0</v>
      </c>
      <c r="AD35">
        <v>0</v>
      </c>
      <c r="AE35">
        <v>67552.77</v>
      </c>
      <c r="AF35">
        <v>0</v>
      </c>
      <c r="AG35">
        <v>0</v>
      </c>
      <c r="AH35">
        <v>0</v>
      </c>
      <c r="AI35">
        <v>6.41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2.0500000000000001E-2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2.2673000000000001</v>
      </c>
      <c r="CY35">
        <f>AA35</f>
        <v>433013.26</v>
      </c>
      <c r="CZ35">
        <f>AE35</f>
        <v>67552.77</v>
      </c>
      <c r="DA35">
        <f>AI35</f>
        <v>6.41</v>
      </c>
      <c r="DB35">
        <f t="shared" si="22"/>
        <v>1384.83</v>
      </c>
      <c r="DC35">
        <f t="shared" si="23"/>
        <v>0</v>
      </c>
      <c r="DD35" t="s">
        <v>3</v>
      </c>
      <c r="DE35" t="s">
        <v>3</v>
      </c>
      <c r="DF35">
        <f>ROUND(ROUND(AE35*AI35,0)*CX35,0)</f>
        <v>981770</v>
      </c>
      <c r="DG35">
        <f t="shared" si="19"/>
        <v>0</v>
      </c>
      <c r="DH35">
        <f t="shared" si="20"/>
        <v>0</v>
      </c>
      <c r="DI35">
        <f t="shared" si="6"/>
        <v>0</v>
      </c>
      <c r="DJ35">
        <f>DF35</f>
        <v>981770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64984090</v>
      </c>
      <c r="C36">
        <v>64984807</v>
      </c>
      <c r="D36">
        <v>46800081</v>
      </c>
      <c r="E36">
        <v>1</v>
      </c>
      <c r="F36">
        <v>1</v>
      </c>
      <c r="G36">
        <v>1</v>
      </c>
      <c r="H36">
        <v>3</v>
      </c>
      <c r="I36" t="s">
        <v>449</v>
      </c>
      <c r="J36" t="s">
        <v>450</v>
      </c>
      <c r="K36" t="s">
        <v>451</v>
      </c>
      <c r="L36">
        <v>1339</v>
      </c>
      <c r="N36">
        <v>1007</v>
      </c>
      <c r="O36" t="s">
        <v>452</v>
      </c>
      <c r="P36" t="s">
        <v>452</v>
      </c>
      <c r="Q36">
        <v>1</v>
      </c>
      <c r="W36">
        <v>0</v>
      </c>
      <c r="X36">
        <v>956173045</v>
      </c>
      <c r="Y36">
        <f t="shared" si="21"/>
        <v>6.82</v>
      </c>
      <c r="AA36">
        <v>31.28</v>
      </c>
      <c r="AB36">
        <v>0</v>
      </c>
      <c r="AC36">
        <v>0</v>
      </c>
      <c r="AD36">
        <v>0</v>
      </c>
      <c r="AE36">
        <v>2.44</v>
      </c>
      <c r="AF36">
        <v>0</v>
      </c>
      <c r="AG36">
        <v>0</v>
      </c>
      <c r="AH36">
        <v>0</v>
      </c>
      <c r="AI36">
        <v>12.82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6.82</v>
      </c>
      <c r="AU36" t="s">
        <v>3</v>
      </c>
      <c r="AV36">
        <v>0</v>
      </c>
      <c r="AW36">
        <v>2</v>
      </c>
      <c r="AX36">
        <v>64984835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ROUND(Y36*Source!I31,7)</f>
        <v>754.29200000000003</v>
      </c>
      <c r="CY36">
        <f>AA36</f>
        <v>31.28</v>
      </c>
      <c r="CZ36">
        <f>AE36</f>
        <v>2.44</v>
      </c>
      <c r="DA36">
        <f>AI36</f>
        <v>12.82</v>
      </c>
      <c r="DB36">
        <f t="shared" si="22"/>
        <v>16.64</v>
      </c>
      <c r="DC36">
        <f t="shared" si="23"/>
        <v>0</v>
      </c>
      <c r="DD36" t="s">
        <v>3</v>
      </c>
      <c r="DE36" t="s">
        <v>3</v>
      </c>
      <c r="DF36">
        <f>ROUND(ROUND(AE36*AI36,0)*CX36,0)</f>
        <v>23383</v>
      </c>
      <c r="DG36">
        <f t="shared" si="19"/>
        <v>0</v>
      </c>
      <c r="DH36">
        <f t="shared" si="20"/>
        <v>0</v>
      </c>
      <c r="DI36">
        <f t="shared" si="6"/>
        <v>0</v>
      </c>
      <c r="DJ36">
        <f>DF36</f>
        <v>23383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64984089</v>
      </c>
      <c r="C37">
        <v>64984838</v>
      </c>
      <c r="D37">
        <v>41133408</v>
      </c>
      <c r="E37">
        <v>1</v>
      </c>
      <c r="F37">
        <v>1</v>
      </c>
      <c r="G37">
        <v>1</v>
      </c>
      <c r="H37">
        <v>1</v>
      </c>
      <c r="I37" t="s">
        <v>453</v>
      </c>
      <c r="J37" t="s">
        <v>3</v>
      </c>
      <c r="K37" t="s">
        <v>454</v>
      </c>
      <c r="L37">
        <v>1369</v>
      </c>
      <c r="N37">
        <v>1013</v>
      </c>
      <c r="O37" t="s">
        <v>413</v>
      </c>
      <c r="P37" t="s">
        <v>413</v>
      </c>
      <c r="Q37">
        <v>1</v>
      </c>
      <c r="W37">
        <v>0</v>
      </c>
      <c r="X37">
        <v>-2083586575</v>
      </c>
      <c r="Y37">
        <f t="shared" si="21"/>
        <v>5.18</v>
      </c>
      <c r="AA37">
        <v>0</v>
      </c>
      <c r="AB37">
        <v>0</v>
      </c>
      <c r="AC37">
        <v>0</v>
      </c>
      <c r="AD37">
        <v>10.06</v>
      </c>
      <c r="AE37">
        <v>0</v>
      </c>
      <c r="AF37">
        <v>0</v>
      </c>
      <c r="AG37">
        <v>0</v>
      </c>
      <c r="AH37">
        <v>10.06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5.18</v>
      </c>
      <c r="AU37" t="s">
        <v>3</v>
      </c>
      <c r="AV37">
        <v>1</v>
      </c>
      <c r="AW37">
        <v>2</v>
      </c>
      <c r="AX37">
        <v>64984853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ROUND(AT37*Source!I36*AH37*AL37,0)</f>
        <v>5763</v>
      </c>
      <c r="CV37">
        <f>ROUND(Y37*Source!I36,7)</f>
        <v>572.90800000000002</v>
      </c>
      <c r="CW37">
        <v>0</v>
      </c>
      <c r="CX37">
        <f>ROUND(Y37*Source!I36,7)</f>
        <v>572.90800000000002</v>
      </c>
      <c r="CY37">
        <f>AD37</f>
        <v>10.06</v>
      </c>
      <c r="CZ37">
        <f>AH37</f>
        <v>10.06</v>
      </c>
      <c r="DA37">
        <f>AL37</f>
        <v>1</v>
      </c>
      <c r="DB37">
        <f t="shared" si="22"/>
        <v>52.11</v>
      </c>
      <c r="DC37">
        <f t="shared" si="23"/>
        <v>0</v>
      </c>
      <c r="DD37" t="s">
        <v>3</v>
      </c>
      <c r="DE37" t="s">
        <v>3</v>
      </c>
      <c r="DF37">
        <f t="shared" ref="DF37:DF59" si="24">ROUND(ROUND(AE37,0)*CX37,0)</f>
        <v>0</v>
      </c>
      <c r="DG37">
        <f t="shared" si="19"/>
        <v>0</v>
      </c>
      <c r="DH37">
        <f t="shared" si="20"/>
        <v>0</v>
      </c>
      <c r="DI37">
        <f t="shared" si="6"/>
        <v>5729</v>
      </c>
      <c r="DJ37">
        <f>DI37</f>
        <v>5729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ROW(Source!A36)</f>
        <v>36</v>
      </c>
      <c r="B38">
        <v>64984089</v>
      </c>
      <c r="C38">
        <v>64984838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31</v>
      </c>
      <c r="J38" t="s">
        <v>3</v>
      </c>
      <c r="K38" t="s">
        <v>414</v>
      </c>
      <c r="L38">
        <v>608254</v>
      </c>
      <c r="N38">
        <v>1013</v>
      </c>
      <c r="O38" t="s">
        <v>415</v>
      </c>
      <c r="P38" t="s">
        <v>415</v>
      </c>
      <c r="Q38">
        <v>1</v>
      </c>
      <c r="W38">
        <v>0</v>
      </c>
      <c r="X38">
        <v>-185737400</v>
      </c>
      <c r="Y38">
        <f t="shared" si="21"/>
        <v>10.58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10.58</v>
      </c>
      <c r="AU38" t="s">
        <v>3</v>
      </c>
      <c r="AV38">
        <v>2</v>
      </c>
      <c r="AW38">
        <v>2</v>
      </c>
      <c r="AX38">
        <v>64984854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1170.1479999999999</v>
      </c>
      <c r="CY38">
        <f>AD38</f>
        <v>0</v>
      </c>
      <c r="CZ38">
        <f>AH38</f>
        <v>0</v>
      </c>
      <c r="DA38">
        <f>AL38</f>
        <v>1</v>
      </c>
      <c r="DB38">
        <f t="shared" si="22"/>
        <v>0</v>
      </c>
      <c r="DC38">
        <f t="shared" si="23"/>
        <v>0</v>
      </c>
      <c r="DD38" t="s">
        <v>3</v>
      </c>
      <c r="DE38" t="s">
        <v>3</v>
      </c>
      <c r="DF38">
        <f t="shared" si="24"/>
        <v>0</v>
      </c>
      <c r="DG38">
        <f t="shared" si="19"/>
        <v>0</v>
      </c>
      <c r="DH38">
        <f t="shared" si="20"/>
        <v>0</v>
      </c>
      <c r="DI38">
        <f t="shared" si="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64984089</v>
      </c>
      <c r="C39">
        <v>64984838</v>
      </c>
      <c r="D39">
        <v>46800409</v>
      </c>
      <c r="E39">
        <v>1</v>
      </c>
      <c r="F39">
        <v>1</v>
      </c>
      <c r="G39">
        <v>1</v>
      </c>
      <c r="H39">
        <v>2</v>
      </c>
      <c r="I39" t="s">
        <v>425</v>
      </c>
      <c r="J39" t="s">
        <v>426</v>
      </c>
      <c r="K39" t="s">
        <v>427</v>
      </c>
      <c r="L39">
        <v>1368</v>
      </c>
      <c r="N39">
        <v>1011</v>
      </c>
      <c r="O39" t="s">
        <v>419</v>
      </c>
      <c r="P39" t="s">
        <v>419</v>
      </c>
      <c r="Q39">
        <v>1</v>
      </c>
      <c r="W39">
        <v>0</v>
      </c>
      <c r="X39">
        <v>1199836115</v>
      </c>
      <c r="Y39">
        <f t="shared" si="21"/>
        <v>1.42</v>
      </c>
      <c r="AA39">
        <v>0</v>
      </c>
      <c r="AB39">
        <v>163.49</v>
      </c>
      <c r="AC39">
        <v>13.5</v>
      </c>
      <c r="AD39">
        <v>0</v>
      </c>
      <c r="AE39">
        <v>0</v>
      </c>
      <c r="AF39">
        <v>163.49</v>
      </c>
      <c r="AG39">
        <v>13.5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1.42</v>
      </c>
      <c r="AU39" t="s">
        <v>3</v>
      </c>
      <c r="AV39">
        <v>0</v>
      </c>
      <c r="AW39">
        <v>2</v>
      </c>
      <c r="AX39">
        <v>64984855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ROUND(Y39*Source!I36*DO39,7)</f>
        <v>0</v>
      </c>
      <c r="CX39">
        <f>ROUND(Y39*Source!I36,7)</f>
        <v>157.05199999999999</v>
      </c>
      <c r="CY39">
        <f t="shared" ref="CY39:CY45" si="25">AB39</f>
        <v>163.49</v>
      </c>
      <c r="CZ39">
        <f t="shared" ref="CZ39:CZ45" si="26">AF39</f>
        <v>163.49</v>
      </c>
      <c r="DA39">
        <f t="shared" ref="DA39:DA45" si="27">AJ39</f>
        <v>1</v>
      </c>
      <c r="DB39">
        <f t="shared" si="22"/>
        <v>232.16</v>
      </c>
      <c r="DC39">
        <f t="shared" si="23"/>
        <v>19.170000000000002</v>
      </c>
      <c r="DD39" t="s">
        <v>3</v>
      </c>
      <c r="DE39" t="s">
        <v>3</v>
      </c>
      <c r="DF39">
        <f t="shared" si="24"/>
        <v>0</v>
      </c>
      <c r="DG39">
        <f t="shared" si="19"/>
        <v>25599</v>
      </c>
      <c r="DH39">
        <f t="shared" si="20"/>
        <v>2199</v>
      </c>
      <c r="DI39">
        <f t="shared" si="6"/>
        <v>0</v>
      </c>
      <c r="DJ39">
        <f t="shared" ref="DJ39:DJ45" si="28">DG39</f>
        <v>25599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64984089</v>
      </c>
      <c r="C40">
        <v>64984838</v>
      </c>
      <c r="D40">
        <v>46800550</v>
      </c>
      <c r="E40">
        <v>1</v>
      </c>
      <c r="F40">
        <v>1</v>
      </c>
      <c r="G40">
        <v>1</v>
      </c>
      <c r="H40">
        <v>2</v>
      </c>
      <c r="I40" t="s">
        <v>428</v>
      </c>
      <c r="J40" t="s">
        <v>429</v>
      </c>
      <c r="K40" t="s">
        <v>430</v>
      </c>
      <c r="L40">
        <v>1368</v>
      </c>
      <c r="N40">
        <v>1011</v>
      </c>
      <c r="O40" t="s">
        <v>419</v>
      </c>
      <c r="P40" t="s">
        <v>419</v>
      </c>
      <c r="Q40">
        <v>1</v>
      </c>
      <c r="W40">
        <v>0</v>
      </c>
      <c r="X40">
        <v>1600952196</v>
      </c>
      <c r="Y40">
        <f t="shared" si="21"/>
        <v>3.74</v>
      </c>
      <c r="AA40">
        <v>0</v>
      </c>
      <c r="AB40">
        <v>215.09</v>
      </c>
      <c r="AC40">
        <v>13.5</v>
      </c>
      <c r="AD40">
        <v>0</v>
      </c>
      <c r="AE40">
        <v>0</v>
      </c>
      <c r="AF40">
        <v>215.09</v>
      </c>
      <c r="AG40">
        <v>13.5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3.74</v>
      </c>
      <c r="AU40" t="s">
        <v>3</v>
      </c>
      <c r="AV40">
        <v>0</v>
      </c>
      <c r="AW40">
        <v>2</v>
      </c>
      <c r="AX40">
        <v>64984856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ROUND(Y40*Source!I36*DO40,7)</f>
        <v>0</v>
      </c>
      <c r="CX40">
        <f>ROUND(Y40*Source!I36,7)</f>
        <v>413.64400000000001</v>
      </c>
      <c r="CY40">
        <f t="shared" si="25"/>
        <v>215.09</v>
      </c>
      <c r="CZ40">
        <f t="shared" si="26"/>
        <v>215.09</v>
      </c>
      <c r="DA40">
        <f t="shared" si="27"/>
        <v>1</v>
      </c>
      <c r="DB40">
        <f t="shared" si="22"/>
        <v>804.44</v>
      </c>
      <c r="DC40">
        <f t="shared" si="23"/>
        <v>50.49</v>
      </c>
      <c r="DD40" t="s">
        <v>3</v>
      </c>
      <c r="DE40" t="s">
        <v>3</v>
      </c>
      <c r="DF40">
        <f t="shared" si="24"/>
        <v>0</v>
      </c>
      <c r="DG40">
        <f t="shared" si="19"/>
        <v>88933</v>
      </c>
      <c r="DH40">
        <f t="shared" si="20"/>
        <v>5791</v>
      </c>
      <c r="DI40">
        <f t="shared" si="6"/>
        <v>0</v>
      </c>
      <c r="DJ40">
        <f t="shared" si="28"/>
        <v>88933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64984089</v>
      </c>
      <c r="C41">
        <v>64984838</v>
      </c>
      <c r="D41">
        <v>46800606</v>
      </c>
      <c r="E41">
        <v>1</v>
      </c>
      <c r="F41">
        <v>1</v>
      </c>
      <c r="G41">
        <v>1</v>
      </c>
      <c r="H41">
        <v>2</v>
      </c>
      <c r="I41" t="s">
        <v>455</v>
      </c>
      <c r="J41" t="s">
        <v>456</v>
      </c>
      <c r="K41" t="s">
        <v>457</v>
      </c>
      <c r="L41">
        <v>1368</v>
      </c>
      <c r="N41">
        <v>1011</v>
      </c>
      <c r="O41" t="s">
        <v>419</v>
      </c>
      <c r="P41" t="s">
        <v>419</v>
      </c>
      <c r="Q41">
        <v>1</v>
      </c>
      <c r="W41">
        <v>0</v>
      </c>
      <c r="X41">
        <v>-878989868</v>
      </c>
      <c r="Y41">
        <f t="shared" si="21"/>
        <v>1.1100000000000001</v>
      </c>
      <c r="AA41">
        <v>0</v>
      </c>
      <c r="AB41">
        <v>151.4</v>
      </c>
      <c r="AC41">
        <v>14.4</v>
      </c>
      <c r="AD41">
        <v>0</v>
      </c>
      <c r="AE41">
        <v>0</v>
      </c>
      <c r="AF41">
        <v>151.4</v>
      </c>
      <c r="AG41">
        <v>14.4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1.1100000000000001</v>
      </c>
      <c r="AU41" t="s">
        <v>3</v>
      </c>
      <c r="AV41">
        <v>0</v>
      </c>
      <c r="AW41">
        <v>2</v>
      </c>
      <c r="AX41">
        <v>64984857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ROUND(Y41*Source!I36*DO41,7)</f>
        <v>0</v>
      </c>
      <c r="CX41">
        <f>ROUND(Y41*Source!I36,7)</f>
        <v>122.76600000000001</v>
      </c>
      <c r="CY41">
        <f t="shared" si="25"/>
        <v>151.4</v>
      </c>
      <c r="CZ41">
        <f t="shared" si="26"/>
        <v>151.4</v>
      </c>
      <c r="DA41">
        <f t="shared" si="27"/>
        <v>1</v>
      </c>
      <c r="DB41">
        <f t="shared" si="22"/>
        <v>168.05</v>
      </c>
      <c r="DC41">
        <f t="shared" si="23"/>
        <v>15.98</v>
      </c>
      <c r="DD41" t="s">
        <v>3</v>
      </c>
      <c r="DE41" t="s">
        <v>3</v>
      </c>
      <c r="DF41">
        <f t="shared" si="24"/>
        <v>0</v>
      </c>
      <c r="DG41">
        <f t="shared" si="19"/>
        <v>18538</v>
      </c>
      <c r="DH41">
        <f t="shared" si="20"/>
        <v>1719</v>
      </c>
      <c r="DI41">
        <f t="shared" si="6"/>
        <v>0</v>
      </c>
      <c r="DJ41">
        <f t="shared" si="28"/>
        <v>18538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ROW(Source!A36)</f>
        <v>36</v>
      </c>
      <c r="B42">
        <v>64984089</v>
      </c>
      <c r="C42">
        <v>64984838</v>
      </c>
      <c r="D42">
        <v>46800678</v>
      </c>
      <c r="E42">
        <v>1</v>
      </c>
      <c r="F42">
        <v>1</v>
      </c>
      <c r="G42">
        <v>1</v>
      </c>
      <c r="H42">
        <v>2</v>
      </c>
      <c r="I42" t="s">
        <v>420</v>
      </c>
      <c r="J42" t="s">
        <v>421</v>
      </c>
      <c r="K42" t="s">
        <v>422</v>
      </c>
      <c r="L42">
        <v>1368</v>
      </c>
      <c r="N42">
        <v>1011</v>
      </c>
      <c r="O42" t="s">
        <v>419</v>
      </c>
      <c r="P42" t="s">
        <v>419</v>
      </c>
      <c r="Q42">
        <v>1</v>
      </c>
      <c r="W42">
        <v>0</v>
      </c>
      <c r="X42">
        <v>-1302922832</v>
      </c>
      <c r="Y42">
        <f t="shared" si="21"/>
        <v>1.89</v>
      </c>
      <c r="AA42">
        <v>0</v>
      </c>
      <c r="AB42">
        <v>3457.11</v>
      </c>
      <c r="AC42">
        <v>27.9</v>
      </c>
      <c r="AD42">
        <v>0</v>
      </c>
      <c r="AE42">
        <v>0</v>
      </c>
      <c r="AF42">
        <v>3457.11</v>
      </c>
      <c r="AG42">
        <v>27.9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1.89</v>
      </c>
      <c r="AU42" t="s">
        <v>3</v>
      </c>
      <c r="AV42">
        <v>0</v>
      </c>
      <c r="AW42">
        <v>2</v>
      </c>
      <c r="AX42">
        <v>64984858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ROUND(Y42*Source!I36*DO42,7)</f>
        <v>0</v>
      </c>
      <c r="CX42">
        <f>ROUND(Y42*Source!I36,7)</f>
        <v>209.03399999999999</v>
      </c>
      <c r="CY42">
        <f t="shared" si="25"/>
        <v>3457.11</v>
      </c>
      <c r="CZ42">
        <f t="shared" si="26"/>
        <v>3457.11</v>
      </c>
      <c r="DA42">
        <f t="shared" si="27"/>
        <v>1</v>
      </c>
      <c r="DB42">
        <f t="shared" si="22"/>
        <v>6533.94</v>
      </c>
      <c r="DC42">
        <f t="shared" si="23"/>
        <v>52.73</v>
      </c>
      <c r="DD42" t="s">
        <v>3</v>
      </c>
      <c r="DE42" t="s">
        <v>3</v>
      </c>
      <c r="DF42">
        <f t="shared" si="24"/>
        <v>0</v>
      </c>
      <c r="DG42">
        <f t="shared" si="19"/>
        <v>722631</v>
      </c>
      <c r="DH42">
        <f t="shared" si="20"/>
        <v>5853</v>
      </c>
      <c r="DI42">
        <f t="shared" si="6"/>
        <v>0</v>
      </c>
      <c r="DJ42">
        <f t="shared" si="28"/>
        <v>722631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ROW(Source!A36)</f>
        <v>36</v>
      </c>
      <c r="B43">
        <v>64984089</v>
      </c>
      <c r="C43">
        <v>64984838</v>
      </c>
      <c r="D43">
        <v>46800687</v>
      </c>
      <c r="E43">
        <v>1</v>
      </c>
      <c r="F43">
        <v>1</v>
      </c>
      <c r="G43">
        <v>1</v>
      </c>
      <c r="H43">
        <v>2</v>
      </c>
      <c r="I43" t="s">
        <v>434</v>
      </c>
      <c r="J43" t="s">
        <v>435</v>
      </c>
      <c r="K43" t="s">
        <v>436</v>
      </c>
      <c r="L43">
        <v>1368</v>
      </c>
      <c r="N43">
        <v>1011</v>
      </c>
      <c r="O43" t="s">
        <v>419</v>
      </c>
      <c r="P43" t="s">
        <v>419</v>
      </c>
      <c r="Q43">
        <v>1</v>
      </c>
      <c r="W43">
        <v>0</v>
      </c>
      <c r="X43">
        <v>-51032065</v>
      </c>
      <c r="Y43">
        <f t="shared" si="21"/>
        <v>0.53</v>
      </c>
      <c r="AA43">
        <v>0</v>
      </c>
      <c r="AB43">
        <v>140.97</v>
      </c>
      <c r="AC43">
        <v>13.5</v>
      </c>
      <c r="AD43">
        <v>0</v>
      </c>
      <c r="AE43">
        <v>0</v>
      </c>
      <c r="AF43">
        <v>140.97</v>
      </c>
      <c r="AG43">
        <v>13.5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0.53</v>
      </c>
      <c r="AU43" t="s">
        <v>3</v>
      </c>
      <c r="AV43">
        <v>0</v>
      </c>
      <c r="AW43">
        <v>2</v>
      </c>
      <c r="AX43">
        <v>64984859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ROUND(Y43*Source!I36*DO43,7)</f>
        <v>0</v>
      </c>
      <c r="CX43">
        <f>ROUND(Y43*Source!I36,7)</f>
        <v>58.618000000000002</v>
      </c>
      <c r="CY43">
        <f t="shared" si="25"/>
        <v>140.97</v>
      </c>
      <c r="CZ43">
        <f t="shared" si="26"/>
        <v>140.97</v>
      </c>
      <c r="DA43">
        <f t="shared" si="27"/>
        <v>1</v>
      </c>
      <c r="DB43">
        <f t="shared" si="22"/>
        <v>74.709999999999994</v>
      </c>
      <c r="DC43">
        <f t="shared" si="23"/>
        <v>7.16</v>
      </c>
      <c r="DD43" t="s">
        <v>3</v>
      </c>
      <c r="DE43" t="s">
        <v>3</v>
      </c>
      <c r="DF43">
        <f t="shared" si="24"/>
        <v>0</v>
      </c>
      <c r="DG43">
        <f t="shared" si="19"/>
        <v>8265</v>
      </c>
      <c r="DH43">
        <f t="shared" si="20"/>
        <v>821</v>
      </c>
      <c r="DI43">
        <f t="shared" si="6"/>
        <v>0</v>
      </c>
      <c r="DJ43">
        <f t="shared" si="28"/>
        <v>8265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ROW(Source!A36)</f>
        <v>36</v>
      </c>
      <c r="B44">
        <v>64984089</v>
      </c>
      <c r="C44">
        <v>64984838</v>
      </c>
      <c r="D44">
        <v>46800759</v>
      </c>
      <c r="E44">
        <v>1</v>
      </c>
      <c r="F44">
        <v>1</v>
      </c>
      <c r="G44">
        <v>1</v>
      </c>
      <c r="H44">
        <v>2</v>
      </c>
      <c r="I44" t="s">
        <v>437</v>
      </c>
      <c r="J44" t="s">
        <v>438</v>
      </c>
      <c r="K44" t="s">
        <v>439</v>
      </c>
      <c r="L44">
        <v>1368</v>
      </c>
      <c r="N44">
        <v>1011</v>
      </c>
      <c r="O44" t="s">
        <v>419</v>
      </c>
      <c r="P44" t="s">
        <v>419</v>
      </c>
      <c r="Q44">
        <v>1</v>
      </c>
      <c r="W44">
        <v>0</v>
      </c>
      <c r="X44">
        <v>-1069545487</v>
      </c>
      <c r="Y44">
        <f t="shared" si="21"/>
        <v>0.81</v>
      </c>
      <c r="AA44">
        <v>0</v>
      </c>
      <c r="AB44">
        <v>13.42</v>
      </c>
      <c r="AC44">
        <v>0</v>
      </c>
      <c r="AD44">
        <v>0</v>
      </c>
      <c r="AE44">
        <v>0</v>
      </c>
      <c r="AF44">
        <v>13.42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0.81</v>
      </c>
      <c r="AU44" t="s">
        <v>3</v>
      </c>
      <c r="AV44">
        <v>0</v>
      </c>
      <c r="AW44">
        <v>2</v>
      </c>
      <c r="AX44">
        <v>64984860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ROUND(Y44*Source!I36*DO44,7)</f>
        <v>0</v>
      </c>
      <c r="CX44">
        <f>ROUND(Y44*Source!I36,7)</f>
        <v>89.585999999999999</v>
      </c>
      <c r="CY44">
        <f t="shared" si="25"/>
        <v>13.42</v>
      </c>
      <c r="CZ44">
        <f t="shared" si="26"/>
        <v>13.42</v>
      </c>
      <c r="DA44">
        <f t="shared" si="27"/>
        <v>1</v>
      </c>
      <c r="DB44">
        <f t="shared" si="22"/>
        <v>10.87</v>
      </c>
      <c r="DC44">
        <f t="shared" si="23"/>
        <v>0</v>
      </c>
      <c r="DD44" t="s">
        <v>3</v>
      </c>
      <c r="DE44" t="s">
        <v>3</v>
      </c>
      <c r="DF44">
        <f t="shared" si="24"/>
        <v>0</v>
      </c>
      <c r="DG44">
        <f t="shared" si="19"/>
        <v>1165</v>
      </c>
      <c r="DH44">
        <f t="shared" si="20"/>
        <v>0</v>
      </c>
      <c r="DI44">
        <f t="shared" si="6"/>
        <v>0</v>
      </c>
      <c r="DJ44">
        <f t="shared" si="28"/>
        <v>1165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ROW(Source!A36)</f>
        <v>36</v>
      </c>
      <c r="B45">
        <v>64984089</v>
      </c>
      <c r="C45">
        <v>64984838</v>
      </c>
      <c r="D45">
        <v>46800786</v>
      </c>
      <c r="E45">
        <v>1</v>
      </c>
      <c r="F45">
        <v>1</v>
      </c>
      <c r="G45">
        <v>1</v>
      </c>
      <c r="H45">
        <v>2</v>
      </c>
      <c r="I45" t="s">
        <v>440</v>
      </c>
      <c r="J45" t="s">
        <v>441</v>
      </c>
      <c r="K45" t="s">
        <v>442</v>
      </c>
      <c r="L45">
        <v>1368</v>
      </c>
      <c r="N45">
        <v>1011</v>
      </c>
      <c r="O45" t="s">
        <v>419</v>
      </c>
      <c r="P45" t="s">
        <v>419</v>
      </c>
      <c r="Q45">
        <v>1</v>
      </c>
      <c r="W45">
        <v>0</v>
      </c>
      <c r="X45">
        <v>1882111923</v>
      </c>
      <c r="Y45">
        <f t="shared" si="21"/>
        <v>0.81</v>
      </c>
      <c r="AA45">
        <v>0</v>
      </c>
      <c r="AB45">
        <v>122.18</v>
      </c>
      <c r="AC45">
        <v>11.6</v>
      </c>
      <c r="AD45">
        <v>0</v>
      </c>
      <c r="AE45">
        <v>0</v>
      </c>
      <c r="AF45">
        <v>122.18</v>
      </c>
      <c r="AG45">
        <v>11.6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0.81</v>
      </c>
      <c r="AU45" t="s">
        <v>3</v>
      </c>
      <c r="AV45">
        <v>0</v>
      </c>
      <c r="AW45">
        <v>2</v>
      </c>
      <c r="AX45">
        <v>64984861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ROUND(Y45*Source!I36*DO45,7)</f>
        <v>0</v>
      </c>
      <c r="CX45">
        <f>ROUND(Y45*Source!I36,7)</f>
        <v>89.585999999999999</v>
      </c>
      <c r="CY45">
        <f t="shared" si="25"/>
        <v>122.18</v>
      </c>
      <c r="CZ45">
        <f t="shared" si="26"/>
        <v>122.18</v>
      </c>
      <c r="DA45">
        <f t="shared" si="27"/>
        <v>1</v>
      </c>
      <c r="DB45">
        <f t="shared" si="22"/>
        <v>98.97</v>
      </c>
      <c r="DC45">
        <f t="shared" si="23"/>
        <v>9.4</v>
      </c>
      <c r="DD45" t="s">
        <v>3</v>
      </c>
      <c r="DE45" t="s">
        <v>3</v>
      </c>
      <c r="DF45">
        <f t="shared" si="24"/>
        <v>0</v>
      </c>
      <c r="DG45">
        <f t="shared" si="19"/>
        <v>10929</v>
      </c>
      <c r="DH45">
        <f t="shared" si="20"/>
        <v>1075</v>
      </c>
      <c r="DI45">
        <f t="shared" si="6"/>
        <v>0</v>
      </c>
      <c r="DJ45">
        <f t="shared" si="28"/>
        <v>10929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ROW(Source!A36)</f>
        <v>36</v>
      </c>
      <c r="B46">
        <v>64984089</v>
      </c>
      <c r="C46">
        <v>64984838</v>
      </c>
      <c r="D46">
        <v>46798709</v>
      </c>
      <c r="E46">
        <v>1</v>
      </c>
      <c r="F46">
        <v>1</v>
      </c>
      <c r="G46">
        <v>1</v>
      </c>
      <c r="H46">
        <v>3</v>
      </c>
      <c r="I46" t="s">
        <v>443</v>
      </c>
      <c r="J46" t="s">
        <v>444</v>
      </c>
      <c r="K46" t="s">
        <v>445</v>
      </c>
      <c r="L46">
        <v>1348</v>
      </c>
      <c r="N46">
        <v>1009</v>
      </c>
      <c r="O46" t="s">
        <v>39</v>
      </c>
      <c r="P46" t="s">
        <v>39</v>
      </c>
      <c r="Q46">
        <v>1000</v>
      </c>
      <c r="W46">
        <v>0</v>
      </c>
      <c r="X46">
        <v>265232391</v>
      </c>
      <c r="Y46">
        <f t="shared" si="21"/>
        <v>8.3099999999999997E-3</v>
      </c>
      <c r="AA46">
        <v>1865</v>
      </c>
      <c r="AB46">
        <v>0</v>
      </c>
      <c r="AC46">
        <v>0</v>
      </c>
      <c r="AD46">
        <v>0</v>
      </c>
      <c r="AE46">
        <v>1865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8.3099999999999997E-3</v>
      </c>
      <c r="AU46" t="s">
        <v>3</v>
      </c>
      <c r="AV46">
        <v>0</v>
      </c>
      <c r="AW46">
        <v>2</v>
      </c>
      <c r="AX46">
        <v>64984862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0.91908599999999996</v>
      </c>
      <c r="CY46">
        <f>AA46</f>
        <v>1865</v>
      </c>
      <c r="CZ46">
        <f>AE46</f>
        <v>1865</v>
      </c>
      <c r="DA46">
        <f>AI46</f>
        <v>1</v>
      </c>
      <c r="DB46">
        <f t="shared" si="22"/>
        <v>15.5</v>
      </c>
      <c r="DC46">
        <f t="shared" si="23"/>
        <v>0</v>
      </c>
      <c r="DD46" t="s">
        <v>3</v>
      </c>
      <c r="DE46" t="s">
        <v>3</v>
      </c>
      <c r="DF46">
        <f t="shared" si="24"/>
        <v>1714</v>
      </c>
      <c r="DG46">
        <f t="shared" si="19"/>
        <v>0</v>
      </c>
      <c r="DH46">
        <f t="shared" si="20"/>
        <v>0</v>
      </c>
      <c r="DI46">
        <f t="shared" si="6"/>
        <v>0</v>
      </c>
      <c r="DJ46">
        <f>DF46</f>
        <v>1714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ROW(Source!A36)</f>
        <v>36</v>
      </c>
      <c r="B47">
        <v>64984089</v>
      </c>
      <c r="C47">
        <v>64984838</v>
      </c>
      <c r="D47">
        <v>46798975</v>
      </c>
      <c r="E47">
        <v>1</v>
      </c>
      <c r="F47">
        <v>1</v>
      </c>
      <c r="G47">
        <v>1</v>
      </c>
      <c r="H47">
        <v>3</v>
      </c>
      <c r="I47" t="s">
        <v>446</v>
      </c>
      <c r="J47" t="s">
        <v>447</v>
      </c>
      <c r="K47" t="s">
        <v>448</v>
      </c>
      <c r="L47">
        <v>1346</v>
      </c>
      <c r="N47">
        <v>1009</v>
      </c>
      <c r="O47" t="s">
        <v>44</v>
      </c>
      <c r="P47" t="s">
        <v>44</v>
      </c>
      <c r="Q47">
        <v>1</v>
      </c>
      <c r="W47">
        <v>0</v>
      </c>
      <c r="X47">
        <v>306071606</v>
      </c>
      <c r="Y47">
        <f t="shared" si="21"/>
        <v>6.7400000000000002E-2</v>
      </c>
      <c r="AA47">
        <v>13.32</v>
      </c>
      <c r="AB47">
        <v>0</v>
      </c>
      <c r="AC47">
        <v>0</v>
      </c>
      <c r="AD47">
        <v>0</v>
      </c>
      <c r="AE47">
        <v>13.32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6.7400000000000002E-2</v>
      </c>
      <c r="AU47" t="s">
        <v>3</v>
      </c>
      <c r="AV47">
        <v>0</v>
      </c>
      <c r="AW47">
        <v>2</v>
      </c>
      <c r="AX47">
        <v>64984863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ROUND(Y47*Source!I36,7)</f>
        <v>7.45444</v>
      </c>
      <c r="CY47">
        <f>AA47</f>
        <v>13.32</v>
      </c>
      <c r="CZ47">
        <f>AE47</f>
        <v>13.32</v>
      </c>
      <c r="DA47">
        <f>AI47</f>
        <v>1</v>
      </c>
      <c r="DB47">
        <f t="shared" si="22"/>
        <v>0.9</v>
      </c>
      <c r="DC47">
        <f t="shared" si="23"/>
        <v>0</v>
      </c>
      <c r="DD47" t="s">
        <v>3</v>
      </c>
      <c r="DE47" t="s">
        <v>3</v>
      </c>
      <c r="DF47">
        <f t="shared" si="24"/>
        <v>97</v>
      </c>
      <c r="DG47">
        <f t="shared" si="19"/>
        <v>0</v>
      </c>
      <c r="DH47">
        <f t="shared" si="20"/>
        <v>0</v>
      </c>
      <c r="DI47">
        <f t="shared" si="6"/>
        <v>0</v>
      </c>
      <c r="DJ47">
        <f>DF47</f>
        <v>97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ROW(Source!A36)</f>
        <v>36</v>
      </c>
      <c r="B48">
        <v>64984089</v>
      </c>
      <c r="C48">
        <v>64984838</v>
      </c>
      <c r="D48">
        <v>29121412</v>
      </c>
      <c r="E48">
        <v>1</v>
      </c>
      <c r="F48">
        <v>1</v>
      </c>
      <c r="G48">
        <v>1</v>
      </c>
      <c r="H48">
        <v>3</v>
      </c>
      <c r="I48" t="s">
        <v>52</v>
      </c>
      <c r="J48" t="s">
        <v>55</v>
      </c>
      <c r="K48" t="s">
        <v>53</v>
      </c>
      <c r="L48">
        <v>1354</v>
      </c>
      <c r="N48">
        <v>1010</v>
      </c>
      <c r="O48" t="s">
        <v>54</v>
      </c>
      <c r="P48" t="s">
        <v>54</v>
      </c>
      <c r="Q48">
        <v>1</v>
      </c>
      <c r="W48">
        <v>0</v>
      </c>
      <c r="X48">
        <v>-1670884893</v>
      </c>
      <c r="Y48">
        <f t="shared" si="21"/>
        <v>657.2</v>
      </c>
      <c r="AA48">
        <v>9.1999999999999993</v>
      </c>
      <c r="AB48">
        <v>0</v>
      </c>
      <c r="AC48">
        <v>0</v>
      </c>
      <c r="AD48">
        <v>0</v>
      </c>
      <c r="AE48">
        <v>9.1999999999999993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657.2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72686.320000000007</v>
      </c>
      <c r="CY48">
        <f>AA48</f>
        <v>9.1999999999999993</v>
      </c>
      <c r="CZ48">
        <f>AE48</f>
        <v>9.1999999999999993</v>
      </c>
      <c r="DA48">
        <f>AI48</f>
        <v>1</v>
      </c>
      <c r="DB48">
        <f t="shared" si="22"/>
        <v>6046.24</v>
      </c>
      <c r="DC48">
        <f t="shared" si="23"/>
        <v>0</v>
      </c>
      <c r="DD48" t="s">
        <v>3</v>
      </c>
      <c r="DE48" t="s">
        <v>3</v>
      </c>
      <c r="DF48">
        <f t="shared" si="24"/>
        <v>654177</v>
      </c>
      <c r="DG48">
        <f t="shared" si="19"/>
        <v>0</v>
      </c>
      <c r="DH48">
        <f t="shared" si="20"/>
        <v>0</v>
      </c>
      <c r="DI48">
        <f t="shared" si="6"/>
        <v>0</v>
      </c>
      <c r="DJ48">
        <f>DF48</f>
        <v>654177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64984089</v>
      </c>
      <c r="C49">
        <v>64984838</v>
      </c>
      <c r="D49">
        <v>29121554</v>
      </c>
      <c r="E49">
        <v>1</v>
      </c>
      <c r="F49">
        <v>1</v>
      </c>
      <c r="G49">
        <v>1</v>
      </c>
      <c r="H49">
        <v>3</v>
      </c>
      <c r="I49" t="s">
        <v>49</v>
      </c>
      <c r="J49" t="s">
        <v>51</v>
      </c>
      <c r="K49" t="s">
        <v>50</v>
      </c>
      <c r="L49">
        <v>1348</v>
      </c>
      <c r="N49">
        <v>1009</v>
      </c>
      <c r="O49" t="s">
        <v>39</v>
      </c>
      <c r="P49" t="s">
        <v>39</v>
      </c>
      <c r="Q49">
        <v>1000</v>
      </c>
      <c r="W49">
        <v>0</v>
      </c>
      <c r="X49">
        <v>-330339129</v>
      </c>
      <c r="Y49">
        <f t="shared" si="21"/>
        <v>3.3500000000000002E-2</v>
      </c>
      <c r="AA49">
        <v>30691.33</v>
      </c>
      <c r="AB49">
        <v>0</v>
      </c>
      <c r="AC49">
        <v>0</v>
      </c>
      <c r="AD49">
        <v>0</v>
      </c>
      <c r="AE49">
        <v>30691.33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3.3500000000000002E-2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ROUND(Y49*Source!I36,7)</f>
        <v>3.7050999999999998</v>
      </c>
      <c r="CY49">
        <f>AA49</f>
        <v>30691.33</v>
      </c>
      <c r="CZ49">
        <f>AE49</f>
        <v>30691.33</v>
      </c>
      <c r="DA49">
        <f>AI49</f>
        <v>1</v>
      </c>
      <c r="DB49">
        <f t="shared" si="22"/>
        <v>1028.1600000000001</v>
      </c>
      <c r="DC49">
        <f t="shared" si="23"/>
        <v>0</v>
      </c>
      <c r="DD49" t="s">
        <v>3</v>
      </c>
      <c r="DE49" t="s">
        <v>3</v>
      </c>
      <c r="DF49">
        <f t="shared" si="24"/>
        <v>113713</v>
      </c>
      <c r="DG49">
        <f t="shared" si="19"/>
        <v>0</v>
      </c>
      <c r="DH49">
        <f t="shared" si="20"/>
        <v>0</v>
      </c>
      <c r="DI49">
        <f t="shared" si="6"/>
        <v>0</v>
      </c>
      <c r="DJ49">
        <f>DF49</f>
        <v>113713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64984089</v>
      </c>
      <c r="C50">
        <v>64984838</v>
      </c>
      <c r="D50">
        <v>46800081</v>
      </c>
      <c r="E50">
        <v>1</v>
      </c>
      <c r="F50">
        <v>1</v>
      </c>
      <c r="G50">
        <v>1</v>
      </c>
      <c r="H50">
        <v>3</v>
      </c>
      <c r="I50" t="s">
        <v>449</v>
      </c>
      <c r="J50" t="s">
        <v>450</v>
      </c>
      <c r="K50" t="s">
        <v>451</v>
      </c>
      <c r="L50">
        <v>1339</v>
      </c>
      <c r="N50">
        <v>1007</v>
      </c>
      <c r="O50" t="s">
        <v>452</v>
      </c>
      <c r="P50" t="s">
        <v>452</v>
      </c>
      <c r="Q50">
        <v>1</v>
      </c>
      <c r="W50">
        <v>0</v>
      </c>
      <c r="X50">
        <v>956173045</v>
      </c>
      <c r="Y50">
        <f t="shared" si="21"/>
        <v>11.17</v>
      </c>
      <c r="AA50">
        <v>2.44</v>
      </c>
      <c r="AB50">
        <v>0</v>
      </c>
      <c r="AC50">
        <v>0</v>
      </c>
      <c r="AD50">
        <v>0</v>
      </c>
      <c r="AE50">
        <v>2.44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11.17</v>
      </c>
      <c r="AU50" t="s">
        <v>3</v>
      </c>
      <c r="AV50">
        <v>0</v>
      </c>
      <c r="AW50">
        <v>2</v>
      </c>
      <c r="AX50">
        <v>64984866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ROUND(Y50*Source!I36,7)</f>
        <v>1235.402</v>
      </c>
      <c r="CY50">
        <f>AA50</f>
        <v>2.44</v>
      </c>
      <c r="CZ50">
        <f>AE50</f>
        <v>2.44</v>
      </c>
      <c r="DA50">
        <f>AI50</f>
        <v>1</v>
      </c>
      <c r="DB50">
        <f t="shared" si="22"/>
        <v>27.25</v>
      </c>
      <c r="DC50">
        <f t="shared" si="23"/>
        <v>0</v>
      </c>
      <c r="DD50" t="s">
        <v>3</v>
      </c>
      <c r="DE50" t="s">
        <v>3</v>
      </c>
      <c r="DF50">
        <f t="shared" si="24"/>
        <v>2471</v>
      </c>
      <c r="DG50">
        <f t="shared" si="19"/>
        <v>0</v>
      </c>
      <c r="DH50">
        <f t="shared" si="20"/>
        <v>0</v>
      </c>
      <c r="DI50">
        <f t="shared" si="6"/>
        <v>0</v>
      </c>
      <c r="DJ50">
        <f>DF50</f>
        <v>2471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ROW(Source!A37)</f>
        <v>37</v>
      </c>
      <c r="B51">
        <v>64984090</v>
      </c>
      <c r="C51">
        <v>64984838</v>
      </c>
      <c r="D51">
        <v>41133408</v>
      </c>
      <c r="E51">
        <v>1</v>
      </c>
      <c r="F51">
        <v>1</v>
      </c>
      <c r="G51">
        <v>1</v>
      </c>
      <c r="H51">
        <v>1</v>
      </c>
      <c r="I51" t="s">
        <v>453</v>
      </c>
      <c r="J51" t="s">
        <v>3</v>
      </c>
      <c r="K51" t="s">
        <v>454</v>
      </c>
      <c r="L51">
        <v>1369</v>
      </c>
      <c r="N51">
        <v>1013</v>
      </c>
      <c r="O51" t="s">
        <v>413</v>
      </c>
      <c r="P51" t="s">
        <v>413</v>
      </c>
      <c r="Q51">
        <v>1</v>
      </c>
      <c r="W51">
        <v>0</v>
      </c>
      <c r="X51">
        <v>-2083586575</v>
      </c>
      <c r="Y51">
        <f t="shared" si="21"/>
        <v>5.18</v>
      </c>
      <c r="AA51">
        <v>0</v>
      </c>
      <c r="AB51">
        <v>0</v>
      </c>
      <c r="AC51">
        <v>0</v>
      </c>
      <c r="AD51">
        <v>10.06</v>
      </c>
      <c r="AE51">
        <v>0</v>
      </c>
      <c r="AF51">
        <v>0</v>
      </c>
      <c r="AG51">
        <v>0</v>
      </c>
      <c r="AH51">
        <v>10.06</v>
      </c>
      <c r="AI51">
        <v>1</v>
      </c>
      <c r="AJ51">
        <v>1</v>
      </c>
      <c r="AK51">
        <v>1</v>
      </c>
      <c r="AL51">
        <v>1</v>
      </c>
      <c r="AM51">
        <v>5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5.18</v>
      </c>
      <c r="AU51" t="s">
        <v>3</v>
      </c>
      <c r="AV51">
        <v>1</v>
      </c>
      <c r="AW51">
        <v>2</v>
      </c>
      <c r="AX51">
        <v>64984853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ROUND(AT51*Source!I37*AH51*AL51,0)</f>
        <v>5763</v>
      </c>
      <c r="CV51">
        <f>ROUND(Y51*Source!I37,7)</f>
        <v>572.90800000000002</v>
      </c>
      <c r="CW51">
        <v>0</v>
      </c>
      <c r="CX51">
        <f>ROUND(Y51*Source!I37,7)</f>
        <v>572.90800000000002</v>
      </c>
      <c r="CY51">
        <f>AD51</f>
        <v>10.06</v>
      </c>
      <c r="CZ51">
        <f>AH51</f>
        <v>10.06</v>
      </c>
      <c r="DA51">
        <f>AL51</f>
        <v>1</v>
      </c>
      <c r="DB51">
        <f t="shared" si="22"/>
        <v>52.11</v>
      </c>
      <c r="DC51">
        <f t="shared" si="23"/>
        <v>0</v>
      </c>
      <c r="DD51" t="s">
        <v>3</v>
      </c>
      <c r="DE51" t="s">
        <v>3</v>
      </c>
      <c r="DF51">
        <f t="shared" si="24"/>
        <v>0</v>
      </c>
      <c r="DG51">
        <f t="shared" si="19"/>
        <v>0</v>
      </c>
      <c r="DH51">
        <f t="shared" si="20"/>
        <v>0</v>
      </c>
      <c r="DI51">
        <f t="shared" si="6"/>
        <v>5729</v>
      </c>
      <c r="DJ51">
        <f>DI51</f>
        <v>5729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ROW(Source!A37)</f>
        <v>37</v>
      </c>
      <c r="B52">
        <v>64984090</v>
      </c>
      <c r="C52">
        <v>64984838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31</v>
      </c>
      <c r="J52" t="s">
        <v>3</v>
      </c>
      <c r="K52" t="s">
        <v>414</v>
      </c>
      <c r="L52">
        <v>608254</v>
      </c>
      <c r="N52">
        <v>1013</v>
      </c>
      <c r="O52" t="s">
        <v>415</v>
      </c>
      <c r="P52" t="s">
        <v>415</v>
      </c>
      <c r="Q52">
        <v>1</v>
      </c>
      <c r="W52">
        <v>0</v>
      </c>
      <c r="X52">
        <v>-185737400</v>
      </c>
      <c r="Y52">
        <f t="shared" si="21"/>
        <v>10.58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10.58</v>
      </c>
      <c r="AU52" t="s">
        <v>3</v>
      </c>
      <c r="AV52">
        <v>2</v>
      </c>
      <c r="AW52">
        <v>2</v>
      </c>
      <c r="AX52">
        <v>64984854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ROUND(Y52*Source!I37,7)</f>
        <v>1170.1479999999999</v>
      </c>
      <c r="CY52">
        <f>AD52</f>
        <v>0</v>
      </c>
      <c r="CZ52">
        <f>AH52</f>
        <v>0</v>
      </c>
      <c r="DA52">
        <f>AL52</f>
        <v>1</v>
      </c>
      <c r="DB52">
        <f t="shared" si="22"/>
        <v>0</v>
      </c>
      <c r="DC52">
        <f t="shared" si="23"/>
        <v>0</v>
      </c>
      <c r="DD52" t="s">
        <v>3</v>
      </c>
      <c r="DE52" t="s">
        <v>3</v>
      </c>
      <c r="DF52">
        <f t="shared" si="24"/>
        <v>0</v>
      </c>
      <c r="DG52">
        <f t="shared" si="19"/>
        <v>0</v>
      </c>
      <c r="DH52">
        <f t="shared" si="20"/>
        <v>0</v>
      </c>
      <c r="DI52">
        <f t="shared" si="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ROW(Source!A37)</f>
        <v>37</v>
      </c>
      <c r="B53">
        <v>64984090</v>
      </c>
      <c r="C53">
        <v>64984838</v>
      </c>
      <c r="D53">
        <v>46800409</v>
      </c>
      <c r="E53">
        <v>1</v>
      </c>
      <c r="F53">
        <v>1</v>
      </c>
      <c r="G53">
        <v>1</v>
      </c>
      <c r="H53">
        <v>2</v>
      </c>
      <c r="I53" t="s">
        <v>425</v>
      </c>
      <c r="J53" t="s">
        <v>426</v>
      </c>
      <c r="K53" t="s">
        <v>427</v>
      </c>
      <c r="L53">
        <v>1368</v>
      </c>
      <c r="N53">
        <v>1011</v>
      </c>
      <c r="O53" t="s">
        <v>419</v>
      </c>
      <c r="P53" t="s">
        <v>419</v>
      </c>
      <c r="Q53">
        <v>1</v>
      </c>
      <c r="W53">
        <v>0</v>
      </c>
      <c r="X53">
        <v>1199836115</v>
      </c>
      <c r="Y53">
        <f t="shared" si="21"/>
        <v>1.42</v>
      </c>
      <c r="AA53">
        <v>0</v>
      </c>
      <c r="AB53">
        <v>1857.25</v>
      </c>
      <c r="AC53">
        <v>687.56</v>
      </c>
      <c r="AD53">
        <v>0</v>
      </c>
      <c r="AE53">
        <v>0</v>
      </c>
      <c r="AF53">
        <v>163.49</v>
      </c>
      <c r="AG53">
        <v>13.5</v>
      </c>
      <c r="AH53">
        <v>0</v>
      </c>
      <c r="AI53">
        <v>1</v>
      </c>
      <c r="AJ53">
        <v>11.36</v>
      </c>
      <c r="AK53">
        <v>50.93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1.42</v>
      </c>
      <c r="AU53" t="s">
        <v>3</v>
      </c>
      <c r="AV53">
        <v>0</v>
      </c>
      <c r="AW53">
        <v>2</v>
      </c>
      <c r="AX53">
        <v>64984855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ROUND(Y53*Source!I37*DO53,7)</f>
        <v>0</v>
      </c>
      <c r="CX53">
        <f>ROUND(Y53*Source!I37,7)</f>
        <v>157.05199999999999</v>
      </c>
      <c r="CY53">
        <f t="shared" ref="CY53:CY59" si="29">AB53</f>
        <v>1857.25</v>
      </c>
      <c r="CZ53">
        <f t="shared" ref="CZ53:CZ59" si="30">AF53</f>
        <v>163.49</v>
      </c>
      <c r="DA53">
        <f t="shared" ref="DA53:DA59" si="31">AJ53</f>
        <v>11.36</v>
      </c>
      <c r="DB53">
        <f t="shared" si="22"/>
        <v>232.16</v>
      </c>
      <c r="DC53">
        <f t="shared" si="23"/>
        <v>19.170000000000002</v>
      </c>
      <c r="DD53" t="s">
        <v>3</v>
      </c>
      <c r="DE53" t="s">
        <v>3</v>
      </c>
      <c r="DF53">
        <f t="shared" si="24"/>
        <v>0</v>
      </c>
      <c r="DG53">
        <f t="shared" ref="DG53:DG59" si="32">ROUND(ROUND(AF53*AJ53,0)*CX53,0)</f>
        <v>291646</v>
      </c>
      <c r="DH53">
        <f t="shared" ref="DH53:DH59" si="33">ROUND(ROUND(AG53*AK53,0)*CX53,0)</f>
        <v>108052</v>
      </c>
      <c r="DI53">
        <f t="shared" si="6"/>
        <v>0</v>
      </c>
      <c r="DJ53">
        <f t="shared" ref="DJ53:DJ59" si="34">DG53</f>
        <v>291646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ROW(Source!A37)</f>
        <v>37</v>
      </c>
      <c r="B54">
        <v>64984090</v>
      </c>
      <c r="C54">
        <v>64984838</v>
      </c>
      <c r="D54">
        <v>46800550</v>
      </c>
      <c r="E54">
        <v>1</v>
      </c>
      <c r="F54">
        <v>1</v>
      </c>
      <c r="G54">
        <v>1</v>
      </c>
      <c r="H54">
        <v>2</v>
      </c>
      <c r="I54" t="s">
        <v>428</v>
      </c>
      <c r="J54" t="s">
        <v>429</v>
      </c>
      <c r="K54" t="s">
        <v>430</v>
      </c>
      <c r="L54">
        <v>1368</v>
      </c>
      <c r="N54">
        <v>1011</v>
      </c>
      <c r="O54" t="s">
        <v>419</v>
      </c>
      <c r="P54" t="s">
        <v>419</v>
      </c>
      <c r="Q54">
        <v>1</v>
      </c>
      <c r="W54">
        <v>0</v>
      </c>
      <c r="X54">
        <v>1600952196</v>
      </c>
      <c r="Y54">
        <f t="shared" si="21"/>
        <v>3.74</v>
      </c>
      <c r="AA54">
        <v>0</v>
      </c>
      <c r="AB54">
        <v>1873.43</v>
      </c>
      <c r="AC54">
        <v>687.56</v>
      </c>
      <c r="AD54">
        <v>0</v>
      </c>
      <c r="AE54">
        <v>0</v>
      </c>
      <c r="AF54">
        <v>215.09</v>
      </c>
      <c r="AG54">
        <v>13.5</v>
      </c>
      <c r="AH54">
        <v>0</v>
      </c>
      <c r="AI54">
        <v>1</v>
      </c>
      <c r="AJ54">
        <v>8.7100000000000009</v>
      </c>
      <c r="AK54">
        <v>50.93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3.74</v>
      </c>
      <c r="AU54" t="s">
        <v>3</v>
      </c>
      <c r="AV54">
        <v>0</v>
      </c>
      <c r="AW54">
        <v>2</v>
      </c>
      <c r="AX54">
        <v>64984856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ROUND(Y54*Source!I37*DO54,7)</f>
        <v>0</v>
      </c>
      <c r="CX54">
        <f>ROUND(Y54*Source!I37,7)</f>
        <v>413.64400000000001</v>
      </c>
      <c r="CY54">
        <f t="shared" si="29"/>
        <v>1873.43</v>
      </c>
      <c r="CZ54">
        <f t="shared" si="30"/>
        <v>215.09</v>
      </c>
      <c r="DA54">
        <f t="shared" si="31"/>
        <v>8.7100000000000009</v>
      </c>
      <c r="DB54">
        <f t="shared" si="22"/>
        <v>804.44</v>
      </c>
      <c r="DC54">
        <f t="shared" si="23"/>
        <v>50.49</v>
      </c>
      <c r="DD54" t="s">
        <v>3</v>
      </c>
      <c r="DE54" t="s">
        <v>3</v>
      </c>
      <c r="DF54">
        <f t="shared" si="24"/>
        <v>0</v>
      </c>
      <c r="DG54">
        <f t="shared" si="32"/>
        <v>774755</v>
      </c>
      <c r="DH54">
        <f t="shared" si="33"/>
        <v>284587</v>
      </c>
      <c r="DI54">
        <f t="shared" si="6"/>
        <v>0</v>
      </c>
      <c r="DJ54">
        <f t="shared" si="34"/>
        <v>774755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ROW(Source!A37)</f>
        <v>37</v>
      </c>
      <c r="B55">
        <v>64984090</v>
      </c>
      <c r="C55">
        <v>64984838</v>
      </c>
      <c r="D55">
        <v>46800606</v>
      </c>
      <c r="E55">
        <v>1</v>
      </c>
      <c r="F55">
        <v>1</v>
      </c>
      <c r="G55">
        <v>1</v>
      </c>
      <c r="H55">
        <v>2</v>
      </c>
      <c r="I55" t="s">
        <v>455</v>
      </c>
      <c r="J55" t="s">
        <v>456</v>
      </c>
      <c r="K55" t="s">
        <v>457</v>
      </c>
      <c r="L55">
        <v>1368</v>
      </c>
      <c r="N55">
        <v>1011</v>
      </c>
      <c r="O55" t="s">
        <v>419</v>
      </c>
      <c r="P55" t="s">
        <v>419</v>
      </c>
      <c r="Q55">
        <v>1</v>
      </c>
      <c r="W55">
        <v>0</v>
      </c>
      <c r="X55">
        <v>-878989868</v>
      </c>
      <c r="Y55">
        <f t="shared" si="21"/>
        <v>1.1100000000000001</v>
      </c>
      <c r="AA55">
        <v>0</v>
      </c>
      <c r="AB55">
        <v>2096.89</v>
      </c>
      <c r="AC55">
        <v>733.39</v>
      </c>
      <c r="AD55">
        <v>0</v>
      </c>
      <c r="AE55">
        <v>0</v>
      </c>
      <c r="AF55">
        <v>151.4</v>
      </c>
      <c r="AG55">
        <v>14.4</v>
      </c>
      <c r="AH55">
        <v>0</v>
      </c>
      <c r="AI55">
        <v>1</v>
      </c>
      <c r="AJ55">
        <v>13.85</v>
      </c>
      <c r="AK55">
        <v>50.93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1.1100000000000001</v>
      </c>
      <c r="AU55" t="s">
        <v>3</v>
      </c>
      <c r="AV55">
        <v>0</v>
      </c>
      <c r="AW55">
        <v>2</v>
      </c>
      <c r="AX55">
        <v>64984857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ROUND(Y55*Source!I37*DO55,7)</f>
        <v>0</v>
      </c>
      <c r="CX55">
        <f>ROUND(Y55*Source!I37,7)</f>
        <v>122.76600000000001</v>
      </c>
      <c r="CY55">
        <f t="shared" si="29"/>
        <v>2096.89</v>
      </c>
      <c r="CZ55">
        <f t="shared" si="30"/>
        <v>151.4</v>
      </c>
      <c r="DA55">
        <f t="shared" si="31"/>
        <v>13.85</v>
      </c>
      <c r="DB55">
        <f t="shared" si="22"/>
        <v>168.05</v>
      </c>
      <c r="DC55">
        <f t="shared" si="23"/>
        <v>15.98</v>
      </c>
      <c r="DD55" t="s">
        <v>3</v>
      </c>
      <c r="DE55" t="s">
        <v>3</v>
      </c>
      <c r="DF55">
        <f t="shared" si="24"/>
        <v>0</v>
      </c>
      <c r="DG55">
        <f t="shared" si="32"/>
        <v>257440</v>
      </c>
      <c r="DH55">
        <f t="shared" si="33"/>
        <v>89987</v>
      </c>
      <c r="DI55">
        <f t="shared" si="6"/>
        <v>0</v>
      </c>
      <c r="DJ55">
        <f t="shared" si="34"/>
        <v>257440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ROW(Source!A37)</f>
        <v>37</v>
      </c>
      <c r="B56">
        <v>64984090</v>
      </c>
      <c r="C56">
        <v>64984838</v>
      </c>
      <c r="D56">
        <v>46800678</v>
      </c>
      <c r="E56">
        <v>1</v>
      </c>
      <c r="F56">
        <v>1</v>
      </c>
      <c r="G56">
        <v>1</v>
      </c>
      <c r="H56">
        <v>2</v>
      </c>
      <c r="I56" t="s">
        <v>420</v>
      </c>
      <c r="J56" t="s">
        <v>421</v>
      </c>
      <c r="K56" t="s">
        <v>422</v>
      </c>
      <c r="L56">
        <v>1368</v>
      </c>
      <c r="N56">
        <v>1011</v>
      </c>
      <c r="O56" t="s">
        <v>419</v>
      </c>
      <c r="P56" t="s">
        <v>419</v>
      </c>
      <c r="Q56">
        <v>1</v>
      </c>
      <c r="W56">
        <v>0</v>
      </c>
      <c r="X56">
        <v>-1302922832</v>
      </c>
      <c r="Y56">
        <f t="shared" si="21"/>
        <v>1.89</v>
      </c>
      <c r="AA56">
        <v>0</v>
      </c>
      <c r="AB56">
        <v>15868.13</v>
      </c>
      <c r="AC56">
        <v>1420.95</v>
      </c>
      <c r="AD56">
        <v>0</v>
      </c>
      <c r="AE56">
        <v>0</v>
      </c>
      <c r="AF56">
        <v>3457.11</v>
      </c>
      <c r="AG56">
        <v>27.9</v>
      </c>
      <c r="AH56">
        <v>0</v>
      </c>
      <c r="AI56">
        <v>1</v>
      </c>
      <c r="AJ56">
        <v>4.59</v>
      </c>
      <c r="AK56">
        <v>50.93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1.89</v>
      </c>
      <c r="AU56" t="s">
        <v>3</v>
      </c>
      <c r="AV56">
        <v>0</v>
      </c>
      <c r="AW56">
        <v>2</v>
      </c>
      <c r="AX56">
        <v>64984858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ROUND(Y56*Source!I37*DO56,7)</f>
        <v>0</v>
      </c>
      <c r="CX56">
        <f>ROUND(Y56*Source!I37,7)</f>
        <v>209.03399999999999</v>
      </c>
      <c r="CY56">
        <f t="shared" si="29"/>
        <v>15868.13</v>
      </c>
      <c r="CZ56">
        <f t="shared" si="30"/>
        <v>3457.11</v>
      </c>
      <c r="DA56">
        <f t="shared" si="31"/>
        <v>4.59</v>
      </c>
      <c r="DB56">
        <f t="shared" si="22"/>
        <v>6533.94</v>
      </c>
      <c r="DC56">
        <f t="shared" si="23"/>
        <v>52.73</v>
      </c>
      <c r="DD56" t="s">
        <v>3</v>
      </c>
      <c r="DE56" t="s">
        <v>3</v>
      </c>
      <c r="DF56">
        <f t="shared" si="24"/>
        <v>0</v>
      </c>
      <c r="DG56">
        <f t="shared" si="32"/>
        <v>3316952</v>
      </c>
      <c r="DH56">
        <f t="shared" si="33"/>
        <v>297037</v>
      </c>
      <c r="DI56">
        <f t="shared" si="6"/>
        <v>0</v>
      </c>
      <c r="DJ56">
        <f t="shared" si="34"/>
        <v>3316952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ROW(Source!A37)</f>
        <v>37</v>
      </c>
      <c r="B57">
        <v>64984090</v>
      </c>
      <c r="C57">
        <v>64984838</v>
      </c>
      <c r="D57">
        <v>46800687</v>
      </c>
      <c r="E57">
        <v>1</v>
      </c>
      <c r="F57">
        <v>1</v>
      </c>
      <c r="G57">
        <v>1</v>
      </c>
      <c r="H57">
        <v>2</v>
      </c>
      <c r="I57" t="s">
        <v>434</v>
      </c>
      <c r="J57" t="s">
        <v>435</v>
      </c>
      <c r="K57" t="s">
        <v>436</v>
      </c>
      <c r="L57">
        <v>1368</v>
      </c>
      <c r="N57">
        <v>1011</v>
      </c>
      <c r="O57" t="s">
        <v>419</v>
      </c>
      <c r="P57" t="s">
        <v>419</v>
      </c>
      <c r="Q57">
        <v>1</v>
      </c>
      <c r="W57">
        <v>0</v>
      </c>
      <c r="X57">
        <v>-51032065</v>
      </c>
      <c r="Y57">
        <f t="shared" si="21"/>
        <v>0.53</v>
      </c>
      <c r="AA57">
        <v>0</v>
      </c>
      <c r="AB57">
        <v>1607.06</v>
      </c>
      <c r="AC57">
        <v>687.56</v>
      </c>
      <c r="AD57">
        <v>0</v>
      </c>
      <c r="AE57">
        <v>0</v>
      </c>
      <c r="AF57">
        <v>140.97</v>
      </c>
      <c r="AG57">
        <v>13.5</v>
      </c>
      <c r="AH57">
        <v>0</v>
      </c>
      <c r="AI57">
        <v>1</v>
      </c>
      <c r="AJ57">
        <v>11.4</v>
      </c>
      <c r="AK57">
        <v>50.93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0.53</v>
      </c>
      <c r="AU57" t="s">
        <v>3</v>
      </c>
      <c r="AV57">
        <v>0</v>
      </c>
      <c r="AW57">
        <v>2</v>
      </c>
      <c r="AX57">
        <v>64984859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ROUND(Y57*Source!I37*DO57,7)</f>
        <v>0</v>
      </c>
      <c r="CX57">
        <f>ROUND(Y57*Source!I37,7)</f>
        <v>58.618000000000002</v>
      </c>
      <c r="CY57">
        <f t="shared" si="29"/>
        <v>1607.06</v>
      </c>
      <c r="CZ57">
        <f t="shared" si="30"/>
        <v>140.97</v>
      </c>
      <c r="DA57">
        <f t="shared" si="31"/>
        <v>11.4</v>
      </c>
      <c r="DB57">
        <f t="shared" si="22"/>
        <v>74.709999999999994</v>
      </c>
      <c r="DC57">
        <f t="shared" si="23"/>
        <v>7.16</v>
      </c>
      <c r="DD57" t="s">
        <v>3</v>
      </c>
      <c r="DE57" t="s">
        <v>3</v>
      </c>
      <c r="DF57">
        <f t="shared" si="24"/>
        <v>0</v>
      </c>
      <c r="DG57">
        <f t="shared" si="32"/>
        <v>94199</v>
      </c>
      <c r="DH57">
        <f t="shared" si="33"/>
        <v>40329</v>
      </c>
      <c r="DI57">
        <f t="shared" si="6"/>
        <v>0</v>
      </c>
      <c r="DJ57">
        <f t="shared" si="34"/>
        <v>94199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ROW(Source!A37)</f>
        <v>37</v>
      </c>
      <c r="B58">
        <v>64984090</v>
      </c>
      <c r="C58">
        <v>64984838</v>
      </c>
      <c r="D58">
        <v>46800759</v>
      </c>
      <c r="E58">
        <v>1</v>
      </c>
      <c r="F58">
        <v>1</v>
      </c>
      <c r="G58">
        <v>1</v>
      </c>
      <c r="H58">
        <v>2</v>
      </c>
      <c r="I58" t="s">
        <v>437</v>
      </c>
      <c r="J58" t="s">
        <v>438</v>
      </c>
      <c r="K58" t="s">
        <v>439</v>
      </c>
      <c r="L58">
        <v>1368</v>
      </c>
      <c r="N58">
        <v>1011</v>
      </c>
      <c r="O58" t="s">
        <v>419</v>
      </c>
      <c r="P58" t="s">
        <v>419</v>
      </c>
      <c r="Q58">
        <v>1</v>
      </c>
      <c r="W58">
        <v>0</v>
      </c>
      <c r="X58">
        <v>-1069545487</v>
      </c>
      <c r="Y58">
        <f t="shared" si="21"/>
        <v>0.81</v>
      </c>
      <c r="AA58">
        <v>0</v>
      </c>
      <c r="AB58">
        <v>122.26</v>
      </c>
      <c r="AC58">
        <v>0</v>
      </c>
      <c r="AD58">
        <v>0</v>
      </c>
      <c r="AE58">
        <v>0</v>
      </c>
      <c r="AF58">
        <v>13.42</v>
      </c>
      <c r="AG58">
        <v>0</v>
      </c>
      <c r="AH58">
        <v>0</v>
      </c>
      <c r="AI58">
        <v>1</v>
      </c>
      <c r="AJ58">
        <v>9.11</v>
      </c>
      <c r="AK58">
        <v>50.93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0.81</v>
      </c>
      <c r="AU58" t="s">
        <v>3</v>
      </c>
      <c r="AV58">
        <v>0</v>
      </c>
      <c r="AW58">
        <v>2</v>
      </c>
      <c r="AX58">
        <v>64984860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ROUND(Y58*Source!I37*DO58,7)</f>
        <v>0</v>
      </c>
      <c r="CX58">
        <f>ROUND(Y58*Source!I37,7)</f>
        <v>89.585999999999999</v>
      </c>
      <c r="CY58">
        <f t="shared" si="29"/>
        <v>122.26</v>
      </c>
      <c r="CZ58">
        <f t="shared" si="30"/>
        <v>13.42</v>
      </c>
      <c r="DA58">
        <f t="shared" si="31"/>
        <v>9.11</v>
      </c>
      <c r="DB58">
        <f t="shared" si="22"/>
        <v>10.87</v>
      </c>
      <c r="DC58">
        <f t="shared" si="23"/>
        <v>0</v>
      </c>
      <c r="DD58" t="s">
        <v>3</v>
      </c>
      <c r="DE58" t="s">
        <v>3</v>
      </c>
      <c r="DF58">
        <f t="shared" si="24"/>
        <v>0</v>
      </c>
      <c r="DG58">
        <f t="shared" si="32"/>
        <v>10929</v>
      </c>
      <c r="DH58">
        <f t="shared" si="33"/>
        <v>0</v>
      </c>
      <c r="DI58">
        <f t="shared" si="6"/>
        <v>0</v>
      </c>
      <c r="DJ58">
        <f t="shared" si="34"/>
        <v>10929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ROW(Source!A37)</f>
        <v>37</v>
      </c>
      <c r="B59">
        <v>64984090</v>
      </c>
      <c r="C59">
        <v>64984838</v>
      </c>
      <c r="D59">
        <v>46800786</v>
      </c>
      <c r="E59">
        <v>1</v>
      </c>
      <c r="F59">
        <v>1</v>
      </c>
      <c r="G59">
        <v>1</v>
      </c>
      <c r="H59">
        <v>2</v>
      </c>
      <c r="I59" t="s">
        <v>440</v>
      </c>
      <c r="J59" t="s">
        <v>441</v>
      </c>
      <c r="K59" t="s">
        <v>442</v>
      </c>
      <c r="L59">
        <v>1368</v>
      </c>
      <c r="N59">
        <v>1011</v>
      </c>
      <c r="O59" t="s">
        <v>419</v>
      </c>
      <c r="P59" t="s">
        <v>419</v>
      </c>
      <c r="Q59">
        <v>1</v>
      </c>
      <c r="W59">
        <v>0</v>
      </c>
      <c r="X59">
        <v>1882111923</v>
      </c>
      <c r="Y59">
        <f t="shared" si="21"/>
        <v>0.81</v>
      </c>
      <c r="AA59">
        <v>0</v>
      </c>
      <c r="AB59">
        <v>2146.6999999999998</v>
      </c>
      <c r="AC59">
        <v>590.79</v>
      </c>
      <c r="AD59">
        <v>0</v>
      </c>
      <c r="AE59">
        <v>0</v>
      </c>
      <c r="AF59">
        <v>122.18</v>
      </c>
      <c r="AG59">
        <v>11.6</v>
      </c>
      <c r="AH59">
        <v>0</v>
      </c>
      <c r="AI59">
        <v>1</v>
      </c>
      <c r="AJ59">
        <v>17.57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0.81</v>
      </c>
      <c r="AU59" t="s">
        <v>3</v>
      </c>
      <c r="AV59">
        <v>0</v>
      </c>
      <c r="AW59">
        <v>2</v>
      </c>
      <c r="AX59">
        <v>64984861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ROUND(Y59*Source!I37*DO59,7)</f>
        <v>0</v>
      </c>
      <c r="CX59">
        <f>ROUND(Y59*Source!I37,7)</f>
        <v>89.585999999999999</v>
      </c>
      <c r="CY59">
        <f t="shared" si="29"/>
        <v>2146.6999999999998</v>
      </c>
      <c r="CZ59">
        <f t="shared" si="30"/>
        <v>122.18</v>
      </c>
      <c r="DA59">
        <f t="shared" si="31"/>
        <v>17.57</v>
      </c>
      <c r="DB59">
        <f t="shared" si="22"/>
        <v>98.97</v>
      </c>
      <c r="DC59">
        <f t="shared" si="23"/>
        <v>9.4</v>
      </c>
      <c r="DD59" t="s">
        <v>3</v>
      </c>
      <c r="DE59" t="s">
        <v>3</v>
      </c>
      <c r="DF59">
        <f t="shared" si="24"/>
        <v>0</v>
      </c>
      <c r="DG59">
        <f t="shared" si="32"/>
        <v>192341</v>
      </c>
      <c r="DH59">
        <f t="shared" si="33"/>
        <v>52945</v>
      </c>
      <c r="DI59">
        <f t="shared" si="6"/>
        <v>0</v>
      </c>
      <c r="DJ59">
        <f t="shared" si="34"/>
        <v>192341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ROW(Source!A37)</f>
        <v>37</v>
      </c>
      <c r="B60">
        <v>64984090</v>
      </c>
      <c r="C60">
        <v>64984838</v>
      </c>
      <c r="D60">
        <v>46798709</v>
      </c>
      <c r="E60">
        <v>1</v>
      </c>
      <c r="F60">
        <v>1</v>
      </c>
      <c r="G60">
        <v>1</v>
      </c>
      <c r="H60">
        <v>3</v>
      </c>
      <c r="I60" t="s">
        <v>443</v>
      </c>
      <c r="J60" t="s">
        <v>444</v>
      </c>
      <c r="K60" t="s">
        <v>445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W60">
        <v>0</v>
      </c>
      <c r="X60">
        <v>265232391</v>
      </c>
      <c r="Y60">
        <f t="shared" si="21"/>
        <v>8.3099999999999997E-3</v>
      </c>
      <c r="AA60">
        <v>33234.300000000003</v>
      </c>
      <c r="AB60">
        <v>0</v>
      </c>
      <c r="AC60">
        <v>0</v>
      </c>
      <c r="AD60">
        <v>0</v>
      </c>
      <c r="AE60">
        <v>1865</v>
      </c>
      <c r="AF60">
        <v>0</v>
      </c>
      <c r="AG60">
        <v>0</v>
      </c>
      <c r="AH60">
        <v>0</v>
      </c>
      <c r="AI60">
        <v>17.82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8.3099999999999997E-3</v>
      </c>
      <c r="AU60" t="s">
        <v>3</v>
      </c>
      <c r="AV60">
        <v>0</v>
      </c>
      <c r="AW60">
        <v>2</v>
      </c>
      <c r="AX60">
        <v>64984862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ROUND(Y60*Source!I37,7)</f>
        <v>0.91908599999999996</v>
      </c>
      <c r="CY60">
        <f>AA60</f>
        <v>33234.300000000003</v>
      </c>
      <c r="CZ60">
        <f>AE60</f>
        <v>1865</v>
      </c>
      <c r="DA60">
        <f>AI60</f>
        <v>17.82</v>
      </c>
      <c r="DB60">
        <f t="shared" si="22"/>
        <v>15.5</v>
      </c>
      <c r="DC60">
        <f t="shared" si="23"/>
        <v>0</v>
      </c>
      <c r="DD60" t="s">
        <v>3</v>
      </c>
      <c r="DE60" t="s">
        <v>3</v>
      </c>
      <c r="DF60">
        <f>ROUND(ROUND(AE60*AI60,0)*CX60,0)</f>
        <v>30545</v>
      </c>
      <c r="DG60">
        <f t="shared" ref="DG60:DG73" si="35">ROUND(ROUND(AF60,0)*CX60,0)</f>
        <v>0</v>
      </c>
      <c r="DH60">
        <f t="shared" ref="DH60:DH73" si="36">ROUND(ROUND(AG60,0)*CX60,0)</f>
        <v>0</v>
      </c>
      <c r="DI60">
        <f t="shared" si="6"/>
        <v>0</v>
      </c>
      <c r="DJ60">
        <f>DF60</f>
        <v>30545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ROW(Source!A37)</f>
        <v>37</v>
      </c>
      <c r="B61">
        <v>64984090</v>
      </c>
      <c r="C61">
        <v>64984838</v>
      </c>
      <c r="D61">
        <v>46798975</v>
      </c>
      <c r="E61">
        <v>1</v>
      </c>
      <c r="F61">
        <v>1</v>
      </c>
      <c r="G61">
        <v>1</v>
      </c>
      <c r="H61">
        <v>3</v>
      </c>
      <c r="I61" t="s">
        <v>446</v>
      </c>
      <c r="J61" t="s">
        <v>447</v>
      </c>
      <c r="K61" t="s">
        <v>448</v>
      </c>
      <c r="L61">
        <v>1346</v>
      </c>
      <c r="N61">
        <v>1009</v>
      </c>
      <c r="O61" t="s">
        <v>44</v>
      </c>
      <c r="P61" t="s">
        <v>44</v>
      </c>
      <c r="Q61">
        <v>1</v>
      </c>
      <c r="W61">
        <v>0</v>
      </c>
      <c r="X61">
        <v>306071606</v>
      </c>
      <c r="Y61">
        <f t="shared" si="21"/>
        <v>6.7400000000000002E-2</v>
      </c>
      <c r="AA61">
        <v>690.11</v>
      </c>
      <c r="AB61">
        <v>0</v>
      </c>
      <c r="AC61">
        <v>0</v>
      </c>
      <c r="AD61">
        <v>0</v>
      </c>
      <c r="AE61">
        <v>13.32</v>
      </c>
      <c r="AF61">
        <v>0</v>
      </c>
      <c r="AG61">
        <v>0</v>
      </c>
      <c r="AH61">
        <v>0</v>
      </c>
      <c r="AI61">
        <v>51.81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6.7400000000000002E-2</v>
      </c>
      <c r="AU61" t="s">
        <v>3</v>
      </c>
      <c r="AV61">
        <v>0</v>
      </c>
      <c r="AW61">
        <v>2</v>
      </c>
      <c r="AX61">
        <v>64984863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7.45444</v>
      </c>
      <c r="CY61">
        <f>AA61</f>
        <v>690.11</v>
      </c>
      <c r="CZ61">
        <f>AE61</f>
        <v>13.32</v>
      </c>
      <c r="DA61">
        <f>AI61</f>
        <v>51.81</v>
      </c>
      <c r="DB61">
        <f t="shared" si="22"/>
        <v>0.9</v>
      </c>
      <c r="DC61">
        <f t="shared" si="23"/>
        <v>0</v>
      </c>
      <c r="DD61" t="s">
        <v>3</v>
      </c>
      <c r="DE61" t="s">
        <v>3</v>
      </c>
      <c r="DF61">
        <f>ROUND(ROUND(AE61*AI61,0)*CX61,0)</f>
        <v>5144</v>
      </c>
      <c r="DG61">
        <f t="shared" si="35"/>
        <v>0</v>
      </c>
      <c r="DH61">
        <f t="shared" si="36"/>
        <v>0</v>
      </c>
      <c r="DI61">
        <f t="shared" si="6"/>
        <v>0</v>
      </c>
      <c r="DJ61">
        <f>DF61</f>
        <v>5144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ROW(Source!A37)</f>
        <v>37</v>
      </c>
      <c r="B62">
        <v>64984090</v>
      </c>
      <c r="C62">
        <v>64984838</v>
      </c>
      <c r="D62">
        <v>29121412</v>
      </c>
      <c r="E62">
        <v>1</v>
      </c>
      <c r="F62">
        <v>1</v>
      </c>
      <c r="G62">
        <v>1</v>
      </c>
      <c r="H62">
        <v>3</v>
      </c>
      <c r="I62" t="s">
        <v>52</v>
      </c>
      <c r="J62" t="s">
        <v>55</v>
      </c>
      <c r="K62" t="s">
        <v>53</v>
      </c>
      <c r="L62">
        <v>1354</v>
      </c>
      <c r="N62">
        <v>1010</v>
      </c>
      <c r="O62" t="s">
        <v>54</v>
      </c>
      <c r="P62" t="s">
        <v>54</v>
      </c>
      <c r="Q62">
        <v>1</v>
      </c>
      <c r="W62">
        <v>0</v>
      </c>
      <c r="X62">
        <v>-1670884893</v>
      </c>
      <c r="Y62">
        <f t="shared" si="21"/>
        <v>657.2</v>
      </c>
      <c r="AA62">
        <v>88.87</v>
      </c>
      <c r="AB62">
        <v>0</v>
      </c>
      <c r="AC62">
        <v>0</v>
      </c>
      <c r="AD62">
        <v>0</v>
      </c>
      <c r="AE62">
        <v>9.1999999999999993</v>
      </c>
      <c r="AF62">
        <v>0</v>
      </c>
      <c r="AG62">
        <v>0</v>
      </c>
      <c r="AH62">
        <v>0</v>
      </c>
      <c r="AI62">
        <v>9.66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657.2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ROUND(Y62*Source!I37,7)</f>
        <v>72686.320000000007</v>
      </c>
      <c r="CY62">
        <f>AA62</f>
        <v>88.87</v>
      </c>
      <c r="CZ62">
        <f>AE62</f>
        <v>9.1999999999999993</v>
      </c>
      <c r="DA62">
        <f>AI62</f>
        <v>9.66</v>
      </c>
      <c r="DB62">
        <f t="shared" si="22"/>
        <v>6046.24</v>
      </c>
      <c r="DC62">
        <f t="shared" si="23"/>
        <v>0</v>
      </c>
      <c r="DD62" t="s">
        <v>3</v>
      </c>
      <c r="DE62" t="s">
        <v>3</v>
      </c>
      <c r="DF62">
        <f>ROUND(ROUND(AE62*AI62,0)*CX62,0)</f>
        <v>6469082</v>
      </c>
      <c r="DG62">
        <f t="shared" si="35"/>
        <v>0</v>
      </c>
      <c r="DH62">
        <f t="shared" si="36"/>
        <v>0</v>
      </c>
      <c r="DI62">
        <f t="shared" si="6"/>
        <v>0</v>
      </c>
      <c r="DJ62">
        <f>DF62</f>
        <v>6469082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ROW(Source!A37)</f>
        <v>37</v>
      </c>
      <c r="B63">
        <v>64984090</v>
      </c>
      <c r="C63">
        <v>64984838</v>
      </c>
      <c r="D63">
        <v>29121554</v>
      </c>
      <c r="E63">
        <v>1</v>
      </c>
      <c r="F63">
        <v>1</v>
      </c>
      <c r="G63">
        <v>1</v>
      </c>
      <c r="H63">
        <v>3</v>
      </c>
      <c r="I63" t="s">
        <v>49</v>
      </c>
      <c r="J63" t="s">
        <v>51</v>
      </c>
      <c r="K63" t="s">
        <v>50</v>
      </c>
      <c r="L63">
        <v>1348</v>
      </c>
      <c r="N63">
        <v>1009</v>
      </c>
      <c r="O63" t="s">
        <v>39</v>
      </c>
      <c r="P63" t="s">
        <v>39</v>
      </c>
      <c r="Q63">
        <v>1000</v>
      </c>
      <c r="W63">
        <v>0</v>
      </c>
      <c r="X63">
        <v>-330339129</v>
      </c>
      <c r="Y63">
        <f t="shared" si="21"/>
        <v>3.3500000000000002E-2</v>
      </c>
      <c r="AA63">
        <v>333307.84000000003</v>
      </c>
      <c r="AB63">
        <v>0</v>
      </c>
      <c r="AC63">
        <v>0</v>
      </c>
      <c r="AD63">
        <v>0</v>
      </c>
      <c r="AE63">
        <v>30691.33</v>
      </c>
      <c r="AF63">
        <v>0</v>
      </c>
      <c r="AG63">
        <v>0</v>
      </c>
      <c r="AH63">
        <v>0</v>
      </c>
      <c r="AI63">
        <v>10.86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3.3500000000000002E-2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3.7050999999999998</v>
      </c>
      <c r="CY63">
        <f>AA63</f>
        <v>333307.84000000003</v>
      </c>
      <c r="CZ63">
        <f>AE63</f>
        <v>30691.33</v>
      </c>
      <c r="DA63">
        <f>AI63</f>
        <v>10.86</v>
      </c>
      <c r="DB63">
        <f t="shared" si="22"/>
        <v>1028.1600000000001</v>
      </c>
      <c r="DC63">
        <f t="shared" si="23"/>
        <v>0</v>
      </c>
      <c r="DD63" t="s">
        <v>3</v>
      </c>
      <c r="DE63" t="s">
        <v>3</v>
      </c>
      <c r="DF63">
        <f>ROUND(ROUND(AE63*AI63,0)*CX63,0)</f>
        <v>1234939</v>
      </c>
      <c r="DG63">
        <f t="shared" si="35"/>
        <v>0</v>
      </c>
      <c r="DH63">
        <f t="shared" si="36"/>
        <v>0</v>
      </c>
      <c r="DI63">
        <f t="shared" si="6"/>
        <v>0</v>
      </c>
      <c r="DJ63">
        <f>DF63</f>
        <v>1234939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ROW(Source!A37)</f>
        <v>37</v>
      </c>
      <c r="B64">
        <v>64984090</v>
      </c>
      <c r="C64">
        <v>64984838</v>
      </c>
      <c r="D64">
        <v>46800081</v>
      </c>
      <c r="E64">
        <v>1</v>
      </c>
      <c r="F64">
        <v>1</v>
      </c>
      <c r="G64">
        <v>1</v>
      </c>
      <c r="H64">
        <v>3</v>
      </c>
      <c r="I64" t="s">
        <v>449</v>
      </c>
      <c r="J64" t="s">
        <v>450</v>
      </c>
      <c r="K64" t="s">
        <v>451</v>
      </c>
      <c r="L64">
        <v>1339</v>
      </c>
      <c r="N64">
        <v>1007</v>
      </c>
      <c r="O64" t="s">
        <v>452</v>
      </c>
      <c r="P64" t="s">
        <v>452</v>
      </c>
      <c r="Q64">
        <v>1</v>
      </c>
      <c r="W64">
        <v>0</v>
      </c>
      <c r="X64">
        <v>956173045</v>
      </c>
      <c r="Y64">
        <f t="shared" si="21"/>
        <v>11.17</v>
      </c>
      <c r="AA64">
        <v>31.28</v>
      </c>
      <c r="AB64">
        <v>0</v>
      </c>
      <c r="AC64">
        <v>0</v>
      </c>
      <c r="AD64">
        <v>0</v>
      </c>
      <c r="AE64">
        <v>2.44</v>
      </c>
      <c r="AF64">
        <v>0</v>
      </c>
      <c r="AG64">
        <v>0</v>
      </c>
      <c r="AH64">
        <v>0</v>
      </c>
      <c r="AI64">
        <v>12.82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11.17</v>
      </c>
      <c r="AU64" t="s">
        <v>3</v>
      </c>
      <c r="AV64">
        <v>0</v>
      </c>
      <c r="AW64">
        <v>2</v>
      </c>
      <c r="AX64">
        <v>64984866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1235.402</v>
      </c>
      <c r="CY64">
        <f>AA64</f>
        <v>31.28</v>
      </c>
      <c r="CZ64">
        <f>AE64</f>
        <v>2.44</v>
      </c>
      <c r="DA64">
        <f>AI64</f>
        <v>12.82</v>
      </c>
      <c r="DB64">
        <f t="shared" si="22"/>
        <v>27.25</v>
      </c>
      <c r="DC64">
        <f t="shared" si="23"/>
        <v>0</v>
      </c>
      <c r="DD64" t="s">
        <v>3</v>
      </c>
      <c r="DE64" t="s">
        <v>3</v>
      </c>
      <c r="DF64">
        <f>ROUND(ROUND(AE64*AI64,0)*CX64,0)</f>
        <v>38297</v>
      </c>
      <c r="DG64">
        <f t="shared" si="35"/>
        <v>0</v>
      </c>
      <c r="DH64">
        <f t="shared" si="36"/>
        <v>0</v>
      </c>
      <c r="DI64">
        <f t="shared" si="6"/>
        <v>0</v>
      </c>
      <c r="DJ64">
        <f>DF64</f>
        <v>38297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ROW(Source!A48)</f>
        <v>48</v>
      </c>
      <c r="B65">
        <v>64984089</v>
      </c>
      <c r="C65">
        <v>64984872</v>
      </c>
      <c r="D65">
        <v>18407546</v>
      </c>
      <c r="E65">
        <v>1</v>
      </c>
      <c r="F65">
        <v>1</v>
      </c>
      <c r="G65">
        <v>1</v>
      </c>
      <c r="H65">
        <v>1</v>
      </c>
      <c r="I65" t="s">
        <v>458</v>
      </c>
      <c r="J65" t="s">
        <v>3</v>
      </c>
      <c r="K65" t="s">
        <v>459</v>
      </c>
      <c r="L65">
        <v>1369</v>
      </c>
      <c r="N65">
        <v>1013</v>
      </c>
      <c r="O65" t="s">
        <v>413</v>
      </c>
      <c r="P65" t="s">
        <v>413</v>
      </c>
      <c r="Q65">
        <v>1</v>
      </c>
      <c r="W65">
        <v>0</v>
      </c>
      <c r="X65">
        <v>1709986911</v>
      </c>
      <c r="Y65">
        <f t="shared" ref="Y65:Y96" si="37">AT65</f>
        <v>38.67</v>
      </c>
      <c r="AA65">
        <v>0</v>
      </c>
      <c r="AB65">
        <v>0</v>
      </c>
      <c r="AC65">
        <v>0</v>
      </c>
      <c r="AD65">
        <v>9.4</v>
      </c>
      <c r="AE65">
        <v>0</v>
      </c>
      <c r="AF65">
        <v>0</v>
      </c>
      <c r="AG65">
        <v>0</v>
      </c>
      <c r="AH65">
        <v>9.4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38.67</v>
      </c>
      <c r="AU65" t="s">
        <v>3</v>
      </c>
      <c r="AV65">
        <v>1</v>
      </c>
      <c r="AW65">
        <v>2</v>
      </c>
      <c r="AX65">
        <v>64984880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ROUND(AT65*Source!I48*AH65*AL65,0)</f>
        <v>1637</v>
      </c>
      <c r="CV65">
        <f>ROUND(Y65*Source!I48,7)</f>
        <v>174.16968</v>
      </c>
      <c r="CW65">
        <v>0</v>
      </c>
      <c r="CX65">
        <f>ROUND(Y65*Source!I48,7)</f>
        <v>174.16968</v>
      </c>
      <c r="CY65">
        <f>AD65</f>
        <v>9.4</v>
      </c>
      <c r="CZ65">
        <f>AH65</f>
        <v>9.4</v>
      </c>
      <c r="DA65">
        <f>AL65</f>
        <v>1</v>
      </c>
      <c r="DB65">
        <f t="shared" ref="DB65:DB96" si="38">ROUND(ROUND(AT65*CZ65,2),2)</f>
        <v>363.5</v>
      </c>
      <c r="DC65">
        <f t="shared" ref="DC65:DC96" si="39">ROUND(ROUND(AT65*AG65,2),2)</f>
        <v>0</v>
      </c>
      <c r="DD65" t="s">
        <v>3</v>
      </c>
      <c r="DE65" t="s">
        <v>3</v>
      </c>
      <c r="DF65">
        <f t="shared" ref="DF65:DF77" si="40">ROUND(ROUND(AE65,0)*CX65,0)</f>
        <v>0</v>
      </c>
      <c r="DG65">
        <f t="shared" si="35"/>
        <v>0</v>
      </c>
      <c r="DH65">
        <f t="shared" si="36"/>
        <v>0</v>
      </c>
      <c r="DI65">
        <f t="shared" ref="DI65:DI128" si="41">ROUND(ROUND(AH65,0)*CX65,0)</f>
        <v>1568</v>
      </c>
      <c r="DJ65">
        <f>DI65</f>
        <v>1568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ROW(Source!A48)</f>
        <v>48</v>
      </c>
      <c r="B66">
        <v>64984089</v>
      </c>
      <c r="C66">
        <v>64984872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31</v>
      </c>
      <c r="J66" t="s">
        <v>3</v>
      </c>
      <c r="K66" t="s">
        <v>414</v>
      </c>
      <c r="L66">
        <v>608254</v>
      </c>
      <c r="N66">
        <v>1013</v>
      </c>
      <c r="O66" t="s">
        <v>415</v>
      </c>
      <c r="P66" t="s">
        <v>415</v>
      </c>
      <c r="Q66">
        <v>1</v>
      </c>
      <c r="W66">
        <v>0</v>
      </c>
      <c r="X66">
        <v>-185737400</v>
      </c>
      <c r="Y66">
        <f t="shared" si="37"/>
        <v>17.23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17.23</v>
      </c>
      <c r="AU66" t="s">
        <v>3</v>
      </c>
      <c r="AV66">
        <v>2</v>
      </c>
      <c r="AW66">
        <v>2</v>
      </c>
      <c r="AX66">
        <v>64984881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ROUND(Y66*Source!I48,7)</f>
        <v>77.603920000000002</v>
      </c>
      <c r="CY66">
        <f>AD66</f>
        <v>0</v>
      </c>
      <c r="CZ66">
        <f>AH66</f>
        <v>0</v>
      </c>
      <c r="DA66">
        <f>AL66</f>
        <v>1</v>
      </c>
      <c r="DB66">
        <f t="shared" si="38"/>
        <v>0</v>
      </c>
      <c r="DC66">
        <f t="shared" si="39"/>
        <v>0</v>
      </c>
      <c r="DD66" t="s">
        <v>3</v>
      </c>
      <c r="DE66" t="s">
        <v>3</v>
      </c>
      <c r="DF66">
        <f t="shared" si="40"/>
        <v>0</v>
      </c>
      <c r="DG66">
        <f t="shared" si="35"/>
        <v>0</v>
      </c>
      <c r="DH66">
        <f t="shared" si="36"/>
        <v>0</v>
      </c>
      <c r="DI66">
        <f t="shared" si="41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ROW(Source!A48)</f>
        <v>48</v>
      </c>
      <c r="B67">
        <v>64984089</v>
      </c>
      <c r="C67">
        <v>64984872</v>
      </c>
      <c r="D67">
        <v>29172378</v>
      </c>
      <c r="E67">
        <v>1</v>
      </c>
      <c r="F67">
        <v>1</v>
      </c>
      <c r="G67">
        <v>1</v>
      </c>
      <c r="H67">
        <v>2</v>
      </c>
      <c r="I67" t="s">
        <v>460</v>
      </c>
      <c r="J67" t="s">
        <v>461</v>
      </c>
      <c r="K67" t="s">
        <v>462</v>
      </c>
      <c r="L67">
        <v>1368</v>
      </c>
      <c r="N67">
        <v>1011</v>
      </c>
      <c r="O67" t="s">
        <v>419</v>
      </c>
      <c r="P67" t="s">
        <v>419</v>
      </c>
      <c r="Q67">
        <v>1</v>
      </c>
      <c r="W67">
        <v>0</v>
      </c>
      <c r="X67">
        <v>-1474388027</v>
      </c>
      <c r="Y67">
        <f t="shared" si="37"/>
        <v>0.12</v>
      </c>
      <c r="AA67">
        <v>0</v>
      </c>
      <c r="AB67">
        <v>88.01</v>
      </c>
      <c r="AC67">
        <v>11.6</v>
      </c>
      <c r="AD67">
        <v>0</v>
      </c>
      <c r="AE67">
        <v>0</v>
      </c>
      <c r="AF67">
        <v>88.01</v>
      </c>
      <c r="AG67">
        <v>11.6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0.12</v>
      </c>
      <c r="AU67" t="s">
        <v>3</v>
      </c>
      <c r="AV67">
        <v>0</v>
      </c>
      <c r="AW67">
        <v>2</v>
      </c>
      <c r="AX67">
        <v>64984882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ROUND(Y67*Source!I48*DO67,7)</f>
        <v>0</v>
      </c>
      <c r="CX67">
        <f>ROUND(Y67*Source!I48,7)</f>
        <v>0.54047999999999996</v>
      </c>
      <c r="CY67">
        <f>AB67</f>
        <v>88.01</v>
      </c>
      <c r="CZ67">
        <f>AF67</f>
        <v>88.01</v>
      </c>
      <c r="DA67">
        <f>AJ67</f>
        <v>1</v>
      </c>
      <c r="DB67">
        <f t="shared" si="38"/>
        <v>10.56</v>
      </c>
      <c r="DC67">
        <f t="shared" si="39"/>
        <v>1.39</v>
      </c>
      <c r="DD67" t="s">
        <v>3</v>
      </c>
      <c r="DE67" t="s">
        <v>3</v>
      </c>
      <c r="DF67">
        <f t="shared" si="40"/>
        <v>0</v>
      </c>
      <c r="DG67">
        <f t="shared" si="35"/>
        <v>48</v>
      </c>
      <c r="DH67">
        <f t="shared" si="36"/>
        <v>6</v>
      </c>
      <c r="DI67">
        <f t="shared" si="41"/>
        <v>0</v>
      </c>
      <c r="DJ67">
        <f>DG67</f>
        <v>48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ROW(Source!A48)</f>
        <v>48</v>
      </c>
      <c r="B68">
        <v>64984089</v>
      </c>
      <c r="C68">
        <v>64984872</v>
      </c>
      <c r="D68">
        <v>29173590</v>
      </c>
      <c r="E68">
        <v>1</v>
      </c>
      <c r="F68">
        <v>1</v>
      </c>
      <c r="G68">
        <v>1</v>
      </c>
      <c r="H68">
        <v>2</v>
      </c>
      <c r="I68" t="s">
        <v>463</v>
      </c>
      <c r="J68" t="s">
        <v>464</v>
      </c>
      <c r="K68" t="s">
        <v>465</v>
      </c>
      <c r="L68">
        <v>1368</v>
      </c>
      <c r="N68">
        <v>1011</v>
      </c>
      <c r="O68" t="s">
        <v>419</v>
      </c>
      <c r="P68" t="s">
        <v>419</v>
      </c>
      <c r="Q68">
        <v>1</v>
      </c>
      <c r="W68">
        <v>0</v>
      </c>
      <c r="X68">
        <v>-2369340</v>
      </c>
      <c r="Y68">
        <f t="shared" si="37"/>
        <v>17.11</v>
      </c>
      <c r="AA68">
        <v>0</v>
      </c>
      <c r="AB68">
        <v>239.44</v>
      </c>
      <c r="AC68">
        <v>14.4</v>
      </c>
      <c r="AD68">
        <v>0</v>
      </c>
      <c r="AE68">
        <v>0</v>
      </c>
      <c r="AF68">
        <v>239.44</v>
      </c>
      <c r="AG68">
        <v>14.4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17.11</v>
      </c>
      <c r="AU68" t="s">
        <v>3</v>
      </c>
      <c r="AV68">
        <v>0</v>
      </c>
      <c r="AW68">
        <v>2</v>
      </c>
      <c r="AX68">
        <v>64984883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ROUND(Y68*Source!I48*DO68,7)</f>
        <v>0</v>
      </c>
      <c r="CX68">
        <f>ROUND(Y68*Source!I48,7)</f>
        <v>77.06344</v>
      </c>
      <c r="CY68">
        <f>AB68</f>
        <v>239.44</v>
      </c>
      <c r="CZ68">
        <f>AF68</f>
        <v>239.44</v>
      </c>
      <c r="DA68">
        <f>AJ68</f>
        <v>1</v>
      </c>
      <c r="DB68">
        <f t="shared" si="38"/>
        <v>4096.82</v>
      </c>
      <c r="DC68">
        <f t="shared" si="39"/>
        <v>246.38</v>
      </c>
      <c r="DD68" t="s">
        <v>3</v>
      </c>
      <c r="DE68" t="s">
        <v>3</v>
      </c>
      <c r="DF68">
        <f t="shared" si="40"/>
        <v>0</v>
      </c>
      <c r="DG68">
        <f t="shared" si="35"/>
        <v>18418</v>
      </c>
      <c r="DH68">
        <f t="shared" si="36"/>
        <v>1079</v>
      </c>
      <c r="DI68">
        <f t="shared" si="41"/>
        <v>0</v>
      </c>
      <c r="DJ68">
        <f>DG68</f>
        <v>18418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ROW(Source!A48)</f>
        <v>48</v>
      </c>
      <c r="B69">
        <v>64984089</v>
      </c>
      <c r="C69">
        <v>64984872</v>
      </c>
      <c r="D69">
        <v>29174851</v>
      </c>
      <c r="E69">
        <v>1</v>
      </c>
      <c r="F69">
        <v>1</v>
      </c>
      <c r="G69">
        <v>1</v>
      </c>
      <c r="H69">
        <v>2</v>
      </c>
      <c r="I69" t="s">
        <v>466</v>
      </c>
      <c r="J69" t="s">
        <v>467</v>
      </c>
      <c r="K69" t="s">
        <v>468</v>
      </c>
      <c r="L69">
        <v>1368</v>
      </c>
      <c r="N69">
        <v>1011</v>
      </c>
      <c r="O69" t="s">
        <v>419</v>
      </c>
      <c r="P69" t="s">
        <v>419</v>
      </c>
      <c r="Q69">
        <v>1</v>
      </c>
      <c r="W69">
        <v>0</v>
      </c>
      <c r="X69">
        <v>-1416075498</v>
      </c>
      <c r="Y69">
        <f t="shared" si="37"/>
        <v>10.81</v>
      </c>
      <c r="AA69">
        <v>0</v>
      </c>
      <c r="AB69">
        <v>33.200000000000003</v>
      </c>
      <c r="AC69">
        <v>0</v>
      </c>
      <c r="AD69">
        <v>0</v>
      </c>
      <c r="AE69">
        <v>0</v>
      </c>
      <c r="AF69">
        <v>33.200000000000003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10.81</v>
      </c>
      <c r="AU69" t="s">
        <v>3</v>
      </c>
      <c r="AV69">
        <v>0</v>
      </c>
      <c r="AW69">
        <v>2</v>
      </c>
      <c r="AX69">
        <v>64984884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ROUND(Y69*Source!I48*DO69,7)</f>
        <v>0</v>
      </c>
      <c r="CX69">
        <f>ROUND(Y69*Source!I48,7)</f>
        <v>48.68824</v>
      </c>
      <c r="CY69">
        <f>AB69</f>
        <v>33.200000000000003</v>
      </c>
      <c r="CZ69">
        <f>AF69</f>
        <v>33.200000000000003</v>
      </c>
      <c r="DA69">
        <f>AJ69</f>
        <v>1</v>
      </c>
      <c r="DB69">
        <f t="shared" si="38"/>
        <v>358.89</v>
      </c>
      <c r="DC69">
        <f t="shared" si="39"/>
        <v>0</v>
      </c>
      <c r="DD69" t="s">
        <v>3</v>
      </c>
      <c r="DE69" t="s">
        <v>3</v>
      </c>
      <c r="DF69">
        <f t="shared" si="40"/>
        <v>0</v>
      </c>
      <c r="DG69">
        <f t="shared" si="35"/>
        <v>1607</v>
      </c>
      <c r="DH69">
        <f t="shared" si="36"/>
        <v>0</v>
      </c>
      <c r="DI69">
        <f t="shared" si="41"/>
        <v>0</v>
      </c>
      <c r="DJ69">
        <f>DG69</f>
        <v>1607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ROW(Source!A48)</f>
        <v>48</v>
      </c>
      <c r="B70">
        <v>64984089</v>
      </c>
      <c r="C70">
        <v>64984872</v>
      </c>
      <c r="D70">
        <v>29174913</v>
      </c>
      <c r="E70">
        <v>1</v>
      </c>
      <c r="F70">
        <v>1</v>
      </c>
      <c r="G70">
        <v>1</v>
      </c>
      <c r="H70">
        <v>2</v>
      </c>
      <c r="I70" t="s">
        <v>469</v>
      </c>
      <c r="J70" t="s">
        <v>470</v>
      </c>
      <c r="K70" t="s">
        <v>471</v>
      </c>
      <c r="L70">
        <v>1368</v>
      </c>
      <c r="N70">
        <v>1011</v>
      </c>
      <c r="O70" t="s">
        <v>419</v>
      </c>
      <c r="P70" t="s">
        <v>419</v>
      </c>
      <c r="Q70">
        <v>1</v>
      </c>
      <c r="W70">
        <v>0</v>
      </c>
      <c r="X70">
        <v>1230759911</v>
      </c>
      <c r="Y70">
        <f t="shared" si="37"/>
        <v>0.12</v>
      </c>
      <c r="AA70">
        <v>0</v>
      </c>
      <c r="AB70">
        <v>87.17</v>
      </c>
      <c r="AC70">
        <v>11.6</v>
      </c>
      <c r="AD70">
        <v>0</v>
      </c>
      <c r="AE70">
        <v>0</v>
      </c>
      <c r="AF70">
        <v>87.17</v>
      </c>
      <c r="AG70">
        <v>11.6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0.12</v>
      </c>
      <c r="AU70" t="s">
        <v>3</v>
      </c>
      <c r="AV70">
        <v>0</v>
      </c>
      <c r="AW70">
        <v>2</v>
      </c>
      <c r="AX70">
        <v>64984885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ROUND(Y70*Source!I48*DO70,7)</f>
        <v>0</v>
      </c>
      <c r="CX70">
        <f>ROUND(Y70*Source!I48,7)</f>
        <v>0.54047999999999996</v>
      </c>
      <c r="CY70">
        <f>AB70</f>
        <v>87.17</v>
      </c>
      <c r="CZ70">
        <f>AF70</f>
        <v>87.17</v>
      </c>
      <c r="DA70">
        <f>AJ70</f>
        <v>1</v>
      </c>
      <c r="DB70">
        <f t="shared" si="38"/>
        <v>10.46</v>
      </c>
      <c r="DC70">
        <f t="shared" si="39"/>
        <v>1.39</v>
      </c>
      <c r="DD70" t="s">
        <v>3</v>
      </c>
      <c r="DE70" t="s">
        <v>3</v>
      </c>
      <c r="DF70">
        <f t="shared" si="40"/>
        <v>0</v>
      </c>
      <c r="DG70">
        <f t="shared" si="35"/>
        <v>47</v>
      </c>
      <c r="DH70">
        <f t="shared" si="36"/>
        <v>6</v>
      </c>
      <c r="DI70">
        <f t="shared" si="41"/>
        <v>0</v>
      </c>
      <c r="DJ70">
        <f>DG70</f>
        <v>47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ROW(Source!A48)</f>
        <v>48</v>
      </c>
      <c r="B71">
        <v>64984089</v>
      </c>
      <c r="C71">
        <v>64984872</v>
      </c>
      <c r="D71">
        <v>29150040</v>
      </c>
      <c r="E71">
        <v>1</v>
      </c>
      <c r="F71">
        <v>1</v>
      </c>
      <c r="G71">
        <v>1</v>
      </c>
      <c r="H71">
        <v>3</v>
      </c>
      <c r="I71" t="s">
        <v>449</v>
      </c>
      <c r="J71" t="s">
        <v>472</v>
      </c>
      <c r="K71" t="s">
        <v>451</v>
      </c>
      <c r="L71">
        <v>1339</v>
      </c>
      <c r="N71">
        <v>1007</v>
      </c>
      <c r="O71" t="s">
        <v>452</v>
      </c>
      <c r="P71" t="s">
        <v>452</v>
      </c>
      <c r="Q71">
        <v>1</v>
      </c>
      <c r="W71">
        <v>0</v>
      </c>
      <c r="X71">
        <v>619799737</v>
      </c>
      <c r="Y71">
        <f t="shared" si="37"/>
        <v>4.9000000000000004</v>
      </c>
      <c r="AA71">
        <v>2.44</v>
      </c>
      <c r="AB71">
        <v>0</v>
      </c>
      <c r="AC71">
        <v>0</v>
      </c>
      <c r="AD71">
        <v>0</v>
      </c>
      <c r="AE71">
        <v>2.44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4.9000000000000004</v>
      </c>
      <c r="AU71" t="s">
        <v>3</v>
      </c>
      <c r="AV71">
        <v>0</v>
      </c>
      <c r="AW71">
        <v>2</v>
      </c>
      <c r="AX71">
        <v>64984887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ROUND(Y71*Source!I48,7)</f>
        <v>22.069600000000001</v>
      </c>
      <c r="CY71">
        <f>AA71</f>
        <v>2.44</v>
      </c>
      <c r="CZ71">
        <f>AE71</f>
        <v>2.44</v>
      </c>
      <c r="DA71">
        <f>AI71</f>
        <v>1</v>
      </c>
      <c r="DB71">
        <f t="shared" si="38"/>
        <v>11.96</v>
      </c>
      <c r="DC71">
        <f t="shared" si="39"/>
        <v>0</v>
      </c>
      <c r="DD71" t="s">
        <v>3</v>
      </c>
      <c r="DE71" t="s">
        <v>3</v>
      </c>
      <c r="DF71">
        <f t="shared" si="40"/>
        <v>44</v>
      </c>
      <c r="DG71">
        <f t="shared" si="35"/>
        <v>0</v>
      </c>
      <c r="DH71">
        <f t="shared" si="36"/>
        <v>0</v>
      </c>
      <c r="DI71">
        <f t="shared" si="41"/>
        <v>0</v>
      </c>
      <c r="DJ71">
        <f>DF71</f>
        <v>44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ROW(Source!A49)</f>
        <v>49</v>
      </c>
      <c r="B72">
        <v>64984090</v>
      </c>
      <c r="C72">
        <v>64984872</v>
      </c>
      <c r="D72">
        <v>18407546</v>
      </c>
      <c r="E72">
        <v>1</v>
      </c>
      <c r="F72">
        <v>1</v>
      </c>
      <c r="G72">
        <v>1</v>
      </c>
      <c r="H72">
        <v>1</v>
      </c>
      <c r="I72" t="s">
        <v>458</v>
      </c>
      <c r="J72" t="s">
        <v>3</v>
      </c>
      <c r="K72" t="s">
        <v>459</v>
      </c>
      <c r="L72">
        <v>1369</v>
      </c>
      <c r="N72">
        <v>1013</v>
      </c>
      <c r="O72" t="s">
        <v>413</v>
      </c>
      <c r="P72" t="s">
        <v>413</v>
      </c>
      <c r="Q72">
        <v>1</v>
      </c>
      <c r="W72">
        <v>0</v>
      </c>
      <c r="X72">
        <v>1709986911</v>
      </c>
      <c r="Y72">
        <f t="shared" si="37"/>
        <v>38.67</v>
      </c>
      <c r="AA72">
        <v>0</v>
      </c>
      <c r="AB72">
        <v>0</v>
      </c>
      <c r="AC72">
        <v>0</v>
      </c>
      <c r="AD72">
        <v>9.4</v>
      </c>
      <c r="AE72">
        <v>0</v>
      </c>
      <c r="AF72">
        <v>0</v>
      </c>
      <c r="AG72">
        <v>0</v>
      </c>
      <c r="AH72">
        <v>9.4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38.67</v>
      </c>
      <c r="AU72" t="s">
        <v>3</v>
      </c>
      <c r="AV72">
        <v>1</v>
      </c>
      <c r="AW72">
        <v>2</v>
      </c>
      <c r="AX72">
        <v>64984880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ROUND(AT72*Source!I49*AH72*AL72,0)</f>
        <v>1637</v>
      </c>
      <c r="CV72">
        <f>ROUND(Y72*Source!I49,7)</f>
        <v>174.16968</v>
      </c>
      <c r="CW72">
        <v>0</v>
      </c>
      <c r="CX72">
        <f>ROUND(Y72*Source!I49,7)</f>
        <v>174.16968</v>
      </c>
      <c r="CY72">
        <f>AD72</f>
        <v>9.4</v>
      </c>
      <c r="CZ72">
        <f>AH72</f>
        <v>9.4</v>
      </c>
      <c r="DA72">
        <f>AL72</f>
        <v>1</v>
      </c>
      <c r="DB72">
        <f t="shared" si="38"/>
        <v>363.5</v>
      </c>
      <c r="DC72">
        <f t="shared" si="39"/>
        <v>0</v>
      </c>
      <c r="DD72" t="s">
        <v>3</v>
      </c>
      <c r="DE72" t="s">
        <v>3</v>
      </c>
      <c r="DF72">
        <f t="shared" si="40"/>
        <v>0</v>
      </c>
      <c r="DG72">
        <f t="shared" si="35"/>
        <v>0</v>
      </c>
      <c r="DH72">
        <f t="shared" si="36"/>
        <v>0</v>
      </c>
      <c r="DI72">
        <f t="shared" si="41"/>
        <v>1568</v>
      </c>
      <c r="DJ72">
        <f>DI72</f>
        <v>1568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ROW(Source!A49)</f>
        <v>49</v>
      </c>
      <c r="B73">
        <v>64984090</v>
      </c>
      <c r="C73">
        <v>64984872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31</v>
      </c>
      <c r="J73" t="s">
        <v>3</v>
      </c>
      <c r="K73" t="s">
        <v>414</v>
      </c>
      <c r="L73">
        <v>608254</v>
      </c>
      <c r="N73">
        <v>1013</v>
      </c>
      <c r="O73" t="s">
        <v>415</v>
      </c>
      <c r="P73" t="s">
        <v>415</v>
      </c>
      <c r="Q73">
        <v>1</v>
      </c>
      <c r="W73">
        <v>0</v>
      </c>
      <c r="X73">
        <v>-185737400</v>
      </c>
      <c r="Y73">
        <f t="shared" si="37"/>
        <v>17.23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17.23</v>
      </c>
      <c r="AU73" t="s">
        <v>3</v>
      </c>
      <c r="AV73">
        <v>2</v>
      </c>
      <c r="AW73">
        <v>2</v>
      </c>
      <c r="AX73">
        <v>64984881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ROUND(Y73*Source!I49,7)</f>
        <v>77.603920000000002</v>
      </c>
      <c r="CY73">
        <f>AD73</f>
        <v>0</v>
      </c>
      <c r="CZ73">
        <f>AH73</f>
        <v>0</v>
      </c>
      <c r="DA73">
        <f>AL73</f>
        <v>1</v>
      </c>
      <c r="DB73">
        <f t="shared" si="38"/>
        <v>0</v>
      </c>
      <c r="DC73">
        <f t="shared" si="39"/>
        <v>0</v>
      </c>
      <c r="DD73" t="s">
        <v>3</v>
      </c>
      <c r="DE73" t="s">
        <v>3</v>
      </c>
      <c r="DF73">
        <f t="shared" si="40"/>
        <v>0</v>
      </c>
      <c r="DG73">
        <f t="shared" si="35"/>
        <v>0</v>
      </c>
      <c r="DH73">
        <f t="shared" si="36"/>
        <v>0</v>
      </c>
      <c r="DI73">
        <f t="shared" si="41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ROW(Source!A49)</f>
        <v>49</v>
      </c>
      <c r="B74">
        <v>64984090</v>
      </c>
      <c r="C74">
        <v>64984872</v>
      </c>
      <c r="D74">
        <v>29172378</v>
      </c>
      <c r="E74">
        <v>1</v>
      </c>
      <c r="F74">
        <v>1</v>
      </c>
      <c r="G74">
        <v>1</v>
      </c>
      <c r="H74">
        <v>2</v>
      </c>
      <c r="I74" t="s">
        <v>460</v>
      </c>
      <c r="J74" t="s">
        <v>461</v>
      </c>
      <c r="K74" t="s">
        <v>462</v>
      </c>
      <c r="L74">
        <v>1368</v>
      </c>
      <c r="N74">
        <v>1011</v>
      </c>
      <c r="O74" t="s">
        <v>419</v>
      </c>
      <c r="P74" t="s">
        <v>419</v>
      </c>
      <c r="Q74">
        <v>1</v>
      </c>
      <c r="W74">
        <v>0</v>
      </c>
      <c r="X74">
        <v>-1474388027</v>
      </c>
      <c r="Y74">
        <f t="shared" si="37"/>
        <v>0.12</v>
      </c>
      <c r="AA74">
        <v>0</v>
      </c>
      <c r="AB74">
        <v>1259.42</v>
      </c>
      <c r="AC74">
        <v>590.79</v>
      </c>
      <c r="AD74">
        <v>0</v>
      </c>
      <c r="AE74">
        <v>0</v>
      </c>
      <c r="AF74">
        <v>88.01</v>
      </c>
      <c r="AG74">
        <v>11.6</v>
      </c>
      <c r="AH74">
        <v>0</v>
      </c>
      <c r="AI74">
        <v>1</v>
      </c>
      <c r="AJ74">
        <v>14.31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0.12</v>
      </c>
      <c r="AU74" t="s">
        <v>3</v>
      </c>
      <c r="AV74">
        <v>0</v>
      </c>
      <c r="AW74">
        <v>2</v>
      </c>
      <c r="AX74">
        <v>64984882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ROUND(Y74*Source!I49*DO74,7)</f>
        <v>0</v>
      </c>
      <c r="CX74">
        <f>ROUND(Y74*Source!I49,7)</f>
        <v>0.54047999999999996</v>
      </c>
      <c r="CY74">
        <f>AB74</f>
        <v>1259.42</v>
      </c>
      <c r="CZ74">
        <f>AF74</f>
        <v>88.01</v>
      </c>
      <c r="DA74">
        <f>AJ74</f>
        <v>14.31</v>
      </c>
      <c r="DB74">
        <f t="shared" si="38"/>
        <v>10.56</v>
      </c>
      <c r="DC74">
        <f t="shared" si="39"/>
        <v>1.39</v>
      </c>
      <c r="DD74" t="s">
        <v>3</v>
      </c>
      <c r="DE74" t="s">
        <v>3</v>
      </c>
      <c r="DF74">
        <f t="shared" si="40"/>
        <v>0</v>
      </c>
      <c r="DG74">
        <f>ROUND(ROUND(AF74*AJ74,0)*CX74,0)</f>
        <v>680</v>
      </c>
      <c r="DH74">
        <f>ROUND(ROUND(AG74*AK74,0)*CX74,0)</f>
        <v>319</v>
      </c>
      <c r="DI74">
        <f t="shared" si="41"/>
        <v>0</v>
      </c>
      <c r="DJ74">
        <f>DG74</f>
        <v>680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ROW(Source!A49)</f>
        <v>49</v>
      </c>
      <c r="B75">
        <v>64984090</v>
      </c>
      <c r="C75">
        <v>64984872</v>
      </c>
      <c r="D75">
        <v>29173590</v>
      </c>
      <c r="E75">
        <v>1</v>
      </c>
      <c r="F75">
        <v>1</v>
      </c>
      <c r="G75">
        <v>1</v>
      </c>
      <c r="H75">
        <v>2</v>
      </c>
      <c r="I75" t="s">
        <v>463</v>
      </c>
      <c r="J75" t="s">
        <v>464</v>
      </c>
      <c r="K75" t="s">
        <v>465</v>
      </c>
      <c r="L75">
        <v>1368</v>
      </c>
      <c r="N75">
        <v>1011</v>
      </c>
      <c r="O75" t="s">
        <v>419</v>
      </c>
      <c r="P75" t="s">
        <v>419</v>
      </c>
      <c r="Q75">
        <v>1</v>
      </c>
      <c r="W75">
        <v>0</v>
      </c>
      <c r="X75">
        <v>-2369340</v>
      </c>
      <c r="Y75">
        <f t="shared" si="37"/>
        <v>17.11</v>
      </c>
      <c r="AA75">
        <v>0</v>
      </c>
      <c r="AB75">
        <v>1410.3</v>
      </c>
      <c r="AC75">
        <v>733.39</v>
      </c>
      <c r="AD75">
        <v>0</v>
      </c>
      <c r="AE75">
        <v>0</v>
      </c>
      <c r="AF75">
        <v>239.44</v>
      </c>
      <c r="AG75">
        <v>14.4</v>
      </c>
      <c r="AH75">
        <v>0</v>
      </c>
      <c r="AI75">
        <v>1</v>
      </c>
      <c r="AJ75">
        <v>5.89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17.11</v>
      </c>
      <c r="AU75" t="s">
        <v>3</v>
      </c>
      <c r="AV75">
        <v>0</v>
      </c>
      <c r="AW75">
        <v>2</v>
      </c>
      <c r="AX75">
        <v>64984883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ROUND(Y75*Source!I49*DO75,7)</f>
        <v>0</v>
      </c>
      <c r="CX75">
        <f>ROUND(Y75*Source!I49,7)</f>
        <v>77.06344</v>
      </c>
      <c r="CY75">
        <f>AB75</f>
        <v>1410.3</v>
      </c>
      <c r="CZ75">
        <f>AF75</f>
        <v>239.44</v>
      </c>
      <c r="DA75">
        <f>AJ75</f>
        <v>5.89</v>
      </c>
      <c r="DB75">
        <f t="shared" si="38"/>
        <v>4096.82</v>
      </c>
      <c r="DC75">
        <f t="shared" si="39"/>
        <v>246.38</v>
      </c>
      <c r="DD75" t="s">
        <v>3</v>
      </c>
      <c r="DE75" t="s">
        <v>3</v>
      </c>
      <c r="DF75">
        <f t="shared" si="40"/>
        <v>0</v>
      </c>
      <c r="DG75">
        <f>ROUND(ROUND(AF75*AJ75,0)*CX75,0)</f>
        <v>108659</v>
      </c>
      <c r="DH75">
        <f>ROUND(ROUND(AG75*AK75,0)*CX75,0)</f>
        <v>56488</v>
      </c>
      <c r="DI75">
        <f t="shared" si="41"/>
        <v>0</v>
      </c>
      <c r="DJ75">
        <f>DG75</f>
        <v>108659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ROW(Source!A49)</f>
        <v>49</v>
      </c>
      <c r="B76">
        <v>64984090</v>
      </c>
      <c r="C76">
        <v>64984872</v>
      </c>
      <c r="D76">
        <v>29174851</v>
      </c>
      <c r="E76">
        <v>1</v>
      </c>
      <c r="F76">
        <v>1</v>
      </c>
      <c r="G76">
        <v>1</v>
      </c>
      <c r="H76">
        <v>2</v>
      </c>
      <c r="I76" t="s">
        <v>466</v>
      </c>
      <c r="J76" t="s">
        <v>467</v>
      </c>
      <c r="K76" t="s">
        <v>468</v>
      </c>
      <c r="L76">
        <v>1368</v>
      </c>
      <c r="N76">
        <v>1011</v>
      </c>
      <c r="O76" t="s">
        <v>419</v>
      </c>
      <c r="P76" t="s">
        <v>419</v>
      </c>
      <c r="Q76">
        <v>1</v>
      </c>
      <c r="W76">
        <v>0</v>
      </c>
      <c r="X76">
        <v>-1416075498</v>
      </c>
      <c r="Y76">
        <f t="shared" si="37"/>
        <v>10.81</v>
      </c>
      <c r="AA76">
        <v>0</v>
      </c>
      <c r="AB76">
        <v>276.56</v>
      </c>
      <c r="AC76">
        <v>0</v>
      </c>
      <c r="AD76">
        <v>0</v>
      </c>
      <c r="AE76">
        <v>0</v>
      </c>
      <c r="AF76">
        <v>33.200000000000003</v>
      </c>
      <c r="AG76">
        <v>0</v>
      </c>
      <c r="AH76">
        <v>0</v>
      </c>
      <c r="AI76">
        <v>1</v>
      </c>
      <c r="AJ76">
        <v>8.33</v>
      </c>
      <c r="AK76">
        <v>50.93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10.81</v>
      </c>
      <c r="AU76" t="s">
        <v>3</v>
      </c>
      <c r="AV76">
        <v>0</v>
      </c>
      <c r="AW76">
        <v>2</v>
      </c>
      <c r="AX76">
        <v>64984884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ROUND(Y76*Source!I49*DO76,7)</f>
        <v>0</v>
      </c>
      <c r="CX76">
        <f>ROUND(Y76*Source!I49,7)</f>
        <v>48.68824</v>
      </c>
      <c r="CY76">
        <f>AB76</f>
        <v>276.56</v>
      </c>
      <c r="CZ76">
        <f>AF76</f>
        <v>33.200000000000003</v>
      </c>
      <c r="DA76">
        <f>AJ76</f>
        <v>8.33</v>
      </c>
      <c r="DB76">
        <f t="shared" si="38"/>
        <v>358.89</v>
      </c>
      <c r="DC76">
        <f t="shared" si="39"/>
        <v>0</v>
      </c>
      <c r="DD76" t="s">
        <v>3</v>
      </c>
      <c r="DE76" t="s">
        <v>3</v>
      </c>
      <c r="DF76">
        <f t="shared" si="40"/>
        <v>0</v>
      </c>
      <c r="DG76">
        <f>ROUND(ROUND(AF76*AJ76,0)*CX76,0)</f>
        <v>13487</v>
      </c>
      <c r="DH76">
        <f>ROUND(ROUND(AG76*AK76,0)*CX76,0)</f>
        <v>0</v>
      </c>
      <c r="DI76">
        <f t="shared" si="41"/>
        <v>0</v>
      </c>
      <c r="DJ76">
        <f>DG76</f>
        <v>13487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ROW(Source!A49)</f>
        <v>49</v>
      </c>
      <c r="B77">
        <v>64984090</v>
      </c>
      <c r="C77">
        <v>64984872</v>
      </c>
      <c r="D77">
        <v>29174913</v>
      </c>
      <c r="E77">
        <v>1</v>
      </c>
      <c r="F77">
        <v>1</v>
      </c>
      <c r="G77">
        <v>1</v>
      </c>
      <c r="H77">
        <v>2</v>
      </c>
      <c r="I77" t="s">
        <v>469</v>
      </c>
      <c r="J77" t="s">
        <v>470</v>
      </c>
      <c r="K77" t="s">
        <v>471</v>
      </c>
      <c r="L77">
        <v>1368</v>
      </c>
      <c r="N77">
        <v>1011</v>
      </c>
      <c r="O77" t="s">
        <v>419</v>
      </c>
      <c r="P77" t="s">
        <v>419</v>
      </c>
      <c r="Q77">
        <v>1</v>
      </c>
      <c r="W77">
        <v>0</v>
      </c>
      <c r="X77">
        <v>1230759911</v>
      </c>
      <c r="Y77">
        <f t="shared" si="37"/>
        <v>0.12</v>
      </c>
      <c r="AA77">
        <v>0</v>
      </c>
      <c r="AB77">
        <v>2113</v>
      </c>
      <c r="AC77">
        <v>590.79</v>
      </c>
      <c r="AD77">
        <v>0</v>
      </c>
      <c r="AE77">
        <v>0</v>
      </c>
      <c r="AF77">
        <v>87.17</v>
      </c>
      <c r="AG77">
        <v>11.6</v>
      </c>
      <c r="AH77">
        <v>0</v>
      </c>
      <c r="AI77">
        <v>1</v>
      </c>
      <c r="AJ77">
        <v>24.24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0.12</v>
      </c>
      <c r="AU77" t="s">
        <v>3</v>
      </c>
      <c r="AV77">
        <v>0</v>
      </c>
      <c r="AW77">
        <v>2</v>
      </c>
      <c r="AX77">
        <v>64984885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ROUND(Y77*Source!I49*DO77,7)</f>
        <v>0</v>
      </c>
      <c r="CX77">
        <f>ROUND(Y77*Source!I49,7)</f>
        <v>0.54047999999999996</v>
      </c>
      <c r="CY77">
        <f>AB77</f>
        <v>2113</v>
      </c>
      <c r="CZ77">
        <f>AF77</f>
        <v>87.17</v>
      </c>
      <c r="DA77">
        <f>AJ77</f>
        <v>24.24</v>
      </c>
      <c r="DB77">
        <f t="shared" si="38"/>
        <v>10.46</v>
      </c>
      <c r="DC77">
        <f t="shared" si="39"/>
        <v>1.39</v>
      </c>
      <c r="DD77" t="s">
        <v>3</v>
      </c>
      <c r="DE77" t="s">
        <v>3</v>
      </c>
      <c r="DF77">
        <f t="shared" si="40"/>
        <v>0</v>
      </c>
      <c r="DG77">
        <f>ROUND(ROUND(AF77*AJ77,0)*CX77,0)</f>
        <v>1142</v>
      </c>
      <c r="DH77">
        <f>ROUND(ROUND(AG77*AK77,0)*CX77,0)</f>
        <v>319</v>
      </c>
      <c r="DI77">
        <f t="shared" si="41"/>
        <v>0</v>
      </c>
      <c r="DJ77">
        <f>DG77</f>
        <v>1142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ROW(Source!A49)</f>
        <v>49</v>
      </c>
      <c r="B78">
        <v>64984090</v>
      </c>
      <c r="C78">
        <v>64984872</v>
      </c>
      <c r="D78">
        <v>29150040</v>
      </c>
      <c r="E78">
        <v>1</v>
      </c>
      <c r="F78">
        <v>1</v>
      </c>
      <c r="G78">
        <v>1</v>
      </c>
      <c r="H78">
        <v>3</v>
      </c>
      <c r="I78" t="s">
        <v>449</v>
      </c>
      <c r="J78" t="s">
        <v>472</v>
      </c>
      <c r="K78" t="s">
        <v>451</v>
      </c>
      <c r="L78">
        <v>1339</v>
      </c>
      <c r="N78">
        <v>1007</v>
      </c>
      <c r="O78" t="s">
        <v>452</v>
      </c>
      <c r="P78" t="s">
        <v>452</v>
      </c>
      <c r="Q78">
        <v>1</v>
      </c>
      <c r="W78">
        <v>0</v>
      </c>
      <c r="X78">
        <v>619799737</v>
      </c>
      <c r="Y78">
        <f t="shared" si="37"/>
        <v>4.9000000000000004</v>
      </c>
      <c r="AA78">
        <v>31.28</v>
      </c>
      <c r="AB78">
        <v>0</v>
      </c>
      <c r="AC78">
        <v>0</v>
      </c>
      <c r="AD78">
        <v>0</v>
      </c>
      <c r="AE78">
        <v>2.44</v>
      </c>
      <c r="AF78">
        <v>0</v>
      </c>
      <c r="AG78">
        <v>0</v>
      </c>
      <c r="AH78">
        <v>0</v>
      </c>
      <c r="AI78">
        <v>12.82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4.9000000000000004</v>
      </c>
      <c r="AU78" t="s">
        <v>3</v>
      </c>
      <c r="AV78">
        <v>0</v>
      </c>
      <c r="AW78">
        <v>2</v>
      </c>
      <c r="AX78">
        <v>64984887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ROUND(Y78*Source!I49,7)</f>
        <v>22.069600000000001</v>
      </c>
      <c r="CY78">
        <f>AA78</f>
        <v>31.28</v>
      </c>
      <c r="CZ78">
        <f>AE78</f>
        <v>2.44</v>
      </c>
      <c r="DA78">
        <f>AI78</f>
        <v>12.82</v>
      </c>
      <c r="DB78">
        <f t="shared" si="38"/>
        <v>11.96</v>
      </c>
      <c r="DC78">
        <f t="shared" si="39"/>
        <v>0</v>
      </c>
      <c r="DD78" t="s">
        <v>3</v>
      </c>
      <c r="DE78" t="s">
        <v>3</v>
      </c>
      <c r="DF78">
        <f>ROUND(ROUND(AE78*AI78,0)*CX78,0)</f>
        <v>684</v>
      </c>
      <c r="DG78">
        <f t="shared" ref="DG78:DG87" si="42">ROUND(ROUND(AF78,0)*CX78,0)</f>
        <v>0</v>
      </c>
      <c r="DH78">
        <f t="shared" ref="DH78:DH87" si="43">ROUND(ROUND(AG78,0)*CX78,0)</f>
        <v>0</v>
      </c>
      <c r="DI78">
        <f t="shared" si="41"/>
        <v>0</v>
      </c>
      <c r="DJ78">
        <f>DF78</f>
        <v>684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ROW(Source!A50)</f>
        <v>50</v>
      </c>
      <c r="B79">
        <v>64984089</v>
      </c>
      <c r="C79">
        <v>64984888</v>
      </c>
      <c r="D79">
        <v>18407546</v>
      </c>
      <c r="E79">
        <v>1</v>
      </c>
      <c r="F79">
        <v>1</v>
      </c>
      <c r="G79">
        <v>1</v>
      </c>
      <c r="H79">
        <v>1</v>
      </c>
      <c r="I79" t="s">
        <v>458</v>
      </c>
      <c r="J79" t="s">
        <v>3</v>
      </c>
      <c r="K79" t="s">
        <v>459</v>
      </c>
      <c r="L79">
        <v>1369</v>
      </c>
      <c r="N79">
        <v>1013</v>
      </c>
      <c r="O79" t="s">
        <v>413</v>
      </c>
      <c r="P79" t="s">
        <v>413</v>
      </c>
      <c r="Q79">
        <v>1</v>
      </c>
      <c r="W79">
        <v>0</v>
      </c>
      <c r="X79">
        <v>1709986911</v>
      </c>
      <c r="Y79">
        <f t="shared" si="37"/>
        <v>34.53</v>
      </c>
      <c r="AA79">
        <v>0</v>
      </c>
      <c r="AB79">
        <v>0</v>
      </c>
      <c r="AC79">
        <v>0</v>
      </c>
      <c r="AD79">
        <v>9.4</v>
      </c>
      <c r="AE79">
        <v>0</v>
      </c>
      <c r="AF79">
        <v>0</v>
      </c>
      <c r="AG79">
        <v>0</v>
      </c>
      <c r="AH79">
        <v>9.4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34.53</v>
      </c>
      <c r="AU79" t="s">
        <v>3</v>
      </c>
      <c r="AV79">
        <v>1</v>
      </c>
      <c r="AW79">
        <v>2</v>
      </c>
      <c r="AX79">
        <v>64984896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ROUND(AT79*Source!I50*AH79*AL79,0)</f>
        <v>2193</v>
      </c>
      <c r="CV79">
        <f>ROUND(Y79*Source!I50,7)</f>
        <v>233.28468000000001</v>
      </c>
      <c r="CW79">
        <v>0</v>
      </c>
      <c r="CX79">
        <f>ROUND(Y79*Source!I50,7)</f>
        <v>233.28468000000001</v>
      </c>
      <c r="CY79">
        <f>AD79</f>
        <v>9.4</v>
      </c>
      <c r="CZ79">
        <f>AH79</f>
        <v>9.4</v>
      </c>
      <c r="DA79">
        <f>AL79</f>
        <v>1</v>
      </c>
      <c r="DB79">
        <f t="shared" si="38"/>
        <v>324.58</v>
      </c>
      <c r="DC79">
        <f t="shared" si="39"/>
        <v>0</v>
      </c>
      <c r="DD79" t="s">
        <v>3</v>
      </c>
      <c r="DE79" t="s">
        <v>3</v>
      </c>
      <c r="DF79">
        <f t="shared" ref="DF79:DF91" si="44">ROUND(ROUND(AE79,0)*CX79,0)</f>
        <v>0</v>
      </c>
      <c r="DG79">
        <f t="shared" si="42"/>
        <v>0</v>
      </c>
      <c r="DH79">
        <f t="shared" si="43"/>
        <v>0</v>
      </c>
      <c r="DI79">
        <f t="shared" si="41"/>
        <v>2100</v>
      </c>
      <c r="DJ79">
        <f>DI79</f>
        <v>2100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ROW(Source!A50)</f>
        <v>50</v>
      </c>
      <c r="B80">
        <v>64984089</v>
      </c>
      <c r="C80">
        <v>64984888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31</v>
      </c>
      <c r="J80" t="s">
        <v>3</v>
      </c>
      <c r="K80" t="s">
        <v>414</v>
      </c>
      <c r="L80">
        <v>608254</v>
      </c>
      <c r="N80">
        <v>1013</v>
      </c>
      <c r="O80" t="s">
        <v>415</v>
      </c>
      <c r="P80" t="s">
        <v>415</v>
      </c>
      <c r="Q80">
        <v>1</v>
      </c>
      <c r="W80">
        <v>0</v>
      </c>
      <c r="X80">
        <v>-185737400</v>
      </c>
      <c r="Y80">
        <f t="shared" si="37"/>
        <v>14.01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14.01</v>
      </c>
      <c r="AU80" t="s">
        <v>3</v>
      </c>
      <c r="AV80">
        <v>2</v>
      </c>
      <c r="AW80">
        <v>2</v>
      </c>
      <c r="AX80">
        <v>64984897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ROUND(Y80*Source!I50,7)</f>
        <v>94.651560000000003</v>
      </c>
      <c r="CY80">
        <f>AD80</f>
        <v>0</v>
      </c>
      <c r="CZ80">
        <f>AH80</f>
        <v>0</v>
      </c>
      <c r="DA80">
        <f>AL80</f>
        <v>1</v>
      </c>
      <c r="DB80">
        <f t="shared" si="38"/>
        <v>0</v>
      </c>
      <c r="DC80">
        <f t="shared" si="39"/>
        <v>0</v>
      </c>
      <c r="DD80" t="s">
        <v>3</v>
      </c>
      <c r="DE80" t="s">
        <v>3</v>
      </c>
      <c r="DF80">
        <f t="shared" si="44"/>
        <v>0</v>
      </c>
      <c r="DG80">
        <f t="shared" si="42"/>
        <v>0</v>
      </c>
      <c r="DH80">
        <f t="shared" si="43"/>
        <v>0</v>
      </c>
      <c r="DI80">
        <f t="shared" si="4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ROW(Source!A50)</f>
        <v>50</v>
      </c>
      <c r="B81">
        <v>64984089</v>
      </c>
      <c r="C81">
        <v>64984888</v>
      </c>
      <c r="D81">
        <v>29172378</v>
      </c>
      <c r="E81">
        <v>1</v>
      </c>
      <c r="F81">
        <v>1</v>
      </c>
      <c r="G81">
        <v>1</v>
      </c>
      <c r="H81">
        <v>2</v>
      </c>
      <c r="I81" t="s">
        <v>460</v>
      </c>
      <c r="J81" t="s">
        <v>461</v>
      </c>
      <c r="K81" t="s">
        <v>462</v>
      </c>
      <c r="L81">
        <v>1368</v>
      </c>
      <c r="N81">
        <v>1011</v>
      </c>
      <c r="O81" t="s">
        <v>419</v>
      </c>
      <c r="P81" t="s">
        <v>419</v>
      </c>
      <c r="Q81">
        <v>1</v>
      </c>
      <c r="W81">
        <v>0</v>
      </c>
      <c r="X81">
        <v>-1474388027</v>
      </c>
      <c r="Y81">
        <f t="shared" si="37"/>
        <v>0.09</v>
      </c>
      <c r="AA81">
        <v>0</v>
      </c>
      <c r="AB81">
        <v>88.01</v>
      </c>
      <c r="AC81">
        <v>11.6</v>
      </c>
      <c r="AD81">
        <v>0</v>
      </c>
      <c r="AE81">
        <v>0</v>
      </c>
      <c r="AF81">
        <v>88.01</v>
      </c>
      <c r="AG81">
        <v>11.6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0.09</v>
      </c>
      <c r="AU81" t="s">
        <v>3</v>
      </c>
      <c r="AV81">
        <v>0</v>
      </c>
      <c r="AW81">
        <v>2</v>
      </c>
      <c r="AX81">
        <v>64984898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ROUND(Y81*Source!I50*DO81,7)</f>
        <v>0</v>
      </c>
      <c r="CX81">
        <f>ROUND(Y81*Source!I50,7)</f>
        <v>0.60804000000000002</v>
      </c>
      <c r="CY81">
        <f>AB81</f>
        <v>88.01</v>
      </c>
      <c r="CZ81">
        <f>AF81</f>
        <v>88.01</v>
      </c>
      <c r="DA81">
        <f>AJ81</f>
        <v>1</v>
      </c>
      <c r="DB81">
        <f t="shared" si="38"/>
        <v>7.92</v>
      </c>
      <c r="DC81">
        <f t="shared" si="39"/>
        <v>1.04</v>
      </c>
      <c r="DD81" t="s">
        <v>3</v>
      </c>
      <c r="DE81" t="s">
        <v>3</v>
      </c>
      <c r="DF81">
        <f t="shared" si="44"/>
        <v>0</v>
      </c>
      <c r="DG81">
        <f t="shared" si="42"/>
        <v>54</v>
      </c>
      <c r="DH81">
        <f t="shared" si="43"/>
        <v>7</v>
      </c>
      <c r="DI81">
        <f t="shared" si="41"/>
        <v>0</v>
      </c>
      <c r="DJ81">
        <f>DG81</f>
        <v>54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ROW(Source!A50)</f>
        <v>50</v>
      </c>
      <c r="B82">
        <v>64984089</v>
      </c>
      <c r="C82">
        <v>64984888</v>
      </c>
      <c r="D82">
        <v>29173590</v>
      </c>
      <c r="E82">
        <v>1</v>
      </c>
      <c r="F82">
        <v>1</v>
      </c>
      <c r="G82">
        <v>1</v>
      </c>
      <c r="H82">
        <v>2</v>
      </c>
      <c r="I82" t="s">
        <v>463</v>
      </c>
      <c r="J82" t="s">
        <v>464</v>
      </c>
      <c r="K82" t="s">
        <v>465</v>
      </c>
      <c r="L82">
        <v>1368</v>
      </c>
      <c r="N82">
        <v>1011</v>
      </c>
      <c r="O82" t="s">
        <v>419</v>
      </c>
      <c r="P82" t="s">
        <v>419</v>
      </c>
      <c r="Q82">
        <v>1</v>
      </c>
      <c r="W82">
        <v>0</v>
      </c>
      <c r="X82">
        <v>-2369340</v>
      </c>
      <c r="Y82">
        <f t="shared" si="37"/>
        <v>13.92</v>
      </c>
      <c r="AA82">
        <v>0</v>
      </c>
      <c r="AB82">
        <v>239.44</v>
      </c>
      <c r="AC82">
        <v>14.4</v>
      </c>
      <c r="AD82">
        <v>0</v>
      </c>
      <c r="AE82">
        <v>0</v>
      </c>
      <c r="AF82">
        <v>239.44</v>
      </c>
      <c r="AG82">
        <v>14.4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13.92</v>
      </c>
      <c r="AU82" t="s">
        <v>3</v>
      </c>
      <c r="AV82">
        <v>0</v>
      </c>
      <c r="AW82">
        <v>2</v>
      </c>
      <c r="AX82">
        <v>64984899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ROUND(Y82*Source!I50*DO82,7)</f>
        <v>0</v>
      </c>
      <c r="CX82">
        <f>ROUND(Y82*Source!I50,7)</f>
        <v>94.043520000000001</v>
      </c>
      <c r="CY82">
        <f>AB82</f>
        <v>239.44</v>
      </c>
      <c r="CZ82">
        <f>AF82</f>
        <v>239.44</v>
      </c>
      <c r="DA82">
        <f>AJ82</f>
        <v>1</v>
      </c>
      <c r="DB82">
        <f t="shared" si="38"/>
        <v>3333</v>
      </c>
      <c r="DC82">
        <f t="shared" si="39"/>
        <v>200.45</v>
      </c>
      <c r="DD82" t="s">
        <v>3</v>
      </c>
      <c r="DE82" t="s">
        <v>3</v>
      </c>
      <c r="DF82">
        <f t="shared" si="44"/>
        <v>0</v>
      </c>
      <c r="DG82">
        <f t="shared" si="42"/>
        <v>22476</v>
      </c>
      <c r="DH82">
        <f t="shared" si="43"/>
        <v>1317</v>
      </c>
      <c r="DI82">
        <f t="shared" si="41"/>
        <v>0</v>
      </c>
      <c r="DJ82">
        <f>DG82</f>
        <v>22476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ROW(Source!A50)</f>
        <v>50</v>
      </c>
      <c r="B83">
        <v>64984089</v>
      </c>
      <c r="C83">
        <v>64984888</v>
      </c>
      <c r="D83">
        <v>29174851</v>
      </c>
      <c r="E83">
        <v>1</v>
      </c>
      <c r="F83">
        <v>1</v>
      </c>
      <c r="G83">
        <v>1</v>
      </c>
      <c r="H83">
        <v>2</v>
      </c>
      <c r="I83" t="s">
        <v>466</v>
      </c>
      <c r="J83" t="s">
        <v>467</v>
      </c>
      <c r="K83" t="s">
        <v>468</v>
      </c>
      <c r="L83">
        <v>1368</v>
      </c>
      <c r="N83">
        <v>1011</v>
      </c>
      <c r="O83" t="s">
        <v>419</v>
      </c>
      <c r="P83" t="s">
        <v>419</v>
      </c>
      <c r="Q83">
        <v>1</v>
      </c>
      <c r="W83">
        <v>0</v>
      </c>
      <c r="X83">
        <v>-1416075498</v>
      </c>
      <c r="Y83">
        <f t="shared" si="37"/>
        <v>9.7200000000000006</v>
      </c>
      <c r="AA83">
        <v>0</v>
      </c>
      <c r="AB83">
        <v>33.200000000000003</v>
      </c>
      <c r="AC83">
        <v>0</v>
      </c>
      <c r="AD83">
        <v>0</v>
      </c>
      <c r="AE83">
        <v>0</v>
      </c>
      <c r="AF83">
        <v>33.200000000000003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9.7200000000000006</v>
      </c>
      <c r="AU83" t="s">
        <v>3</v>
      </c>
      <c r="AV83">
        <v>0</v>
      </c>
      <c r="AW83">
        <v>2</v>
      </c>
      <c r="AX83">
        <v>64984900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ROUND(Y83*Source!I50*DO83,7)</f>
        <v>0</v>
      </c>
      <c r="CX83">
        <f>ROUND(Y83*Source!I50,7)</f>
        <v>65.668319999999994</v>
      </c>
      <c r="CY83">
        <f>AB83</f>
        <v>33.200000000000003</v>
      </c>
      <c r="CZ83">
        <f>AF83</f>
        <v>33.200000000000003</v>
      </c>
      <c r="DA83">
        <f>AJ83</f>
        <v>1</v>
      </c>
      <c r="DB83">
        <f t="shared" si="38"/>
        <v>322.7</v>
      </c>
      <c r="DC83">
        <f t="shared" si="39"/>
        <v>0</v>
      </c>
      <c r="DD83" t="s">
        <v>3</v>
      </c>
      <c r="DE83" t="s">
        <v>3</v>
      </c>
      <c r="DF83">
        <f t="shared" si="44"/>
        <v>0</v>
      </c>
      <c r="DG83">
        <f t="shared" si="42"/>
        <v>2167</v>
      </c>
      <c r="DH83">
        <f t="shared" si="43"/>
        <v>0</v>
      </c>
      <c r="DI83">
        <f t="shared" si="41"/>
        <v>0</v>
      </c>
      <c r="DJ83">
        <f>DG83</f>
        <v>2167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ROW(Source!A50)</f>
        <v>50</v>
      </c>
      <c r="B84">
        <v>64984089</v>
      </c>
      <c r="C84">
        <v>64984888</v>
      </c>
      <c r="D84">
        <v>29174913</v>
      </c>
      <c r="E84">
        <v>1</v>
      </c>
      <c r="F84">
        <v>1</v>
      </c>
      <c r="G84">
        <v>1</v>
      </c>
      <c r="H84">
        <v>2</v>
      </c>
      <c r="I84" t="s">
        <v>469</v>
      </c>
      <c r="J84" t="s">
        <v>470</v>
      </c>
      <c r="K84" t="s">
        <v>471</v>
      </c>
      <c r="L84">
        <v>1368</v>
      </c>
      <c r="N84">
        <v>1011</v>
      </c>
      <c r="O84" t="s">
        <v>419</v>
      </c>
      <c r="P84" t="s">
        <v>419</v>
      </c>
      <c r="Q84">
        <v>1</v>
      </c>
      <c r="W84">
        <v>0</v>
      </c>
      <c r="X84">
        <v>1230759911</v>
      </c>
      <c r="Y84">
        <f t="shared" si="37"/>
        <v>0.09</v>
      </c>
      <c r="AA84">
        <v>0</v>
      </c>
      <c r="AB84">
        <v>87.17</v>
      </c>
      <c r="AC84">
        <v>11.6</v>
      </c>
      <c r="AD84">
        <v>0</v>
      </c>
      <c r="AE84">
        <v>0</v>
      </c>
      <c r="AF84">
        <v>87.17</v>
      </c>
      <c r="AG84">
        <v>11.6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0.09</v>
      </c>
      <c r="AU84" t="s">
        <v>3</v>
      </c>
      <c r="AV84">
        <v>0</v>
      </c>
      <c r="AW84">
        <v>2</v>
      </c>
      <c r="AX84">
        <v>64984901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ROUND(Y84*Source!I50*DO84,7)</f>
        <v>0</v>
      </c>
      <c r="CX84">
        <f>ROUND(Y84*Source!I50,7)</f>
        <v>0.60804000000000002</v>
      </c>
      <c r="CY84">
        <f>AB84</f>
        <v>87.17</v>
      </c>
      <c r="CZ84">
        <f>AF84</f>
        <v>87.17</v>
      </c>
      <c r="DA84">
        <f>AJ84</f>
        <v>1</v>
      </c>
      <c r="DB84">
        <f t="shared" si="38"/>
        <v>7.85</v>
      </c>
      <c r="DC84">
        <f t="shared" si="39"/>
        <v>1.04</v>
      </c>
      <c r="DD84" t="s">
        <v>3</v>
      </c>
      <c r="DE84" t="s">
        <v>3</v>
      </c>
      <c r="DF84">
        <f t="shared" si="44"/>
        <v>0</v>
      </c>
      <c r="DG84">
        <f t="shared" si="42"/>
        <v>53</v>
      </c>
      <c r="DH84">
        <f t="shared" si="43"/>
        <v>7</v>
      </c>
      <c r="DI84">
        <f t="shared" si="41"/>
        <v>0</v>
      </c>
      <c r="DJ84">
        <f>DG84</f>
        <v>53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ROW(Source!A50)</f>
        <v>50</v>
      </c>
      <c r="B85">
        <v>64984089</v>
      </c>
      <c r="C85">
        <v>64984888</v>
      </c>
      <c r="D85">
        <v>29150040</v>
      </c>
      <c r="E85">
        <v>1</v>
      </c>
      <c r="F85">
        <v>1</v>
      </c>
      <c r="G85">
        <v>1</v>
      </c>
      <c r="H85">
        <v>3</v>
      </c>
      <c r="I85" t="s">
        <v>449</v>
      </c>
      <c r="J85" t="s">
        <v>472</v>
      </c>
      <c r="K85" t="s">
        <v>451</v>
      </c>
      <c r="L85">
        <v>1339</v>
      </c>
      <c r="N85">
        <v>1007</v>
      </c>
      <c r="O85" t="s">
        <v>452</v>
      </c>
      <c r="P85" t="s">
        <v>452</v>
      </c>
      <c r="Q85">
        <v>1</v>
      </c>
      <c r="W85">
        <v>0</v>
      </c>
      <c r="X85">
        <v>619799737</v>
      </c>
      <c r="Y85">
        <f t="shared" si="37"/>
        <v>3.1</v>
      </c>
      <c r="AA85">
        <v>2.44</v>
      </c>
      <c r="AB85">
        <v>0</v>
      </c>
      <c r="AC85">
        <v>0</v>
      </c>
      <c r="AD85">
        <v>0</v>
      </c>
      <c r="AE85">
        <v>2.44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3.1</v>
      </c>
      <c r="AU85" t="s">
        <v>3</v>
      </c>
      <c r="AV85">
        <v>0</v>
      </c>
      <c r="AW85">
        <v>2</v>
      </c>
      <c r="AX85">
        <v>64984903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ROUND(Y85*Source!I50,7)</f>
        <v>20.9436</v>
      </c>
      <c r="CY85">
        <f>AA85</f>
        <v>2.44</v>
      </c>
      <c r="CZ85">
        <f>AE85</f>
        <v>2.44</v>
      </c>
      <c r="DA85">
        <f>AI85</f>
        <v>1</v>
      </c>
      <c r="DB85">
        <f t="shared" si="38"/>
        <v>7.56</v>
      </c>
      <c r="DC85">
        <f t="shared" si="39"/>
        <v>0</v>
      </c>
      <c r="DD85" t="s">
        <v>3</v>
      </c>
      <c r="DE85" t="s">
        <v>3</v>
      </c>
      <c r="DF85">
        <f t="shared" si="44"/>
        <v>42</v>
      </c>
      <c r="DG85">
        <f t="shared" si="42"/>
        <v>0</v>
      </c>
      <c r="DH85">
        <f t="shared" si="43"/>
        <v>0</v>
      </c>
      <c r="DI85">
        <f t="shared" si="41"/>
        <v>0</v>
      </c>
      <c r="DJ85">
        <f>DF85</f>
        <v>42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ROW(Source!A51)</f>
        <v>51</v>
      </c>
      <c r="B86">
        <v>64984090</v>
      </c>
      <c r="C86">
        <v>64984888</v>
      </c>
      <c r="D86">
        <v>18407546</v>
      </c>
      <c r="E86">
        <v>1</v>
      </c>
      <c r="F86">
        <v>1</v>
      </c>
      <c r="G86">
        <v>1</v>
      </c>
      <c r="H86">
        <v>1</v>
      </c>
      <c r="I86" t="s">
        <v>458</v>
      </c>
      <c r="J86" t="s">
        <v>3</v>
      </c>
      <c r="K86" t="s">
        <v>459</v>
      </c>
      <c r="L86">
        <v>1369</v>
      </c>
      <c r="N86">
        <v>1013</v>
      </c>
      <c r="O86" t="s">
        <v>413</v>
      </c>
      <c r="P86" t="s">
        <v>413</v>
      </c>
      <c r="Q86">
        <v>1</v>
      </c>
      <c r="W86">
        <v>0</v>
      </c>
      <c r="X86">
        <v>1709986911</v>
      </c>
      <c r="Y86">
        <f t="shared" si="37"/>
        <v>34.53</v>
      </c>
      <c r="AA86">
        <v>0</v>
      </c>
      <c r="AB86">
        <v>0</v>
      </c>
      <c r="AC86">
        <v>0</v>
      </c>
      <c r="AD86">
        <v>9.4</v>
      </c>
      <c r="AE86">
        <v>0</v>
      </c>
      <c r="AF86">
        <v>0</v>
      </c>
      <c r="AG86">
        <v>0</v>
      </c>
      <c r="AH86">
        <v>9.4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34.53</v>
      </c>
      <c r="AU86" t="s">
        <v>3</v>
      </c>
      <c r="AV86">
        <v>1</v>
      </c>
      <c r="AW86">
        <v>2</v>
      </c>
      <c r="AX86">
        <v>64984896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ROUND(AT86*Source!I51*AH86*AL86,0)</f>
        <v>2193</v>
      </c>
      <c r="CV86">
        <f>ROUND(Y86*Source!I51,7)</f>
        <v>233.28468000000001</v>
      </c>
      <c r="CW86">
        <v>0</v>
      </c>
      <c r="CX86">
        <f>ROUND(Y86*Source!I51,7)</f>
        <v>233.28468000000001</v>
      </c>
      <c r="CY86">
        <f>AD86</f>
        <v>9.4</v>
      </c>
      <c r="CZ86">
        <f>AH86</f>
        <v>9.4</v>
      </c>
      <c r="DA86">
        <f>AL86</f>
        <v>1</v>
      </c>
      <c r="DB86">
        <f t="shared" si="38"/>
        <v>324.58</v>
      </c>
      <c r="DC86">
        <f t="shared" si="39"/>
        <v>0</v>
      </c>
      <c r="DD86" t="s">
        <v>3</v>
      </c>
      <c r="DE86" t="s">
        <v>3</v>
      </c>
      <c r="DF86">
        <f t="shared" si="44"/>
        <v>0</v>
      </c>
      <c r="DG86">
        <f t="shared" si="42"/>
        <v>0</v>
      </c>
      <c r="DH86">
        <f t="shared" si="43"/>
        <v>0</v>
      </c>
      <c r="DI86">
        <f t="shared" si="41"/>
        <v>2100</v>
      </c>
      <c r="DJ86">
        <f>DI86</f>
        <v>2100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ROW(Source!A51)</f>
        <v>51</v>
      </c>
      <c r="B87">
        <v>64984090</v>
      </c>
      <c r="C87">
        <v>64984888</v>
      </c>
      <c r="D87">
        <v>121548</v>
      </c>
      <c r="E87">
        <v>1</v>
      </c>
      <c r="F87">
        <v>1</v>
      </c>
      <c r="G87">
        <v>1</v>
      </c>
      <c r="H87">
        <v>1</v>
      </c>
      <c r="I87" t="s">
        <v>31</v>
      </c>
      <c r="J87" t="s">
        <v>3</v>
      </c>
      <c r="K87" t="s">
        <v>414</v>
      </c>
      <c r="L87">
        <v>608254</v>
      </c>
      <c r="N87">
        <v>1013</v>
      </c>
      <c r="O87" t="s">
        <v>415</v>
      </c>
      <c r="P87" t="s">
        <v>415</v>
      </c>
      <c r="Q87">
        <v>1</v>
      </c>
      <c r="W87">
        <v>0</v>
      </c>
      <c r="X87">
        <v>-185737400</v>
      </c>
      <c r="Y87">
        <f t="shared" si="37"/>
        <v>14.01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14.01</v>
      </c>
      <c r="AU87" t="s">
        <v>3</v>
      </c>
      <c r="AV87">
        <v>2</v>
      </c>
      <c r="AW87">
        <v>2</v>
      </c>
      <c r="AX87">
        <v>64984897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ROUND(Y87*Source!I51,7)</f>
        <v>94.651560000000003</v>
      </c>
      <c r="CY87">
        <f>AD87</f>
        <v>0</v>
      </c>
      <c r="CZ87">
        <f>AH87</f>
        <v>0</v>
      </c>
      <c r="DA87">
        <f>AL87</f>
        <v>1</v>
      </c>
      <c r="DB87">
        <f t="shared" si="38"/>
        <v>0</v>
      </c>
      <c r="DC87">
        <f t="shared" si="39"/>
        <v>0</v>
      </c>
      <c r="DD87" t="s">
        <v>3</v>
      </c>
      <c r="DE87" t="s">
        <v>3</v>
      </c>
      <c r="DF87">
        <f t="shared" si="44"/>
        <v>0</v>
      </c>
      <c r="DG87">
        <f t="shared" si="42"/>
        <v>0</v>
      </c>
      <c r="DH87">
        <f t="shared" si="43"/>
        <v>0</v>
      </c>
      <c r="DI87">
        <f t="shared" si="41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ROW(Source!A51)</f>
        <v>51</v>
      </c>
      <c r="B88">
        <v>64984090</v>
      </c>
      <c r="C88">
        <v>64984888</v>
      </c>
      <c r="D88">
        <v>29172378</v>
      </c>
      <c r="E88">
        <v>1</v>
      </c>
      <c r="F88">
        <v>1</v>
      </c>
      <c r="G88">
        <v>1</v>
      </c>
      <c r="H88">
        <v>2</v>
      </c>
      <c r="I88" t="s">
        <v>460</v>
      </c>
      <c r="J88" t="s">
        <v>461</v>
      </c>
      <c r="K88" t="s">
        <v>462</v>
      </c>
      <c r="L88">
        <v>1368</v>
      </c>
      <c r="N88">
        <v>1011</v>
      </c>
      <c r="O88" t="s">
        <v>419</v>
      </c>
      <c r="P88" t="s">
        <v>419</v>
      </c>
      <c r="Q88">
        <v>1</v>
      </c>
      <c r="W88">
        <v>0</v>
      </c>
      <c r="X88">
        <v>-1474388027</v>
      </c>
      <c r="Y88">
        <f t="shared" si="37"/>
        <v>0.09</v>
      </c>
      <c r="AA88">
        <v>0</v>
      </c>
      <c r="AB88">
        <v>1259.42</v>
      </c>
      <c r="AC88">
        <v>590.79</v>
      </c>
      <c r="AD88">
        <v>0</v>
      </c>
      <c r="AE88">
        <v>0</v>
      </c>
      <c r="AF88">
        <v>88.01</v>
      </c>
      <c r="AG88">
        <v>11.6</v>
      </c>
      <c r="AH88">
        <v>0</v>
      </c>
      <c r="AI88">
        <v>1</v>
      </c>
      <c r="AJ88">
        <v>14.31</v>
      </c>
      <c r="AK88">
        <v>50.93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0.09</v>
      </c>
      <c r="AU88" t="s">
        <v>3</v>
      </c>
      <c r="AV88">
        <v>0</v>
      </c>
      <c r="AW88">
        <v>2</v>
      </c>
      <c r="AX88">
        <v>64984898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ROUND(Y88*Source!I51*DO88,7)</f>
        <v>0</v>
      </c>
      <c r="CX88">
        <f>ROUND(Y88*Source!I51,7)</f>
        <v>0.60804000000000002</v>
      </c>
      <c r="CY88">
        <f>AB88</f>
        <v>1259.42</v>
      </c>
      <c r="CZ88">
        <f>AF88</f>
        <v>88.01</v>
      </c>
      <c r="DA88">
        <f>AJ88</f>
        <v>14.31</v>
      </c>
      <c r="DB88">
        <f t="shared" si="38"/>
        <v>7.92</v>
      </c>
      <c r="DC88">
        <f t="shared" si="39"/>
        <v>1.04</v>
      </c>
      <c r="DD88" t="s">
        <v>3</v>
      </c>
      <c r="DE88" t="s">
        <v>3</v>
      </c>
      <c r="DF88">
        <f t="shared" si="44"/>
        <v>0</v>
      </c>
      <c r="DG88">
        <f>ROUND(ROUND(AF88*AJ88,0)*CX88,0)</f>
        <v>766</v>
      </c>
      <c r="DH88">
        <f>ROUND(ROUND(AG88*AK88,0)*CX88,0)</f>
        <v>359</v>
      </c>
      <c r="DI88">
        <f t="shared" si="41"/>
        <v>0</v>
      </c>
      <c r="DJ88">
        <f>DG88</f>
        <v>766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ROW(Source!A51)</f>
        <v>51</v>
      </c>
      <c r="B89">
        <v>64984090</v>
      </c>
      <c r="C89">
        <v>64984888</v>
      </c>
      <c r="D89">
        <v>29173590</v>
      </c>
      <c r="E89">
        <v>1</v>
      </c>
      <c r="F89">
        <v>1</v>
      </c>
      <c r="G89">
        <v>1</v>
      </c>
      <c r="H89">
        <v>2</v>
      </c>
      <c r="I89" t="s">
        <v>463</v>
      </c>
      <c r="J89" t="s">
        <v>464</v>
      </c>
      <c r="K89" t="s">
        <v>465</v>
      </c>
      <c r="L89">
        <v>1368</v>
      </c>
      <c r="N89">
        <v>1011</v>
      </c>
      <c r="O89" t="s">
        <v>419</v>
      </c>
      <c r="P89" t="s">
        <v>419</v>
      </c>
      <c r="Q89">
        <v>1</v>
      </c>
      <c r="W89">
        <v>0</v>
      </c>
      <c r="X89">
        <v>-2369340</v>
      </c>
      <c r="Y89">
        <f t="shared" si="37"/>
        <v>13.92</v>
      </c>
      <c r="AA89">
        <v>0</v>
      </c>
      <c r="AB89">
        <v>1410.3</v>
      </c>
      <c r="AC89">
        <v>733.39</v>
      </c>
      <c r="AD89">
        <v>0</v>
      </c>
      <c r="AE89">
        <v>0</v>
      </c>
      <c r="AF89">
        <v>239.44</v>
      </c>
      <c r="AG89">
        <v>14.4</v>
      </c>
      <c r="AH89">
        <v>0</v>
      </c>
      <c r="AI89">
        <v>1</v>
      </c>
      <c r="AJ89">
        <v>5.89</v>
      </c>
      <c r="AK89">
        <v>50.93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13.92</v>
      </c>
      <c r="AU89" t="s">
        <v>3</v>
      </c>
      <c r="AV89">
        <v>0</v>
      </c>
      <c r="AW89">
        <v>2</v>
      </c>
      <c r="AX89">
        <v>64984899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ROUND(Y89*Source!I51*DO89,7)</f>
        <v>0</v>
      </c>
      <c r="CX89">
        <f>ROUND(Y89*Source!I51,7)</f>
        <v>94.043520000000001</v>
      </c>
      <c r="CY89">
        <f>AB89</f>
        <v>1410.3</v>
      </c>
      <c r="CZ89">
        <f>AF89</f>
        <v>239.44</v>
      </c>
      <c r="DA89">
        <f>AJ89</f>
        <v>5.89</v>
      </c>
      <c r="DB89">
        <f t="shared" si="38"/>
        <v>3333</v>
      </c>
      <c r="DC89">
        <f t="shared" si="39"/>
        <v>200.45</v>
      </c>
      <c r="DD89" t="s">
        <v>3</v>
      </c>
      <c r="DE89" t="s">
        <v>3</v>
      </c>
      <c r="DF89">
        <f t="shared" si="44"/>
        <v>0</v>
      </c>
      <c r="DG89">
        <f>ROUND(ROUND(AF89*AJ89,0)*CX89,0)</f>
        <v>132601</v>
      </c>
      <c r="DH89">
        <f>ROUND(ROUND(AG89*AK89,0)*CX89,0)</f>
        <v>68934</v>
      </c>
      <c r="DI89">
        <f t="shared" si="41"/>
        <v>0</v>
      </c>
      <c r="DJ89">
        <f>DG89</f>
        <v>132601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ROW(Source!A51)</f>
        <v>51</v>
      </c>
      <c r="B90">
        <v>64984090</v>
      </c>
      <c r="C90">
        <v>64984888</v>
      </c>
      <c r="D90">
        <v>29174851</v>
      </c>
      <c r="E90">
        <v>1</v>
      </c>
      <c r="F90">
        <v>1</v>
      </c>
      <c r="G90">
        <v>1</v>
      </c>
      <c r="H90">
        <v>2</v>
      </c>
      <c r="I90" t="s">
        <v>466</v>
      </c>
      <c r="J90" t="s">
        <v>467</v>
      </c>
      <c r="K90" t="s">
        <v>468</v>
      </c>
      <c r="L90">
        <v>1368</v>
      </c>
      <c r="N90">
        <v>1011</v>
      </c>
      <c r="O90" t="s">
        <v>419</v>
      </c>
      <c r="P90" t="s">
        <v>419</v>
      </c>
      <c r="Q90">
        <v>1</v>
      </c>
      <c r="W90">
        <v>0</v>
      </c>
      <c r="X90">
        <v>-1416075498</v>
      </c>
      <c r="Y90">
        <f t="shared" si="37"/>
        <v>9.7200000000000006</v>
      </c>
      <c r="AA90">
        <v>0</v>
      </c>
      <c r="AB90">
        <v>276.56</v>
      </c>
      <c r="AC90">
        <v>0</v>
      </c>
      <c r="AD90">
        <v>0</v>
      </c>
      <c r="AE90">
        <v>0</v>
      </c>
      <c r="AF90">
        <v>33.200000000000003</v>
      </c>
      <c r="AG90">
        <v>0</v>
      </c>
      <c r="AH90">
        <v>0</v>
      </c>
      <c r="AI90">
        <v>1</v>
      </c>
      <c r="AJ90">
        <v>8.33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9.7200000000000006</v>
      </c>
      <c r="AU90" t="s">
        <v>3</v>
      </c>
      <c r="AV90">
        <v>0</v>
      </c>
      <c r="AW90">
        <v>2</v>
      </c>
      <c r="AX90">
        <v>64984900</v>
      </c>
      <c r="AY90">
        <v>1</v>
      </c>
      <c r="AZ90">
        <v>0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ROUND(Y90*Source!I51*DO90,7)</f>
        <v>0</v>
      </c>
      <c r="CX90">
        <f>ROUND(Y90*Source!I51,7)</f>
        <v>65.668319999999994</v>
      </c>
      <c r="CY90">
        <f>AB90</f>
        <v>276.56</v>
      </c>
      <c r="CZ90">
        <f>AF90</f>
        <v>33.200000000000003</v>
      </c>
      <c r="DA90">
        <f>AJ90</f>
        <v>8.33</v>
      </c>
      <c r="DB90">
        <f t="shared" si="38"/>
        <v>322.7</v>
      </c>
      <c r="DC90">
        <f t="shared" si="39"/>
        <v>0</v>
      </c>
      <c r="DD90" t="s">
        <v>3</v>
      </c>
      <c r="DE90" t="s">
        <v>3</v>
      </c>
      <c r="DF90">
        <f t="shared" si="44"/>
        <v>0</v>
      </c>
      <c r="DG90">
        <f>ROUND(ROUND(AF90*AJ90,0)*CX90,0)</f>
        <v>18190</v>
      </c>
      <c r="DH90">
        <f>ROUND(ROUND(AG90*AK90,0)*CX90,0)</f>
        <v>0</v>
      </c>
      <c r="DI90">
        <f t="shared" si="41"/>
        <v>0</v>
      </c>
      <c r="DJ90">
        <f>DG90</f>
        <v>18190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ROW(Source!A51)</f>
        <v>51</v>
      </c>
      <c r="B91">
        <v>64984090</v>
      </c>
      <c r="C91">
        <v>64984888</v>
      </c>
      <c r="D91">
        <v>29174913</v>
      </c>
      <c r="E91">
        <v>1</v>
      </c>
      <c r="F91">
        <v>1</v>
      </c>
      <c r="G91">
        <v>1</v>
      </c>
      <c r="H91">
        <v>2</v>
      </c>
      <c r="I91" t="s">
        <v>469</v>
      </c>
      <c r="J91" t="s">
        <v>470</v>
      </c>
      <c r="K91" t="s">
        <v>471</v>
      </c>
      <c r="L91">
        <v>1368</v>
      </c>
      <c r="N91">
        <v>1011</v>
      </c>
      <c r="O91" t="s">
        <v>419</v>
      </c>
      <c r="P91" t="s">
        <v>419</v>
      </c>
      <c r="Q91">
        <v>1</v>
      </c>
      <c r="W91">
        <v>0</v>
      </c>
      <c r="X91">
        <v>1230759911</v>
      </c>
      <c r="Y91">
        <f t="shared" si="37"/>
        <v>0.09</v>
      </c>
      <c r="AA91">
        <v>0</v>
      </c>
      <c r="AB91">
        <v>2113</v>
      </c>
      <c r="AC91">
        <v>590.79</v>
      </c>
      <c r="AD91">
        <v>0</v>
      </c>
      <c r="AE91">
        <v>0</v>
      </c>
      <c r="AF91">
        <v>87.17</v>
      </c>
      <c r="AG91">
        <v>11.6</v>
      </c>
      <c r="AH91">
        <v>0</v>
      </c>
      <c r="AI91">
        <v>1</v>
      </c>
      <c r="AJ91">
        <v>24.24</v>
      </c>
      <c r="AK91">
        <v>50.93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0.09</v>
      </c>
      <c r="AU91" t="s">
        <v>3</v>
      </c>
      <c r="AV91">
        <v>0</v>
      </c>
      <c r="AW91">
        <v>2</v>
      </c>
      <c r="AX91">
        <v>64984901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ROUND(Y91*Source!I51*DO91,7)</f>
        <v>0</v>
      </c>
      <c r="CX91">
        <f>ROUND(Y91*Source!I51,7)</f>
        <v>0.60804000000000002</v>
      </c>
      <c r="CY91">
        <f>AB91</f>
        <v>2113</v>
      </c>
      <c r="CZ91">
        <f>AF91</f>
        <v>87.17</v>
      </c>
      <c r="DA91">
        <f>AJ91</f>
        <v>24.24</v>
      </c>
      <c r="DB91">
        <f t="shared" si="38"/>
        <v>7.85</v>
      </c>
      <c r="DC91">
        <f t="shared" si="39"/>
        <v>1.04</v>
      </c>
      <c r="DD91" t="s">
        <v>3</v>
      </c>
      <c r="DE91" t="s">
        <v>3</v>
      </c>
      <c r="DF91">
        <f t="shared" si="44"/>
        <v>0</v>
      </c>
      <c r="DG91">
        <f>ROUND(ROUND(AF91*AJ91,0)*CX91,0)</f>
        <v>1285</v>
      </c>
      <c r="DH91">
        <f>ROUND(ROUND(AG91*AK91,0)*CX91,0)</f>
        <v>359</v>
      </c>
      <c r="DI91">
        <f t="shared" si="41"/>
        <v>0</v>
      </c>
      <c r="DJ91">
        <f>DG91</f>
        <v>1285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ROW(Source!A51)</f>
        <v>51</v>
      </c>
      <c r="B92">
        <v>64984090</v>
      </c>
      <c r="C92">
        <v>64984888</v>
      </c>
      <c r="D92">
        <v>29150040</v>
      </c>
      <c r="E92">
        <v>1</v>
      </c>
      <c r="F92">
        <v>1</v>
      </c>
      <c r="G92">
        <v>1</v>
      </c>
      <c r="H92">
        <v>3</v>
      </c>
      <c r="I92" t="s">
        <v>449</v>
      </c>
      <c r="J92" t="s">
        <v>472</v>
      </c>
      <c r="K92" t="s">
        <v>451</v>
      </c>
      <c r="L92">
        <v>1339</v>
      </c>
      <c r="N92">
        <v>1007</v>
      </c>
      <c r="O92" t="s">
        <v>452</v>
      </c>
      <c r="P92" t="s">
        <v>452</v>
      </c>
      <c r="Q92">
        <v>1</v>
      </c>
      <c r="W92">
        <v>0</v>
      </c>
      <c r="X92">
        <v>619799737</v>
      </c>
      <c r="Y92">
        <f t="shared" si="37"/>
        <v>3.1</v>
      </c>
      <c r="AA92">
        <v>31.28</v>
      </c>
      <c r="AB92">
        <v>0</v>
      </c>
      <c r="AC92">
        <v>0</v>
      </c>
      <c r="AD92">
        <v>0</v>
      </c>
      <c r="AE92">
        <v>2.44</v>
      </c>
      <c r="AF92">
        <v>0</v>
      </c>
      <c r="AG92">
        <v>0</v>
      </c>
      <c r="AH92">
        <v>0</v>
      </c>
      <c r="AI92">
        <v>12.82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3.1</v>
      </c>
      <c r="AU92" t="s">
        <v>3</v>
      </c>
      <c r="AV92">
        <v>0</v>
      </c>
      <c r="AW92">
        <v>2</v>
      </c>
      <c r="AX92">
        <v>64984903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ROUND(Y92*Source!I51,7)</f>
        <v>20.9436</v>
      </c>
      <c r="CY92">
        <f>AA92</f>
        <v>31.28</v>
      </c>
      <c r="CZ92">
        <f>AE92</f>
        <v>2.44</v>
      </c>
      <c r="DA92">
        <f>AI92</f>
        <v>12.82</v>
      </c>
      <c r="DB92">
        <f t="shared" si="38"/>
        <v>7.56</v>
      </c>
      <c r="DC92">
        <f t="shared" si="39"/>
        <v>0</v>
      </c>
      <c r="DD92" t="s">
        <v>3</v>
      </c>
      <c r="DE92" t="s">
        <v>3</v>
      </c>
      <c r="DF92">
        <f>ROUND(ROUND(AE92*AI92,0)*CX92,0)</f>
        <v>649</v>
      </c>
      <c r="DG92">
        <f t="shared" ref="DG92:DG111" si="45">ROUND(ROUND(AF92,0)*CX92,0)</f>
        <v>0</v>
      </c>
      <c r="DH92">
        <f t="shared" ref="DH92:DH111" si="46">ROUND(ROUND(AG92,0)*CX92,0)</f>
        <v>0</v>
      </c>
      <c r="DI92">
        <f t="shared" si="41"/>
        <v>0</v>
      </c>
      <c r="DJ92">
        <f>DF92</f>
        <v>649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ROW(Source!A52)</f>
        <v>52</v>
      </c>
      <c r="B93">
        <v>64984089</v>
      </c>
      <c r="C93">
        <v>64984904</v>
      </c>
      <c r="D93">
        <v>29362762</v>
      </c>
      <c r="E93">
        <v>1</v>
      </c>
      <c r="F93">
        <v>1</v>
      </c>
      <c r="G93">
        <v>1</v>
      </c>
      <c r="H93">
        <v>1</v>
      </c>
      <c r="I93" t="s">
        <v>473</v>
      </c>
      <c r="J93" t="s">
        <v>3</v>
      </c>
      <c r="K93" t="s">
        <v>474</v>
      </c>
      <c r="L93">
        <v>1369</v>
      </c>
      <c r="N93">
        <v>1013</v>
      </c>
      <c r="O93" t="s">
        <v>413</v>
      </c>
      <c r="P93" t="s">
        <v>413</v>
      </c>
      <c r="Q93">
        <v>1</v>
      </c>
      <c r="W93">
        <v>0</v>
      </c>
      <c r="X93">
        <v>604758886</v>
      </c>
      <c r="Y93">
        <f t="shared" si="37"/>
        <v>0.1</v>
      </c>
      <c r="AA93">
        <v>0</v>
      </c>
      <c r="AB93">
        <v>0</v>
      </c>
      <c r="AC93">
        <v>0</v>
      </c>
      <c r="AD93">
        <v>9.6199999999999992</v>
      </c>
      <c r="AE93">
        <v>0</v>
      </c>
      <c r="AF93">
        <v>0</v>
      </c>
      <c r="AG93">
        <v>0</v>
      </c>
      <c r="AH93">
        <v>9.6199999999999992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</v>
      </c>
      <c r="AU93" t="s">
        <v>3</v>
      </c>
      <c r="AV93">
        <v>1</v>
      </c>
      <c r="AW93">
        <v>2</v>
      </c>
      <c r="AX93">
        <v>64984908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ROUND(AT93*Source!I52*AH93*AL93,0)</f>
        <v>3</v>
      </c>
      <c r="CV93">
        <f>ROUND(Y93*Source!I52,7)</f>
        <v>0.3</v>
      </c>
      <c r="CW93">
        <v>0</v>
      </c>
      <c r="CX93">
        <f>ROUND(Y93*Source!I52,7)</f>
        <v>0.3</v>
      </c>
      <c r="CY93">
        <f>AD93</f>
        <v>9.6199999999999992</v>
      </c>
      <c r="CZ93">
        <f>AH93</f>
        <v>9.6199999999999992</v>
      </c>
      <c r="DA93">
        <f>AL93</f>
        <v>1</v>
      </c>
      <c r="DB93">
        <f t="shared" si="38"/>
        <v>0.96</v>
      </c>
      <c r="DC93">
        <f t="shared" si="39"/>
        <v>0</v>
      </c>
      <c r="DD93" t="s">
        <v>3</v>
      </c>
      <c r="DE93" t="s">
        <v>3</v>
      </c>
      <c r="DF93">
        <f>ROUND(ROUND(AE93,0)*CX93,0)</f>
        <v>0</v>
      </c>
      <c r="DG93">
        <f t="shared" si="45"/>
        <v>0</v>
      </c>
      <c r="DH93">
        <f t="shared" si="46"/>
        <v>0</v>
      </c>
      <c r="DI93">
        <f t="shared" si="41"/>
        <v>3</v>
      </c>
      <c r="DJ93">
        <f>DI93</f>
        <v>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ROW(Source!A52)</f>
        <v>52</v>
      </c>
      <c r="B94">
        <v>64984089</v>
      </c>
      <c r="C94">
        <v>64984904</v>
      </c>
      <c r="D94">
        <v>29122534</v>
      </c>
      <c r="E94">
        <v>1</v>
      </c>
      <c r="F94">
        <v>1</v>
      </c>
      <c r="G94">
        <v>1</v>
      </c>
      <c r="H94">
        <v>3</v>
      </c>
      <c r="I94" t="s">
        <v>475</v>
      </c>
      <c r="J94" t="s">
        <v>476</v>
      </c>
      <c r="K94" t="s">
        <v>477</v>
      </c>
      <c r="L94">
        <v>1354</v>
      </c>
      <c r="N94">
        <v>1010</v>
      </c>
      <c r="O94" t="s">
        <v>54</v>
      </c>
      <c r="P94" t="s">
        <v>54</v>
      </c>
      <c r="Q94">
        <v>1</v>
      </c>
      <c r="W94">
        <v>0</v>
      </c>
      <c r="X94">
        <v>-29388401</v>
      </c>
      <c r="Y94">
        <f t="shared" si="37"/>
        <v>2</v>
      </c>
      <c r="AA94">
        <v>66.680000000000007</v>
      </c>
      <c r="AB94">
        <v>0</v>
      </c>
      <c r="AC94">
        <v>0</v>
      </c>
      <c r="AD94">
        <v>0</v>
      </c>
      <c r="AE94">
        <v>66.680000000000007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</v>
      </c>
      <c r="AU94" t="s">
        <v>3</v>
      </c>
      <c r="AV94">
        <v>0</v>
      </c>
      <c r="AW94">
        <v>2</v>
      </c>
      <c r="AX94">
        <v>64984909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ROUND(Y94*Source!I52,7)</f>
        <v>6</v>
      </c>
      <c r="CY94">
        <f>AA94</f>
        <v>66.680000000000007</v>
      </c>
      <c r="CZ94">
        <f>AE94</f>
        <v>66.680000000000007</v>
      </c>
      <c r="DA94">
        <f>AI94</f>
        <v>1</v>
      </c>
      <c r="DB94">
        <f t="shared" si="38"/>
        <v>133.36000000000001</v>
      </c>
      <c r="DC94">
        <f t="shared" si="39"/>
        <v>0</v>
      </c>
      <c r="DD94" t="s">
        <v>3</v>
      </c>
      <c r="DE94" t="s">
        <v>3</v>
      </c>
      <c r="DF94">
        <f>ROUND(ROUND(AE94,0)*CX94,0)</f>
        <v>402</v>
      </c>
      <c r="DG94">
        <f t="shared" si="45"/>
        <v>0</v>
      </c>
      <c r="DH94">
        <f t="shared" si="46"/>
        <v>0</v>
      </c>
      <c r="DI94">
        <f t="shared" si="41"/>
        <v>0</v>
      </c>
      <c r="DJ94">
        <f>DF94</f>
        <v>402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ROW(Source!A52)</f>
        <v>52</v>
      </c>
      <c r="B95">
        <v>64984089</v>
      </c>
      <c r="C95">
        <v>64984904</v>
      </c>
      <c r="D95">
        <v>29171808</v>
      </c>
      <c r="E95">
        <v>1</v>
      </c>
      <c r="F95">
        <v>1</v>
      </c>
      <c r="G95">
        <v>1</v>
      </c>
      <c r="H95">
        <v>3</v>
      </c>
      <c r="I95" t="s">
        <v>478</v>
      </c>
      <c r="J95" t="s">
        <v>479</v>
      </c>
      <c r="K95" t="s">
        <v>480</v>
      </c>
      <c r="L95">
        <v>1374</v>
      </c>
      <c r="N95">
        <v>1013</v>
      </c>
      <c r="O95" t="s">
        <v>481</v>
      </c>
      <c r="P95" t="s">
        <v>481</v>
      </c>
      <c r="Q95">
        <v>1</v>
      </c>
      <c r="W95">
        <v>0</v>
      </c>
      <c r="X95">
        <v>-915781824</v>
      </c>
      <c r="Y95">
        <f t="shared" si="37"/>
        <v>0.02</v>
      </c>
      <c r="AA95">
        <v>1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0.02</v>
      </c>
      <c r="AU95" t="s">
        <v>3</v>
      </c>
      <c r="AV95">
        <v>0</v>
      </c>
      <c r="AW95">
        <v>2</v>
      </c>
      <c r="AX95">
        <v>64984910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ROUND(Y95*Source!I52,7)</f>
        <v>0.06</v>
      </c>
      <c r="CY95">
        <f>AA95</f>
        <v>1</v>
      </c>
      <c r="CZ95">
        <f>AE95</f>
        <v>1</v>
      </c>
      <c r="DA95">
        <f>AI95</f>
        <v>1</v>
      </c>
      <c r="DB95">
        <f t="shared" si="38"/>
        <v>0.02</v>
      </c>
      <c r="DC95">
        <f t="shared" si="39"/>
        <v>0</v>
      </c>
      <c r="DD95" t="s">
        <v>3</v>
      </c>
      <c r="DE95" t="s">
        <v>3</v>
      </c>
      <c r="DF95">
        <f>ROUND(ROUND(AE95,0)*CX95,0)</f>
        <v>0</v>
      </c>
      <c r="DG95">
        <f t="shared" si="45"/>
        <v>0</v>
      </c>
      <c r="DH95">
        <f t="shared" si="46"/>
        <v>0</v>
      </c>
      <c r="DI95">
        <f t="shared" si="41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ROW(Source!A53)</f>
        <v>53</v>
      </c>
      <c r="B96">
        <v>64984090</v>
      </c>
      <c r="C96">
        <v>64984904</v>
      </c>
      <c r="D96">
        <v>29362762</v>
      </c>
      <c r="E96">
        <v>1</v>
      </c>
      <c r="F96">
        <v>1</v>
      </c>
      <c r="G96">
        <v>1</v>
      </c>
      <c r="H96">
        <v>1</v>
      </c>
      <c r="I96" t="s">
        <v>473</v>
      </c>
      <c r="J96" t="s">
        <v>3</v>
      </c>
      <c r="K96" t="s">
        <v>474</v>
      </c>
      <c r="L96">
        <v>1369</v>
      </c>
      <c r="N96">
        <v>1013</v>
      </c>
      <c r="O96" t="s">
        <v>413</v>
      </c>
      <c r="P96" t="s">
        <v>413</v>
      </c>
      <c r="Q96">
        <v>1</v>
      </c>
      <c r="W96">
        <v>0</v>
      </c>
      <c r="X96">
        <v>604758886</v>
      </c>
      <c r="Y96">
        <f t="shared" si="37"/>
        <v>0.1</v>
      </c>
      <c r="AA96">
        <v>0</v>
      </c>
      <c r="AB96">
        <v>0</v>
      </c>
      <c r="AC96">
        <v>0</v>
      </c>
      <c r="AD96">
        <v>9.6199999999999992</v>
      </c>
      <c r="AE96">
        <v>0</v>
      </c>
      <c r="AF96">
        <v>0</v>
      </c>
      <c r="AG96">
        <v>0</v>
      </c>
      <c r="AH96">
        <v>9.6199999999999992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</v>
      </c>
      <c r="AU96" t="s">
        <v>3</v>
      </c>
      <c r="AV96">
        <v>1</v>
      </c>
      <c r="AW96">
        <v>2</v>
      </c>
      <c r="AX96">
        <v>64984908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ROUND(AT96*Source!I53*AH96*AL96,0)</f>
        <v>3</v>
      </c>
      <c r="CV96">
        <f>ROUND(Y96*Source!I53,7)</f>
        <v>0.3</v>
      </c>
      <c r="CW96">
        <v>0</v>
      </c>
      <c r="CX96">
        <f>ROUND(Y96*Source!I53,7)</f>
        <v>0.3</v>
      </c>
      <c r="CY96">
        <f>AD96</f>
        <v>9.6199999999999992</v>
      </c>
      <c r="CZ96">
        <f>AH96</f>
        <v>9.6199999999999992</v>
      </c>
      <c r="DA96">
        <f>AL96</f>
        <v>1</v>
      </c>
      <c r="DB96">
        <f t="shared" si="38"/>
        <v>0.96</v>
      </c>
      <c r="DC96">
        <f t="shared" si="39"/>
        <v>0</v>
      </c>
      <c r="DD96" t="s">
        <v>3</v>
      </c>
      <c r="DE96" t="s">
        <v>3</v>
      </c>
      <c r="DF96">
        <f>ROUND(ROUND(AE96,0)*CX96,0)</f>
        <v>0</v>
      </c>
      <c r="DG96">
        <f t="shared" si="45"/>
        <v>0</v>
      </c>
      <c r="DH96">
        <f t="shared" si="46"/>
        <v>0</v>
      </c>
      <c r="DI96">
        <f t="shared" si="41"/>
        <v>3</v>
      </c>
      <c r="DJ96">
        <f>DI96</f>
        <v>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ROW(Source!A53)</f>
        <v>53</v>
      </c>
      <c r="B97">
        <v>64984090</v>
      </c>
      <c r="C97">
        <v>64984904</v>
      </c>
      <c r="D97">
        <v>29122534</v>
      </c>
      <c r="E97">
        <v>1</v>
      </c>
      <c r="F97">
        <v>1</v>
      </c>
      <c r="G97">
        <v>1</v>
      </c>
      <c r="H97">
        <v>3</v>
      </c>
      <c r="I97" t="s">
        <v>475</v>
      </c>
      <c r="J97" t="s">
        <v>476</v>
      </c>
      <c r="K97" t="s">
        <v>477</v>
      </c>
      <c r="L97">
        <v>1354</v>
      </c>
      <c r="N97">
        <v>1010</v>
      </c>
      <c r="O97" t="s">
        <v>54</v>
      </c>
      <c r="P97" t="s">
        <v>54</v>
      </c>
      <c r="Q97">
        <v>1</v>
      </c>
      <c r="W97">
        <v>0</v>
      </c>
      <c r="X97">
        <v>-29388401</v>
      </c>
      <c r="Y97">
        <f t="shared" ref="Y97:Y104" si="47">AT97</f>
        <v>2</v>
      </c>
      <c r="AA97">
        <v>194.71</v>
      </c>
      <c r="AB97">
        <v>0</v>
      </c>
      <c r="AC97">
        <v>0</v>
      </c>
      <c r="AD97">
        <v>0</v>
      </c>
      <c r="AE97">
        <v>66.680000000000007</v>
      </c>
      <c r="AF97">
        <v>0</v>
      </c>
      <c r="AG97">
        <v>0</v>
      </c>
      <c r="AH97">
        <v>0</v>
      </c>
      <c r="AI97">
        <v>2.92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</v>
      </c>
      <c r="AU97" t="s">
        <v>3</v>
      </c>
      <c r="AV97">
        <v>0</v>
      </c>
      <c r="AW97">
        <v>2</v>
      </c>
      <c r="AX97">
        <v>64984909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ROUND(Y97*Source!I53,7)</f>
        <v>6</v>
      </c>
      <c r="CY97">
        <f>AA97</f>
        <v>194.71</v>
      </c>
      <c r="CZ97">
        <f>AE97</f>
        <v>66.680000000000007</v>
      </c>
      <c r="DA97">
        <f>AI97</f>
        <v>2.92</v>
      </c>
      <c r="DB97">
        <f t="shared" ref="DB97:DB104" si="48">ROUND(ROUND(AT97*CZ97,2),2)</f>
        <v>133.36000000000001</v>
      </c>
      <c r="DC97">
        <f t="shared" ref="DC97:DC104" si="49">ROUND(ROUND(AT97*AG97,2),2)</f>
        <v>0</v>
      </c>
      <c r="DD97" t="s">
        <v>3</v>
      </c>
      <c r="DE97" t="s">
        <v>3</v>
      </c>
      <c r="DF97">
        <f>ROUND(ROUND(AE97*AI97,0)*CX97,0)</f>
        <v>1170</v>
      </c>
      <c r="DG97">
        <f t="shared" si="45"/>
        <v>0</v>
      </c>
      <c r="DH97">
        <f t="shared" si="46"/>
        <v>0</v>
      </c>
      <c r="DI97">
        <f t="shared" si="41"/>
        <v>0</v>
      </c>
      <c r="DJ97">
        <f>DF97</f>
        <v>1170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ROW(Source!A53)</f>
        <v>53</v>
      </c>
      <c r="B98">
        <v>64984090</v>
      </c>
      <c r="C98">
        <v>64984904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478</v>
      </c>
      <c r="J98" t="s">
        <v>479</v>
      </c>
      <c r="K98" t="s">
        <v>480</v>
      </c>
      <c r="L98">
        <v>1374</v>
      </c>
      <c r="N98">
        <v>1013</v>
      </c>
      <c r="O98" t="s">
        <v>481</v>
      </c>
      <c r="P98" t="s">
        <v>481</v>
      </c>
      <c r="Q98">
        <v>1</v>
      </c>
      <c r="W98">
        <v>0</v>
      </c>
      <c r="X98">
        <v>-915781824</v>
      </c>
      <c r="Y98">
        <f t="shared" si="47"/>
        <v>0.02</v>
      </c>
      <c r="AA98">
        <v>9.66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9.66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0.02</v>
      </c>
      <c r="AU98" t="s">
        <v>3</v>
      </c>
      <c r="AV98">
        <v>0</v>
      </c>
      <c r="AW98">
        <v>2</v>
      </c>
      <c r="AX98">
        <v>64984910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ROUND(Y98*Source!I53,7)</f>
        <v>0.06</v>
      </c>
      <c r="CY98">
        <f>AA98</f>
        <v>9.66</v>
      </c>
      <c r="CZ98">
        <f>AE98</f>
        <v>1</v>
      </c>
      <c r="DA98">
        <f>AI98</f>
        <v>9.66</v>
      </c>
      <c r="DB98">
        <f t="shared" si="48"/>
        <v>0.02</v>
      </c>
      <c r="DC98">
        <f t="shared" si="49"/>
        <v>0</v>
      </c>
      <c r="DD98" t="s">
        <v>3</v>
      </c>
      <c r="DE98" t="s">
        <v>3</v>
      </c>
      <c r="DF98">
        <f>ROUND(ROUND(AE98*AI98,0)*CX98,0)</f>
        <v>1</v>
      </c>
      <c r="DG98">
        <f t="shared" si="45"/>
        <v>0</v>
      </c>
      <c r="DH98">
        <f t="shared" si="46"/>
        <v>0</v>
      </c>
      <c r="DI98">
        <f t="shared" si="41"/>
        <v>0</v>
      </c>
      <c r="DJ98">
        <f>DF98</f>
        <v>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ROW(Source!A58)</f>
        <v>58</v>
      </c>
      <c r="B99">
        <v>64984089</v>
      </c>
      <c r="C99">
        <v>64984913</v>
      </c>
      <c r="D99">
        <v>29362666</v>
      </c>
      <c r="E99">
        <v>1</v>
      </c>
      <c r="F99">
        <v>1</v>
      </c>
      <c r="G99">
        <v>1</v>
      </c>
      <c r="H99">
        <v>1</v>
      </c>
      <c r="I99" t="s">
        <v>482</v>
      </c>
      <c r="J99" t="s">
        <v>3</v>
      </c>
      <c r="K99" t="s">
        <v>483</v>
      </c>
      <c r="L99">
        <v>1369</v>
      </c>
      <c r="N99">
        <v>1013</v>
      </c>
      <c r="O99" t="s">
        <v>413</v>
      </c>
      <c r="P99" t="s">
        <v>413</v>
      </c>
      <c r="Q99">
        <v>1</v>
      </c>
      <c r="W99">
        <v>0</v>
      </c>
      <c r="X99">
        <v>1692428451</v>
      </c>
      <c r="Y99">
        <f t="shared" si="47"/>
        <v>0.55000000000000004</v>
      </c>
      <c r="AA99">
        <v>0</v>
      </c>
      <c r="AB99">
        <v>0</v>
      </c>
      <c r="AC99">
        <v>0</v>
      </c>
      <c r="AD99">
        <v>9.2899999999999991</v>
      </c>
      <c r="AE99">
        <v>0</v>
      </c>
      <c r="AF99">
        <v>0</v>
      </c>
      <c r="AG99">
        <v>0</v>
      </c>
      <c r="AH99">
        <v>9.2899999999999991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0.55000000000000004</v>
      </c>
      <c r="AU99" t="s">
        <v>3</v>
      </c>
      <c r="AV99">
        <v>1</v>
      </c>
      <c r="AW99">
        <v>2</v>
      </c>
      <c r="AX99">
        <v>64984917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ROUND(AT99*Source!I58*AH99*AL99,0)</f>
        <v>20</v>
      </c>
      <c r="CV99">
        <f>ROUND(Y99*Source!I58,7)</f>
        <v>2.2000000000000002</v>
      </c>
      <c r="CW99">
        <v>0</v>
      </c>
      <c r="CX99">
        <f>ROUND(Y99*Source!I58,7)</f>
        <v>2.2000000000000002</v>
      </c>
      <c r="CY99">
        <f>AD99</f>
        <v>9.2899999999999991</v>
      </c>
      <c r="CZ99">
        <f>AH99</f>
        <v>9.2899999999999991</v>
      </c>
      <c r="DA99">
        <f>AL99</f>
        <v>1</v>
      </c>
      <c r="DB99">
        <f t="shared" si="48"/>
        <v>5.1100000000000003</v>
      </c>
      <c r="DC99">
        <f t="shared" si="49"/>
        <v>0</v>
      </c>
      <c r="DD99" t="s">
        <v>3</v>
      </c>
      <c r="DE99" t="s">
        <v>3</v>
      </c>
      <c r="DF99">
        <f>ROUND(ROUND(AE99,0)*CX99,0)</f>
        <v>0</v>
      </c>
      <c r="DG99">
        <f t="shared" si="45"/>
        <v>0</v>
      </c>
      <c r="DH99">
        <f t="shared" si="46"/>
        <v>0</v>
      </c>
      <c r="DI99">
        <f t="shared" si="41"/>
        <v>20</v>
      </c>
      <c r="DJ99">
        <f>DI99</f>
        <v>20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ROW(Source!A58)</f>
        <v>58</v>
      </c>
      <c r="B100">
        <v>64984089</v>
      </c>
      <c r="C100">
        <v>64984913</v>
      </c>
      <c r="D100">
        <v>29122534</v>
      </c>
      <c r="E100">
        <v>1</v>
      </c>
      <c r="F100">
        <v>1</v>
      </c>
      <c r="G100">
        <v>1</v>
      </c>
      <c r="H100">
        <v>3</v>
      </c>
      <c r="I100" t="s">
        <v>475</v>
      </c>
      <c r="J100" t="s">
        <v>476</v>
      </c>
      <c r="K100" t="s">
        <v>477</v>
      </c>
      <c r="L100">
        <v>1354</v>
      </c>
      <c r="N100">
        <v>1010</v>
      </c>
      <c r="O100" t="s">
        <v>54</v>
      </c>
      <c r="P100" t="s">
        <v>54</v>
      </c>
      <c r="Q100">
        <v>1</v>
      </c>
      <c r="W100">
        <v>0</v>
      </c>
      <c r="X100">
        <v>-29388401</v>
      </c>
      <c r="Y100">
        <f t="shared" si="47"/>
        <v>2</v>
      </c>
      <c r="AA100">
        <v>66.680000000000007</v>
      </c>
      <c r="AB100">
        <v>0</v>
      </c>
      <c r="AC100">
        <v>0</v>
      </c>
      <c r="AD100">
        <v>0</v>
      </c>
      <c r="AE100">
        <v>66.680000000000007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</v>
      </c>
      <c r="AU100" t="s">
        <v>3</v>
      </c>
      <c r="AV100">
        <v>0</v>
      </c>
      <c r="AW100">
        <v>2</v>
      </c>
      <c r="AX100">
        <v>64984918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ROUND(Y100*Source!I58,7)</f>
        <v>8</v>
      </c>
      <c r="CY100">
        <f>AA100</f>
        <v>66.680000000000007</v>
      </c>
      <c r="CZ100">
        <f>AE100</f>
        <v>66.680000000000007</v>
      </c>
      <c r="DA100">
        <f>AI100</f>
        <v>1</v>
      </c>
      <c r="DB100">
        <f t="shared" si="48"/>
        <v>133.36000000000001</v>
      </c>
      <c r="DC100">
        <f t="shared" si="49"/>
        <v>0</v>
      </c>
      <c r="DD100" t="s">
        <v>3</v>
      </c>
      <c r="DE100" t="s">
        <v>3</v>
      </c>
      <c r="DF100">
        <f>ROUND(ROUND(AE100,0)*CX100,0)</f>
        <v>536</v>
      </c>
      <c r="DG100">
        <f t="shared" si="45"/>
        <v>0</v>
      </c>
      <c r="DH100">
        <f t="shared" si="46"/>
        <v>0</v>
      </c>
      <c r="DI100">
        <f t="shared" si="41"/>
        <v>0</v>
      </c>
      <c r="DJ100">
        <f>DF100</f>
        <v>536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ROW(Source!A58)</f>
        <v>58</v>
      </c>
      <c r="B101">
        <v>64984089</v>
      </c>
      <c r="C101">
        <v>64984913</v>
      </c>
      <c r="D101">
        <v>29171808</v>
      </c>
      <c r="E101">
        <v>1</v>
      </c>
      <c r="F101">
        <v>1</v>
      </c>
      <c r="G101">
        <v>1</v>
      </c>
      <c r="H101">
        <v>3</v>
      </c>
      <c r="I101" t="s">
        <v>478</v>
      </c>
      <c r="J101" t="s">
        <v>479</v>
      </c>
      <c r="K101" t="s">
        <v>480</v>
      </c>
      <c r="L101">
        <v>1374</v>
      </c>
      <c r="N101">
        <v>1013</v>
      </c>
      <c r="O101" t="s">
        <v>481</v>
      </c>
      <c r="P101" t="s">
        <v>481</v>
      </c>
      <c r="Q101">
        <v>1</v>
      </c>
      <c r="W101">
        <v>0</v>
      </c>
      <c r="X101">
        <v>-915781824</v>
      </c>
      <c r="Y101">
        <f t="shared" si="47"/>
        <v>0.1</v>
      </c>
      <c r="AA101">
        <v>1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</v>
      </c>
      <c r="AU101" t="s">
        <v>3</v>
      </c>
      <c r="AV101">
        <v>0</v>
      </c>
      <c r="AW101">
        <v>2</v>
      </c>
      <c r="AX101">
        <v>64984919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ROUND(Y101*Source!I58,7)</f>
        <v>0.4</v>
      </c>
      <c r="CY101">
        <f>AA101</f>
        <v>1</v>
      </c>
      <c r="CZ101">
        <f>AE101</f>
        <v>1</v>
      </c>
      <c r="DA101">
        <f>AI101</f>
        <v>1</v>
      </c>
      <c r="DB101">
        <f t="shared" si="48"/>
        <v>0.1</v>
      </c>
      <c r="DC101">
        <f t="shared" si="49"/>
        <v>0</v>
      </c>
      <c r="DD101" t="s">
        <v>3</v>
      </c>
      <c r="DE101" t="s">
        <v>3</v>
      </c>
      <c r="DF101">
        <f>ROUND(ROUND(AE101,0)*CX101,0)</f>
        <v>0</v>
      </c>
      <c r="DG101">
        <f t="shared" si="45"/>
        <v>0</v>
      </c>
      <c r="DH101">
        <f t="shared" si="46"/>
        <v>0</v>
      </c>
      <c r="DI101">
        <f t="shared" si="41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ROW(Source!A59)</f>
        <v>59</v>
      </c>
      <c r="B102">
        <v>64984090</v>
      </c>
      <c r="C102">
        <v>64984913</v>
      </c>
      <c r="D102">
        <v>29362666</v>
      </c>
      <c r="E102">
        <v>1</v>
      </c>
      <c r="F102">
        <v>1</v>
      </c>
      <c r="G102">
        <v>1</v>
      </c>
      <c r="H102">
        <v>1</v>
      </c>
      <c r="I102" t="s">
        <v>482</v>
      </c>
      <c r="J102" t="s">
        <v>3</v>
      </c>
      <c r="K102" t="s">
        <v>483</v>
      </c>
      <c r="L102">
        <v>1369</v>
      </c>
      <c r="N102">
        <v>1013</v>
      </c>
      <c r="O102" t="s">
        <v>413</v>
      </c>
      <c r="P102" t="s">
        <v>413</v>
      </c>
      <c r="Q102">
        <v>1</v>
      </c>
      <c r="W102">
        <v>0</v>
      </c>
      <c r="X102">
        <v>1692428451</v>
      </c>
      <c r="Y102">
        <f t="shared" si="47"/>
        <v>0.55000000000000004</v>
      </c>
      <c r="AA102">
        <v>0</v>
      </c>
      <c r="AB102">
        <v>0</v>
      </c>
      <c r="AC102">
        <v>0</v>
      </c>
      <c r="AD102">
        <v>9.2899999999999991</v>
      </c>
      <c r="AE102">
        <v>0</v>
      </c>
      <c r="AF102">
        <v>0</v>
      </c>
      <c r="AG102">
        <v>0</v>
      </c>
      <c r="AH102">
        <v>9.2899999999999991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0.55000000000000004</v>
      </c>
      <c r="AU102" t="s">
        <v>3</v>
      </c>
      <c r="AV102">
        <v>1</v>
      </c>
      <c r="AW102">
        <v>2</v>
      </c>
      <c r="AX102">
        <v>64984917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ROUND(AT102*Source!I59*AH102*AL102,0)</f>
        <v>20</v>
      </c>
      <c r="CV102">
        <f>ROUND(Y102*Source!I59,7)</f>
        <v>2.2000000000000002</v>
      </c>
      <c r="CW102">
        <v>0</v>
      </c>
      <c r="CX102">
        <f>ROUND(Y102*Source!I59,7)</f>
        <v>2.2000000000000002</v>
      </c>
      <c r="CY102">
        <f>AD102</f>
        <v>9.2899999999999991</v>
      </c>
      <c r="CZ102">
        <f>AH102</f>
        <v>9.2899999999999991</v>
      </c>
      <c r="DA102">
        <f>AL102</f>
        <v>1</v>
      </c>
      <c r="DB102">
        <f t="shared" si="48"/>
        <v>5.1100000000000003</v>
      </c>
      <c r="DC102">
        <f t="shared" si="49"/>
        <v>0</v>
      </c>
      <c r="DD102" t="s">
        <v>3</v>
      </c>
      <c r="DE102" t="s">
        <v>3</v>
      </c>
      <c r="DF102">
        <f>ROUND(ROUND(AE102,0)*CX102,0)</f>
        <v>0</v>
      </c>
      <c r="DG102">
        <f t="shared" si="45"/>
        <v>0</v>
      </c>
      <c r="DH102">
        <f t="shared" si="46"/>
        <v>0</v>
      </c>
      <c r="DI102">
        <f t="shared" si="41"/>
        <v>20</v>
      </c>
      <c r="DJ102">
        <f>DI102</f>
        <v>20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ROW(Source!A59)</f>
        <v>59</v>
      </c>
      <c r="B103">
        <v>64984090</v>
      </c>
      <c r="C103">
        <v>64984913</v>
      </c>
      <c r="D103">
        <v>29122534</v>
      </c>
      <c r="E103">
        <v>1</v>
      </c>
      <c r="F103">
        <v>1</v>
      </c>
      <c r="G103">
        <v>1</v>
      </c>
      <c r="H103">
        <v>3</v>
      </c>
      <c r="I103" t="s">
        <v>475</v>
      </c>
      <c r="J103" t="s">
        <v>476</v>
      </c>
      <c r="K103" t="s">
        <v>477</v>
      </c>
      <c r="L103">
        <v>1354</v>
      </c>
      <c r="N103">
        <v>1010</v>
      </c>
      <c r="O103" t="s">
        <v>54</v>
      </c>
      <c r="P103" t="s">
        <v>54</v>
      </c>
      <c r="Q103">
        <v>1</v>
      </c>
      <c r="W103">
        <v>0</v>
      </c>
      <c r="X103">
        <v>-29388401</v>
      </c>
      <c r="Y103">
        <f t="shared" si="47"/>
        <v>2</v>
      </c>
      <c r="AA103">
        <v>194.71</v>
      </c>
      <c r="AB103">
        <v>0</v>
      </c>
      <c r="AC103">
        <v>0</v>
      </c>
      <c r="AD103">
        <v>0</v>
      </c>
      <c r="AE103">
        <v>66.680000000000007</v>
      </c>
      <c r="AF103">
        <v>0</v>
      </c>
      <c r="AG103">
        <v>0</v>
      </c>
      <c r="AH103">
        <v>0</v>
      </c>
      <c r="AI103">
        <v>2.92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</v>
      </c>
      <c r="AU103" t="s">
        <v>3</v>
      </c>
      <c r="AV103">
        <v>0</v>
      </c>
      <c r="AW103">
        <v>2</v>
      </c>
      <c r="AX103">
        <v>64984918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ROUND(Y103*Source!I59,7)</f>
        <v>8</v>
      </c>
      <c r="CY103">
        <f>AA103</f>
        <v>194.71</v>
      </c>
      <c r="CZ103">
        <f>AE103</f>
        <v>66.680000000000007</v>
      </c>
      <c r="DA103">
        <f>AI103</f>
        <v>2.92</v>
      </c>
      <c r="DB103">
        <f t="shared" si="48"/>
        <v>133.36000000000001</v>
      </c>
      <c r="DC103">
        <f t="shared" si="49"/>
        <v>0</v>
      </c>
      <c r="DD103" t="s">
        <v>3</v>
      </c>
      <c r="DE103" t="s">
        <v>3</v>
      </c>
      <c r="DF103">
        <f>ROUND(ROUND(AE103*AI103,0)*CX103,0)</f>
        <v>1560</v>
      </c>
      <c r="DG103">
        <f t="shared" si="45"/>
        <v>0</v>
      </c>
      <c r="DH103">
        <f t="shared" si="46"/>
        <v>0</v>
      </c>
      <c r="DI103">
        <f t="shared" si="41"/>
        <v>0</v>
      </c>
      <c r="DJ103">
        <f>DF103</f>
        <v>1560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ROW(Source!A59)</f>
        <v>59</v>
      </c>
      <c r="B104">
        <v>64984090</v>
      </c>
      <c r="C104">
        <v>64984913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478</v>
      </c>
      <c r="J104" t="s">
        <v>479</v>
      </c>
      <c r="K104" t="s">
        <v>480</v>
      </c>
      <c r="L104">
        <v>1374</v>
      </c>
      <c r="N104">
        <v>1013</v>
      </c>
      <c r="O104" t="s">
        <v>481</v>
      </c>
      <c r="P104" t="s">
        <v>481</v>
      </c>
      <c r="Q104">
        <v>1</v>
      </c>
      <c r="W104">
        <v>0</v>
      </c>
      <c r="X104">
        <v>-915781824</v>
      </c>
      <c r="Y104">
        <f t="shared" si="47"/>
        <v>0.1</v>
      </c>
      <c r="AA104">
        <v>9.66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9.66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</v>
      </c>
      <c r="AU104" t="s">
        <v>3</v>
      </c>
      <c r="AV104">
        <v>0</v>
      </c>
      <c r="AW104">
        <v>2</v>
      </c>
      <c r="AX104">
        <v>64984919</v>
      </c>
      <c r="AY104">
        <v>1</v>
      </c>
      <c r="AZ104">
        <v>0</v>
      </c>
      <c r="BA104">
        <v>108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ROUND(Y104*Source!I59,7)</f>
        <v>0.4</v>
      </c>
      <c r="CY104">
        <f>AA104</f>
        <v>9.66</v>
      </c>
      <c r="CZ104">
        <f>AE104</f>
        <v>1</v>
      </c>
      <c r="DA104">
        <f>AI104</f>
        <v>9.66</v>
      </c>
      <c r="DB104">
        <f t="shared" si="48"/>
        <v>0.1</v>
      </c>
      <c r="DC104">
        <f t="shared" si="49"/>
        <v>0</v>
      </c>
      <c r="DD104" t="s">
        <v>3</v>
      </c>
      <c r="DE104" t="s">
        <v>3</v>
      </c>
      <c r="DF104">
        <f>ROUND(ROUND(AE104*AI104,0)*CX104,0)</f>
        <v>4</v>
      </c>
      <c r="DG104">
        <f t="shared" si="45"/>
        <v>0</v>
      </c>
      <c r="DH104">
        <f t="shared" si="46"/>
        <v>0</v>
      </c>
      <c r="DI104">
        <f t="shared" si="41"/>
        <v>0</v>
      </c>
      <c r="DJ104">
        <f>DF104</f>
        <v>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ROW(Source!A60)</f>
        <v>60</v>
      </c>
      <c r="B105">
        <v>64984089</v>
      </c>
      <c r="C105">
        <v>64984920</v>
      </c>
      <c r="D105">
        <v>18409850</v>
      </c>
      <c r="E105">
        <v>1</v>
      </c>
      <c r="F105">
        <v>1</v>
      </c>
      <c r="G105">
        <v>1</v>
      </c>
      <c r="H105">
        <v>1</v>
      </c>
      <c r="I105" t="s">
        <v>484</v>
      </c>
      <c r="J105" t="s">
        <v>3</v>
      </c>
      <c r="K105" t="s">
        <v>485</v>
      </c>
      <c r="L105">
        <v>1369</v>
      </c>
      <c r="N105">
        <v>1013</v>
      </c>
      <c r="O105" t="s">
        <v>413</v>
      </c>
      <c r="P105" t="s">
        <v>413</v>
      </c>
      <c r="Q105">
        <v>1</v>
      </c>
      <c r="W105">
        <v>0</v>
      </c>
      <c r="X105">
        <v>855544366</v>
      </c>
      <c r="Y105">
        <f>(AT105*ROUND(1.2,7))</f>
        <v>0.70799999999999996</v>
      </c>
      <c r="AA105">
        <v>0</v>
      </c>
      <c r="AB105">
        <v>0</v>
      </c>
      <c r="AC105">
        <v>0</v>
      </c>
      <c r="AD105">
        <v>9.07</v>
      </c>
      <c r="AE105">
        <v>0</v>
      </c>
      <c r="AF105">
        <v>0</v>
      </c>
      <c r="AG105">
        <v>0</v>
      </c>
      <c r="AH105">
        <v>9.07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0.59</v>
      </c>
      <c r="AU105" t="s">
        <v>114</v>
      </c>
      <c r="AV105">
        <v>1</v>
      </c>
      <c r="AW105">
        <v>2</v>
      </c>
      <c r="AX105">
        <v>64984927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ROUND(AT105*Source!I60*AH105*AL105,0)</f>
        <v>43</v>
      </c>
      <c r="CV105">
        <f>ROUND(Y105*Source!I60,7)</f>
        <v>5.6639999999999997</v>
      </c>
      <c r="CW105">
        <v>0</v>
      </c>
      <c r="CX105">
        <f>ROUND(Y105*Source!I60,7)</f>
        <v>5.6639999999999997</v>
      </c>
      <c r="CY105">
        <f>AD105</f>
        <v>9.07</v>
      </c>
      <c r="CZ105">
        <f>AH105</f>
        <v>9.07</v>
      </c>
      <c r="DA105">
        <f>AL105</f>
        <v>1</v>
      </c>
      <c r="DB105">
        <f>ROUND((ROUND(AT105*CZ105,2)*ROUND(1.2,7)),2)</f>
        <v>6.42</v>
      </c>
      <c r="DC105">
        <f>ROUND((ROUND(AT105*AG105,2)*ROUND(1.2,7)),2)</f>
        <v>0</v>
      </c>
      <c r="DD105" t="s">
        <v>3</v>
      </c>
      <c r="DE105" t="s">
        <v>3</v>
      </c>
      <c r="DF105">
        <f t="shared" ref="DF105:DF112" si="50">ROUND(ROUND(AE105,0)*CX105,0)</f>
        <v>0</v>
      </c>
      <c r="DG105">
        <f t="shared" si="45"/>
        <v>0</v>
      </c>
      <c r="DH105">
        <f t="shared" si="46"/>
        <v>0</v>
      </c>
      <c r="DI105">
        <f t="shared" si="41"/>
        <v>51</v>
      </c>
      <c r="DJ105">
        <f>DI105</f>
        <v>51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ROW(Source!A60)</f>
        <v>60</v>
      </c>
      <c r="B106">
        <v>64984089</v>
      </c>
      <c r="C106">
        <v>64984920</v>
      </c>
      <c r="D106">
        <v>29174631</v>
      </c>
      <c r="E106">
        <v>1</v>
      </c>
      <c r="F106">
        <v>1</v>
      </c>
      <c r="G106">
        <v>1</v>
      </c>
      <c r="H106">
        <v>2</v>
      </c>
      <c r="I106" t="s">
        <v>486</v>
      </c>
      <c r="J106" t="s">
        <v>487</v>
      </c>
      <c r="K106" t="s">
        <v>488</v>
      </c>
      <c r="L106">
        <v>1368</v>
      </c>
      <c r="N106">
        <v>1011</v>
      </c>
      <c r="O106" t="s">
        <v>419</v>
      </c>
      <c r="P106" t="s">
        <v>419</v>
      </c>
      <c r="Q106">
        <v>1</v>
      </c>
      <c r="W106">
        <v>0</v>
      </c>
      <c r="X106">
        <v>1983317818</v>
      </c>
      <c r="Y106">
        <f>(AT106*ROUND(1.2,7))</f>
        <v>4.8000000000000001E-2</v>
      </c>
      <c r="AA106">
        <v>0</v>
      </c>
      <c r="AB106">
        <v>1.02</v>
      </c>
      <c r="AC106">
        <v>0</v>
      </c>
      <c r="AD106">
        <v>0</v>
      </c>
      <c r="AE106">
        <v>0</v>
      </c>
      <c r="AF106">
        <v>1.02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0.04</v>
      </c>
      <c r="AU106" t="s">
        <v>114</v>
      </c>
      <c r="AV106">
        <v>0</v>
      </c>
      <c r="AW106">
        <v>2</v>
      </c>
      <c r="AX106">
        <v>64984928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ROUND(Y106*Source!I60*DO106,7)</f>
        <v>0</v>
      </c>
      <c r="CX106">
        <f>ROUND(Y106*Source!I60,7)</f>
        <v>0.38400000000000001</v>
      </c>
      <c r="CY106">
        <f>AB106</f>
        <v>1.02</v>
      </c>
      <c r="CZ106">
        <f>AF106</f>
        <v>1.02</v>
      </c>
      <c r="DA106">
        <f>AJ106</f>
        <v>1</v>
      </c>
      <c r="DB106">
        <f>ROUND((ROUND(AT106*CZ106,2)*ROUND(1.2,7)),2)</f>
        <v>0.05</v>
      </c>
      <c r="DC106">
        <f>ROUND((ROUND(AT106*AG106,2)*ROUND(1.2,7)),2)</f>
        <v>0</v>
      </c>
      <c r="DD106" t="s">
        <v>3</v>
      </c>
      <c r="DE106" t="s">
        <v>3</v>
      </c>
      <c r="DF106">
        <f t="shared" si="50"/>
        <v>0</v>
      </c>
      <c r="DG106">
        <f t="shared" si="45"/>
        <v>0</v>
      </c>
      <c r="DH106">
        <f t="shared" si="46"/>
        <v>0</v>
      </c>
      <c r="DI106">
        <f t="shared" si="41"/>
        <v>0</v>
      </c>
      <c r="DJ106">
        <f>DG106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ROW(Source!A60)</f>
        <v>60</v>
      </c>
      <c r="B107">
        <v>64984089</v>
      </c>
      <c r="C107">
        <v>64984920</v>
      </c>
      <c r="D107">
        <v>29107413</v>
      </c>
      <c r="E107">
        <v>1</v>
      </c>
      <c r="F107">
        <v>1</v>
      </c>
      <c r="G107">
        <v>1</v>
      </c>
      <c r="H107">
        <v>3</v>
      </c>
      <c r="I107" t="s">
        <v>489</v>
      </c>
      <c r="J107" t="s">
        <v>490</v>
      </c>
      <c r="K107" t="s">
        <v>491</v>
      </c>
      <c r="L107">
        <v>1346</v>
      </c>
      <c r="N107">
        <v>1009</v>
      </c>
      <c r="O107" t="s">
        <v>44</v>
      </c>
      <c r="P107" t="s">
        <v>44</v>
      </c>
      <c r="Q107">
        <v>1</v>
      </c>
      <c r="W107">
        <v>0</v>
      </c>
      <c r="X107">
        <v>-1468266544</v>
      </c>
      <c r="Y107">
        <f>AT107</f>
        <v>0.04</v>
      </c>
      <c r="AA107">
        <v>6.34</v>
      </c>
      <c r="AB107">
        <v>0</v>
      </c>
      <c r="AC107">
        <v>0</v>
      </c>
      <c r="AD107">
        <v>0</v>
      </c>
      <c r="AE107">
        <v>6.34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0.04</v>
      </c>
      <c r="AU107" t="s">
        <v>3</v>
      </c>
      <c r="AV107">
        <v>0</v>
      </c>
      <c r="AW107">
        <v>2</v>
      </c>
      <c r="AX107">
        <v>64984929</v>
      </c>
      <c r="AY107">
        <v>1</v>
      </c>
      <c r="AZ107">
        <v>0</v>
      </c>
      <c r="BA107">
        <v>111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ROUND(Y107*Source!I60,7)</f>
        <v>0.32</v>
      </c>
      <c r="CY107">
        <f>AA107</f>
        <v>6.34</v>
      </c>
      <c r="CZ107">
        <f>AE107</f>
        <v>6.34</v>
      </c>
      <c r="DA107">
        <f>AI107</f>
        <v>1</v>
      </c>
      <c r="DB107">
        <f>ROUND(ROUND(AT107*CZ107,2),2)</f>
        <v>0.25</v>
      </c>
      <c r="DC107">
        <f>ROUND(ROUND(AT107*AG107,2),2)</f>
        <v>0</v>
      </c>
      <c r="DD107" t="s">
        <v>3</v>
      </c>
      <c r="DE107" t="s">
        <v>3</v>
      </c>
      <c r="DF107">
        <f t="shared" si="50"/>
        <v>2</v>
      </c>
      <c r="DG107">
        <f t="shared" si="45"/>
        <v>0</v>
      </c>
      <c r="DH107">
        <f t="shared" si="46"/>
        <v>0</v>
      </c>
      <c r="DI107">
        <f t="shared" si="41"/>
        <v>0</v>
      </c>
      <c r="DJ107">
        <f>DF107</f>
        <v>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ROW(Source!A60)</f>
        <v>60</v>
      </c>
      <c r="B108">
        <v>64984089</v>
      </c>
      <c r="C108">
        <v>64984920</v>
      </c>
      <c r="D108">
        <v>29110784</v>
      </c>
      <c r="E108">
        <v>1</v>
      </c>
      <c r="F108">
        <v>1</v>
      </c>
      <c r="G108">
        <v>1</v>
      </c>
      <c r="H108">
        <v>3</v>
      </c>
      <c r="I108" t="s">
        <v>492</v>
      </c>
      <c r="J108" t="s">
        <v>493</v>
      </c>
      <c r="K108" t="s">
        <v>494</v>
      </c>
      <c r="L108">
        <v>1308</v>
      </c>
      <c r="N108">
        <v>1003</v>
      </c>
      <c r="O108" t="s">
        <v>139</v>
      </c>
      <c r="P108" t="s">
        <v>139</v>
      </c>
      <c r="Q108">
        <v>100</v>
      </c>
      <c r="W108">
        <v>0</v>
      </c>
      <c r="X108">
        <v>-837576619</v>
      </c>
      <c r="Y108">
        <f>AT108</f>
        <v>4.0000000000000001E-3</v>
      </c>
      <c r="AA108">
        <v>40.450000000000003</v>
      </c>
      <c r="AB108">
        <v>0</v>
      </c>
      <c r="AC108">
        <v>0</v>
      </c>
      <c r="AD108">
        <v>0</v>
      </c>
      <c r="AE108">
        <v>40.450000000000003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4.0000000000000001E-3</v>
      </c>
      <c r="AU108" t="s">
        <v>3</v>
      </c>
      <c r="AV108">
        <v>0</v>
      </c>
      <c r="AW108">
        <v>2</v>
      </c>
      <c r="AX108">
        <v>64984930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ROUND(Y108*Source!I60,7)</f>
        <v>3.2000000000000001E-2</v>
      </c>
      <c r="CY108">
        <f>AA108</f>
        <v>40.450000000000003</v>
      </c>
      <c r="CZ108">
        <f>AE108</f>
        <v>40.450000000000003</v>
      </c>
      <c r="DA108">
        <f>AI108</f>
        <v>1</v>
      </c>
      <c r="DB108">
        <f>ROUND(ROUND(AT108*CZ108,2),2)</f>
        <v>0.16</v>
      </c>
      <c r="DC108">
        <f>ROUND(ROUND(AT108*AG108,2),2)</f>
        <v>0</v>
      </c>
      <c r="DD108" t="s">
        <v>3</v>
      </c>
      <c r="DE108" t="s">
        <v>3</v>
      </c>
      <c r="DF108">
        <f t="shared" si="50"/>
        <v>1</v>
      </c>
      <c r="DG108">
        <f t="shared" si="45"/>
        <v>0</v>
      </c>
      <c r="DH108">
        <f t="shared" si="46"/>
        <v>0</v>
      </c>
      <c r="DI108">
        <f t="shared" si="41"/>
        <v>0</v>
      </c>
      <c r="DJ108">
        <f>DF108</f>
        <v>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ROW(Source!A60)</f>
        <v>60</v>
      </c>
      <c r="B109">
        <v>64984089</v>
      </c>
      <c r="C109">
        <v>64984920</v>
      </c>
      <c r="D109">
        <v>29110785</v>
      </c>
      <c r="E109">
        <v>1</v>
      </c>
      <c r="F109">
        <v>1</v>
      </c>
      <c r="G109">
        <v>1</v>
      </c>
      <c r="H109">
        <v>3</v>
      </c>
      <c r="I109" t="s">
        <v>495</v>
      </c>
      <c r="J109" t="s">
        <v>496</v>
      </c>
      <c r="K109" t="s">
        <v>497</v>
      </c>
      <c r="L109">
        <v>1308</v>
      </c>
      <c r="N109">
        <v>1003</v>
      </c>
      <c r="O109" t="s">
        <v>139</v>
      </c>
      <c r="P109" t="s">
        <v>139</v>
      </c>
      <c r="Q109">
        <v>100</v>
      </c>
      <c r="W109">
        <v>0</v>
      </c>
      <c r="X109">
        <v>-1317518030</v>
      </c>
      <c r="Y109">
        <f>AT109</f>
        <v>3.0000000000000001E-3</v>
      </c>
      <c r="AA109">
        <v>150.97</v>
      </c>
      <c r="AB109">
        <v>0</v>
      </c>
      <c r="AC109">
        <v>0</v>
      </c>
      <c r="AD109">
        <v>0</v>
      </c>
      <c r="AE109">
        <v>150.97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3.0000000000000001E-3</v>
      </c>
      <c r="AU109" t="s">
        <v>3</v>
      </c>
      <c r="AV109">
        <v>0</v>
      </c>
      <c r="AW109">
        <v>2</v>
      </c>
      <c r="AX109">
        <v>64984931</v>
      </c>
      <c r="AY109">
        <v>1</v>
      </c>
      <c r="AZ109">
        <v>0</v>
      </c>
      <c r="BA109">
        <v>113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ROUND(Y109*Source!I60,7)</f>
        <v>2.4E-2</v>
      </c>
      <c r="CY109">
        <f>AA109</f>
        <v>150.97</v>
      </c>
      <c r="CZ109">
        <f>AE109</f>
        <v>150.97</v>
      </c>
      <c r="DA109">
        <f>AI109</f>
        <v>1</v>
      </c>
      <c r="DB109">
        <f>ROUND(ROUND(AT109*CZ109,2),2)</f>
        <v>0.45</v>
      </c>
      <c r="DC109">
        <f>ROUND(ROUND(AT109*AG109,2),2)</f>
        <v>0</v>
      </c>
      <c r="DD109" t="s">
        <v>3</v>
      </c>
      <c r="DE109" t="s">
        <v>3</v>
      </c>
      <c r="DF109">
        <f t="shared" si="50"/>
        <v>4</v>
      </c>
      <c r="DG109">
        <f t="shared" si="45"/>
        <v>0</v>
      </c>
      <c r="DH109">
        <f t="shared" si="46"/>
        <v>0</v>
      </c>
      <c r="DI109">
        <f t="shared" si="41"/>
        <v>0</v>
      </c>
      <c r="DJ109">
        <f>DF109</f>
        <v>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ROW(Source!A60)</f>
        <v>60</v>
      </c>
      <c r="B110">
        <v>64984089</v>
      </c>
      <c r="C110">
        <v>64984920</v>
      </c>
      <c r="D110">
        <v>29171808</v>
      </c>
      <c r="E110">
        <v>1</v>
      </c>
      <c r="F110">
        <v>1</v>
      </c>
      <c r="G110">
        <v>1</v>
      </c>
      <c r="H110">
        <v>3</v>
      </c>
      <c r="I110" t="s">
        <v>478</v>
      </c>
      <c r="J110" t="s">
        <v>479</v>
      </c>
      <c r="K110" t="s">
        <v>480</v>
      </c>
      <c r="L110">
        <v>1374</v>
      </c>
      <c r="N110">
        <v>1013</v>
      </c>
      <c r="O110" t="s">
        <v>481</v>
      </c>
      <c r="P110" t="s">
        <v>481</v>
      </c>
      <c r="Q110">
        <v>1</v>
      </c>
      <c r="W110">
        <v>0</v>
      </c>
      <c r="X110">
        <v>-915781824</v>
      </c>
      <c r="Y110">
        <f>AT110</f>
        <v>0.11</v>
      </c>
      <c r="AA110">
        <v>1</v>
      </c>
      <c r="AB110">
        <v>0</v>
      </c>
      <c r="AC110">
        <v>0</v>
      </c>
      <c r="AD110">
        <v>0</v>
      </c>
      <c r="AE110">
        <v>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0.11</v>
      </c>
      <c r="AU110" t="s">
        <v>3</v>
      </c>
      <c r="AV110">
        <v>0</v>
      </c>
      <c r="AW110">
        <v>2</v>
      </c>
      <c r="AX110">
        <v>64984933</v>
      </c>
      <c r="AY110">
        <v>1</v>
      </c>
      <c r="AZ110">
        <v>0</v>
      </c>
      <c r="BA110">
        <v>115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ROUND(Y110*Source!I60,7)</f>
        <v>0.88</v>
      </c>
      <c r="CY110">
        <f>AA110</f>
        <v>1</v>
      </c>
      <c r="CZ110">
        <f>AE110</f>
        <v>1</v>
      </c>
      <c r="DA110">
        <f>AI110</f>
        <v>1</v>
      </c>
      <c r="DB110">
        <f>ROUND(ROUND(AT110*CZ110,2),2)</f>
        <v>0.11</v>
      </c>
      <c r="DC110">
        <f>ROUND(ROUND(AT110*AG110,2),2)</f>
        <v>0</v>
      </c>
      <c r="DD110" t="s">
        <v>3</v>
      </c>
      <c r="DE110" t="s">
        <v>3</v>
      </c>
      <c r="DF110">
        <f t="shared" si="50"/>
        <v>1</v>
      </c>
      <c r="DG110">
        <f t="shared" si="45"/>
        <v>0</v>
      </c>
      <c r="DH110">
        <f t="shared" si="46"/>
        <v>0</v>
      </c>
      <c r="DI110">
        <f t="shared" si="41"/>
        <v>0</v>
      </c>
      <c r="DJ110">
        <f>DF110</f>
        <v>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ROW(Source!A61)</f>
        <v>61</v>
      </c>
      <c r="B111">
        <v>64984090</v>
      </c>
      <c r="C111">
        <v>64984920</v>
      </c>
      <c r="D111">
        <v>18409850</v>
      </c>
      <c r="E111">
        <v>1</v>
      </c>
      <c r="F111">
        <v>1</v>
      </c>
      <c r="G111">
        <v>1</v>
      </c>
      <c r="H111">
        <v>1</v>
      </c>
      <c r="I111" t="s">
        <v>484</v>
      </c>
      <c r="J111" t="s">
        <v>3</v>
      </c>
      <c r="K111" t="s">
        <v>485</v>
      </c>
      <c r="L111">
        <v>1369</v>
      </c>
      <c r="N111">
        <v>1013</v>
      </c>
      <c r="O111" t="s">
        <v>413</v>
      </c>
      <c r="P111" t="s">
        <v>413</v>
      </c>
      <c r="Q111">
        <v>1</v>
      </c>
      <c r="W111">
        <v>0</v>
      </c>
      <c r="X111">
        <v>855544366</v>
      </c>
      <c r="Y111">
        <f>(AT111*ROUND(1.2,7))</f>
        <v>0.70799999999999996</v>
      </c>
      <c r="AA111">
        <v>0</v>
      </c>
      <c r="AB111">
        <v>0</v>
      </c>
      <c r="AC111">
        <v>0</v>
      </c>
      <c r="AD111">
        <v>9.07</v>
      </c>
      <c r="AE111">
        <v>0</v>
      </c>
      <c r="AF111">
        <v>0</v>
      </c>
      <c r="AG111">
        <v>0</v>
      </c>
      <c r="AH111">
        <v>9.07</v>
      </c>
      <c r="AI111">
        <v>1</v>
      </c>
      <c r="AJ111">
        <v>1</v>
      </c>
      <c r="AK111">
        <v>1</v>
      </c>
      <c r="AL111">
        <v>1</v>
      </c>
      <c r="AM111">
        <v>5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0.59</v>
      </c>
      <c r="AU111" t="s">
        <v>114</v>
      </c>
      <c r="AV111">
        <v>1</v>
      </c>
      <c r="AW111">
        <v>2</v>
      </c>
      <c r="AX111">
        <v>64984927</v>
      </c>
      <c r="AY111">
        <v>1</v>
      </c>
      <c r="AZ111">
        <v>0</v>
      </c>
      <c r="BA111">
        <v>116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ROUND(AT111*Source!I61*AH111*AL111,0)</f>
        <v>43</v>
      </c>
      <c r="CV111">
        <f>ROUND(Y111*Source!I61,7)</f>
        <v>5.6639999999999997</v>
      </c>
      <c r="CW111">
        <v>0</v>
      </c>
      <c r="CX111">
        <f>ROUND(Y111*Source!I61,7)</f>
        <v>5.6639999999999997</v>
      </c>
      <c r="CY111">
        <f>AD111</f>
        <v>9.07</v>
      </c>
      <c r="CZ111">
        <f>AH111</f>
        <v>9.07</v>
      </c>
      <c r="DA111">
        <f>AL111</f>
        <v>1</v>
      </c>
      <c r="DB111">
        <f>ROUND((ROUND(AT111*CZ111,2)*ROUND(1.2,7)),2)</f>
        <v>6.42</v>
      </c>
      <c r="DC111">
        <f>ROUND((ROUND(AT111*AG111,2)*ROUND(1.2,7)),2)</f>
        <v>0</v>
      </c>
      <c r="DD111" t="s">
        <v>3</v>
      </c>
      <c r="DE111" t="s">
        <v>3</v>
      </c>
      <c r="DF111">
        <f t="shared" si="50"/>
        <v>0</v>
      </c>
      <c r="DG111">
        <f t="shared" si="45"/>
        <v>0</v>
      </c>
      <c r="DH111">
        <f t="shared" si="46"/>
        <v>0</v>
      </c>
      <c r="DI111">
        <f t="shared" si="41"/>
        <v>51</v>
      </c>
      <c r="DJ111">
        <f>DI111</f>
        <v>51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ROW(Source!A61)</f>
        <v>61</v>
      </c>
      <c r="B112">
        <v>64984090</v>
      </c>
      <c r="C112">
        <v>64984920</v>
      </c>
      <c r="D112">
        <v>29174631</v>
      </c>
      <c r="E112">
        <v>1</v>
      </c>
      <c r="F112">
        <v>1</v>
      </c>
      <c r="G112">
        <v>1</v>
      </c>
      <c r="H112">
        <v>2</v>
      </c>
      <c r="I112" t="s">
        <v>486</v>
      </c>
      <c r="J112" t="s">
        <v>487</v>
      </c>
      <c r="K112" t="s">
        <v>488</v>
      </c>
      <c r="L112">
        <v>1368</v>
      </c>
      <c r="N112">
        <v>1011</v>
      </c>
      <c r="O112" t="s">
        <v>419</v>
      </c>
      <c r="P112" t="s">
        <v>419</v>
      </c>
      <c r="Q112">
        <v>1</v>
      </c>
      <c r="W112">
        <v>0</v>
      </c>
      <c r="X112">
        <v>1983317818</v>
      </c>
      <c r="Y112">
        <f>(AT112*ROUND(1.2,7))</f>
        <v>4.8000000000000001E-2</v>
      </c>
      <c r="AA112">
        <v>0</v>
      </c>
      <c r="AB112">
        <v>4.5199999999999996</v>
      </c>
      <c r="AC112">
        <v>0</v>
      </c>
      <c r="AD112">
        <v>0</v>
      </c>
      <c r="AE112">
        <v>0</v>
      </c>
      <c r="AF112">
        <v>1.02</v>
      </c>
      <c r="AG112">
        <v>0</v>
      </c>
      <c r="AH112">
        <v>0</v>
      </c>
      <c r="AI112">
        <v>1</v>
      </c>
      <c r="AJ112">
        <v>4.43</v>
      </c>
      <c r="AK112">
        <v>50.93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0.04</v>
      </c>
      <c r="AU112" t="s">
        <v>114</v>
      </c>
      <c r="AV112">
        <v>0</v>
      </c>
      <c r="AW112">
        <v>2</v>
      </c>
      <c r="AX112">
        <v>64984928</v>
      </c>
      <c r="AY112">
        <v>1</v>
      </c>
      <c r="AZ112">
        <v>0</v>
      </c>
      <c r="BA112">
        <v>117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ROUND(Y112*Source!I61*DO112,7)</f>
        <v>0</v>
      </c>
      <c r="CX112">
        <f>ROUND(Y112*Source!I61,7)</f>
        <v>0.38400000000000001</v>
      </c>
      <c r="CY112">
        <f>AB112</f>
        <v>4.5199999999999996</v>
      </c>
      <c r="CZ112">
        <f>AF112</f>
        <v>1.02</v>
      </c>
      <c r="DA112">
        <f>AJ112</f>
        <v>4.43</v>
      </c>
      <c r="DB112">
        <f>ROUND((ROUND(AT112*CZ112,2)*ROUND(1.2,7)),2)</f>
        <v>0.05</v>
      </c>
      <c r="DC112">
        <f>ROUND((ROUND(AT112*AG112,2)*ROUND(1.2,7)),2)</f>
        <v>0</v>
      </c>
      <c r="DD112" t="s">
        <v>3</v>
      </c>
      <c r="DE112" t="s">
        <v>3</v>
      </c>
      <c r="DF112">
        <f t="shared" si="50"/>
        <v>0</v>
      </c>
      <c r="DG112">
        <f>ROUND(ROUND(AF112*AJ112,0)*CX112,0)</f>
        <v>2</v>
      </c>
      <c r="DH112">
        <f>ROUND(ROUND(AG112*AK112,0)*CX112,0)</f>
        <v>0</v>
      </c>
      <c r="DI112">
        <f t="shared" si="41"/>
        <v>0</v>
      </c>
      <c r="DJ112">
        <f>DG112</f>
        <v>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ROW(Source!A61)</f>
        <v>61</v>
      </c>
      <c r="B113">
        <v>64984090</v>
      </c>
      <c r="C113">
        <v>64984920</v>
      </c>
      <c r="D113">
        <v>29107413</v>
      </c>
      <c r="E113">
        <v>1</v>
      </c>
      <c r="F113">
        <v>1</v>
      </c>
      <c r="G113">
        <v>1</v>
      </c>
      <c r="H113">
        <v>3</v>
      </c>
      <c r="I113" t="s">
        <v>489</v>
      </c>
      <c r="J113" t="s">
        <v>490</v>
      </c>
      <c r="K113" t="s">
        <v>491</v>
      </c>
      <c r="L113">
        <v>1346</v>
      </c>
      <c r="N113">
        <v>1009</v>
      </c>
      <c r="O113" t="s">
        <v>44</v>
      </c>
      <c r="P113" t="s">
        <v>44</v>
      </c>
      <c r="Q113">
        <v>1</v>
      </c>
      <c r="W113">
        <v>0</v>
      </c>
      <c r="X113">
        <v>-1468266544</v>
      </c>
      <c r="Y113">
        <f t="shared" ref="Y113:Y122" si="51">AT113</f>
        <v>0.04</v>
      </c>
      <c r="AA113">
        <v>134.41</v>
      </c>
      <c r="AB113">
        <v>0</v>
      </c>
      <c r="AC113">
        <v>0</v>
      </c>
      <c r="AD113">
        <v>0</v>
      </c>
      <c r="AE113">
        <v>6.34</v>
      </c>
      <c r="AF113">
        <v>0</v>
      </c>
      <c r="AG113">
        <v>0</v>
      </c>
      <c r="AH113">
        <v>0</v>
      </c>
      <c r="AI113">
        <v>21.2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0.04</v>
      </c>
      <c r="AU113" t="s">
        <v>3</v>
      </c>
      <c r="AV113">
        <v>0</v>
      </c>
      <c r="AW113">
        <v>2</v>
      </c>
      <c r="AX113">
        <v>64984929</v>
      </c>
      <c r="AY113">
        <v>1</v>
      </c>
      <c r="AZ113">
        <v>0</v>
      </c>
      <c r="BA113">
        <v>118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ROUND(Y113*Source!I61,7)</f>
        <v>0.32</v>
      </c>
      <c r="CY113">
        <f>AA113</f>
        <v>134.41</v>
      </c>
      <c r="CZ113">
        <f>AE113</f>
        <v>6.34</v>
      </c>
      <c r="DA113">
        <f>AI113</f>
        <v>21.2</v>
      </c>
      <c r="DB113">
        <f t="shared" ref="DB113:DB122" si="52">ROUND(ROUND(AT113*CZ113,2),2)</f>
        <v>0.25</v>
      </c>
      <c r="DC113">
        <f t="shared" ref="DC113:DC122" si="53">ROUND(ROUND(AT113*AG113,2),2)</f>
        <v>0</v>
      </c>
      <c r="DD113" t="s">
        <v>3</v>
      </c>
      <c r="DE113" t="s">
        <v>3</v>
      </c>
      <c r="DF113">
        <f>ROUND(ROUND(AE113*AI113,0)*CX113,0)</f>
        <v>43</v>
      </c>
      <c r="DG113">
        <f t="shared" ref="DG113:DG133" si="54">ROUND(ROUND(AF113,0)*CX113,0)</f>
        <v>0</v>
      </c>
      <c r="DH113">
        <f t="shared" ref="DH113:DH133" si="55">ROUND(ROUND(AG113,0)*CX113,0)</f>
        <v>0</v>
      </c>
      <c r="DI113">
        <f t="shared" si="41"/>
        <v>0</v>
      </c>
      <c r="DJ113">
        <f>DF113</f>
        <v>43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ROW(Source!A61)</f>
        <v>61</v>
      </c>
      <c r="B114">
        <v>64984090</v>
      </c>
      <c r="C114">
        <v>64984920</v>
      </c>
      <c r="D114">
        <v>29110784</v>
      </c>
      <c r="E114">
        <v>1</v>
      </c>
      <c r="F114">
        <v>1</v>
      </c>
      <c r="G114">
        <v>1</v>
      </c>
      <c r="H114">
        <v>3</v>
      </c>
      <c r="I114" t="s">
        <v>492</v>
      </c>
      <c r="J114" t="s">
        <v>493</v>
      </c>
      <c r="K114" t="s">
        <v>494</v>
      </c>
      <c r="L114">
        <v>1308</v>
      </c>
      <c r="N114">
        <v>1003</v>
      </c>
      <c r="O114" t="s">
        <v>139</v>
      </c>
      <c r="P114" t="s">
        <v>139</v>
      </c>
      <c r="Q114">
        <v>100</v>
      </c>
      <c r="W114">
        <v>0</v>
      </c>
      <c r="X114">
        <v>-837576619</v>
      </c>
      <c r="Y114">
        <f t="shared" si="51"/>
        <v>4.0000000000000001E-3</v>
      </c>
      <c r="AA114">
        <v>230.57</v>
      </c>
      <c r="AB114">
        <v>0</v>
      </c>
      <c r="AC114">
        <v>0</v>
      </c>
      <c r="AD114">
        <v>0</v>
      </c>
      <c r="AE114">
        <v>40.450000000000003</v>
      </c>
      <c r="AF114">
        <v>0</v>
      </c>
      <c r="AG114">
        <v>0</v>
      </c>
      <c r="AH114">
        <v>0</v>
      </c>
      <c r="AI114">
        <v>5.7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4.0000000000000001E-3</v>
      </c>
      <c r="AU114" t="s">
        <v>3</v>
      </c>
      <c r="AV114">
        <v>0</v>
      </c>
      <c r="AW114">
        <v>2</v>
      </c>
      <c r="AX114">
        <v>64984930</v>
      </c>
      <c r="AY114">
        <v>1</v>
      </c>
      <c r="AZ114">
        <v>0</v>
      </c>
      <c r="BA114">
        <v>119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ROUND(Y114*Source!I61,7)</f>
        <v>3.2000000000000001E-2</v>
      </c>
      <c r="CY114">
        <f>AA114</f>
        <v>230.57</v>
      </c>
      <c r="CZ114">
        <f>AE114</f>
        <v>40.450000000000003</v>
      </c>
      <c r="DA114">
        <f>AI114</f>
        <v>5.7</v>
      </c>
      <c r="DB114">
        <f t="shared" si="52"/>
        <v>0.16</v>
      </c>
      <c r="DC114">
        <f t="shared" si="53"/>
        <v>0</v>
      </c>
      <c r="DD114" t="s">
        <v>3</v>
      </c>
      <c r="DE114" t="s">
        <v>3</v>
      </c>
      <c r="DF114">
        <f>ROUND(ROUND(AE114*AI114,0)*CX114,0)</f>
        <v>7</v>
      </c>
      <c r="DG114">
        <f t="shared" si="54"/>
        <v>0</v>
      </c>
      <c r="DH114">
        <f t="shared" si="55"/>
        <v>0</v>
      </c>
      <c r="DI114">
        <f t="shared" si="41"/>
        <v>0</v>
      </c>
      <c r="DJ114">
        <f>DF114</f>
        <v>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ROW(Source!A61)</f>
        <v>61</v>
      </c>
      <c r="B115">
        <v>64984090</v>
      </c>
      <c r="C115">
        <v>64984920</v>
      </c>
      <c r="D115">
        <v>29110785</v>
      </c>
      <c r="E115">
        <v>1</v>
      </c>
      <c r="F115">
        <v>1</v>
      </c>
      <c r="G115">
        <v>1</v>
      </c>
      <c r="H115">
        <v>3</v>
      </c>
      <c r="I115" t="s">
        <v>495</v>
      </c>
      <c r="J115" t="s">
        <v>496</v>
      </c>
      <c r="K115" t="s">
        <v>497</v>
      </c>
      <c r="L115">
        <v>1308</v>
      </c>
      <c r="N115">
        <v>1003</v>
      </c>
      <c r="O115" t="s">
        <v>139</v>
      </c>
      <c r="P115" t="s">
        <v>139</v>
      </c>
      <c r="Q115">
        <v>100</v>
      </c>
      <c r="W115">
        <v>0</v>
      </c>
      <c r="X115">
        <v>-1317518030</v>
      </c>
      <c r="Y115">
        <f t="shared" si="51"/>
        <v>3.0000000000000001E-3</v>
      </c>
      <c r="AA115">
        <v>712.58</v>
      </c>
      <c r="AB115">
        <v>0</v>
      </c>
      <c r="AC115">
        <v>0</v>
      </c>
      <c r="AD115">
        <v>0</v>
      </c>
      <c r="AE115">
        <v>150.97</v>
      </c>
      <c r="AF115">
        <v>0</v>
      </c>
      <c r="AG115">
        <v>0</v>
      </c>
      <c r="AH115">
        <v>0</v>
      </c>
      <c r="AI115">
        <v>4.72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3.0000000000000001E-3</v>
      </c>
      <c r="AU115" t="s">
        <v>3</v>
      </c>
      <c r="AV115">
        <v>0</v>
      </c>
      <c r="AW115">
        <v>2</v>
      </c>
      <c r="AX115">
        <v>64984931</v>
      </c>
      <c r="AY115">
        <v>1</v>
      </c>
      <c r="AZ115">
        <v>0</v>
      </c>
      <c r="BA115">
        <v>120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ROUND(Y115*Source!I61,7)</f>
        <v>2.4E-2</v>
      </c>
      <c r="CY115">
        <f>AA115</f>
        <v>712.58</v>
      </c>
      <c r="CZ115">
        <f>AE115</f>
        <v>150.97</v>
      </c>
      <c r="DA115">
        <f>AI115</f>
        <v>4.72</v>
      </c>
      <c r="DB115">
        <f t="shared" si="52"/>
        <v>0.45</v>
      </c>
      <c r="DC115">
        <f t="shared" si="53"/>
        <v>0</v>
      </c>
      <c r="DD115" t="s">
        <v>3</v>
      </c>
      <c r="DE115" t="s">
        <v>3</v>
      </c>
      <c r="DF115">
        <f>ROUND(ROUND(AE115*AI115,0)*CX115,0)</f>
        <v>17</v>
      </c>
      <c r="DG115">
        <f t="shared" si="54"/>
        <v>0</v>
      </c>
      <c r="DH115">
        <f t="shared" si="55"/>
        <v>0</v>
      </c>
      <c r="DI115">
        <f t="shared" si="41"/>
        <v>0</v>
      </c>
      <c r="DJ115">
        <f>DF115</f>
        <v>17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ROW(Source!A61)</f>
        <v>61</v>
      </c>
      <c r="B116">
        <v>64984090</v>
      </c>
      <c r="C116">
        <v>64984920</v>
      </c>
      <c r="D116">
        <v>29171808</v>
      </c>
      <c r="E116">
        <v>1</v>
      </c>
      <c r="F116">
        <v>1</v>
      </c>
      <c r="G116">
        <v>1</v>
      </c>
      <c r="H116">
        <v>3</v>
      </c>
      <c r="I116" t="s">
        <v>478</v>
      </c>
      <c r="J116" t="s">
        <v>479</v>
      </c>
      <c r="K116" t="s">
        <v>480</v>
      </c>
      <c r="L116">
        <v>1374</v>
      </c>
      <c r="N116">
        <v>1013</v>
      </c>
      <c r="O116" t="s">
        <v>481</v>
      </c>
      <c r="P116" t="s">
        <v>481</v>
      </c>
      <c r="Q116">
        <v>1</v>
      </c>
      <c r="W116">
        <v>0</v>
      </c>
      <c r="X116">
        <v>-915781824</v>
      </c>
      <c r="Y116">
        <f t="shared" si="51"/>
        <v>0.11</v>
      </c>
      <c r="AA116">
        <v>9.66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9.66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0.11</v>
      </c>
      <c r="AU116" t="s">
        <v>3</v>
      </c>
      <c r="AV116">
        <v>0</v>
      </c>
      <c r="AW116">
        <v>2</v>
      </c>
      <c r="AX116">
        <v>64984933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ROUND(Y116*Source!I61,7)</f>
        <v>0.88</v>
      </c>
      <c r="CY116">
        <f>AA116</f>
        <v>9.66</v>
      </c>
      <c r="CZ116">
        <f>AE116</f>
        <v>1</v>
      </c>
      <c r="DA116">
        <f>AI116</f>
        <v>9.66</v>
      </c>
      <c r="DB116">
        <f t="shared" si="52"/>
        <v>0.11</v>
      </c>
      <c r="DC116">
        <f t="shared" si="53"/>
        <v>0</v>
      </c>
      <c r="DD116" t="s">
        <v>3</v>
      </c>
      <c r="DE116" t="s">
        <v>3</v>
      </c>
      <c r="DF116">
        <f>ROUND(ROUND(AE116*AI116,0)*CX116,0)</f>
        <v>9</v>
      </c>
      <c r="DG116">
        <f t="shared" si="54"/>
        <v>0</v>
      </c>
      <c r="DH116">
        <f t="shared" si="55"/>
        <v>0</v>
      </c>
      <c r="DI116">
        <f t="shared" si="41"/>
        <v>0</v>
      </c>
      <c r="DJ116">
        <f>DF116</f>
        <v>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ROW(Source!A66)</f>
        <v>66</v>
      </c>
      <c r="B117">
        <v>64984089</v>
      </c>
      <c r="C117">
        <v>64984936</v>
      </c>
      <c r="D117">
        <v>29362666</v>
      </c>
      <c r="E117">
        <v>1</v>
      </c>
      <c r="F117">
        <v>1</v>
      </c>
      <c r="G117">
        <v>1</v>
      </c>
      <c r="H117">
        <v>1</v>
      </c>
      <c r="I117" t="s">
        <v>482</v>
      </c>
      <c r="J117" t="s">
        <v>3</v>
      </c>
      <c r="K117" t="s">
        <v>483</v>
      </c>
      <c r="L117">
        <v>1369</v>
      </c>
      <c r="N117">
        <v>1013</v>
      </c>
      <c r="O117" t="s">
        <v>413</v>
      </c>
      <c r="P117" t="s">
        <v>413</v>
      </c>
      <c r="Q117">
        <v>1</v>
      </c>
      <c r="W117">
        <v>0</v>
      </c>
      <c r="X117">
        <v>1692428451</v>
      </c>
      <c r="Y117">
        <f t="shared" si="51"/>
        <v>0.55000000000000004</v>
      </c>
      <c r="AA117">
        <v>0</v>
      </c>
      <c r="AB117">
        <v>0</v>
      </c>
      <c r="AC117">
        <v>0</v>
      </c>
      <c r="AD117">
        <v>9.2899999999999991</v>
      </c>
      <c r="AE117">
        <v>0</v>
      </c>
      <c r="AF117">
        <v>0</v>
      </c>
      <c r="AG117">
        <v>0</v>
      </c>
      <c r="AH117">
        <v>9.2899999999999991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0.55000000000000004</v>
      </c>
      <c r="AU117" t="s">
        <v>3</v>
      </c>
      <c r="AV117">
        <v>1</v>
      </c>
      <c r="AW117">
        <v>2</v>
      </c>
      <c r="AX117">
        <v>64984940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ROUND(AT117*Source!I66*AH117*AL117,0)</f>
        <v>20</v>
      </c>
      <c r="CV117">
        <f>ROUND(Y117*Source!I66,7)</f>
        <v>2.2000000000000002</v>
      </c>
      <c r="CW117">
        <v>0</v>
      </c>
      <c r="CX117">
        <f>ROUND(Y117*Source!I66,7)</f>
        <v>2.2000000000000002</v>
      </c>
      <c r="CY117">
        <f>AD117</f>
        <v>9.2899999999999991</v>
      </c>
      <c r="CZ117">
        <f>AH117</f>
        <v>9.2899999999999991</v>
      </c>
      <c r="DA117">
        <f>AL117</f>
        <v>1</v>
      </c>
      <c r="DB117">
        <f t="shared" si="52"/>
        <v>5.1100000000000003</v>
      </c>
      <c r="DC117">
        <f t="shared" si="53"/>
        <v>0</v>
      </c>
      <c r="DD117" t="s">
        <v>3</v>
      </c>
      <c r="DE117" t="s">
        <v>3</v>
      </c>
      <c r="DF117">
        <f>ROUND(ROUND(AE117,0)*CX117,0)</f>
        <v>0</v>
      </c>
      <c r="DG117">
        <f t="shared" si="54"/>
        <v>0</v>
      </c>
      <c r="DH117">
        <f t="shared" si="55"/>
        <v>0</v>
      </c>
      <c r="DI117">
        <f t="shared" si="41"/>
        <v>20</v>
      </c>
      <c r="DJ117">
        <f>DI117</f>
        <v>20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ROW(Source!A66)</f>
        <v>66</v>
      </c>
      <c r="B118">
        <v>64984089</v>
      </c>
      <c r="C118">
        <v>64984936</v>
      </c>
      <c r="D118">
        <v>29122534</v>
      </c>
      <c r="E118">
        <v>1</v>
      </c>
      <c r="F118">
        <v>1</v>
      </c>
      <c r="G118">
        <v>1</v>
      </c>
      <c r="H118">
        <v>3</v>
      </c>
      <c r="I118" t="s">
        <v>475</v>
      </c>
      <c r="J118" t="s">
        <v>476</v>
      </c>
      <c r="K118" t="s">
        <v>477</v>
      </c>
      <c r="L118">
        <v>1354</v>
      </c>
      <c r="N118">
        <v>1010</v>
      </c>
      <c r="O118" t="s">
        <v>54</v>
      </c>
      <c r="P118" t="s">
        <v>54</v>
      </c>
      <c r="Q118">
        <v>1</v>
      </c>
      <c r="W118">
        <v>0</v>
      </c>
      <c r="X118">
        <v>-29388401</v>
      </c>
      <c r="Y118">
        <f t="shared" si="51"/>
        <v>2</v>
      </c>
      <c r="AA118">
        <v>66.680000000000007</v>
      </c>
      <c r="AB118">
        <v>0</v>
      </c>
      <c r="AC118">
        <v>0</v>
      </c>
      <c r="AD118">
        <v>0</v>
      </c>
      <c r="AE118">
        <v>66.680000000000007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</v>
      </c>
      <c r="AU118" t="s">
        <v>3</v>
      </c>
      <c r="AV118">
        <v>0</v>
      </c>
      <c r="AW118">
        <v>2</v>
      </c>
      <c r="AX118">
        <v>64984941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ROUND(Y118*Source!I66,7)</f>
        <v>8</v>
      </c>
      <c r="CY118">
        <f>AA118</f>
        <v>66.680000000000007</v>
      </c>
      <c r="CZ118">
        <f>AE118</f>
        <v>66.680000000000007</v>
      </c>
      <c r="DA118">
        <f>AI118</f>
        <v>1</v>
      </c>
      <c r="DB118">
        <f t="shared" si="52"/>
        <v>133.36000000000001</v>
      </c>
      <c r="DC118">
        <f t="shared" si="53"/>
        <v>0</v>
      </c>
      <c r="DD118" t="s">
        <v>3</v>
      </c>
      <c r="DE118" t="s">
        <v>3</v>
      </c>
      <c r="DF118">
        <f>ROUND(ROUND(AE118,0)*CX118,0)</f>
        <v>536</v>
      </c>
      <c r="DG118">
        <f t="shared" si="54"/>
        <v>0</v>
      </c>
      <c r="DH118">
        <f t="shared" si="55"/>
        <v>0</v>
      </c>
      <c r="DI118">
        <f t="shared" si="41"/>
        <v>0</v>
      </c>
      <c r="DJ118">
        <f>DF118</f>
        <v>536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ROW(Source!A66)</f>
        <v>66</v>
      </c>
      <c r="B119">
        <v>64984089</v>
      </c>
      <c r="C119">
        <v>64984936</v>
      </c>
      <c r="D119">
        <v>29171808</v>
      </c>
      <c r="E119">
        <v>1</v>
      </c>
      <c r="F119">
        <v>1</v>
      </c>
      <c r="G119">
        <v>1</v>
      </c>
      <c r="H119">
        <v>3</v>
      </c>
      <c r="I119" t="s">
        <v>478</v>
      </c>
      <c r="J119" t="s">
        <v>479</v>
      </c>
      <c r="K119" t="s">
        <v>480</v>
      </c>
      <c r="L119">
        <v>1374</v>
      </c>
      <c r="N119">
        <v>1013</v>
      </c>
      <c r="O119" t="s">
        <v>481</v>
      </c>
      <c r="P119" t="s">
        <v>481</v>
      </c>
      <c r="Q119">
        <v>1</v>
      </c>
      <c r="W119">
        <v>0</v>
      </c>
      <c r="X119">
        <v>-915781824</v>
      </c>
      <c r="Y119">
        <f t="shared" si="51"/>
        <v>0.1</v>
      </c>
      <c r="AA119">
        <v>1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0.1</v>
      </c>
      <c r="AU119" t="s">
        <v>3</v>
      </c>
      <c r="AV119">
        <v>0</v>
      </c>
      <c r="AW119">
        <v>2</v>
      </c>
      <c r="AX119">
        <v>64984942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ROUND(Y119*Source!I66,7)</f>
        <v>0.4</v>
      </c>
      <c r="CY119">
        <f>AA119</f>
        <v>1</v>
      </c>
      <c r="CZ119">
        <f>AE119</f>
        <v>1</v>
      </c>
      <c r="DA119">
        <f>AI119</f>
        <v>1</v>
      </c>
      <c r="DB119">
        <f t="shared" si="52"/>
        <v>0.1</v>
      </c>
      <c r="DC119">
        <f t="shared" si="53"/>
        <v>0</v>
      </c>
      <c r="DD119" t="s">
        <v>3</v>
      </c>
      <c r="DE119" t="s">
        <v>3</v>
      </c>
      <c r="DF119">
        <f>ROUND(ROUND(AE119,0)*CX119,0)</f>
        <v>0</v>
      </c>
      <c r="DG119">
        <f t="shared" si="54"/>
        <v>0</v>
      </c>
      <c r="DH119">
        <f t="shared" si="55"/>
        <v>0</v>
      </c>
      <c r="DI119">
        <f t="shared" si="41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ROW(Source!A67)</f>
        <v>67</v>
      </c>
      <c r="B120">
        <v>64984090</v>
      </c>
      <c r="C120">
        <v>64984936</v>
      </c>
      <c r="D120">
        <v>29362666</v>
      </c>
      <c r="E120">
        <v>1</v>
      </c>
      <c r="F120">
        <v>1</v>
      </c>
      <c r="G120">
        <v>1</v>
      </c>
      <c r="H120">
        <v>1</v>
      </c>
      <c r="I120" t="s">
        <v>482</v>
      </c>
      <c r="J120" t="s">
        <v>3</v>
      </c>
      <c r="K120" t="s">
        <v>483</v>
      </c>
      <c r="L120">
        <v>1369</v>
      </c>
      <c r="N120">
        <v>1013</v>
      </c>
      <c r="O120" t="s">
        <v>413</v>
      </c>
      <c r="P120" t="s">
        <v>413</v>
      </c>
      <c r="Q120">
        <v>1</v>
      </c>
      <c r="W120">
        <v>0</v>
      </c>
      <c r="X120">
        <v>1692428451</v>
      </c>
      <c r="Y120">
        <f t="shared" si="51"/>
        <v>0.55000000000000004</v>
      </c>
      <c r="AA120">
        <v>0</v>
      </c>
      <c r="AB120">
        <v>0</v>
      </c>
      <c r="AC120">
        <v>0</v>
      </c>
      <c r="AD120">
        <v>9.2899999999999991</v>
      </c>
      <c r="AE120">
        <v>0</v>
      </c>
      <c r="AF120">
        <v>0</v>
      </c>
      <c r="AG120">
        <v>0</v>
      </c>
      <c r="AH120">
        <v>9.2899999999999991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0.55000000000000004</v>
      </c>
      <c r="AU120" t="s">
        <v>3</v>
      </c>
      <c r="AV120">
        <v>1</v>
      </c>
      <c r="AW120">
        <v>2</v>
      </c>
      <c r="AX120">
        <v>64984940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ROUND(AT120*Source!I67*AH120*AL120,0)</f>
        <v>20</v>
      </c>
      <c r="CV120">
        <f>ROUND(Y120*Source!I67,7)</f>
        <v>2.2000000000000002</v>
      </c>
      <c r="CW120">
        <v>0</v>
      </c>
      <c r="CX120">
        <f>ROUND(Y120*Source!I67,7)</f>
        <v>2.2000000000000002</v>
      </c>
      <c r="CY120">
        <f>AD120</f>
        <v>9.2899999999999991</v>
      </c>
      <c r="CZ120">
        <f>AH120</f>
        <v>9.2899999999999991</v>
      </c>
      <c r="DA120">
        <f>AL120</f>
        <v>1</v>
      </c>
      <c r="DB120">
        <f t="shared" si="52"/>
        <v>5.1100000000000003</v>
      </c>
      <c r="DC120">
        <f t="shared" si="53"/>
        <v>0</v>
      </c>
      <c r="DD120" t="s">
        <v>3</v>
      </c>
      <c r="DE120" t="s">
        <v>3</v>
      </c>
      <c r="DF120">
        <f>ROUND(ROUND(AE120,0)*CX120,0)</f>
        <v>0</v>
      </c>
      <c r="DG120">
        <f t="shared" si="54"/>
        <v>0</v>
      </c>
      <c r="DH120">
        <f t="shared" si="55"/>
        <v>0</v>
      </c>
      <c r="DI120">
        <f t="shared" si="41"/>
        <v>20</v>
      </c>
      <c r="DJ120">
        <f>DI120</f>
        <v>20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ROW(Source!A67)</f>
        <v>67</v>
      </c>
      <c r="B121">
        <v>64984090</v>
      </c>
      <c r="C121">
        <v>64984936</v>
      </c>
      <c r="D121">
        <v>29122534</v>
      </c>
      <c r="E121">
        <v>1</v>
      </c>
      <c r="F121">
        <v>1</v>
      </c>
      <c r="G121">
        <v>1</v>
      </c>
      <c r="H121">
        <v>3</v>
      </c>
      <c r="I121" t="s">
        <v>475</v>
      </c>
      <c r="J121" t="s">
        <v>476</v>
      </c>
      <c r="K121" t="s">
        <v>477</v>
      </c>
      <c r="L121">
        <v>1354</v>
      </c>
      <c r="N121">
        <v>1010</v>
      </c>
      <c r="O121" t="s">
        <v>54</v>
      </c>
      <c r="P121" t="s">
        <v>54</v>
      </c>
      <c r="Q121">
        <v>1</v>
      </c>
      <c r="W121">
        <v>0</v>
      </c>
      <c r="X121">
        <v>-29388401</v>
      </c>
      <c r="Y121">
        <f t="shared" si="51"/>
        <v>2</v>
      </c>
      <c r="AA121">
        <v>194.71</v>
      </c>
      <c r="AB121">
        <v>0</v>
      </c>
      <c r="AC121">
        <v>0</v>
      </c>
      <c r="AD121">
        <v>0</v>
      </c>
      <c r="AE121">
        <v>66.680000000000007</v>
      </c>
      <c r="AF121">
        <v>0</v>
      </c>
      <c r="AG121">
        <v>0</v>
      </c>
      <c r="AH121">
        <v>0</v>
      </c>
      <c r="AI121">
        <v>2.92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0</v>
      </c>
      <c r="AW121">
        <v>2</v>
      </c>
      <c r="AX121">
        <v>64984941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ROUND(Y121*Source!I67,7)</f>
        <v>8</v>
      </c>
      <c r="CY121">
        <f>AA121</f>
        <v>194.71</v>
      </c>
      <c r="CZ121">
        <f>AE121</f>
        <v>66.680000000000007</v>
      </c>
      <c r="DA121">
        <f>AI121</f>
        <v>2.92</v>
      </c>
      <c r="DB121">
        <f t="shared" si="52"/>
        <v>133.36000000000001</v>
      </c>
      <c r="DC121">
        <f t="shared" si="53"/>
        <v>0</v>
      </c>
      <c r="DD121" t="s">
        <v>3</v>
      </c>
      <c r="DE121" t="s">
        <v>3</v>
      </c>
      <c r="DF121">
        <f>ROUND(ROUND(AE121*AI121,0)*CX121,0)</f>
        <v>1560</v>
      </c>
      <c r="DG121">
        <f t="shared" si="54"/>
        <v>0</v>
      </c>
      <c r="DH121">
        <f t="shared" si="55"/>
        <v>0</v>
      </c>
      <c r="DI121">
        <f t="shared" si="41"/>
        <v>0</v>
      </c>
      <c r="DJ121">
        <f>DF121</f>
        <v>1560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ROW(Source!A67)</f>
        <v>67</v>
      </c>
      <c r="B122">
        <v>64984090</v>
      </c>
      <c r="C122">
        <v>64984936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478</v>
      </c>
      <c r="J122" t="s">
        <v>479</v>
      </c>
      <c r="K122" t="s">
        <v>480</v>
      </c>
      <c r="L122">
        <v>1374</v>
      </c>
      <c r="N122">
        <v>1013</v>
      </c>
      <c r="O122" t="s">
        <v>481</v>
      </c>
      <c r="P122" t="s">
        <v>481</v>
      </c>
      <c r="Q122">
        <v>1</v>
      </c>
      <c r="W122">
        <v>0</v>
      </c>
      <c r="X122">
        <v>-915781824</v>
      </c>
      <c r="Y122">
        <f t="shared" si="51"/>
        <v>0.1</v>
      </c>
      <c r="AA122">
        <v>9.66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9.66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</v>
      </c>
      <c r="AU122" t="s">
        <v>3</v>
      </c>
      <c r="AV122">
        <v>0</v>
      </c>
      <c r="AW122">
        <v>2</v>
      </c>
      <c r="AX122">
        <v>64984942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ROUND(Y122*Source!I67,7)</f>
        <v>0.4</v>
      </c>
      <c r="CY122">
        <f>AA122</f>
        <v>9.66</v>
      </c>
      <c r="CZ122">
        <f>AE122</f>
        <v>1</v>
      </c>
      <c r="DA122">
        <f>AI122</f>
        <v>9.66</v>
      </c>
      <c r="DB122">
        <f t="shared" si="52"/>
        <v>0.1</v>
      </c>
      <c r="DC122">
        <f t="shared" si="53"/>
        <v>0</v>
      </c>
      <c r="DD122" t="s">
        <v>3</v>
      </c>
      <c r="DE122" t="s">
        <v>3</v>
      </c>
      <c r="DF122">
        <f>ROUND(ROUND(AE122*AI122,0)*CX122,0)</f>
        <v>4</v>
      </c>
      <c r="DG122">
        <f t="shared" si="54"/>
        <v>0</v>
      </c>
      <c r="DH122">
        <f t="shared" si="55"/>
        <v>0</v>
      </c>
      <c r="DI122">
        <f t="shared" si="41"/>
        <v>0</v>
      </c>
      <c r="DJ122">
        <f>DF122</f>
        <v>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ROW(Source!A68)</f>
        <v>68</v>
      </c>
      <c r="B123">
        <v>64984089</v>
      </c>
      <c r="C123">
        <v>64984943</v>
      </c>
      <c r="D123">
        <v>29362762</v>
      </c>
      <c r="E123">
        <v>1</v>
      </c>
      <c r="F123">
        <v>1</v>
      </c>
      <c r="G123">
        <v>1</v>
      </c>
      <c r="H123">
        <v>1</v>
      </c>
      <c r="I123" t="s">
        <v>473</v>
      </c>
      <c r="J123" t="s">
        <v>3</v>
      </c>
      <c r="K123" t="s">
        <v>474</v>
      </c>
      <c r="L123">
        <v>1369</v>
      </c>
      <c r="N123">
        <v>1013</v>
      </c>
      <c r="O123" t="s">
        <v>413</v>
      </c>
      <c r="P123" t="s">
        <v>413</v>
      </c>
      <c r="Q123">
        <v>1</v>
      </c>
      <c r="W123">
        <v>0</v>
      </c>
      <c r="X123">
        <v>604758886</v>
      </c>
      <c r="Y123">
        <f t="shared" ref="Y123:Y128" si="56">(AT123*ROUND(1.2,7))</f>
        <v>3.444</v>
      </c>
      <c r="AA123">
        <v>0</v>
      </c>
      <c r="AB123">
        <v>0</v>
      </c>
      <c r="AC123">
        <v>0</v>
      </c>
      <c r="AD123">
        <v>9.6199999999999992</v>
      </c>
      <c r="AE123">
        <v>0</v>
      </c>
      <c r="AF123">
        <v>0</v>
      </c>
      <c r="AG123">
        <v>0</v>
      </c>
      <c r="AH123">
        <v>9.6199999999999992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2.87</v>
      </c>
      <c r="AU123" t="s">
        <v>114</v>
      </c>
      <c r="AV123">
        <v>1</v>
      </c>
      <c r="AW123">
        <v>2</v>
      </c>
      <c r="AX123">
        <v>64984953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ROUND(AT123*Source!I68*AH123*AL123,0)</f>
        <v>221</v>
      </c>
      <c r="CV123">
        <f>ROUND(Y123*Source!I68,7)</f>
        <v>27.552</v>
      </c>
      <c r="CW123">
        <v>0</v>
      </c>
      <c r="CX123">
        <f>ROUND(Y123*Source!I68,7)</f>
        <v>27.552</v>
      </c>
      <c r="CY123">
        <f>AD123</f>
        <v>9.6199999999999992</v>
      </c>
      <c r="CZ123">
        <f>AH123</f>
        <v>9.6199999999999992</v>
      </c>
      <c r="DA123">
        <f>AL123</f>
        <v>1</v>
      </c>
      <c r="DB123">
        <f t="shared" ref="DB123:DB128" si="57">ROUND((ROUND(AT123*CZ123,2)*ROUND(1.2,7)),2)</f>
        <v>33.130000000000003</v>
      </c>
      <c r="DC123">
        <f t="shared" ref="DC123:DC128" si="58">ROUND((ROUND(AT123*AG123,2)*ROUND(1.2,7)),2)</f>
        <v>0</v>
      </c>
      <c r="DD123" t="s">
        <v>3</v>
      </c>
      <c r="DE123" t="s">
        <v>3</v>
      </c>
      <c r="DF123">
        <f t="shared" ref="DF123:DF137" si="59">ROUND(ROUND(AE123,0)*CX123,0)</f>
        <v>0</v>
      </c>
      <c r="DG123">
        <f t="shared" si="54"/>
        <v>0</v>
      </c>
      <c r="DH123">
        <f t="shared" si="55"/>
        <v>0</v>
      </c>
      <c r="DI123">
        <f t="shared" si="41"/>
        <v>276</v>
      </c>
      <c r="DJ123">
        <f>DI123</f>
        <v>276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ROW(Source!A68)</f>
        <v>68</v>
      </c>
      <c r="B124">
        <v>64984089</v>
      </c>
      <c r="C124">
        <v>64984943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31</v>
      </c>
      <c r="J124" t="s">
        <v>3</v>
      </c>
      <c r="K124" t="s">
        <v>414</v>
      </c>
      <c r="L124">
        <v>608254</v>
      </c>
      <c r="N124">
        <v>1013</v>
      </c>
      <c r="O124" t="s">
        <v>415</v>
      </c>
      <c r="P124" t="s">
        <v>415</v>
      </c>
      <c r="Q124">
        <v>1</v>
      </c>
      <c r="W124">
        <v>0</v>
      </c>
      <c r="X124">
        <v>-185737400</v>
      </c>
      <c r="Y124">
        <f t="shared" si="56"/>
        <v>0.67200000000000004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0.56000000000000005</v>
      </c>
      <c r="AU124" t="s">
        <v>114</v>
      </c>
      <c r="AV124">
        <v>2</v>
      </c>
      <c r="AW124">
        <v>2</v>
      </c>
      <c r="AX124">
        <v>64984954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ROUND(Y124*Source!I68,7)</f>
        <v>5.3760000000000003</v>
      </c>
      <c r="CY124">
        <f>AD124</f>
        <v>0</v>
      </c>
      <c r="CZ124">
        <f>AH124</f>
        <v>0</v>
      </c>
      <c r="DA124">
        <f>AL124</f>
        <v>1</v>
      </c>
      <c r="DB124">
        <f t="shared" si="57"/>
        <v>0</v>
      </c>
      <c r="DC124">
        <f t="shared" si="58"/>
        <v>0</v>
      </c>
      <c r="DD124" t="s">
        <v>3</v>
      </c>
      <c r="DE124" t="s">
        <v>3</v>
      </c>
      <c r="DF124">
        <f t="shared" si="59"/>
        <v>0</v>
      </c>
      <c r="DG124">
        <f t="shared" si="54"/>
        <v>0</v>
      </c>
      <c r="DH124">
        <f t="shared" si="55"/>
        <v>0</v>
      </c>
      <c r="DI124">
        <f t="shared" si="41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ROW(Source!A68)</f>
        <v>68</v>
      </c>
      <c r="B125">
        <v>64984089</v>
      </c>
      <c r="C125">
        <v>64984943</v>
      </c>
      <c r="D125">
        <v>29172362</v>
      </c>
      <c r="E125">
        <v>1</v>
      </c>
      <c r="F125">
        <v>1</v>
      </c>
      <c r="G125">
        <v>1</v>
      </c>
      <c r="H125">
        <v>2</v>
      </c>
      <c r="I125" t="s">
        <v>498</v>
      </c>
      <c r="J125" t="s">
        <v>499</v>
      </c>
      <c r="K125" t="s">
        <v>500</v>
      </c>
      <c r="L125">
        <v>1368</v>
      </c>
      <c r="N125">
        <v>1011</v>
      </c>
      <c r="O125" t="s">
        <v>419</v>
      </c>
      <c r="P125" t="s">
        <v>419</v>
      </c>
      <c r="Q125">
        <v>1</v>
      </c>
      <c r="W125">
        <v>0</v>
      </c>
      <c r="X125">
        <v>783836208</v>
      </c>
      <c r="Y125">
        <f t="shared" si="56"/>
        <v>2.4E-2</v>
      </c>
      <c r="AA125">
        <v>0</v>
      </c>
      <c r="AB125">
        <v>134.65</v>
      </c>
      <c r="AC125">
        <v>13.5</v>
      </c>
      <c r="AD125">
        <v>0</v>
      </c>
      <c r="AE125">
        <v>0</v>
      </c>
      <c r="AF125">
        <v>134.65</v>
      </c>
      <c r="AG125">
        <v>13.5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0.02</v>
      </c>
      <c r="AU125" t="s">
        <v>114</v>
      </c>
      <c r="AV125">
        <v>0</v>
      </c>
      <c r="AW125">
        <v>2</v>
      </c>
      <c r="AX125">
        <v>64984955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ROUND(Y125*Source!I68*DO125,7)</f>
        <v>0</v>
      </c>
      <c r="CX125">
        <f>ROUND(Y125*Source!I68,7)</f>
        <v>0.192</v>
      </c>
      <c r="CY125">
        <f>AB125</f>
        <v>134.65</v>
      </c>
      <c r="CZ125">
        <f>AF125</f>
        <v>134.65</v>
      </c>
      <c r="DA125">
        <f>AJ125</f>
        <v>1</v>
      </c>
      <c r="DB125">
        <f t="shared" si="57"/>
        <v>3.23</v>
      </c>
      <c r="DC125">
        <f t="shared" si="58"/>
        <v>0.32</v>
      </c>
      <c r="DD125" t="s">
        <v>3</v>
      </c>
      <c r="DE125" t="s">
        <v>3</v>
      </c>
      <c r="DF125">
        <f t="shared" si="59"/>
        <v>0</v>
      </c>
      <c r="DG125">
        <f t="shared" si="54"/>
        <v>26</v>
      </c>
      <c r="DH125">
        <f t="shared" si="55"/>
        <v>3</v>
      </c>
      <c r="DI125">
        <f t="shared" si="41"/>
        <v>0</v>
      </c>
      <c r="DJ125">
        <f>DG125</f>
        <v>26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ROW(Source!A68)</f>
        <v>68</v>
      </c>
      <c r="B126">
        <v>64984089</v>
      </c>
      <c r="C126">
        <v>64984943</v>
      </c>
      <c r="D126">
        <v>29172520</v>
      </c>
      <c r="E126">
        <v>1</v>
      </c>
      <c r="F126">
        <v>1</v>
      </c>
      <c r="G126">
        <v>1</v>
      </c>
      <c r="H126">
        <v>2</v>
      </c>
      <c r="I126" t="s">
        <v>501</v>
      </c>
      <c r="J126" t="s">
        <v>502</v>
      </c>
      <c r="K126" t="s">
        <v>503</v>
      </c>
      <c r="L126">
        <v>1368</v>
      </c>
      <c r="N126">
        <v>1011</v>
      </c>
      <c r="O126" t="s">
        <v>419</v>
      </c>
      <c r="P126" t="s">
        <v>419</v>
      </c>
      <c r="Q126">
        <v>1</v>
      </c>
      <c r="W126">
        <v>0</v>
      </c>
      <c r="X126">
        <v>-1784920055</v>
      </c>
      <c r="Y126">
        <f t="shared" si="56"/>
        <v>0.64800000000000002</v>
      </c>
      <c r="AA126">
        <v>0</v>
      </c>
      <c r="AB126">
        <v>131.44</v>
      </c>
      <c r="AC126">
        <v>11.6</v>
      </c>
      <c r="AD126">
        <v>0</v>
      </c>
      <c r="AE126">
        <v>0</v>
      </c>
      <c r="AF126">
        <v>131.44</v>
      </c>
      <c r="AG126">
        <v>11.6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0.54</v>
      </c>
      <c r="AU126" t="s">
        <v>114</v>
      </c>
      <c r="AV126">
        <v>0</v>
      </c>
      <c r="AW126">
        <v>2</v>
      </c>
      <c r="AX126">
        <v>64984956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ROUND(Y126*Source!I68*DO126,7)</f>
        <v>0</v>
      </c>
      <c r="CX126">
        <f>ROUND(Y126*Source!I68,7)</f>
        <v>5.1840000000000002</v>
      </c>
      <c r="CY126">
        <f>AB126</f>
        <v>131.44</v>
      </c>
      <c r="CZ126">
        <f>AF126</f>
        <v>131.44</v>
      </c>
      <c r="DA126">
        <f>AJ126</f>
        <v>1</v>
      </c>
      <c r="DB126">
        <f t="shared" si="57"/>
        <v>85.18</v>
      </c>
      <c r="DC126">
        <f t="shared" si="58"/>
        <v>7.51</v>
      </c>
      <c r="DD126" t="s">
        <v>3</v>
      </c>
      <c r="DE126" t="s">
        <v>3</v>
      </c>
      <c r="DF126">
        <f t="shared" si="59"/>
        <v>0</v>
      </c>
      <c r="DG126">
        <f t="shared" si="54"/>
        <v>679</v>
      </c>
      <c r="DH126">
        <f t="shared" si="55"/>
        <v>62</v>
      </c>
      <c r="DI126">
        <f t="shared" si="41"/>
        <v>0</v>
      </c>
      <c r="DJ126">
        <f>DG126</f>
        <v>679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ROW(Source!A68)</f>
        <v>68</v>
      </c>
      <c r="B127">
        <v>64984089</v>
      </c>
      <c r="C127">
        <v>64984943</v>
      </c>
      <c r="D127">
        <v>29172657</v>
      </c>
      <c r="E127">
        <v>1</v>
      </c>
      <c r="F127">
        <v>1</v>
      </c>
      <c r="G127">
        <v>1</v>
      </c>
      <c r="H127">
        <v>2</v>
      </c>
      <c r="I127" t="s">
        <v>504</v>
      </c>
      <c r="J127" t="s">
        <v>505</v>
      </c>
      <c r="K127" t="s">
        <v>506</v>
      </c>
      <c r="L127">
        <v>1368</v>
      </c>
      <c r="N127">
        <v>1011</v>
      </c>
      <c r="O127" t="s">
        <v>419</v>
      </c>
      <c r="P127" t="s">
        <v>419</v>
      </c>
      <c r="Q127">
        <v>1</v>
      </c>
      <c r="W127">
        <v>0</v>
      </c>
      <c r="X127">
        <v>1474986261</v>
      </c>
      <c r="Y127">
        <f t="shared" si="56"/>
        <v>1.26</v>
      </c>
      <c r="AA127">
        <v>0</v>
      </c>
      <c r="AB127">
        <v>8.1</v>
      </c>
      <c r="AC127">
        <v>0</v>
      </c>
      <c r="AD127">
        <v>0</v>
      </c>
      <c r="AE127">
        <v>0</v>
      </c>
      <c r="AF127">
        <v>8.1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1.05</v>
      </c>
      <c r="AU127" t="s">
        <v>114</v>
      </c>
      <c r="AV127">
        <v>0</v>
      </c>
      <c r="AW127">
        <v>2</v>
      </c>
      <c r="AX127">
        <v>64984957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ROUND(Y127*Source!I68*DO127,7)</f>
        <v>0</v>
      </c>
      <c r="CX127">
        <f>ROUND(Y127*Source!I68,7)</f>
        <v>10.08</v>
      </c>
      <c r="CY127">
        <f>AB127</f>
        <v>8.1</v>
      </c>
      <c r="CZ127">
        <f>AF127</f>
        <v>8.1</v>
      </c>
      <c r="DA127">
        <f>AJ127</f>
        <v>1</v>
      </c>
      <c r="DB127">
        <f t="shared" si="57"/>
        <v>10.210000000000001</v>
      </c>
      <c r="DC127">
        <f t="shared" si="58"/>
        <v>0</v>
      </c>
      <c r="DD127" t="s">
        <v>3</v>
      </c>
      <c r="DE127" t="s">
        <v>3</v>
      </c>
      <c r="DF127">
        <f t="shared" si="59"/>
        <v>0</v>
      </c>
      <c r="DG127">
        <f t="shared" si="54"/>
        <v>81</v>
      </c>
      <c r="DH127">
        <f t="shared" si="55"/>
        <v>0</v>
      </c>
      <c r="DI127">
        <f t="shared" si="41"/>
        <v>0</v>
      </c>
      <c r="DJ127">
        <f>DG127</f>
        <v>81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ROW(Source!A68)</f>
        <v>68</v>
      </c>
      <c r="B128">
        <v>64984089</v>
      </c>
      <c r="C128">
        <v>64984943</v>
      </c>
      <c r="D128">
        <v>29174913</v>
      </c>
      <c r="E128">
        <v>1</v>
      </c>
      <c r="F128">
        <v>1</v>
      </c>
      <c r="G128">
        <v>1</v>
      </c>
      <c r="H128">
        <v>2</v>
      </c>
      <c r="I128" t="s">
        <v>469</v>
      </c>
      <c r="J128" t="s">
        <v>470</v>
      </c>
      <c r="K128" t="s">
        <v>471</v>
      </c>
      <c r="L128">
        <v>1368</v>
      </c>
      <c r="N128">
        <v>1011</v>
      </c>
      <c r="O128" t="s">
        <v>419</v>
      </c>
      <c r="P128" t="s">
        <v>419</v>
      </c>
      <c r="Q128">
        <v>1</v>
      </c>
      <c r="W128">
        <v>0</v>
      </c>
      <c r="X128">
        <v>1230759911</v>
      </c>
      <c r="Y128">
        <f t="shared" si="56"/>
        <v>2.4E-2</v>
      </c>
      <c r="AA128">
        <v>0</v>
      </c>
      <c r="AB128">
        <v>87.17</v>
      </c>
      <c r="AC128">
        <v>11.6</v>
      </c>
      <c r="AD128">
        <v>0</v>
      </c>
      <c r="AE128">
        <v>0</v>
      </c>
      <c r="AF128">
        <v>87.17</v>
      </c>
      <c r="AG128">
        <v>11.6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0.02</v>
      </c>
      <c r="AU128" t="s">
        <v>114</v>
      </c>
      <c r="AV128">
        <v>0</v>
      </c>
      <c r="AW128">
        <v>2</v>
      </c>
      <c r="AX128">
        <v>64984958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ROUND(Y128*Source!I68*DO128,7)</f>
        <v>0</v>
      </c>
      <c r="CX128">
        <f>ROUND(Y128*Source!I68,7)</f>
        <v>0.192</v>
      </c>
      <c r="CY128">
        <f>AB128</f>
        <v>87.17</v>
      </c>
      <c r="CZ128">
        <f>AF128</f>
        <v>87.17</v>
      </c>
      <c r="DA128">
        <f>AJ128</f>
        <v>1</v>
      </c>
      <c r="DB128">
        <f t="shared" si="57"/>
        <v>2.09</v>
      </c>
      <c r="DC128">
        <f t="shared" si="58"/>
        <v>0.28000000000000003</v>
      </c>
      <c r="DD128" t="s">
        <v>3</v>
      </c>
      <c r="DE128" t="s">
        <v>3</v>
      </c>
      <c r="DF128">
        <f t="shared" si="59"/>
        <v>0</v>
      </c>
      <c r="DG128">
        <f t="shared" si="54"/>
        <v>17</v>
      </c>
      <c r="DH128">
        <f t="shared" si="55"/>
        <v>2</v>
      </c>
      <c r="DI128">
        <f t="shared" si="41"/>
        <v>0</v>
      </c>
      <c r="DJ128">
        <f>DG128</f>
        <v>17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ROW(Source!A68)</f>
        <v>68</v>
      </c>
      <c r="B129">
        <v>64984089</v>
      </c>
      <c r="C129">
        <v>64984943</v>
      </c>
      <c r="D129">
        <v>29113980</v>
      </c>
      <c r="E129">
        <v>1</v>
      </c>
      <c r="F129">
        <v>1</v>
      </c>
      <c r="G129">
        <v>1</v>
      </c>
      <c r="H129">
        <v>3</v>
      </c>
      <c r="I129" t="s">
        <v>507</v>
      </c>
      <c r="J129" t="s">
        <v>508</v>
      </c>
      <c r="K129" t="s">
        <v>509</v>
      </c>
      <c r="L129">
        <v>1346</v>
      </c>
      <c r="N129">
        <v>1009</v>
      </c>
      <c r="O129" t="s">
        <v>44</v>
      </c>
      <c r="P129" t="s">
        <v>44</v>
      </c>
      <c r="Q129">
        <v>1</v>
      </c>
      <c r="W129">
        <v>0</v>
      </c>
      <c r="X129">
        <v>-1805966371</v>
      </c>
      <c r="Y129">
        <f>AT129</f>
        <v>0.3</v>
      </c>
      <c r="AA129">
        <v>14.31</v>
      </c>
      <c r="AB129">
        <v>0</v>
      </c>
      <c r="AC129">
        <v>0</v>
      </c>
      <c r="AD129">
        <v>0</v>
      </c>
      <c r="AE129">
        <v>14.31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0.3</v>
      </c>
      <c r="AU129" t="s">
        <v>3</v>
      </c>
      <c r="AV129">
        <v>0</v>
      </c>
      <c r="AW129">
        <v>2</v>
      </c>
      <c r="AX129">
        <v>64984959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ROUND(Y129*Source!I68,7)</f>
        <v>2.4</v>
      </c>
      <c r="CY129">
        <f>AA129</f>
        <v>14.31</v>
      </c>
      <c r="CZ129">
        <f>AE129</f>
        <v>14.31</v>
      </c>
      <c r="DA129">
        <f>AI129</f>
        <v>1</v>
      </c>
      <c r="DB129">
        <f>ROUND(ROUND(AT129*CZ129,2),2)</f>
        <v>4.29</v>
      </c>
      <c r="DC129">
        <f>ROUND(ROUND(AT129*AG129,2),2)</f>
        <v>0</v>
      </c>
      <c r="DD129" t="s">
        <v>3</v>
      </c>
      <c r="DE129" t="s">
        <v>3</v>
      </c>
      <c r="DF129">
        <f t="shared" si="59"/>
        <v>34</v>
      </c>
      <c r="DG129">
        <f t="shared" si="54"/>
        <v>0</v>
      </c>
      <c r="DH129">
        <f t="shared" si="55"/>
        <v>0</v>
      </c>
      <c r="DI129">
        <f t="shared" ref="DI129:DI192" si="60">ROUND(ROUND(AH129,0)*CX129,0)</f>
        <v>0</v>
      </c>
      <c r="DJ129">
        <f>DF129</f>
        <v>34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ROW(Source!A68)</f>
        <v>68</v>
      </c>
      <c r="B130">
        <v>64984089</v>
      </c>
      <c r="C130">
        <v>64984943</v>
      </c>
      <c r="D130">
        <v>29122929</v>
      </c>
      <c r="E130">
        <v>1</v>
      </c>
      <c r="F130">
        <v>1</v>
      </c>
      <c r="G130">
        <v>1</v>
      </c>
      <c r="H130">
        <v>3</v>
      </c>
      <c r="I130" t="s">
        <v>510</v>
      </c>
      <c r="J130" t="s">
        <v>511</v>
      </c>
      <c r="K130" t="s">
        <v>512</v>
      </c>
      <c r="L130">
        <v>1348</v>
      </c>
      <c r="N130">
        <v>1009</v>
      </c>
      <c r="O130" t="s">
        <v>39</v>
      </c>
      <c r="P130" t="s">
        <v>39</v>
      </c>
      <c r="Q130">
        <v>1000</v>
      </c>
      <c r="W130">
        <v>0</v>
      </c>
      <c r="X130">
        <v>388249718</v>
      </c>
      <c r="Y130">
        <f>AT130</f>
        <v>8.0000000000000007E-5</v>
      </c>
      <c r="AA130">
        <v>36646.5</v>
      </c>
      <c r="AB130">
        <v>0</v>
      </c>
      <c r="AC130">
        <v>0</v>
      </c>
      <c r="AD130">
        <v>0</v>
      </c>
      <c r="AE130">
        <v>36646.5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8.0000000000000007E-5</v>
      </c>
      <c r="AU130" t="s">
        <v>3</v>
      </c>
      <c r="AV130">
        <v>0</v>
      </c>
      <c r="AW130">
        <v>2</v>
      </c>
      <c r="AX130">
        <v>64984960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ROUND(Y130*Source!I68,7)</f>
        <v>6.4000000000000005E-4</v>
      </c>
      <c r="CY130">
        <f>AA130</f>
        <v>36646.5</v>
      </c>
      <c r="CZ130">
        <f>AE130</f>
        <v>36646.5</v>
      </c>
      <c r="DA130">
        <f>AI130</f>
        <v>1</v>
      </c>
      <c r="DB130">
        <f>ROUND(ROUND(AT130*CZ130,2),2)</f>
        <v>2.93</v>
      </c>
      <c r="DC130">
        <f>ROUND(ROUND(AT130*AG130,2),2)</f>
        <v>0</v>
      </c>
      <c r="DD130" t="s">
        <v>3</v>
      </c>
      <c r="DE130" t="s">
        <v>3</v>
      </c>
      <c r="DF130">
        <f t="shared" si="59"/>
        <v>23</v>
      </c>
      <c r="DG130">
        <f t="shared" si="54"/>
        <v>0</v>
      </c>
      <c r="DH130">
        <f t="shared" si="55"/>
        <v>0</v>
      </c>
      <c r="DI130">
        <f t="shared" si="60"/>
        <v>0</v>
      </c>
      <c r="DJ130">
        <f>DF130</f>
        <v>23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ROW(Source!A68)</f>
        <v>68</v>
      </c>
      <c r="B131">
        <v>64984089</v>
      </c>
      <c r="C131">
        <v>64984943</v>
      </c>
      <c r="D131">
        <v>29171808</v>
      </c>
      <c r="E131">
        <v>1</v>
      </c>
      <c r="F131">
        <v>1</v>
      </c>
      <c r="G131">
        <v>1</v>
      </c>
      <c r="H131">
        <v>3</v>
      </c>
      <c r="I131" t="s">
        <v>478</v>
      </c>
      <c r="J131" t="s">
        <v>479</v>
      </c>
      <c r="K131" t="s">
        <v>480</v>
      </c>
      <c r="L131">
        <v>1374</v>
      </c>
      <c r="N131">
        <v>1013</v>
      </c>
      <c r="O131" t="s">
        <v>481</v>
      </c>
      <c r="P131" t="s">
        <v>481</v>
      </c>
      <c r="Q131">
        <v>1</v>
      </c>
      <c r="W131">
        <v>0</v>
      </c>
      <c r="X131">
        <v>-915781824</v>
      </c>
      <c r="Y131">
        <f>AT131</f>
        <v>0.55000000000000004</v>
      </c>
      <c r="AA131">
        <v>1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0.55000000000000004</v>
      </c>
      <c r="AU131" t="s">
        <v>3</v>
      </c>
      <c r="AV131">
        <v>0</v>
      </c>
      <c r="AW131">
        <v>2</v>
      </c>
      <c r="AX131">
        <v>64984961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ROUND(Y131*Source!I68,7)</f>
        <v>4.4000000000000004</v>
      </c>
      <c r="CY131">
        <f>AA131</f>
        <v>1</v>
      </c>
      <c r="CZ131">
        <f>AE131</f>
        <v>1</v>
      </c>
      <c r="DA131">
        <f>AI131</f>
        <v>1</v>
      </c>
      <c r="DB131">
        <f>ROUND(ROUND(AT131*CZ131,2),2)</f>
        <v>0.55000000000000004</v>
      </c>
      <c r="DC131">
        <f>ROUND(ROUND(AT131*AG131,2),2)</f>
        <v>0</v>
      </c>
      <c r="DD131" t="s">
        <v>3</v>
      </c>
      <c r="DE131" t="s">
        <v>3</v>
      </c>
      <c r="DF131">
        <f t="shared" si="59"/>
        <v>4</v>
      </c>
      <c r="DG131">
        <f t="shared" si="54"/>
        <v>0</v>
      </c>
      <c r="DH131">
        <f t="shared" si="55"/>
        <v>0</v>
      </c>
      <c r="DI131">
        <f t="shared" si="60"/>
        <v>0</v>
      </c>
      <c r="DJ131">
        <f>DF131</f>
        <v>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ROW(Source!A69)</f>
        <v>69</v>
      </c>
      <c r="B132">
        <v>64984090</v>
      </c>
      <c r="C132">
        <v>64984943</v>
      </c>
      <c r="D132">
        <v>29362762</v>
      </c>
      <c r="E132">
        <v>1</v>
      </c>
      <c r="F132">
        <v>1</v>
      </c>
      <c r="G132">
        <v>1</v>
      </c>
      <c r="H132">
        <v>1</v>
      </c>
      <c r="I132" t="s">
        <v>473</v>
      </c>
      <c r="J132" t="s">
        <v>3</v>
      </c>
      <c r="K132" t="s">
        <v>474</v>
      </c>
      <c r="L132">
        <v>1369</v>
      </c>
      <c r="N132">
        <v>1013</v>
      </c>
      <c r="O132" t="s">
        <v>413</v>
      </c>
      <c r="P132" t="s">
        <v>413</v>
      </c>
      <c r="Q132">
        <v>1</v>
      </c>
      <c r="W132">
        <v>0</v>
      </c>
      <c r="X132">
        <v>604758886</v>
      </c>
      <c r="Y132">
        <f t="shared" ref="Y132:Y137" si="61">(AT132*ROUND(1.2,7))</f>
        <v>3.444</v>
      </c>
      <c r="AA132">
        <v>0</v>
      </c>
      <c r="AB132">
        <v>0</v>
      </c>
      <c r="AC132">
        <v>0</v>
      </c>
      <c r="AD132">
        <v>9.6199999999999992</v>
      </c>
      <c r="AE132">
        <v>0</v>
      </c>
      <c r="AF132">
        <v>0</v>
      </c>
      <c r="AG132">
        <v>0</v>
      </c>
      <c r="AH132">
        <v>9.6199999999999992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2.87</v>
      </c>
      <c r="AU132" t="s">
        <v>114</v>
      </c>
      <c r="AV132">
        <v>1</v>
      </c>
      <c r="AW132">
        <v>2</v>
      </c>
      <c r="AX132">
        <v>64984953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ROUND(AT132*Source!I69*AH132*AL132,0)</f>
        <v>221</v>
      </c>
      <c r="CV132">
        <f>ROUND(Y132*Source!I69,7)</f>
        <v>27.552</v>
      </c>
      <c r="CW132">
        <v>0</v>
      </c>
      <c r="CX132">
        <f>ROUND(Y132*Source!I69,7)</f>
        <v>27.552</v>
      </c>
      <c r="CY132">
        <f>AD132</f>
        <v>9.6199999999999992</v>
      </c>
      <c r="CZ132">
        <f>AH132</f>
        <v>9.6199999999999992</v>
      </c>
      <c r="DA132">
        <f>AL132</f>
        <v>1</v>
      </c>
      <c r="DB132">
        <f t="shared" ref="DB132:DB137" si="62">ROUND((ROUND(AT132*CZ132,2)*ROUND(1.2,7)),2)</f>
        <v>33.130000000000003</v>
      </c>
      <c r="DC132">
        <f t="shared" ref="DC132:DC137" si="63">ROUND((ROUND(AT132*AG132,2)*ROUND(1.2,7)),2)</f>
        <v>0</v>
      </c>
      <c r="DD132" t="s">
        <v>3</v>
      </c>
      <c r="DE132" t="s">
        <v>3</v>
      </c>
      <c r="DF132">
        <f t="shared" si="59"/>
        <v>0</v>
      </c>
      <c r="DG132">
        <f t="shared" si="54"/>
        <v>0</v>
      </c>
      <c r="DH132">
        <f t="shared" si="55"/>
        <v>0</v>
      </c>
      <c r="DI132">
        <f t="shared" si="60"/>
        <v>276</v>
      </c>
      <c r="DJ132">
        <f>DI132</f>
        <v>276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ROW(Source!A69)</f>
        <v>69</v>
      </c>
      <c r="B133">
        <v>64984090</v>
      </c>
      <c r="C133">
        <v>64984943</v>
      </c>
      <c r="D133">
        <v>121548</v>
      </c>
      <c r="E133">
        <v>1</v>
      </c>
      <c r="F133">
        <v>1</v>
      </c>
      <c r="G133">
        <v>1</v>
      </c>
      <c r="H133">
        <v>1</v>
      </c>
      <c r="I133" t="s">
        <v>31</v>
      </c>
      <c r="J133" t="s">
        <v>3</v>
      </c>
      <c r="K133" t="s">
        <v>414</v>
      </c>
      <c r="L133">
        <v>608254</v>
      </c>
      <c r="N133">
        <v>1013</v>
      </c>
      <c r="O133" t="s">
        <v>415</v>
      </c>
      <c r="P133" t="s">
        <v>415</v>
      </c>
      <c r="Q133">
        <v>1</v>
      </c>
      <c r="W133">
        <v>0</v>
      </c>
      <c r="X133">
        <v>-185737400</v>
      </c>
      <c r="Y133">
        <f t="shared" si="61"/>
        <v>0.67200000000000004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0.56000000000000005</v>
      </c>
      <c r="AU133" t="s">
        <v>114</v>
      </c>
      <c r="AV133">
        <v>2</v>
      </c>
      <c r="AW133">
        <v>2</v>
      </c>
      <c r="AX133">
        <v>64984954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ROUND(Y133*Source!I69,7)</f>
        <v>5.3760000000000003</v>
      </c>
      <c r="CY133">
        <f>AD133</f>
        <v>0</v>
      </c>
      <c r="CZ133">
        <f>AH133</f>
        <v>0</v>
      </c>
      <c r="DA133">
        <f>AL133</f>
        <v>1</v>
      </c>
      <c r="DB133">
        <f t="shared" si="62"/>
        <v>0</v>
      </c>
      <c r="DC133">
        <f t="shared" si="63"/>
        <v>0</v>
      </c>
      <c r="DD133" t="s">
        <v>3</v>
      </c>
      <c r="DE133" t="s">
        <v>3</v>
      </c>
      <c r="DF133">
        <f t="shared" si="59"/>
        <v>0</v>
      </c>
      <c r="DG133">
        <f t="shared" si="54"/>
        <v>0</v>
      </c>
      <c r="DH133">
        <f t="shared" si="55"/>
        <v>0</v>
      </c>
      <c r="DI133">
        <f t="shared" si="60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ROW(Source!A69)</f>
        <v>69</v>
      </c>
      <c r="B134">
        <v>64984090</v>
      </c>
      <c r="C134">
        <v>64984943</v>
      </c>
      <c r="D134">
        <v>29172362</v>
      </c>
      <c r="E134">
        <v>1</v>
      </c>
      <c r="F134">
        <v>1</v>
      </c>
      <c r="G134">
        <v>1</v>
      </c>
      <c r="H134">
        <v>2</v>
      </c>
      <c r="I134" t="s">
        <v>498</v>
      </c>
      <c r="J134" t="s">
        <v>499</v>
      </c>
      <c r="K134" t="s">
        <v>500</v>
      </c>
      <c r="L134">
        <v>1368</v>
      </c>
      <c r="N134">
        <v>1011</v>
      </c>
      <c r="O134" t="s">
        <v>419</v>
      </c>
      <c r="P134" t="s">
        <v>419</v>
      </c>
      <c r="Q134">
        <v>1</v>
      </c>
      <c r="W134">
        <v>0</v>
      </c>
      <c r="X134">
        <v>783836208</v>
      </c>
      <c r="Y134">
        <f t="shared" si="61"/>
        <v>2.4E-2</v>
      </c>
      <c r="AA134">
        <v>0</v>
      </c>
      <c r="AB134">
        <v>1485.19</v>
      </c>
      <c r="AC134">
        <v>687.56</v>
      </c>
      <c r="AD134">
        <v>0</v>
      </c>
      <c r="AE134">
        <v>0</v>
      </c>
      <c r="AF134">
        <v>134.65</v>
      </c>
      <c r="AG134">
        <v>13.5</v>
      </c>
      <c r="AH134">
        <v>0</v>
      </c>
      <c r="AI134">
        <v>1</v>
      </c>
      <c r="AJ134">
        <v>11.03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0.02</v>
      </c>
      <c r="AU134" t="s">
        <v>114</v>
      </c>
      <c r="AV134">
        <v>0</v>
      </c>
      <c r="AW134">
        <v>2</v>
      </c>
      <c r="AX134">
        <v>64984955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ROUND(Y134*Source!I69*DO134,7)</f>
        <v>0</v>
      </c>
      <c r="CX134">
        <f>ROUND(Y134*Source!I69,7)</f>
        <v>0.192</v>
      </c>
      <c r="CY134">
        <f>AB134</f>
        <v>1485.19</v>
      </c>
      <c r="CZ134">
        <f>AF134</f>
        <v>134.65</v>
      </c>
      <c r="DA134">
        <f>AJ134</f>
        <v>11.03</v>
      </c>
      <c r="DB134">
        <f t="shared" si="62"/>
        <v>3.23</v>
      </c>
      <c r="DC134">
        <f t="shared" si="63"/>
        <v>0.32</v>
      </c>
      <c r="DD134" t="s">
        <v>3</v>
      </c>
      <c r="DE134" t="s">
        <v>3</v>
      </c>
      <c r="DF134">
        <f t="shared" si="59"/>
        <v>0</v>
      </c>
      <c r="DG134">
        <f>ROUND(ROUND(AF134*AJ134,0)*CX134,0)</f>
        <v>285</v>
      </c>
      <c r="DH134">
        <f>ROUND(ROUND(AG134*AK134,0)*CX134,0)</f>
        <v>132</v>
      </c>
      <c r="DI134">
        <f t="shared" si="60"/>
        <v>0</v>
      </c>
      <c r="DJ134">
        <f>DG134</f>
        <v>285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ROW(Source!A69)</f>
        <v>69</v>
      </c>
      <c r="B135">
        <v>64984090</v>
      </c>
      <c r="C135">
        <v>64984943</v>
      </c>
      <c r="D135">
        <v>29172520</v>
      </c>
      <c r="E135">
        <v>1</v>
      </c>
      <c r="F135">
        <v>1</v>
      </c>
      <c r="G135">
        <v>1</v>
      </c>
      <c r="H135">
        <v>2</v>
      </c>
      <c r="I135" t="s">
        <v>501</v>
      </c>
      <c r="J135" t="s">
        <v>502</v>
      </c>
      <c r="K135" t="s">
        <v>503</v>
      </c>
      <c r="L135">
        <v>1368</v>
      </c>
      <c r="N135">
        <v>1011</v>
      </c>
      <c r="O135" t="s">
        <v>419</v>
      </c>
      <c r="P135" t="s">
        <v>419</v>
      </c>
      <c r="Q135">
        <v>1</v>
      </c>
      <c r="W135">
        <v>0</v>
      </c>
      <c r="X135">
        <v>-1784920055</v>
      </c>
      <c r="Y135">
        <f t="shared" si="61"/>
        <v>0.64800000000000002</v>
      </c>
      <c r="AA135">
        <v>0</v>
      </c>
      <c r="AB135">
        <v>1000.26</v>
      </c>
      <c r="AC135">
        <v>590.79</v>
      </c>
      <c r="AD135">
        <v>0</v>
      </c>
      <c r="AE135">
        <v>0</v>
      </c>
      <c r="AF135">
        <v>131.44</v>
      </c>
      <c r="AG135">
        <v>11.6</v>
      </c>
      <c r="AH135">
        <v>0</v>
      </c>
      <c r="AI135">
        <v>1</v>
      </c>
      <c r="AJ135">
        <v>7.61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0.54</v>
      </c>
      <c r="AU135" t="s">
        <v>114</v>
      </c>
      <c r="AV135">
        <v>0</v>
      </c>
      <c r="AW135">
        <v>2</v>
      </c>
      <c r="AX135">
        <v>64984956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ROUND(Y135*Source!I69*DO135,7)</f>
        <v>0</v>
      </c>
      <c r="CX135">
        <f>ROUND(Y135*Source!I69,7)</f>
        <v>5.1840000000000002</v>
      </c>
      <c r="CY135">
        <f>AB135</f>
        <v>1000.26</v>
      </c>
      <c r="CZ135">
        <f>AF135</f>
        <v>131.44</v>
      </c>
      <c r="DA135">
        <f>AJ135</f>
        <v>7.61</v>
      </c>
      <c r="DB135">
        <f t="shared" si="62"/>
        <v>85.18</v>
      </c>
      <c r="DC135">
        <f t="shared" si="63"/>
        <v>7.51</v>
      </c>
      <c r="DD135" t="s">
        <v>3</v>
      </c>
      <c r="DE135" t="s">
        <v>3</v>
      </c>
      <c r="DF135">
        <f t="shared" si="59"/>
        <v>0</v>
      </c>
      <c r="DG135">
        <f>ROUND(ROUND(AF135*AJ135,0)*CX135,0)</f>
        <v>5184</v>
      </c>
      <c r="DH135">
        <f>ROUND(ROUND(AG135*AK135,0)*CX135,0)</f>
        <v>3064</v>
      </c>
      <c r="DI135">
        <f t="shared" si="60"/>
        <v>0</v>
      </c>
      <c r="DJ135">
        <f>DG135</f>
        <v>5184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ROW(Source!A69)</f>
        <v>69</v>
      </c>
      <c r="B136">
        <v>64984090</v>
      </c>
      <c r="C136">
        <v>64984943</v>
      </c>
      <c r="D136">
        <v>29172657</v>
      </c>
      <c r="E136">
        <v>1</v>
      </c>
      <c r="F136">
        <v>1</v>
      </c>
      <c r="G136">
        <v>1</v>
      </c>
      <c r="H136">
        <v>2</v>
      </c>
      <c r="I136" t="s">
        <v>504</v>
      </c>
      <c r="J136" t="s">
        <v>505</v>
      </c>
      <c r="K136" t="s">
        <v>506</v>
      </c>
      <c r="L136">
        <v>1368</v>
      </c>
      <c r="N136">
        <v>1011</v>
      </c>
      <c r="O136" t="s">
        <v>419</v>
      </c>
      <c r="P136" t="s">
        <v>419</v>
      </c>
      <c r="Q136">
        <v>1</v>
      </c>
      <c r="W136">
        <v>0</v>
      </c>
      <c r="X136">
        <v>1474986261</v>
      </c>
      <c r="Y136">
        <f t="shared" si="61"/>
        <v>1.26</v>
      </c>
      <c r="AA136">
        <v>0</v>
      </c>
      <c r="AB136">
        <v>67.150000000000006</v>
      </c>
      <c r="AC136">
        <v>0</v>
      </c>
      <c r="AD136">
        <v>0</v>
      </c>
      <c r="AE136">
        <v>0</v>
      </c>
      <c r="AF136">
        <v>8.1</v>
      </c>
      <c r="AG136">
        <v>0</v>
      </c>
      <c r="AH136">
        <v>0</v>
      </c>
      <c r="AI136">
        <v>1</v>
      </c>
      <c r="AJ136">
        <v>8.2899999999999991</v>
      </c>
      <c r="AK136">
        <v>50.93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1.05</v>
      </c>
      <c r="AU136" t="s">
        <v>114</v>
      </c>
      <c r="AV136">
        <v>0</v>
      </c>
      <c r="AW136">
        <v>2</v>
      </c>
      <c r="AX136">
        <v>64984957</v>
      </c>
      <c r="AY136">
        <v>1</v>
      </c>
      <c r="AZ136">
        <v>0</v>
      </c>
      <c r="BA136">
        <v>142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ROUND(Y136*Source!I69*DO136,7)</f>
        <v>0</v>
      </c>
      <c r="CX136">
        <f>ROUND(Y136*Source!I69,7)</f>
        <v>10.08</v>
      </c>
      <c r="CY136">
        <f>AB136</f>
        <v>67.150000000000006</v>
      </c>
      <c r="CZ136">
        <f>AF136</f>
        <v>8.1</v>
      </c>
      <c r="DA136">
        <f>AJ136</f>
        <v>8.2899999999999991</v>
      </c>
      <c r="DB136">
        <f t="shared" si="62"/>
        <v>10.210000000000001</v>
      </c>
      <c r="DC136">
        <f t="shared" si="63"/>
        <v>0</v>
      </c>
      <c r="DD136" t="s">
        <v>3</v>
      </c>
      <c r="DE136" t="s">
        <v>3</v>
      </c>
      <c r="DF136">
        <f t="shared" si="59"/>
        <v>0</v>
      </c>
      <c r="DG136">
        <f>ROUND(ROUND(AF136*AJ136,0)*CX136,0)</f>
        <v>675</v>
      </c>
      <c r="DH136">
        <f>ROUND(ROUND(AG136*AK136,0)*CX136,0)</f>
        <v>0</v>
      </c>
      <c r="DI136">
        <f t="shared" si="60"/>
        <v>0</v>
      </c>
      <c r="DJ136">
        <f>DG136</f>
        <v>675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ROW(Source!A69)</f>
        <v>69</v>
      </c>
      <c r="B137">
        <v>64984090</v>
      </c>
      <c r="C137">
        <v>64984943</v>
      </c>
      <c r="D137">
        <v>29174913</v>
      </c>
      <c r="E137">
        <v>1</v>
      </c>
      <c r="F137">
        <v>1</v>
      </c>
      <c r="G137">
        <v>1</v>
      </c>
      <c r="H137">
        <v>2</v>
      </c>
      <c r="I137" t="s">
        <v>469</v>
      </c>
      <c r="J137" t="s">
        <v>470</v>
      </c>
      <c r="K137" t="s">
        <v>471</v>
      </c>
      <c r="L137">
        <v>1368</v>
      </c>
      <c r="N137">
        <v>1011</v>
      </c>
      <c r="O137" t="s">
        <v>419</v>
      </c>
      <c r="P137" t="s">
        <v>419</v>
      </c>
      <c r="Q137">
        <v>1</v>
      </c>
      <c r="W137">
        <v>0</v>
      </c>
      <c r="X137">
        <v>1230759911</v>
      </c>
      <c r="Y137">
        <f t="shared" si="61"/>
        <v>2.4E-2</v>
      </c>
      <c r="AA137">
        <v>0</v>
      </c>
      <c r="AB137">
        <v>2113</v>
      </c>
      <c r="AC137">
        <v>590.79</v>
      </c>
      <c r="AD137">
        <v>0</v>
      </c>
      <c r="AE137">
        <v>0</v>
      </c>
      <c r="AF137">
        <v>87.17</v>
      </c>
      <c r="AG137">
        <v>11.6</v>
      </c>
      <c r="AH137">
        <v>0</v>
      </c>
      <c r="AI137">
        <v>1</v>
      </c>
      <c r="AJ137">
        <v>24.24</v>
      </c>
      <c r="AK137">
        <v>50.93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0.02</v>
      </c>
      <c r="AU137" t="s">
        <v>114</v>
      </c>
      <c r="AV137">
        <v>0</v>
      </c>
      <c r="AW137">
        <v>2</v>
      </c>
      <c r="AX137">
        <v>64984958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ROUND(Y137*Source!I69*DO137,7)</f>
        <v>0</v>
      </c>
      <c r="CX137">
        <f>ROUND(Y137*Source!I69,7)</f>
        <v>0.192</v>
      </c>
      <c r="CY137">
        <f>AB137</f>
        <v>2113</v>
      </c>
      <c r="CZ137">
        <f>AF137</f>
        <v>87.17</v>
      </c>
      <c r="DA137">
        <f>AJ137</f>
        <v>24.24</v>
      </c>
      <c r="DB137">
        <f t="shared" si="62"/>
        <v>2.09</v>
      </c>
      <c r="DC137">
        <f t="shared" si="63"/>
        <v>0.28000000000000003</v>
      </c>
      <c r="DD137" t="s">
        <v>3</v>
      </c>
      <c r="DE137" t="s">
        <v>3</v>
      </c>
      <c r="DF137">
        <f t="shared" si="59"/>
        <v>0</v>
      </c>
      <c r="DG137">
        <f>ROUND(ROUND(AF137*AJ137,0)*CX137,0)</f>
        <v>406</v>
      </c>
      <c r="DH137">
        <f>ROUND(ROUND(AG137*AK137,0)*CX137,0)</f>
        <v>113</v>
      </c>
      <c r="DI137">
        <f t="shared" si="60"/>
        <v>0</v>
      </c>
      <c r="DJ137">
        <f>DG137</f>
        <v>406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ROW(Source!A69)</f>
        <v>69</v>
      </c>
      <c r="B138">
        <v>64984090</v>
      </c>
      <c r="C138">
        <v>64984943</v>
      </c>
      <c r="D138">
        <v>29113980</v>
      </c>
      <c r="E138">
        <v>1</v>
      </c>
      <c r="F138">
        <v>1</v>
      </c>
      <c r="G138">
        <v>1</v>
      </c>
      <c r="H138">
        <v>3</v>
      </c>
      <c r="I138" t="s">
        <v>507</v>
      </c>
      <c r="J138" t="s">
        <v>508</v>
      </c>
      <c r="K138" t="s">
        <v>509</v>
      </c>
      <c r="L138">
        <v>1346</v>
      </c>
      <c r="N138">
        <v>1009</v>
      </c>
      <c r="O138" t="s">
        <v>44</v>
      </c>
      <c r="P138" t="s">
        <v>44</v>
      </c>
      <c r="Q138">
        <v>1</v>
      </c>
      <c r="W138">
        <v>0</v>
      </c>
      <c r="X138">
        <v>-1805966371</v>
      </c>
      <c r="Y138">
        <f t="shared" ref="Y138:Y201" si="64">AT138</f>
        <v>0.3</v>
      </c>
      <c r="AA138">
        <v>177.01</v>
      </c>
      <c r="AB138">
        <v>0</v>
      </c>
      <c r="AC138">
        <v>0</v>
      </c>
      <c r="AD138">
        <v>0</v>
      </c>
      <c r="AE138">
        <v>14.31</v>
      </c>
      <c r="AF138">
        <v>0</v>
      </c>
      <c r="AG138">
        <v>0</v>
      </c>
      <c r="AH138">
        <v>0</v>
      </c>
      <c r="AI138">
        <v>12.37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</v>
      </c>
      <c r="AU138" t="s">
        <v>3</v>
      </c>
      <c r="AV138">
        <v>0</v>
      </c>
      <c r="AW138">
        <v>2</v>
      </c>
      <c r="AX138">
        <v>64984959</v>
      </c>
      <c r="AY138">
        <v>1</v>
      </c>
      <c r="AZ138">
        <v>0</v>
      </c>
      <c r="BA138">
        <v>144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ROUND(Y138*Source!I69,7)</f>
        <v>2.4</v>
      </c>
      <c r="CY138">
        <f>AA138</f>
        <v>177.01</v>
      </c>
      <c r="CZ138">
        <f>AE138</f>
        <v>14.31</v>
      </c>
      <c r="DA138">
        <f>AI138</f>
        <v>12.37</v>
      </c>
      <c r="DB138">
        <f t="shared" ref="DB138:DB201" si="65">ROUND(ROUND(AT138*CZ138,2),2)</f>
        <v>4.29</v>
      </c>
      <c r="DC138">
        <f t="shared" ref="DC138:DC201" si="66">ROUND(ROUND(AT138*AG138,2),2)</f>
        <v>0</v>
      </c>
      <c r="DD138" t="s">
        <v>3</v>
      </c>
      <c r="DE138" t="s">
        <v>3</v>
      </c>
      <c r="DF138">
        <f>ROUND(ROUND(AE138*AI138,0)*CX138,0)</f>
        <v>425</v>
      </c>
      <c r="DG138">
        <f t="shared" ref="DG138:DG152" si="67">ROUND(ROUND(AF138,0)*CX138,0)</f>
        <v>0</v>
      </c>
      <c r="DH138">
        <f t="shared" ref="DH138:DH152" si="68">ROUND(ROUND(AG138,0)*CX138,0)</f>
        <v>0</v>
      </c>
      <c r="DI138">
        <f t="shared" si="60"/>
        <v>0</v>
      </c>
      <c r="DJ138">
        <f>DF138</f>
        <v>425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ROW(Source!A69)</f>
        <v>69</v>
      </c>
      <c r="B139">
        <v>64984090</v>
      </c>
      <c r="C139">
        <v>64984943</v>
      </c>
      <c r="D139">
        <v>29122929</v>
      </c>
      <c r="E139">
        <v>1</v>
      </c>
      <c r="F139">
        <v>1</v>
      </c>
      <c r="G139">
        <v>1</v>
      </c>
      <c r="H139">
        <v>3</v>
      </c>
      <c r="I139" t="s">
        <v>510</v>
      </c>
      <c r="J139" t="s">
        <v>511</v>
      </c>
      <c r="K139" t="s">
        <v>512</v>
      </c>
      <c r="L139">
        <v>1348</v>
      </c>
      <c r="N139">
        <v>1009</v>
      </c>
      <c r="O139" t="s">
        <v>39</v>
      </c>
      <c r="P139" t="s">
        <v>39</v>
      </c>
      <c r="Q139">
        <v>1000</v>
      </c>
      <c r="W139">
        <v>0</v>
      </c>
      <c r="X139">
        <v>388249718</v>
      </c>
      <c r="Y139">
        <f t="shared" si="64"/>
        <v>8.0000000000000007E-5</v>
      </c>
      <c r="AA139">
        <v>399080.39</v>
      </c>
      <c r="AB139">
        <v>0</v>
      </c>
      <c r="AC139">
        <v>0</v>
      </c>
      <c r="AD139">
        <v>0</v>
      </c>
      <c r="AE139">
        <v>36646.5</v>
      </c>
      <c r="AF139">
        <v>0</v>
      </c>
      <c r="AG139">
        <v>0</v>
      </c>
      <c r="AH139">
        <v>0</v>
      </c>
      <c r="AI139">
        <v>10.89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8.0000000000000007E-5</v>
      </c>
      <c r="AU139" t="s">
        <v>3</v>
      </c>
      <c r="AV139">
        <v>0</v>
      </c>
      <c r="AW139">
        <v>2</v>
      </c>
      <c r="AX139">
        <v>64984960</v>
      </c>
      <c r="AY139">
        <v>1</v>
      </c>
      <c r="AZ139">
        <v>0</v>
      </c>
      <c r="BA139">
        <v>145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ROUND(Y139*Source!I69,7)</f>
        <v>6.4000000000000005E-4</v>
      </c>
      <c r="CY139">
        <f>AA139</f>
        <v>399080.39</v>
      </c>
      <c r="CZ139">
        <f>AE139</f>
        <v>36646.5</v>
      </c>
      <c r="DA139">
        <f>AI139</f>
        <v>10.89</v>
      </c>
      <c r="DB139">
        <f t="shared" si="65"/>
        <v>2.93</v>
      </c>
      <c r="DC139">
        <f t="shared" si="66"/>
        <v>0</v>
      </c>
      <c r="DD139" t="s">
        <v>3</v>
      </c>
      <c r="DE139" t="s">
        <v>3</v>
      </c>
      <c r="DF139">
        <f>ROUND(ROUND(AE139*AI139,0)*CX139,0)</f>
        <v>255</v>
      </c>
      <c r="DG139">
        <f t="shared" si="67"/>
        <v>0</v>
      </c>
      <c r="DH139">
        <f t="shared" si="68"/>
        <v>0</v>
      </c>
      <c r="DI139">
        <f t="shared" si="60"/>
        <v>0</v>
      </c>
      <c r="DJ139">
        <f>DF139</f>
        <v>255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ROW(Source!A69)</f>
        <v>69</v>
      </c>
      <c r="B140">
        <v>64984090</v>
      </c>
      <c r="C140">
        <v>64984943</v>
      </c>
      <c r="D140">
        <v>29171808</v>
      </c>
      <c r="E140">
        <v>1</v>
      </c>
      <c r="F140">
        <v>1</v>
      </c>
      <c r="G140">
        <v>1</v>
      </c>
      <c r="H140">
        <v>3</v>
      </c>
      <c r="I140" t="s">
        <v>478</v>
      </c>
      <c r="J140" t="s">
        <v>479</v>
      </c>
      <c r="K140" t="s">
        <v>480</v>
      </c>
      <c r="L140">
        <v>1374</v>
      </c>
      <c r="N140">
        <v>1013</v>
      </c>
      <c r="O140" t="s">
        <v>481</v>
      </c>
      <c r="P140" t="s">
        <v>481</v>
      </c>
      <c r="Q140">
        <v>1</v>
      </c>
      <c r="W140">
        <v>0</v>
      </c>
      <c r="X140">
        <v>-915781824</v>
      </c>
      <c r="Y140">
        <f t="shared" si="64"/>
        <v>0.55000000000000004</v>
      </c>
      <c r="AA140">
        <v>9.66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9.66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0.55000000000000004</v>
      </c>
      <c r="AU140" t="s">
        <v>3</v>
      </c>
      <c r="AV140">
        <v>0</v>
      </c>
      <c r="AW140">
        <v>2</v>
      </c>
      <c r="AX140">
        <v>64984961</v>
      </c>
      <c r="AY140">
        <v>1</v>
      </c>
      <c r="AZ140">
        <v>0</v>
      </c>
      <c r="BA140">
        <v>146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ROUND(Y140*Source!I69,7)</f>
        <v>4.4000000000000004</v>
      </c>
      <c r="CY140">
        <f>AA140</f>
        <v>9.66</v>
      </c>
      <c r="CZ140">
        <f>AE140</f>
        <v>1</v>
      </c>
      <c r="DA140">
        <f>AI140</f>
        <v>9.66</v>
      </c>
      <c r="DB140">
        <f t="shared" si="65"/>
        <v>0.55000000000000004</v>
      </c>
      <c r="DC140">
        <f t="shared" si="66"/>
        <v>0</v>
      </c>
      <c r="DD140" t="s">
        <v>3</v>
      </c>
      <c r="DE140" t="s">
        <v>3</v>
      </c>
      <c r="DF140">
        <f>ROUND(ROUND(AE140*AI140,0)*CX140,0)</f>
        <v>44</v>
      </c>
      <c r="DG140">
        <f t="shared" si="67"/>
        <v>0</v>
      </c>
      <c r="DH140">
        <f t="shared" si="68"/>
        <v>0</v>
      </c>
      <c r="DI140">
        <f t="shared" si="60"/>
        <v>0</v>
      </c>
      <c r="DJ140">
        <f>DF140</f>
        <v>44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ROW(Source!A72)</f>
        <v>72</v>
      </c>
      <c r="B141">
        <v>64984089</v>
      </c>
      <c r="C141">
        <v>64984963</v>
      </c>
      <c r="D141">
        <v>29361034</v>
      </c>
      <c r="E141">
        <v>1</v>
      </c>
      <c r="F141">
        <v>1</v>
      </c>
      <c r="G141">
        <v>1</v>
      </c>
      <c r="H141">
        <v>1</v>
      </c>
      <c r="I141" t="s">
        <v>513</v>
      </c>
      <c r="J141" t="s">
        <v>3</v>
      </c>
      <c r="K141" t="s">
        <v>514</v>
      </c>
      <c r="L141">
        <v>1369</v>
      </c>
      <c r="N141">
        <v>1013</v>
      </c>
      <c r="O141" t="s">
        <v>413</v>
      </c>
      <c r="P141" t="s">
        <v>413</v>
      </c>
      <c r="Q141">
        <v>1</v>
      </c>
      <c r="W141">
        <v>0</v>
      </c>
      <c r="X141">
        <v>184923391</v>
      </c>
      <c r="Y141">
        <f t="shared" si="64"/>
        <v>5.39</v>
      </c>
      <c r="AA141">
        <v>0</v>
      </c>
      <c r="AB141">
        <v>0</v>
      </c>
      <c r="AC141">
        <v>0</v>
      </c>
      <c r="AD141">
        <v>9.4</v>
      </c>
      <c r="AE141">
        <v>0</v>
      </c>
      <c r="AF141">
        <v>0</v>
      </c>
      <c r="AG141">
        <v>0</v>
      </c>
      <c r="AH141">
        <v>9.4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5.39</v>
      </c>
      <c r="AU141" t="s">
        <v>3</v>
      </c>
      <c r="AV141">
        <v>1</v>
      </c>
      <c r="AW141">
        <v>2</v>
      </c>
      <c r="AX141">
        <v>64984974</v>
      </c>
      <c r="AY141">
        <v>1</v>
      </c>
      <c r="AZ141">
        <v>0</v>
      </c>
      <c r="BA141">
        <v>147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ROUND(AT141*Source!I72*AH141*AL141,0)</f>
        <v>570</v>
      </c>
      <c r="CV141">
        <f>ROUND(Y141*Source!I72,7)</f>
        <v>60.691400000000002</v>
      </c>
      <c r="CW141">
        <v>0</v>
      </c>
      <c r="CX141">
        <f>ROUND(Y141*Source!I72,7)</f>
        <v>60.691400000000002</v>
      </c>
      <c r="CY141">
        <f>AD141</f>
        <v>9.4</v>
      </c>
      <c r="CZ141">
        <f>AH141</f>
        <v>9.4</v>
      </c>
      <c r="DA141">
        <f>AL141</f>
        <v>1</v>
      </c>
      <c r="DB141">
        <f t="shared" si="65"/>
        <v>50.67</v>
      </c>
      <c r="DC141">
        <f t="shared" si="66"/>
        <v>0</v>
      </c>
      <c r="DD141" t="s">
        <v>3</v>
      </c>
      <c r="DE141" t="s">
        <v>3</v>
      </c>
      <c r="DF141">
        <f t="shared" ref="DF141:DF154" si="69">ROUND(ROUND(AE141,0)*CX141,0)</f>
        <v>0</v>
      </c>
      <c r="DG141">
        <f t="shared" si="67"/>
        <v>0</v>
      </c>
      <c r="DH141">
        <f t="shared" si="68"/>
        <v>0</v>
      </c>
      <c r="DI141">
        <f t="shared" si="60"/>
        <v>546</v>
      </c>
      <c r="DJ141">
        <f>DI141</f>
        <v>546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ROW(Source!A72)</f>
        <v>72</v>
      </c>
      <c r="B142">
        <v>64984089</v>
      </c>
      <c r="C142">
        <v>64984963</v>
      </c>
      <c r="D142">
        <v>121548</v>
      </c>
      <c r="E142">
        <v>1</v>
      </c>
      <c r="F142">
        <v>1</v>
      </c>
      <c r="G142">
        <v>1</v>
      </c>
      <c r="H142">
        <v>1</v>
      </c>
      <c r="I142" t="s">
        <v>31</v>
      </c>
      <c r="J142" t="s">
        <v>3</v>
      </c>
      <c r="K142" t="s">
        <v>414</v>
      </c>
      <c r="L142">
        <v>608254</v>
      </c>
      <c r="N142">
        <v>1013</v>
      </c>
      <c r="O142" t="s">
        <v>415</v>
      </c>
      <c r="P142" t="s">
        <v>415</v>
      </c>
      <c r="Q142">
        <v>1</v>
      </c>
      <c r="W142">
        <v>0</v>
      </c>
      <c r="X142">
        <v>-185737400</v>
      </c>
      <c r="Y142">
        <f t="shared" si="64"/>
        <v>0.02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0.02</v>
      </c>
      <c r="AU142" t="s">
        <v>3</v>
      </c>
      <c r="AV142">
        <v>2</v>
      </c>
      <c r="AW142">
        <v>2</v>
      </c>
      <c r="AX142">
        <v>64984975</v>
      </c>
      <c r="AY142">
        <v>1</v>
      </c>
      <c r="AZ142">
        <v>0</v>
      </c>
      <c r="BA142">
        <v>148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ROUND(Y142*Source!I72,7)</f>
        <v>0.22520000000000001</v>
      </c>
      <c r="CY142">
        <f>AD142</f>
        <v>0</v>
      </c>
      <c r="CZ142">
        <f>AH142</f>
        <v>0</v>
      </c>
      <c r="DA142">
        <f>AL142</f>
        <v>1</v>
      </c>
      <c r="DB142">
        <f t="shared" si="65"/>
        <v>0</v>
      </c>
      <c r="DC142">
        <f t="shared" si="66"/>
        <v>0</v>
      </c>
      <c r="DD142" t="s">
        <v>3</v>
      </c>
      <c r="DE142" t="s">
        <v>3</v>
      </c>
      <c r="DF142">
        <f t="shared" si="69"/>
        <v>0</v>
      </c>
      <c r="DG142">
        <f t="shared" si="67"/>
        <v>0</v>
      </c>
      <c r="DH142">
        <f t="shared" si="68"/>
        <v>0</v>
      </c>
      <c r="DI142">
        <f t="shared" si="60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ROW(Source!A72)</f>
        <v>72</v>
      </c>
      <c r="B143">
        <v>64984089</v>
      </c>
      <c r="C143">
        <v>64984963</v>
      </c>
      <c r="D143">
        <v>29172362</v>
      </c>
      <c r="E143">
        <v>1</v>
      </c>
      <c r="F143">
        <v>1</v>
      </c>
      <c r="G143">
        <v>1</v>
      </c>
      <c r="H143">
        <v>2</v>
      </c>
      <c r="I143" t="s">
        <v>498</v>
      </c>
      <c r="J143" t="s">
        <v>499</v>
      </c>
      <c r="K143" t="s">
        <v>500</v>
      </c>
      <c r="L143">
        <v>1368</v>
      </c>
      <c r="N143">
        <v>1011</v>
      </c>
      <c r="O143" t="s">
        <v>419</v>
      </c>
      <c r="P143" t="s">
        <v>419</v>
      </c>
      <c r="Q143">
        <v>1</v>
      </c>
      <c r="W143">
        <v>0</v>
      </c>
      <c r="X143">
        <v>783836208</v>
      </c>
      <c r="Y143">
        <f t="shared" si="64"/>
        <v>0.02</v>
      </c>
      <c r="AA143">
        <v>0</v>
      </c>
      <c r="AB143">
        <v>134.65</v>
      </c>
      <c r="AC143">
        <v>13.5</v>
      </c>
      <c r="AD143">
        <v>0</v>
      </c>
      <c r="AE143">
        <v>0</v>
      </c>
      <c r="AF143">
        <v>134.65</v>
      </c>
      <c r="AG143">
        <v>13.5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0.02</v>
      </c>
      <c r="AU143" t="s">
        <v>3</v>
      </c>
      <c r="AV143">
        <v>0</v>
      </c>
      <c r="AW143">
        <v>2</v>
      </c>
      <c r="AX143">
        <v>64984976</v>
      </c>
      <c r="AY143">
        <v>1</v>
      </c>
      <c r="AZ143">
        <v>0</v>
      </c>
      <c r="BA143">
        <v>149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ROUND(Y143*Source!I72*DO143,7)</f>
        <v>0</v>
      </c>
      <c r="CX143">
        <f>ROUND(Y143*Source!I72,7)</f>
        <v>0.22520000000000001</v>
      </c>
      <c r="CY143">
        <f>AB143</f>
        <v>134.65</v>
      </c>
      <c r="CZ143">
        <f>AF143</f>
        <v>134.65</v>
      </c>
      <c r="DA143">
        <f>AJ143</f>
        <v>1</v>
      </c>
      <c r="DB143">
        <f t="shared" si="65"/>
        <v>2.69</v>
      </c>
      <c r="DC143">
        <f t="shared" si="66"/>
        <v>0.27</v>
      </c>
      <c r="DD143" t="s">
        <v>3</v>
      </c>
      <c r="DE143" t="s">
        <v>3</v>
      </c>
      <c r="DF143">
        <f t="shared" si="69"/>
        <v>0</v>
      </c>
      <c r="DG143">
        <f t="shared" si="67"/>
        <v>30</v>
      </c>
      <c r="DH143">
        <f t="shared" si="68"/>
        <v>3</v>
      </c>
      <c r="DI143">
        <f t="shared" si="60"/>
        <v>0</v>
      </c>
      <c r="DJ143">
        <f>DG143</f>
        <v>30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ROW(Source!A72)</f>
        <v>72</v>
      </c>
      <c r="B144">
        <v>64984089</v>
      </c>
      <c r="C144">
        <v>64984963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469</v>
      </c>
      <c r="J144" t="s">
        <v>470</v>
      </c>
      <c r="K144" t="s">
        <v>471</v>
      </c>
      <c r="L144">
        <v>1368</v>
      </c>
      <c r="N144">
        <v>1011</v>
      </c>
      <c r="O144" t="s">
        <v>419</v>
      </c>
      <c r="P144" t="s">
        <v>419</v>
      </c>
      <c r="Q144">
        <v>1</v>
      </c>
      <c r="W144">
        <v>0</v>
      </c>
      <c r="X144">
        <v>1230759911</v>
      </c>
      <c r="Y144">
        <f t="shared" si="64"/>
        <v>0.02</v>
      </c>
      <c r="AA144">
        <v>0</v>
      </c>
      <c r="AB144">
        <v>87.17</v>
      </c>
      <c r="AC144">
        <v>11.6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0.02</v>
      </c>
      <c r="AU144" t="s">
        <v>3</v>
      </c>
      <c r="AV144">
        <v>0</v>
      </c>
      <c r="AW144">
        <v>2</v>
      </c>
      <c r="AX144">
        <v>64984977</v>
      </c>
      <c r="AY144">
        <v>1</v>
      </c>
      <c r="AZ144">
        <v>0</v>
      </c>
      <c r="BA144">
        <v>150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ROUND(Y144*Source!I72*DO144,7)</f>
        <v>0</v>
      </c>
      <c r="CX144">
        <f>ROUND(Y144*Source!I72,7)</f>
        <v>0.22520000000000001</v>
      </c>
      <c r="CY144">
        <f>AB144</f>
        <v>87.17</v>
      </c>
      <c r="CZ144">
        <f>AF144</f>
        <v>87.17</v>
      </c>
      <c r="DA144">
        <f>AJ144</f>
        <v>1</v>
      </c>
      <c r="DB144">
        <f t="shared" si="65"/>
        <v>1.74</v>
      </c>
      <c r="DC144">
        <f t="shared" si="66"/>
        <v>0.23</v>
      </c>
      <c r="DD144" t="s">
        <v>3</v>
      </c>
      <c r="DE144" t="s">
        <v>3</v>
      </c>
      <c r="DF144">
        <f t="shared" si="69"/>
        <v>0</v>
      </c>
      <c r="DG144">
        <f t="shared" si="67"/>
        <v>20</v>
      </c>
      <c r="DH144">
        <f t="shared" si="68"/>
        <v>3</v>
      </c>
      <c r="DI144">
        <f t="shared" si="60"/>
        <v>0</v>
      </c>
      <c r="DJ144">
        <f>DG144</f>
        <v>20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ROW(Source!A72)</f>
        <v>72</v>
      </c>
      <c r="B145">
        <v>64984089</v>
      </c>
      <c r="C145">
        <v>64984963</v>
      </c>
      <c r="D145">
        <v>29108269</v>
      </c>
      <c r="E145">
        <v>1</v>
      </c>
      <c r="F145">
        <v>1</v>
      </c>
      <c r="G145">
        <v>1</v>
      </c>
      <c r="H145">
        <v>3</v>
      </c>
      <c r="I145" t="s">
        <v>515</v>
      </c>
      <c r="J145" t="s">
        <v>516</v>
      </c>
      <c r="K145" t="s">
        <v>517</v>
      </c>
      <c r="L145">
        <v>1348</v>
      </c>
      <c r="N145">
        <v>1009</v>
      </c>
      <c r="O145" t="s">
        <v>39</v>
      </c>
      <c r="P145" t="s">
        <v>39</v>
      </c>
      <c r="Q145">
        <v>1000</v>
      </c>
      <c r="W145">
        <v>0</v>
      </c>
      <c r="X145">
        <v>-834843177</v>
      </c>
      <c r="Y145">
        <f t="shared" si="64"/>
        <v>5.9999999999999995E-4</v>
      </c>
      <c r="AA145">
        <v>1820.01</v>
      </c>
      <c r="AB145">
        <v>0</v>
      </c>
      <c r="AC145">
        <v>0</v>
      </c>
      <c r="AD145">
        <v>0</v>
      </c>
      <c r="AE145">
        <v>1820.01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5.9999999999999995E-4</v>
      </c>
      <c r="AU145" t="s">
        <v>3</v>
      </c>
      <c r="AV145">
        <v>0</v>
      </c>
      <c r="AW145">
        <v>2</v>
      </c>
      <c r="AX145">
        <v>64984978</v>
      </c>
      <c r="AY145">
        <v>1</v>
      </c>
      <c r="AZ145">
        <v>0</v>
      </c>
      <c r="BA145">
        <v>151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ROUND(Y145*Source!I72,7)</f>
        <v>6.7559999999999999E-3</v>
      </c>
      <c r="CY145">
        <f t="shared" ref="CY145:CY150" si="70">AA145</f>
        <v>1820.01</v>
      </c>
      <c r="CZ145">
        <f t="shared" ref="CZ145:CZ150" si="71">AE145</f>
        <v>1820.01</v>
      </c>
      <c r="DA145">
        <f t="shared" ref="DA145:DA150" si="72">AI145</f>
        <v>1</v>
      </c>
      <c r="DB145">
        <f t="shared" si="65"/>
        <v>1.0900000000000001</v>
      </c>
      <c r="DC145">
        <f t="shared" si="66"/>
        <v>0</v>
      </c>
      <c r="DD145" t="s">
        <v>3</v>
      </c>
      <c r="DE145" t="s">
        <v>3</v>
      </c>
      <c r="DF145">
        <f t="shared" si="69"/>
        <v>12</v>
      </c>
      <c r="DG145">
        <f t="shared" si="67"/>
        <v>0</v>
      </c>
      <c r="DH145">
        <f t="shared" si="68"/>
        <v>0</v>
      </c>
      <c r="DI145">
        <f t="shared" si="60"/>
        <v>0</v>
      </c>
      <c r="DJ145">
        <f t="shared" ref="DJ145:DJ150" si="73">DF145</f>
        <v>12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ROW(Source!A72)</f>
        <v>72</v>
      </c>
      <c r="B146">
        <v>64984089</v>
      </c>
      <c r="C146">
        <v>64984963</v>
      </c>
      <c r="D146">
        <v>29110426</v>
      </c>
      <c r="E146">
        <v>1</v>
      </c>
      <c r="F146">
        <v>1</v>
      </c>
      <c r="G146">
        <v>1</v>
      </c>
      <c r="H146">
        <v>3</v>
      </c>
      <c r="I146" t="s">
        <v>518</v>
      </c>
      <c r="J146" t="s">
        <v>519</v>
      </c>
      <c r="K146" t="s">
        <v>520</v>
      </c>
      <c r="L146">
        <v>1346</v>
      </c>
      <c r="N146">
        <v>1009</v>
      </c>
      <c r="O146" t="s">
        <v>44</v>
      </c>
      <c r="P146" t="s">
        <v>44</v>
      </c>
      <c r="Q146">
        <v>1</v>
      </c>
      <c r="W146">
        <v>0</v>
      </c>
      <c r="X146">
        <v>-1768004575</v>
      </c>
      <c r="Y146">
        <f t="shared" si="64"/>
        <v>0.02</v>
      </c>
      <c r="AA146">
        <v>28.67</v>
      </c>
      <c r="AB146">
        <v>0</v>
      </c>
      <c r="AC146">
        <v>0</v>
      </c>
      <c r="AD146">
        <v>0</v>
      </c>
      <c r="AE146">
        <v>28.67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0.02</v>
      </c>
      <c r="AU146" t="s">
        <v>3</v>
      </c>
      <c r="AV146">
        <v>0</v>
      </c>
      <c r="AW146">
        <v>2</v>
      </c>
      <c r="AX146">
        <v>64984979</v>
      </c>
      <c r="AY146">
        <v>1</v>
      </c>
      <c r="AZ146">
        <v>0</v>
      </c>
      <c r="BA146">
        <v>152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ROUND(Y146*Source!I72,7)</f>
        <v>0.22520000000000001</v>
      </c>
      <c r="CY146">
        <f t="shared" si="70"/>
        <v>28.67</v>
      </c>
      <c r="CZ146">
        <f t="shared" si="71"/>
        <v>28.67</v>
      </c>
      <c r="DA146">
        <f t="shared" si="72"/>
        <v>1</v>
      </c>
      <c r="DB146">
        <f t="shared" si="65"/>
        <v>0.56999999999999995</v>
      </c>
      <c r="DC146">
        <f t="shared" si="66"/>
        <v>0</v>
      </c>
      <c r="DD146" t="s">
        <v>3</v>
      </c>
      <c r="DE146" t="s">
        <v>3</v>
      </c>
      <c r="DF146">
        <f t="shared" si="69"/>
        <v>7</v>
      </c>
      <c r="DG146">
        <f t="shared" si="67"/>
        <v>0</v>
      </c>
      <c r="DH146">
        <f t="shared" si="68"/>
        <v>0</v>
      </c>
      <c r="DI146">
        <f t="shared" si="60"/>
        <v>0</v>
      </c>
      <c r="DJ146">
        <f t="shared" si="73"/>
        <v>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ROW(Source!A72)</f>
        <v>72</v>
      </c>
      <c r="B147">
        <v>64984089</v>
      </c>
      <c r="C147">
        <v>64984963</v>
      </c>
      <c r="D147">
        <v>29110838</v>
      </c>
      <c r="E147">
        <v>1</v>
      </c>
      <c r="F147">
        <v>1</v>
      </c>
      <c r="G147">
        <v>1</v>
      </c>
      <c r="H147">
        <v>3</v>
      </c>
      <c r="I147" t="s">
        <v>521</v>
      </c>
      <c r="J147" t="s">
        <v>522</v>
      </c>
      <c r="K147" t="s">
        <v>523</v>
      </c>
      <c r="L147">
        <v>1346</v>
      </c>
      <c r="N147">
        <v>1009</v>
      </c>
      <c r="O147" t="s">
        <v>44</v>
      </c>
      <c r="P147" t="s">
        <v>44</v>
      </c>
      <c r="Q147">
        <v>1</v>
      </c>
      <c r="W147">
        <v>0</v>
      </c>
      <c r="X147">
        <v>-1294780295</v>
      </c>
      <c r="Y147">
        <f t="shared" si="64"/>
        <v>0.16</v>
      </c>
      <c r="AA147">
        <v>30.5</v>
      </c>
      <c r="AB147">
        <v>0</v>
      </c>
      <c r="AC147">
        <v>0</v>
      </c>
      <c r="AD147">
        <v>0</v>
      </c>
      <c r="AE147">
        <v>30.5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0.16</v>
      </c>
      <c r="AU147" t="s">
        <v>3</v>
      </c>
      <c r="AV147">
        <v>0</v>
      </c>
      <c r="AW147">
        <v>2</v>
      </c>
      <c r="AX147">
        <v>64984980</v>
      </c>
      <c r="AY147">
        <v>1</v>
      </c>
      <c r="AZ147">
        <v>0</v>
      </c>
      <c r="BA147">
        <v>153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ROUND(Y147*Source!I72,7)</f>
        <v>1.8016000000000001</v>
      </c>
      <c r="CY147">
        <f t="shared" si="70"/>
        <v>30.5</v>
      </c>
      <c r="CZ147">
        <f t="shared" si="71"/>
        <v>30.5</v>
      </c>
      <c r="DA147">
        <f t="shared" si="72"/>
        <v>1</v>
      </c>
      <c r="DB147">
        <f t="shared" si="65"/>
        <v>4.88</v>
      </c>
      <c r="DC147">
        <f t="shared" si="66"/>
        <v>0</v>
      </c>
      <c r="DD147" t="s">
        <v>3</v>
      </c>
      <c r="DE147" t="s">
        <v>3</v>
      </c>
      <c r="DF147">
        <f t="shared" si="69"/>
        <v>56</v>
      </c>
      <c r="DG147">
        <f t="shared" si="67"/>
        <v>0</v>
      </c>
      <c r="DH147">
        <f t="shared" si="68"/>
        <v>0</v>
      </c>
      <c r="DI147">
        <f t="shared" si="60"/>
        <v>0</v>
      </c>
      <c r="DJ147">
        <f t="shared" si="73"/>
        <v>56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ROW(Source!A72)</f>
        <v>72</v>
      </c>
      <c r="B148">
        <v>64984089</v>
      </c>
      <c r="C148">
        <v>64984963</v>
      </c>
      <c r="D148">
        <v>29170672</v>
      </c>
      <c r="E148">
        <v>1</v>
      </c>
      <c r="F148">
        <v>1</v>
      </c>
      <c r="G148">
        <v>1</v>
      </c>
      <c r="H148">
        <v>3</v>
      </c>
      <c r="I148" t="s">
        <v>524</v>
      </c>
      <c r="J148" t="s">
        <v>525</v>
      </c>
      <c r="K148" t="s">
        <v>526</v>
      </c>
      <c r="L148">
        <v>1356</v>
      </c>
      <c r="N148">
        <v>1010</v>
      </c>
      <c r="O148" t="s">
        <v>527</v>
      </c>
      <c r="P148" t="s">
        <v>527</v>
      </c>
      <c r="Q148">
        <v>1000</v>
      </c>
      <c r="W148">
        <v>0</v>
      </c>
      <c r="X148">
        <v>2016061969</v>
      </c>
      <c r="Y148">
        <f t="shared" si="64"/>
        <v>1.2200000000000001E-2</v>
      </c>
      <c r="AA148">
        <v>78.8</v>
      </c>
      <c r="AB148">
        <v>0</v>
      </c>
      <c r="AC148">
        <v>0</v>
      </c>
      <c r="AD148">
        <v>0</v>
      </c>
      <c r="AE148">
        <v>78.8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1.2200000000000001E-2</v>
      </c>
      <c r="AU148" t="s">
        <v>3</v>
      </c>
      <c r="AV148">
        <v>0</v>
      </c>
      <c r="AW148">
        <v>2</v>
      </c>
      <c r="AX148">
        <v>64984981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ROUND(Y148*Source!I72,7)</f>
        <v>0.13737199999999999</v>
      </c>
      <c r="CY148">
        <f t="shared" si="70"/>
        <v>78.8</v>
      </c>
      <c r="CZ148">
        <f t="shared" si="71"/>
        <v>78.8</v>
      </c>
      <c r="DA148">
        <f t="shared" si="72"/>
        <v>1</v>
      </c>
      <c r="DB148">
        <f t="shared" si="65"/>
        <v>0.96</v>
      </c>
      <c r="DC148">
        <f t="shared" si="66"/>
        <v>0</v>
      </c>
      <c r="DD148" t="s">
        <v>3</v>
      </c>
      <c r="DE148" t="s">
        <v>3</v>
      </c>
      <c r="DF148">
        <f t="shared" si="69"/>
        <v>11</v>
      </c>
      <c r="DG148">
        <f t="shared" si="67"/>
        <v>0</v>
      </c>
      <c r="DH148">
        <f t="shared" si="68"/>
        <v>0</v>
      </c>
      <c r="DI148">
        <f t="shared" si="60"/>
        <v>0</v>
      </c>
      <c r="DJ148">
        <f t="shared" si="73"/>
        <v>11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ROW(Source!A72)</f>
        <v>72</v>
      </c>
      <c r="B149">
        <v>64984089</v>
      </c>
      <c r="C149">
        <v>64984963</v>
      </c>
      <c r="D149">
        <v>29163450</v>
      </c>
      <c r="E149">
        <v>1</v>
      </c>
      <c r="F149">
        <v>1</v>
      </c>
      <c r="G149">
        <v>1</v>
      </c>
      <c r="H149">
        <v>3</v>
      </c>
      <c r="I149" t="s">
        <v>528</v>
      </c>
      <c r="J149" t="s">
        <v>529</v>
      </c>
      <c r="K149" t="s">
        <v>530</v>
      </c>
      <c r="L149">
        <v>1355</v>
      </c>
      <c r="N149">
        <v>1010</v>
      </c>
      <c r="O149" t="s">
        <v>531</v>
      </c>
      <c r="P149" t="s">
        <v>531</v>
      </c>
      <c r="Q149">
        <v>100</v>
      </c>
      <c r="W149">
        <v>0</v>
      </c>
      <c r="X149">
        <v>-1963595095</v>
      </c>
      <c r="Y149">
        <f t="shared" si="64"/>
        <v>0.05</v>
      </c>
      <c r="AA149">
        <v>112</v>
      </c>
      <c r="AB149">
        <v>0</v>
      </c>
      <c r="AC149">
        <v>0</v>
      </c>
      <c r="AD149">
        <v>0</v>
      </c>
      <c r="AE149">
        <v>112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0.05</v>
      </c>
      <c r="AU149" t="s">
        <v>3</v>
      </c>
      <c r="AV149">
        <v>0</v>
      </c>
      <c r="AW149">
        <v>2</v>
      </c>
      <c r="AX149">
        <v>64984982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ROUND(Y149*Source!I72,7)</f>
        <v>0.56299999999999994</v>
      </c>
      <c r="CY149">
        <f t="shared" si="70"/>
        <v>112</v>
      </c>
      <c r="CZ149">
        <f t="shared" si="71"/>
        <v>112</v>
      </c>
      <c r="DA149">
        <f t="shared" si="72"/>
        <v>1</v>
      </c>
      <c r="DB149">
        <f t="shared" si="65"/>
        <v>5.6</v>
      </c>
      <c r="DC149">
        <f t="shared" si="66"/>
        <v>0</v>
      </c>
      <c r="DD149" t="s">
        <v>3</v>
      </c>
      <c r="DE149" t="s">
        <v>3</v>
      </c>
      <c r="DF149">
        <f t="shared" si="69"/>
        <v>63</v>
      </c>
      <c r="DG149">
        <f t="shared" si="67"/>
        <v>0</v>
      </c>
      <c r="DH149">
        <f t="shared" si="68"/>
        <v>0</v>
      </c>
      <c r="DI149">
        <f t="shared" si="60"/>
        <v>0</v>
      </c>
      <c r="DJ149">
        <f t="shared" si="73"/>
        <v>63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ROW(Source!A72)</f>
        <v>72</v>
      </c>
      <c r="B150">
        <v>64984089</v>
      </c>
      <c r="C150">
        <v>64984963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478</v>
      </c>
      <c r="J150" t="s">
        <v>479</v>
      </c>
      <c r="K150" t="s">
        <v>480</v>
      </c>
      <c r="L150">
        <v>1374</v>
      </c>
      <c r="N150">
        <v>1013</v>
      </c>
      <c r="O150" t="s">
        <v>481</v>
      </c>
      <c r="P150" t="s">
        <v>481</v>
      </c>
      <c r="Q150">
        <v>1</v>
      </c>
      <c r="W150">
        <v>0</v>
      </c>
      <c r="X150">
        <v>-915781824</v>
      </c>
      <c r="Y150">
        <f t="shared" si="64"/>
        <v>1.01</v>
      </c>
      <c r="AA150">
        <v>1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1.01</v>
      </c>
      <c r="AU150" t="s">
        <v>3</v>
      </c>
      <c r="AV150">
        <v>0</v>
      </c>
      <c r="AW150">
        <v>2</v>
      </c>
      <c r="AX150">
        <v>64984983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ROUND(Y150*Source!I72,7)</f>
        <v>11.3726</v>
      </c>
      <c r="CY150">
        <f t="shared" si="70"/>
        <v>1</v>
      </c>
      <c r="CZ150">
        <f t="shared" si="71"/>
        <v>1</v>
      </c>
      <c r="DA150">
        <f t="shared" si="72"/>
        <v>1</v>
      </c>
      <c r="DB150">
        <f t="shared" si="65"/>
        <v>1.01</v>
      </c>
      <c r="DC150">
        <f t="shared" si="66"/>
        <v>0</v>
      </c>
      <c r="DD150" t="s">
        <v>3</v>
      </c>
      <c r="DE150" t="s">
        <v>3</v>
      </c>
      <c r="DF150">
        <f t="shared" si="69"/>
        <v>11</v>
      </c>
      <c r="DG150">
        <f t="shared" si="67"/>
        <v>0</v>
      </c>
      <c r="DH150">
        <f t="shared" si="68"/>
        <v>0</v>
      </c>
      <c r="DI150">
        <f t="shared" si="60"/>
        <v>0</v>
      </c>
      <c r="DJ150">
        <f t="shared" si="73"/>
        <v>11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ROW(Source!A73)</f>
        <v>73</v>
      </c>
      <c r="B151">
        <v>64984090</v>
      </c>
      <c r="C151">
        <v>64984963</v>
      </c>
      <c r="D151">
        <v>29361034</v>
      </c>
      <c r="E151">
        <v>1</v>
      </c>
      <c r="F151">
        <v>1</v>
      </c>
      <c r="G151">
        <v>1</v>
      </c>
      <c r="H151">
        <v>1</v>
      </c>
      <c r="I151" t="s">
        <v>513</v>
      </c>
      <c r="J151" t="s">
        <v>3</v>
      </c>
      <c r="K151" t="s">
        <v>514</v>
      </c>
      <c r="L151">
        <v>1369</v>
      </c>
      <c r="N151">
        <v>1013</v>
      </c>
      <c r="O151" t="s">
        <v>413</v>
      </c>
      <c r="P151" t="s">
        <v>413</v>
      </c>
      <c r="Q151">
        <v>1</v>
      </c>
      <c r="W151">
        <v>0</v>
      </c>
      <c r="X151">
        <v>184923391</v>
      </c>
      <c r="Y151">
        <f t="shared" si="64"/>
        <v>5.39</v>
      </c>
      <c r="AA151">
        <v>0</v>
      </c>
      <c r="AB151">
        <v>0</v>
      </c>
      <c r="AC151">
        <v>0</v>
      </c>
      <c r="AD151">
        <v>9.4</v>
      </c>
      <c r="AE151">
        <v>0</v>
      </c>
      <c r="AF151">
        <v>0</v>
      </c>
      <c r="AG151">
        <v>0</v>
      </c>
      <c r="AH151">
        <v>9.4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5.39</v>
      </c>
      <c r="AU151" t="s">
        <v>3</v>
      </c>
      <c r="AV151">
        <v>1</v>
      </c>
      <c r="AW151">
        <v>2</v>
      </c>
      <c r="AX151">
        <v>64984974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ROUND(AT151*Source!I73*AH151*AL151,0)</f>
        <v>570</v>
      </c>
      <c r="CV151">
        <f>ROUND(Y151*Source!I73,7)</f>
        <v>60.691400000000002</v>
      </c>
      <c r="CW151">
        <v>0</v>
      </c>
      <c r="CX151">
        <f>ROUND(Y151*Source!I73,7)</f>
        <v>60.691400000000002</v>
      </c>
      <c r="CY151">
        <f>AD151</f>
        <v>9.4</v>
      </c>
      <c r="CZ151">
        <f>AH151</f>
        <v>9.4</v>
      </c>
      <c r="DA151">
        <f>AL151</f>
        <v>1</v>
      </c>
      <c r="DB151">
        <f t="shared" si="65"/>
        <v>50.67</v>
      </c>
      <c r="DC151">
        <f t="shared" si="66"/>
        <v>0</v>
      </c>
      <c r="DD151" t="s">
        <v>3</v>
      </c>
      <c r="DE151" t="s">
        <v>3</v>
      </c>
      <c r="DF151">
        <f t="shared" si="69"/>
        <v>0</v>
      </c>
      <c r="DG151">
        <f t="shared" si="67"/>
        <v>0</v>
      </c>
      <c r="DH151">
        <f t="shared" si="68"/>
        <v>0</v>
      </c>
      <c r="DI151">
        <f t="shared" si="60"/>
        <v>546</v>
      </c>
      <c r="DJ151">
        <f>DI151</f>
        <v>546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ROW(Source!A73)</f>
        <v>73</v>
      </c>
      <c r="B152">
        <v>64984090</v>
      </c>
      <c r="C152">
        <v>64984963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31</v>
      </c>
      <c r="J152" t="s">
        <v>3</v>
      </c>
      <c r="K152" t="s">
        <v>414</v>
      </c>
      <c r="L152">
        <v>608254</v>
      </c>
      <c r="N152">
        <v>1013</v>
      </c>
      <c r="O152" t="s">
        <v>415</v>
      </c>
      <c r="P152" t="s">
        <v>415</v>
      </c>
      <c r="Q152">
        <v>1</v>
      </c>
      <c r="W152">
        <v>0</v>
      </c>
      <c r="X152">
        <v>-185737400</v>
      </c>
      <c r="Y152">
        <f t="shared" si="64"/>
        <v>0.02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0.02</v>
      </c>
      <c r="AU152" t="s">
        <v>3</v>
      </c>
      <c r="AV152">
        <v>2</v>
      </c>
      <c r="AW152">
        <v>2</v>
      </c>
      <c r="AX152">
        <v>64984975</v>
      </c>
      <c r="AY152">
        <v>1</v>
      </c>
      <c r="AZ152">
        <v>0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ROUND(Y152*Source!I73,7)</f>
        <v>0.22520000000000001</v>
      </c>
      <c r="CY152">
        <f>AD152</f>
        <v>0</v>
      </c>
      <c r="CZ152">
        <f>AH152</f>
        <v>0</v>
      </c>
      <c r="DA152">
        <f>AL152</f>
        <v>1</v>
      </c>
      <c r="DB152">
        <f t="shared" si="65"/>
        <v>0</v>
      </c>
      <c r="DC152">
        <f t="shared" si="66"/>
        <v>0</v>
      </c>
      <c r="DD152" t="s">
        <v>3</v>
      </c>
      <c r="DE152" t="s">
        <v>3</v>
      </c>
      <c r="DF152">
        <f t="shared" si="69"/>
        <v>0</v>
      </c>
      <c r="DG152">
        <f t="shared" si="67"/>
        <v>0</v>
      </c>
      <c r="DH152">
        <f t="shared" si="68"/>
        <v>0</v>
      </c>
      <c r="DI152">
        <f t="shared" si="60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ROW(Source!A73)</f>
        <v>73</v>
      </c>
      <c r="B153">
        <v>64984090</v>
      </c>
      <c r="C153">
        <v>64984963</v>
      </c>
      <c r="D153">
        <v>29172362</v>
      </c>
      <c r="E153">
        <v>1</v>
      </c>
      <c r="F153">
        <v>1</v>
      </c>
      <c r="G153">
        <v>1</v>
      </c>
      <c r="H153">
        <v>2</v>
      </c>
      <c r="I153" t="s">
        <v>498</v>
      </c>
      <c r="J153" t="s">
        <v>499</v>
      </c>
      <c r="K153" t="s">
        <v>500</v>
      </c>
      <c r="L153">
        <v>1368</v>
      </c>
      <c r="N153">
        <v>1011</v>
      </c>
      <c r="O153" t="s">
        <v>419</v>
      </c>
      <c r="P153" t="s">
        <v>419</v>
      </c>
      <c r="Q153">
        <v>1</v>
      </c>
      <c r="W153">
        <v>0</v>
      </c>
      <c r="X153">
        <v>783836208</v>
      </c>
      <c r="Y153">
        <f t="shared" si="64"/>
        <v>0.02</v>
      </c>
      <c r="AA153">
        <v>0</v>
      </c>
      <c r="AB153">
        <v>1485.19</v>
      </c>
      <c r="AC153">
        <v>687.56</v>
      </c>
      <c r="AD153">
        <v>0</v>
      </c>
      <c r="AE153">
        <v>0</v>
      </c>
      <c r="AF153">
        <v>134.65</v>
      </c>
      <c r="AG153">
        <v>13.5</v>
      </c>
      <c r="AH153">
        <v>0</v>
      </c>
      <c r="AI153">
        <v>1</v>
      </c>
      <c r="AJ153">
        <v>11.03</v>
      </c>
      <c r="AK153">
        <v>50.93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0.02</v>
      </c>
      <c r="AU153" t="s">
        <v>3</v>
      </c>
      <c r="AV153">
        <v>0</v>
      </c>
      <c r="AW153">
        <v>2</v>
      </c>
      <c r="AX153">
        <v>64984976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ROUND(Y153*Source!I73*DO153,7)</f>
        <v>0</v>
      </c>
      <c r="CX153">
        <f>ROUND(Y153*Source!I73,7)</f>
        <v>0.22520000000000001</v>
      </c>
      <c r="CY153">
        <f>AB153</f>
        <v>1485.19</v>
      </c>
      <c r="CZ153">
        <f>AF153</f>
        <v>134.65</v>
      </c>
      <c r="DA153">
        <f>AJ153</f>
        <v>11.03</v>
      </c>
      <c r="DB153">
        <f t="shared" si="65"/>
        <v>2.69</v>
      </c>
      <c r="DC153">
        <f t="shared" si="66"/>
        <v>0.27</v>
      </c>
      <c r="DD153" t="s">
        <v>3</v>
      </c>
      <c r="DE153" t="s">
        <v>3</v>
      </c>
      <c r="DF153">
        <f t="shared" si="69"/>
        <v>0</v>
      </c>
      <c r="DG153">
        <f>ROUND(ROUND(AF153*AJ153,0)*CX153,0)</f>
        <v>334</v>
      </c>
      <c r="DH153">
        <f>ROUND(ROUND(AG153*AK153,0)*CX153,0)</f>
        <v>155</v>
      </c>
      <c r="DI153">
        <f t="shared" si="60"/>
        <v>0</v>
      </c>
      <c r="DJ153">
        <f>DG153</f>
        <v>334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ROW(Source!A73)</f>
        <v>73</v>
      </c>
      <c r="B154">
        <v>64984090</v>
      </c>
      <c r="C154">
        <v>64984963</v>
      </c>
      <c r="D154">
        <v>29174913</v>
      </c>
      <c r="E154">
        <v>1</v>
      </c>
      <c r="F154">
        <v>1</v>
      </c>
      <c r="G154">
        <v>1</v>
      </c>
      <c r="H154">
        <v>2</v>
      </c>
      <c r="I154" t="s">
        <v>469</v>
      </c>
      <c r="J154" t="s">
        <v>470</v>
      </c>
      <c r="K154" t="s">
        <v>471</v>
      </c>
      <c r="L154">
        <v>1368</v>
      </c>
      <c r="N154">
        <v>1011</v>
      </c>
      <c r="O154" t="s">
        <v>419</v>
      </c>
      <c r="P154" t="s">
        <v>419</v>
      </c>
      <c r="Q154">
        <v>1</v>
      </c>
      <c r="W154">
        <v>0</v>
      </c>
      <c r="X154">
        <v>1230759911</v>
      </c>
      <c r="Y154">
        <f t="shared" si="64"/>
        <v>0.02</v>
      </c>
      <c r="AA154">
        <v>0</v>
      </c>
      <c r="AB154">
        <v>2113</v>
      </c>
      <c r="AC154">
        <v>590.79</v>
      </c>
      <c r="AD154">
        <v>0</v>
      </c>
      <c r="AE154">
        <v>0</v>
      </c>
      <c r="AF154">
        <v>87.17</v>
      </c>
      <c r="AG154">
        <v>11.6</v>
      </c>
      <c r="AH154">
        <v>0</v>
      </c>
      <c r="AI154">
        <v>1</v>
      </c>
      <c r="AJ154">
        <v>24.24</v>
      </c>
      <c r="AK154">
        <v>50.93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0.02</v>
      </c>
      <c r="AU154" t="s">
        <v>3</v>
      </c>
      <c r="AV154">
        <v>0</v>
      </c>
      <c r="AW154">
        <v>2</v>
      </c>
      <c r="AX154">
        <v>64984977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ROUND(Y154*Source!I73*DO154,7)</f>
        <v>0</v>
      </c>
      <c r="CX154">
        <f>ROUND(Y154*Source!I73,7)</f>
        <v>0.22520000000000001</v>
      </c>
      <c r="CY154">
        <f>AB154</f>
        <v>2113</v>
      </c>
      <c r="CZ154">
        <f>AF154</f>
        <v>87.17</v>
      </c>
      <c r="DA154">
        <f>AJ154</f>
        <v>24.24</v>
      </c>
      <c r="DB154">
        <f t="shared" si="65"/>
        <v>1.74</v>
      </c>
      <c r="DC154">
        <f t="shared" si="66"/>
        <v>0.23</v>
      </c>
      <c r="DD154" t="s">
        <v>3</v>
      </c>
      <c r="DE154" t="s">
        <v>3</v>
      </c>
      <c r="DF154">
        <f t="shared" si="69"/>
        <v>0</v>
      </c>
      <c r="DG154">
        <f>ROUND(ROUND(AF154*AJ154,0)*CX154,0)</f>
        <v>476</v>
      </c>
      <c r="DH154">
        <f>ROUND(ROUND(AG154*AK154,0)*CX154,0)</f>
        <v>133</v>
      </c>
      <c r="DI154">
        <f t="shared" si="60"/>
        <v>0</v>
      </c>
      <c r="DJ154">
        <f>DG154</f>
        <v>476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ROW(Source!A73)</f>
        <v>73</v>
      </c>
      <c r="B155">
        <v>64984090</v>
      </c>
      <c r="C155">
        <v>64984963</v>
      </c>
      <c r="D155">
        <v>29108269</v>
      </c>
      <c r="E155">
        <v>1</v>
      </c>
      <c r="F155">
        <v>1</v>
      </c>
      <c r="G155">
        <v>1</v>
      </c>
      <c r="H155">
        <v>3</v>
      </c>
      <c r="I155" t="s">
        <v>515</v>
      </c>
      <c r="J155" t="s">
        <v>516</v>
      </c>
      <c r="K155" t="s">
        <v>517</v>
      </c>
      <c r="L155">
        <v>1348</v>
      </c>
      <c r="N155">
        <v>1009</v>
      </c>
      <c r="O155" t="s">
        <v>39</v>
      </c>
      <c r="P155" t="s">
        <v>39</v>
      </c>
      <c r="Q155">
        <v>1000</v>
      </c>
      <c r="W155">
        <v>0</v>
      </c>
      <c r="X155">
        <v>-834843177</v>
      </c>
      <c r="Y155">
        <f t="shared" si="64"/>
        <v>5.9999999999999995E-4</v>
      </c>
      <c r="AA155">
        <v>49959.27</v>
      </c>
      <c r="AB155">
        <v>0</v>
      </c>
      <c r="AC155">
        <v>0</v>
      </c>
      <c r="AD155">
        <v>0</v>
      </c>
      <c r="AE155">
        <v>1820.01</v>
      </c>
      <c r="AF155">
        <v>0</v>
      </c>
      <c r="AG155">
        <v>0</v>
      </c>
      <c r="AH155">
        <v>0</v>
      </c>
      <c r="AI155">
        <v>27.45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5.9999999999999995E-4</v>
      </c>
      <c r="AU155" t="s">
        <v>3</v>
      </c>
      <c r="AV155">
        <v>0</v>
      </c>
      <c r="AW155">
        <v>2</v>
      </c>
      <c r="AX155">
        <v>64984978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ROUND(Y155*Source!I73,7)</f>
        <v>6.7559999999999999E-3</v>
      </c>
      <c r="CY155">
        <f t="shared" ref="CY155:CY160" si="74">AA155</f>
        <v>49959.27</v>
      </c>
      <c r="CZ155">
        <f t="shared" ref="CZ155:CZ160" si="75">AE155</f>
        <v>1820.01</v>
      </c>
      <c r="DA155">
        <f t="shared" ref="DA155:DA160" si="76">AI155</f>
        <v>27.45</v>
      </c>
      <c r="DB155">
        <f t="shared" si="65"/>
        <v>1.0900000000000001</v>
      </c>
      <c r="DC155">
        <f t="shared" si="66"/>
        <v>0</v>
      </c>
      <c r="DD155" t="s">
        <v>3</v>
      </c>
      <c r="DE155" t="s">
        <v>3</v>
      </c>
      <c r="DF155">
        <f t="shared" ref="DF155:DF160" si="77">ROUND(ROUND(AE155*AI155,0)*CX155,0)</f>
        <v>338</v>
      </c>
      <c r="DG155">
        <f t="shared" ref="DG155:DG165" si="78">ROUND(ROUND(AF155,0)*CX155,0)</f>
        <v>0</v>
      </c>
      <c r="DH155">
        <f t="shared" ref="DH155:DH165" si="79">ROUND(ROUND(AG155,0)*CX155,0)</f>
        <v>0</v>
      </c>
      <c r="DI155">
        <f t="shared" si="60"/>
        <v>0</v>
      </c>
      <c r="DJ155">
        <f t="shared" ref="DJ155:DJ160" si="80">DF155</f>
        <v>338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ROW(Source!A73)</f>
        <v>73</v>
      </c>
      <c r="B156">
        <v>64984090</v>
      </c>
      <c r="C156">
        <v>64984963</v>
      </c>
      <c r="D156">
        <v>29110426</v>
      </c>
      <c r="E156">
        <v>1</v>
      </c>
      <c r="F156">
        <v>1</v>
      </c>
      <c r="G156">
        <v>1</v>
      </c>
      <c r="H156">
        <v>3</v>
      </c>
      <c r="I156" t="s">
        <v>518</v>
      </c>
      <c r="J156" t="s">
        <v>519</v>
      </c>
      <c r="K156" t="s">
        <v>520</v>
      </c>
      <c r="L156">
        <v>1346</v>
      </c>
      <c r="N156">
        <v>1009</v>
      </c>
      <c r="O156" t="s">
        <v>44</v>
      </c>
      <c r="P156" t="s">
        <v>44</v>
      </c>
      <c r="Q156">
        <v>1</v>
      </c>
      <c r="W156">
        <v>0</v>
      </c>
      <c r="X156">
        <v>-1768004575</v>
      </c>
      <c r="Y156">
        <f t="shared" si="64"/>
        <v>0.02</v>
      </c>
      <c r="AA156">
        <v>76.84</v>
      </c>
      <c r="AB156">
        <v>0</v>
      </c>
      <c r="AC156">
        <v>0</v>
      </c>
      <c r="AD156">
        <v>0</v>
      </c>
      <c r="AE156">
        <v>28.67</v>
      </c>
      <c r="AF156">
        <v>0</v>
      </c>
      <c r="AG156">
        <v>0</v>
      </c>
      <c r="AH156">
        <v>0</v>
      </c>
      <c r="AI156">
        <v>2.68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0.02</v>
      </c>
      <c r="AU156" t="s">
        <v>3</v>
      </c>
      <c r="AV156">
        <v>0</v>
      </c>
      <c r="AW156">
        <v>2</v>
      </c>
      <c r="AX156">
        <v>64984979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ROUND(Y156*Source!I73,7)</f>
        <v>0.22520000000000001</v>
      </c>
      <c r="CY156">
        <f t="shared" si="74"/>
        <v>76.84</v>
      </c>
      <c r="CZ156">
        <f t="shared" si="75"/>
        <v>28.67</v>
      </c>
      <c r="DA156">
        <f t="shared" si="76"/>
        <v>2.68</v>
      </c>
      <c r="DB156">
        <f t="shared" si="65"/>
        <v>0.56999999999999995</v>
      </c>
      <c r="DC156">
        <f t="shared" si="66"/>
        <v>0</v>
      </c>
      <c r="DD156" t="s">
        <v>3</v>
      </c>
      <c r="DE156" t="s">
        <v>3</v>
      </c>
      <c r="DF156">
        <f t="shared" si="77"/>
        <v>17</v>
      </c>
      <c r="DG156">
        <f t="shared" si="78"/>
        <v>0</v>
      </c>
      <c r="DH156">
        <f t="shared" si="79"/>
        <v>0</v>
      </c>
      <c r="DI156">
        <f t="shared" si="60"/>
        <v>0</v>
      </c>
      <c r="DJ156">
        <f t="shared" si="80"/>
        <v>17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ROW(Source!A73)</f>
        <v>73</v>
      </c>
      <c r="B157">
        <v>64984090</v>
      </c>
      <c r="C157">
        <v>64984963</v>
      </c>
      <c r="D157">
        <v>29110838</v>
      </c>
      <c r="E157">
        <v>1</v>
      </c>
      <c r="F157">
        <v>1</v>
      </c>
      <c r="G157">
        <v>1</v>
      </c>
      <c r="H157">
        <v>3</v>
      </c>
      <c r="I157" t="s">
        <v>521</v>
      </c>
      <c r="J157" t="s">
        <v>522</v>
      </c>
      <c r="K157" t="s">
        <v>523</v>
      </c>
      <c r="L157">
        <v>1346</v>
      </c>
      <c r="N157">
        <v>1009</v>
      </c>
      <c r="O157" t="s">
        <v>44</v>
      </c>
      <c r="P157" t="s">
        <v>44</v>
      </c>
      <c r="Q157">
        <v>1</v>
      </c>
      <c r="W157">
        <v>0</v>
      </c>
      <c r="X157">
        <v>-1294780295</v>
      </c>
      <c r="Y157">
        <f t="shared" si="64"/>
        <v>0.16</v>
      </c>
      <c r="AA157">
        <v>723.77</v>
      </c>
      <c r="AB157">
        <v>0</v>
      </c>
      <c r="AC157">
        <v>0</v>
      </c>
      <c r="AD157">
        <v>0</v>
      </c>
      <c r="AE157">
        <v>30.5</v>
      </c>
      <c r="AF157">
        <v>0</v>
      </c>
      <c r="AG157">
        <v>0</v>
      </c>
      <c r="AH157">
        <v>0</v>
      </c>
      <c r="AI157">
        <v>23.73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0.16</v>
      </c>
      <c r="AU157" t="s">
        <v>3</v>
      </c>
      <c r="AV157">
        <v>0</v>
      </c>
      <c r="AW157">
        <v>2</v>
      </c>
      <c r="AX157">
        <v>64984980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ROUND(Y157*Source!I73,7)</f>
        <v>1.8016000000000001</v>
      </c>
      <c r="CY157">
        <f t="shared" si="74"/>
        <v>723.77</v>
      </c>
      <c r="CZ157">
        <f t="shared" si="75"/>
        <v>30.5</v>
      </c>
      <c r="DA157">
        <f t="shared" si="76"/>
        <v>23.73</v>
      </c>
      <c r="DB157">
        <f t="shared" si="65"/>
        <v>4.88</v>
      </c>
      <c r="DC157">
        <f t="shared" si="66"/>
        <v>0</v>
      </c>
      <c r="DD157" t="s">
        <v>3</v>
      </c>
      <c r="DE157" t="s">
        <v>3</v>
      </c>
      <c r="DF157">
        <f t="shared" si="77"/>
        <v>1304</v>
      </c>
      <c r="DG157">
        <f t="shared" si="78"/>
        <v>0</v>
      </c>
      <c r="DH157">
        <f t="shared" si="79"/>
        <v>0</v>
      </c>
      <c r="DI157">
        <f t="shared" si="60"/>
        <v>0</v>
      </c>
      <c r="DJ157">
        <f t="shared" si="80"/>
        <v>1304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ROW(Source!A73)</f>
        <v>73</v>
      </c>
      <c r="B158">
        <v>64984090</v>
      </c>
      <c r="C158">
        <v>64984963</v>
      </c>
      <c r="D158">
        <v>29170672</v>
      </c>
      <c r="E158">
        <v>1</v>
      </c>
      <c r="F158">
        <v>1</v>
      </c>
      <c r="G158">
        <v>1</v>
      </c>
      <c r="H158">
        <v>3</v>
      </c>
      <c r="I158" t="s">
        <v>524</v>
      </c>
      <c r="J158" t="s">
        <v>525</v>
      </c>
      <c r="K158" t="s">
        <v>526</v>
      </c>
      <c r="L158">
        <v>1356</v>
      </c>
      <c r="N158">
        <v>1010</v>
      </c>
      <c r="O158" t="s">
        <v>527</v>
      </c>
      <c r="P158" t="s">
        <v>527</v>
      </c>
      <c r="Q158">
        <v>1000</v>
      </c>
      <c r="W158">
        <v>0</v>
      </c>
      <c r="X158">
        <v>2016061969</v>
      </c>
      <c r="Y158">
        <f t="shared" si="64"/>
        <v>1.2200000000000001E-2</v>
      </c>
      <c r="AA158">
        <v>1549.21</v>
      </c>
      <c r="AB158">
        <v>0</v>
      </c>
      <c r="AC158">
        <v>0</v>
      </c>
      <c r="AD158">
        <v>0</v>
      </c>
      <c r="AE158">
        <v>78.8</v>
      </c>
      <c r="AF158">
        <v>0</v>
      </c>
      <c r="AG158">
        <v>0</v>
      </c>
      <c r="AH158">
        <v>0</v>
      </c>
      <c r="AI158">
        <v>19.66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1.2200000000000001E-2</v>
      </c>
      <c r="AU158" t="s">
        <v>3</v>
      </c>
      <c r="AV158">
        <v>0</v>
      </c>
      <c r="AW158">
        <v>2</v>
      </c>
      <c r="AX158">
        <v>64984981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ROUND(Y158*Source!I73,7)</f>
        <v>0.13737199999999999</v>
      </c>
      <c r="CY158">
        <f t="shared" si="74"/>
        <v>1549.21</v>
      </c>
      <c r="CZ158">
        <f t="shared" si="75"/>
        <v>78.8</v>
      </c>
      <c r="DA158">
        <f t="shared" si="76"/>
        <v>19.66</v>
      </c>
      <c r="DB158">
        <f t="shared" si="65"/>
        <v>0.96</v>
      </c>
      <c r="DC158">
        <f t="shared" si="66"/>
        <v>0</v>
      </c>
      <c r="DD158" t="s">
        <v>3</v>
      </c>
      <c r="DE158" t="s">
        <v>3</v>
      </c>
      <c r="DF158">
        <f t="shared" si="77"/>
        <v>213</v>
      </c>
      <c r="DG158">
        <f t="shared" si="78"/>
        <v>0</v>
      </c>
      <c r="DH158">
        <f t="shared" si="79"/>
        <v>0</v>
      </c>
      <c r="DI158">
        <f t="shared" si="60"/>
        <v>0</v>
      </c>
      <c r="DJ158">
        <f t="shared" si="80"/>
        <v>213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ROW(Source!A73)</f>
        <v>73</v>
      </c>
      <c r="B159">
        <v>64984090</v>
      </c>
      <c r="C159">
        <v>64984963</v>
      </c>
      <c r="D159">
        <v>29163450</v>
      </c>
      <c r="E159">
        <v>1</v>
      </c>
      <c r="F159">
        <v>1</v>
      </c>
      <c r="G159">
        <v>1</v>
      </c>
      <c r="H159">
        <v>3</v>
      </c>
      <c r="I159" t="s">
        <v>528</v>
      </c>
      <c r="J159" t="s">
        <v>529</v>
      </c>
      <c r="K159" t="s">
        <v>530</v>
      </c>
      <c r="L159">
        <v>1355</v>
      </c>
      <c r="N159">
        <v>1010</v>
      </c>
      <c r="O159" t="s">
        <v>531</v>
      </c>
      <c r="P159" t="s">
        <v>531</v>
      </c>
      <c r="Q159">
        <v>100</v>
      </c>
      <c r="W159">
        <v>0</v>
      </c>
      <c r="X159">
        <v>-1963595095</v>
      </c>
      <c r="Y159">
        <f t="shared" si="64"/>
        <v>0.05</v>
      </c>
      <c r="AA159">
        <v>871.36</v>
      </c>
      <c r="AB159">
        <v>0</v>
      </c>
      <c r="AC159">
        <v>0</v>
      </c>
      <c r="AD159">
        <v>0</v>
      </c>
      <c r="AE159">
        <v>112</v>
      </c>
      <c r="AF159">
        <v>0</v>
      </c>
      <c r="AG159">
        <v>0</v>
      </c>
      <c r="AH159">
        <v>0</v>
      </c>
      <c r="AI159">
        <v>7.78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0.05</v>
      </c>
      <c r="AU159" t="s">
        <v>3</v>
      </c>
      <c r="AV159">
        <v>0</v>
      </c>
      <c r="AW159">
        <v>2</v>
      </c>
      <c r="AX159">
        <v>64984982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ROUND(Y159*Source!I73,7)</f>
        <v>0.56299999999999994</v>
      </c>
      <c r="CY159">
        <f t="shared" si="74"/>
        <v>871.36</v>
      </c>
      <c r="CZ159">
        <f t="shared" si="75"/>
        <v>112</v>
      </c>
      <c r="DA159">
        <f t="shared" si="76"/>
        <v>7.78</v>
      </c>
      <c r="DB159">
        <f t="shared" si="65"/>
        <v>5.6</v>
      </c>
      <c r="DC159">
        <f t="shared" si="66"/>
        <v>0</v>
      </c>
      <c r="DD159" t="s">
        <v>3</v>
      </c>
      <c r="DE159" t="s">
        <v>3</v>
      </c>
      <c r="DF159">
        <f t="shared" si="77"/>
        <v>490</v>
      </c>
      <c r="DG159">
        <f t="shared" si="78"/>
        <v>0</v>
      </c>
      <c r="DH159">
        <f t="shared" si="79"/>
        <v>0</v>
      </c>
      <c r="DI159">
        <f t="shared" si="60"/>
        <v>0</v>
      </c>
      <c r="DJ159">
        <f t="shared" si="80"/>
        <v>490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ROW(Source!A73)</f>
        <v>73</v>
      </c>
      <c r="B160">
        <v>64984090</v>
      </c>
      <c r="C160">
        <v>64984963</v>
      </c>
      <c r="D160">
        <v>29171808</v>
      </c>
      <c r="E160">
        <v>1</v>
      </c>
      <c r="F160">
        <v>1</v>
      </c>
      <c r="G160">
        <v>1</v>
      </c>
      <c r="H160">
        <v>3</v>
      </c>
      <c r="I160" t="s">
        <v>478</v>
      </c>
      <c r="J160" t="s">
        <v>479</v>
      </c>
      <c r="K160" t="s">
        <v>480</v>
      </c>
      <c r="L160">
        <v>1374</v>
      </c>
      <c r="N160">
        <v>1013</v>
      </c>
      <c r="O160" t="s">
        <v>481</v>
      </c>
      <c r="P160" t="s">
        <v>481</v>
      </c>
      <c r="Q160">
        <v>1</v>
      </c>
      <c r="W160">
        <v>0</v>
      </c>
      <c r="X160">
        <v>-915781824</v>
      </c>
      <c r="Y160">
        <f t="shared" si="64"/>
        <v>1.01</v>
      </c>
      <c r="AA160">
        <v>9.66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9.66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1.01</v>
      </c>
      <c r="AU160" t="s">
        <v>3</v>
      </c>
      <c r="AV160">
        <v>0</v>
      </c>
      <c r="AW160">
        <v>2</v>
      </c>
      <c r="AX160">
        <v>64984983</v>
      </c>
      <c r="AY160">
        <v>1</v>
      </c>
      <c r="AZ160">
        <v>0</v>
      </c>
      <c r="BA160">
        <v>166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ROUND(Y160*Source!I73,7)</f>
        <v>11.3726</v>
      </c>
      <c r="CY160">
        <f t="shared" si="74"/>
        <v>9.66</v>
      </c>
      <c r="CZ160">
        <f t="shared" si="75"/>
        <v>1</v>
      </c>
      <c r="DA160">
        <f t="shared" si="76"/>
        <v>9.66</v>
      </c>
      <c r="DB160">
        <f t="shared" si="65"/>
        <v>1.01</v>
      </c>
      <c r="DC160">
        <f t="shared" si="66"/>
        <v>0</v>
      </c>
      <c r="DD160" t="s">
        <v>3</v>
      </c>
      <c r="DE160" t="s">
        <v>3</v>
      </c>
      <c r="DF160">
        <f t="shared" si="77"/>
        <v>114</v>
      </c>
      <c r="DG160">
        <f t="shared" si="78"/>
        <v>0</v>
      </c>
      <c r="DH160">
        <f t="shared" si="79"/>
        <v>0</v>
      </c>
      <c r="DI160">
        <f t="shared" si="60"/>
        <v>0</v>
      </c>
      <c r="DJ160">
        <f t="shared" si="80"/>
        <v>114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ROW(Source!A76)</f>
        <v>76</v>
      </c>
      <c r="B161">
        <v>64984089</v>
      </c>
      <c r="C161">
        <v>64984985</v>
      </c>
      <c r="D161">
        <v>41133206</v>
      </c>
      <c r="E161">
        <v>1</v>
      </c>
      <c r="F161">
        <v>1</v>
      </c>
      <c r="G161">
        <v>1</v>
      </c>
      <c r="H161">
        <v>1</v>
      </c>
      <c r="I161" t="s">
        <v>411</v>
      </c>
      <c r="J161" t="s">
        <v>3</v>
      </c>
      <c r="K161" t="s">
        <v>412</v>
      </c>
      <c r="L161">
        <v>1369</v>
      </c>
      <c r="N161">
        <v>1013</v>
      </c>
      <c r="O161" t="s">
        <v>413</v>
      </c>
      <c r="P161" t="s">
        <v>413</v>
      </c>
      <c r="Q161">
        <v>1</v>
      </c>
      <c r="W161">
        <v>0</v>
      </c>
      <c r="X161">
        <v>1732377429</v>
      </c>
      <c r="Y161">
        <f t="shared" si="64"/>
        <v>0.28000000000000003</v>
      </c>
      <c r="AA161">
        <v>0</v>
      </c>
      <c r="AB161">
        <v>0</v>
      </c>
      <c r="AC161">
        <v>0</v>
      </c>
      <c r="AD161">
        <v>9.6199999999999992</v>
      </c>
      <c r="AE161">
        <v>0</v>
      </c>
      <c r="AF161">
        <v>0</v>
      </c>
      <c r="AG161">
        <v>0</v>
      </c>
      <c r="AH161">
        <v>9.6199999999999992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0.28000000000000003</v>
      </c>
      <c r="AU161" t="s">
        <v>3</v>
      </c>
      <c r="AV161">
        <v>1</v>
      </c>
      <c r="AW161">
        <v>2</v>
      </c>
      <c r="AX161">
        <v>64984989</v>
      </c>
      <c r="AY161">
        <v>1</v>
      </c>
      <c r="AZ161">
        <v>0</v>
      </c>
      <c r="BA161">
        <v>167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ROUND(AT161*Source!I76*AH161*AL161,0)</f>
        <v>3</v>
      </c>
      <c r="CV161">
        <f>ROUND(Y161*Source!I76,7)</f>
        <v>0.28000000000000003</v>
      </c>
      <c r="CW161">
        <v>0</v>
      </c>
      <c r="CX161">
        <f>ROUND(Y161*Source!I76,7)</f>
        <v>0.28000000000000003</v>
      </c>
      <c r="CY161">
        <f>AD161</f>
        <v>9.6199999999999992</v>
      </c>
      <c r="CZ161">
        <f>AH161</f>
        <v>9.6199999999999992</v>
      </c>
      <c r="DA161">
        <f>AL161</f>
        <v>1</v>
      </c>
      <c r="DB161">
        <f t="shared" si="65"/>
        <v>2.69</v>
      </c>
      <c r="DC161">
        <f t="shared" si="66"/>
        <v>0</v>
      </c>
      <c r="DD161" t="s">
        <v>3</v>
      </c>
      <c r="DE161" t="s">
        <v>3</v>
      </c>
      <c r="DF161">
        <f t="shared" ref="DF161:DF197" si="81">ROUND(ROUND(AE161,0)*CX161,0)</f>
        <v>0</v>
      </c>
      <c r="DG161">
        <f t="shared" si="78"/>
        <v>0</v>
      </c>
      <c r="DH161">
        <f t="shared" si="79"/>
        <v>0</v>
      </c>
      <c r="DI161">
        <f t="shared" si="60"/>
        <v>3</v>
      </c>
      <c r="DJ161">
        <f>DI161</f>
        <v>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ROW(Source!A76)</f>
        <v>76</v>
      </c>
      <c r="B162">
        <v>64984089</v>
      </c>
      <c r="C162">
        <v>64984985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31</v>
      </c>
      <c r="J162" t="s">
        <v>3</v>
      </c>
      <c r="K162" t="s">
        <v>414</v>
      </c>
      <c r="L162">
        <v>608254</v>
      </c>
      <c r="N162">
        <v>1013</v>
      </c>
      <c r="O162" t="s">
        <v>415</v>
      </c>
      <c r="P162" t="s">
        <v>415</v>
      </c>
      <c r="Q162">
        <v>1</v>
      </c>
      <c r="W162">
        <v>0</v>
      </c>
      <c r="X162">
        <v>-185737400</v>
      </c>
      <c r="Y162">
        <f t="shared" si="64"/>
        <v>0.56000000000000005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0.56000000000000005</v>
      </c>
      <c r="AU162" t="s">
        <v>3</v>
      </c>
      <c r="AV162">
        <v>2</v>
      </c>
      <c r="AW162">
        <v>2</v>
      </c>
      <c r="AX162">
        <v>64984990</v>
      </c>
      <c r="AY162">
        <v>1</v>
      </c>
      <c r="AZ162">
        <v>0</v>
      </c>
      <c r="BA162">
        <v>168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ROUND(Y162*Source!I76,7)</f>
        <v>0.56000000000000005</v>
      </c>
      <c r="CY162">
        <f>AD162</f>
        <v>0</v>
      </c>
      <c r="CZ162">
        <f>AH162</f>
        <v>0</v>
      </c>
      <c r="DA162">
        <f>AL162</f>
        <v>1</v>
      </c>
      <c r="DB162">
        <f t="shared" si="65"/>
        <v>0</v>
      </c>
      <c r="DC162">
        <f t="shared" si="66"/>
        <v>0</v>
      </c>
      <c r="DD162" t="s">
        <v>3</v>
      </c>
      <c r="DE162" t="s">
        <v>3</v>
      </c>
      <c r="DF162">
        <f t="shared" si="81"/>
        <v>0</v>
      </c>
      <c r="DG162">
        <f t="shared" si="78"/>
        <v>0</v>
      </c>
      <c r="DH162">
        <f t="shared" si="79"/>
        <v>0</v>
      </c>
      <c r="DI162">
        <f t="shared" si="60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ROW(Source!A76)</f>
        <v>76</v>
      </c>
      <c r="B163">
        <v>64984089</v>
      </c>
      <c r="C163">
        <v>64984985</v>
      </c>
      <c r="D163">
        <v>46800678</v>
      </c>
      <c r="E163">
        <v>1</v>
      </c>
      <c r="F163">
        <v>1</v>
      </c>
      <c r="G163">
        <v>1</v>
      </c>
      <c r="H163">
        <v>2</v>
      </c>
      <c r="I163" t="s">
        <v>420</v>
      </c>
      <c r="J163" t="s">
        <v>421</v>
      </c>
      <c r="K163" t="s">
        <v>422</v>
      </c>
      <c r="L163">
        <v>1368</v>
      </c>
      <c r="N163">
        <v>1011</v>
      </c>
      <c r="O163" t="s">
        <v>419</v>
      </c>
      <c r="P163" t="s">
        <v>419</v>
      </c>
      <c r="Q163">
        <v>1</v>
      </c>
      <c r="W163">
        <v>0</v>
      </c>
      <c r="X163">
        <v>-1302922832</v>
      </c>
      <c r="Y163">
        <f t="shared" si="64"/>
        <v>0.28000000000000003</v>
      </c>
      <c r="AA163">
        <v>0</v>
      </c>
      <c r="AB163">
        <v>3457.11</v>
      </c>
      <c r="AC163">
        <v>27.9</v>
      </c>
      <c r="AD163">
        <v>0</v>
      </c>
      <c r="AE163">
        <v>0</v>
      </c>
      <c r="AF163">
        <v>3457.11</v>
      </c>
      <c r="AG163">
        <v>27.9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0.28000000000000003</v>
      </c>
      <c r="AU163" t="s">
        <v>3</v>
      </c>
      <c r="AV163">
        <v>0</v>
      </c>
      <c r="AW163">
        <v>2</v>
      </c>
      <c r="AX163">
        <v>64984991</v>
      </c>
      <c r="AY163">
        <v>1</v>
      </c>
      <c r="AZ163">
        <v>0</v>
      </c>
      <c r="BA163">
        <v>169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ROUND(Y163*Source!I76*DO163,7)</f>
        <v>0</v>
      </c>
      <c r="CX163">
        <f>ROUND(Y163*Source!I76,7)</f>
        <v>0.28000000000000003</v>
      </c>
      <c r="CY163">
        <f>AB163</f>
        <v>3457.11</v>
      </c>
      <c r="CZ163">
        <f>AF163</f>
        <v>3457.11</v>
      </c>
      <c r="DA163">
        <f>AJ163</f>
        <v>1</v>
      </c>
      <c r="DB163">
        <f t="shared" si="65"/>
        <v>967.99</v>
      </c>
      <c r="DC163">
        <f t="shared" si="66"/>
        <v>7.81</v>
      </c>
      <c r="DD163" t="s">
        <v>3</v>
      </c>
      <c r="DE163" t="s">
        <v>3</v>
      </c>
      <c r="DF163">
        <f t="shared" si="81"/>
        <v>0</v>
      </c>
      <c r="DG163">
        <f t="shared" si="78"/>
        <v>968</v>
      </c>
      <c r="DH163">
        <f t="shared" si="79"/>
        <v>8</v>
      </c>
      <c r="DI163">
        <f t="shared" si="60"/>
        <v>0</v>
      </c>
      <c r="DJ163">
        <f>DG163</f>
        <v>968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ROW(Source!A77)</f>
        <v>77</v>
      </c>
      <c r="B164">
        <v>64984090</v>
      </c>
      <c r="C164">
        <v>64984985</v>
      </c>
      <c r="D164">
        <v>41133206</v>
      </c>
      <c r="E164">
        <v>1</v>
      </c>
      <c r="F164">
        <v>1</v>
      </c>
      <c r="G164">
        <v>1</v>
      </c>
      <c r="H164">
        <v>1</v>
      </c>
      <c r="I164" t="s">
        <v>411</v>
      </c>
      <c r="J164" t="s">
        <v>3</v>
      </c>
      <c r="K164" t="s">
        <v>412</v>
      </c>
      <c r="L164">
        <v>1369</v>
      </c>
      <c r="N164">
        <v>1013</v>
      </c>
      <c r="O164" t="s">
        <v>413</v>
      </c>
      <c r="P164" t="s">
        <v>413</v>
      </c>
      <c r="Q164">
        <v>1</v>
      </c>
      <c r="W164">
        <v>0</v>
      </c>
      <c r="X164">
        <v>1732377429</v>
      </c>
      <c r="Y164">
        <f t="shared" si="64"/>
        <v>0.28000000000000003</v>
      </c>
      <c r="AA164">
        <v>0</v>
      </c>
      <c r="AB164">
        <v>0</v>
      </c>
      <c r="AC164">
        <v>0</v>
      </c>
      <c r="AD164">
        <v>9.6199999999999992</v>
      </c>
      <c r="AE164">
        <v>0</v>
      </c>
      <c r="AF164">
        <v>0</v>
      </c>
      <c r="AG164">
        <v>0</v>
      </c>
      <c r="AH164">
        <v>9.6199999999999992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0.28000000000000003</v>
      </c>
      <c r="AU164" t="s">
        <v>3</v>
      </c>
      <c r="AV164">
        <v>1</v>
      </c>
      <c r="AW164">
        <v>2</v>
      </c>
      <c r="AX164">
        <v>64984989</v>
      </c>
      <c r="AY164">
        <v>1</v>
      </c>
      <c r="AZ164">
        <v>0</v>
      </c>
      <c r="BA164">
        <v>170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ROUND(AT164*Source!I77*AH164*AL164,0)</f>
        <v>3</v>
      </c>
      <c r="CV164">
        <f>ROUND(Y164*Source!I77,7)</f>
        <v>0.28000000000000003</v>
      </c>
      <c r="CW164">
        <v>0</v>
      </c>
      <c r="CX164">
        <f>ROUND(Y164*Source!I77,7)</f>
        <v>0.28000000000000003</v>
      </c>
      <c r="CY164">
        <f>AD164</f>
        <v>9.6199999999999992</v>
      </c>
      <c r="CZ164">
        <f>AH164</f>
        <v>9.6199999999999992</v>
      </c>
      <c r="DA164">
        <f>AL164</f>
        <v>1</v>
      </c>
      <c r="DB164">
        <f t="shared" si="65"/>
        <v>2.69</v>
      </c>
      <c r="DC164">
        <f t="shared" si="66"/>
        <v>0</v>
      </c>
      <c r="DD164" t="s">
        <v>3</v>
      </c>
      <c r="DE164" t="s">
        <v>3</v>
      </c>
      <c r="DF164">
        <f t="shared" si="81"/>
        <v>0</v>
      </c>
      <c r="DG164">
        <f t="shared" si="78"/>
        <v>0</v>
      </c>
      <c r="DH164">
        <f t="shared" si="79"/>
        <v>0</v>
      </c>
      <c r="DI164">
        <f t="shared" si="60"/>
        <v>3</v>
      </c>
      <c r="DJ164">
        <f>DI164</f>
        <v>3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ROW(Source!A77)</f>
        <v>77</v>
      </c>
      <c r="B165">
        <v>64984090</v>
      </c>
      <c r="C165">
        <v>64984985</v>
      </c>
      <c r="D165">
        <v>121548</v>
      </c>
      <c r="E165">
        <v>1</v>
      </c>
      <c r="F165">
        <v>1</v>
      </c>
      <c r="G165">
        <v>1</v>
      </c>
      <c r="H165">
        <v>1</v>
      </c>
      <c r="I165" t="s">
        <v>31</v>
      </c>
      <c r="J165" t="s">
        <v>3</v>
      </c>
      <c r="K165" t="s">
        <v>414</v>
      </c>
      <c r="L165">
        <v>608254</v>
      </c>
      <c r="N165">
        <v>1013</v>
      </c>
      <c r="O165" t="s">
        <v>415</v>
      </c>
      <c r="P165" t="s">
        <v>415</v>
      </c>
      <c r="Q165">
        <v>1</v>
      </c>
      <c r="W165">
        <v>0</v>
      </c>
      <c r="X165">
        <v>-185737400</v>
      </c>
      <c r="Y165">
        <f t="shared" si="64"/>
        <v>0.56000000000000005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5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0.56000000000000005</v>
      </c>
      <c r="AU165" t="s">
        <v>3</v>
      </c>
      <c r="AV165">
        <v>2</v>
      </c>
      <c r="AW165">
        <v>2</v>
      </c>
      <c r="AX165">
        <v>64984990</v>
      </c>
      <c r="AY165">
        <v>1</v>
      </c>
      <c r="AZ165">
        <v>0</v>
      </c>
      <c r="BA165">
        <v>171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ROUND(Y165*Source!I77,7)</f>
        <v>0.56000000000000005</v>
      </c>
      <c r="CY165">
        <f>AD165</f>
        <v>0</v>
      </c>
      <c r="CZ165">
        <f>AH165</f>
        <v>0</v>
      </c>
      <c r="DA165">
        <f>AL165</f>
        <v>1</v>
      </c>
      <c r="DB165">
        <f t="shared" si="65"/>
        <v>0</v>
      </c>
      <c r="DC165">
        <f t="shared" si="66"/>
        <v>0</v>
      </c>
      <c r="DD165" t="s">
        <v>3</v>
      </c>
      <c r="DE165" t="s">
        <v>3</v>
      </c>
      <c r="DF165">
        <f t="shared" si="81"/>
        <v>0</v>
      </c>
      <c r="DG165">
        <f t="shared" si="78"/>
        <v>0</v>
      </c>
      <c r="DH165">
        <f t="shared" si="79"/>
        <v>0</v>
      </c>
      <c r="DI165">
        <f t="shared" si="60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ROW(Source!A77)</f>
        <v>77</v>
      </c>
      <c r="B166">
        <v>64984090</v>
      </c>
      <c r="C166">
        <v>64984985</v>
      </c>
      <c r="D166">
        <v>46800678</v>
      </c>
      <c r="E166">
        <v>1</v>
      </c>
      <c r="F166">
        <v>1</v>
      </c>
      <c r="G166">
        <v>1</v>
      </c>
      <c r="H166">
        <v>2</v>
      </c>
      <c r="I166" t="s">
        <v>420</v>
      </c>
      <c r="J166" t="s">
        <v>421</v>
      </c>
      <c r="K166" t="s">
        <v>422</v>
      </c>
      <c r="L166">
        <v>1368</v>
      </c>
      <c r="N166">
        <v>1011</v>
      </c>
      <c r="O166" t="s">
        <v>419</v>
      </c>
      <c r="P166" t="s">
        <v>419</v>
      </c>
      <c r="Q166">
        <v>1</v>
      </c>
      <c r="W166">
        <v>0</v>
      </c>
      <c r="X166">
        <v>-1302922832</v>
      </c>
      <c r="Y166">
        <f t="shared" si="64"/>
        <v>0.28000000000000003</v>
      </c>
      <c r="AA166">
        <v>0</v>
      </c>
      <c r="AB166">
        <v>15868.13</v>
      </c>
      <c r="AC166">
        <v>1420.95</v>
      </c>
      <c r="AD166">
        <v>0</v>
      </c>
      <c r="AE166">
        <v>0</v>
      </c>
      <c r="AF166">
        <v>3457.11</v>
      </c>
      <c r="AG166">
        <v>27.9</v>
      </c>
      <c r="AH166">
        <v>0</v>
      </c>
      <c r="AI166">
        <v>1</v>
      </c>
      <c r="AJ166">
        <v>4.59</v>
      </c>
      <c r="AK166">
        <v>50.93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0.28000000000000003</v>
      </c>
      <c r="AU166" t="s">
        <v>3</v>
      </c>
      <c r="AV166">
        <v>0</v>
      </c>
      <c r="AW166">
        <v>2</v>
      </c>
      <c r="AX166">
        <v>64984991</v>
      </c>
      <c r="AY166">
        <v>1</v>
      </c>
      <c r="AZ166">
        <v>0</v>
      </c>
      <c r="BA166">
        <v>172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ROUND(Y166*Source!I77*DO166,7)</f>
        <v>0</v>
      </c>
      <c r="CX166">
        <f>ROUND(Y166*Source!I77,7)</f>
        <v>0.28000000000000003</v>
      </c>
      <c r="CY166">
        <f>AB166</f>
        <v>15868.13</v>
      </c>
      <c r="CZ166">
        <f>AF166</f>
        <v>3457.11</v>
      </c>
      <c r="DA166">
        <f>AJ166</f>
        <v>4.59</v>
      </c>
      <c r="DB166">
        <f t="shared" si="65"/>
        <v>967.99</v>
      </c>
      <c r="DC166">
        <f t="shared" si="66"/>
        <v>7.81</v>
      </c>
      <c r="DD166" t="s">
        <v>3</v>
      </c>
      <c r="DE166" t="s">
        <v>3</v>
      </c>
      <c r="DF166">
        <f t="shared" si="81"/>
        <v>0</v>
      </c>
      <c r="DG166">
        <f>ROUND(ROUND(AF166*AJ166,0)*CX166,0)</f>
        <v>4443</v>
      </c>
      <c r="DH166">
        <f>ROUND(ROUND(AG166*AK166,0)*CX166,0)</f>
        <v>398</v>
      </c>
      <c r="DI166">
        <f t="shared" si="60"/>
        <v>0</v>
      </c>
      <c r="DJ166">
        <f>DG166</f>
        <v>4443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ROW(Source!A113)</f>
        <v>113</v>
      </c>
      <c r="B167">
        <v>64984089</v>
      </c>
      <c r="C167">
        <v>64984992</v>
      </c>
      <c r="D167">
        <v>41133206</v>
      </c>
      <c r="E167">
        <v>1</v>
      </c>
      <c r="F167">
        <v>1</v>
      </c>
      <c r="G167">
        <v>1</v>
      </c>
      <c r="H167">
        <v>1</v>
      </c>
      <c r="I167" t="s">
        <v>411</v>
      </c>
      <c r="J167" t="s">
        <v>3</v>
      </c>
      <c r="K167" t="s">
        <v>412</v>
      </c>
      <c r="L167">
        <v>1369</v>
      </c>
      <c r="N167">
        <v>1013</v>
      </c>
      <c r="O167" t="s">
        <v>413</v>
      </c>
      <c r="P167" t="s">
        <v>413</v>
      </c>
      <c r="Q167">
        <v>1</v>
      </c>
      <c r="W167">
        <v>0</v>
      </c>
      <c r="X167">
        <v>1732377429</v>
      </c>
      <c r="Y167">
        <f t="shared" si="64"/>
        <v>0.88</v>
      </c>
      <c r="AA167">
        <v>0</v>
      </c>
      <c r="AB167">
        <v>0</v>
      </c>
      <c r="AC167">
        <v>0</v>
      </c>
      <c r="AD167">
        <v>9.6199999999999992</v>
      </c>
      <c r="AE167">
        <v>0</v>
      </c>
      <c r="AF167">
        <v>0</v>
      </c>
      <c r="AG167">
        <v>0</v>
      </c>
      <c r="AH167">
        <v>9.6199999999999992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0.88</v>
      </c>
      <c r="AU167" t="s">
        <v>3</v>
      </c>
      <c r="AV167">
        <v>1</v>
      </c>
      <c r="AW167">
        <v>2</v>
      </c>
      <c r="AX167">
        <v>64984997</v>
      </c>
      <c r="AY167">
        <v>1</v>
      </c>
      <c r="AZ167">
        <v>0</v>
      </c>
      <c r="BA167">
        <v>173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ROUND(AT167*Source!I113*AH167*AL167,0)</f>
        <v>8</v>
      </c>
      <c r="CV167">
        <f>ROUND(Y167*Source!I113,7)</f>
        <v>0.88</v>
      </c>
      <c r="CW167">
        <v>0</v>
      </c>
      <c r="CX167">
        <f>ROUND(Y167*Source!I113,7)</f>
        <v>0.88</v>
      </c>
      <c r="CY167">
        <f>AD167</f>
        <v>9.6199999999999992</v>
      </c>
      <c r="CZ167">
        <f>AH167</f>
        <v>9.6199999999999992</v>
      </c>
      <c r="DA167">
        <f>AL167</f>
        <v>1</v>
      </c>
      <c r="DB167">
        <f t="shared" si="65"/>
        <v>8.4700000000000006</v>
      </c>
      <c r="DC167">
        <f t="shared" si="66"/>
        <v>0</v>
      </c>
      <c r="DD167" t="s">
        <v>3</v>
      </c>
      <c r="DE167" t="s">
        <v>3</v>
      </c>
      <c r="DF167">
        <f t="shared" si="81"/>
        <v>0</v>
      </c>
      <c r="DG167">
        <f t="shared" ref="DG167:DG172" si="82">ROUND(ROUND(AF167,0)*CX167,0)</f>
        <v>0</v>
      </c>
      <c r="DH167">
        <f t="shared" ref="DH167:DH172" si="83">ROUND(ROUND(AG167,0)*CX167,0)</f>
        <v>0</v>
      </c>
      <c r="DI167">
        <f t="shared" si="60"/>
        <v>9</v>
      </c>
      <c r="DJ167">
        <f>DI167</f>
        <v>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ROW(Source!A113)</f>
        <v>113</v>
      </c>
      <c r="B168">
        <v>64984089</v>
      </c>
      <c r="C168">
        <v>64984992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31</v>
      </c>
      <c r="J168" t="s">
        <v>3</v>
      </c>
      <c r="K168" t="s">
        <v>414</v>
      </c>
      <c r="L168">
        <v>608254</v>
      </c>
      <c r="N168">
        <v>1013</v>
      </c>
      <c r="O168" t="s">
        <v>415</v>
      </c>
      <c r="P168" t="s">
        <v>415</v>
      </c>
      <c r="Q168">
        <v>1</v>
      </c>
      <c r="W168">
        <v>0</v>
      </c>
      <c r="X168">
        <v>-185737400</v>
      </c>
      <c r="Y168">
        <f t="shared" si="64"/>
        <v>2.59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2.59</v>
      </c>
      <c r="AU168" t="s">
        <v>3</v>
      </c>
      <c r="AV168">
        <v>2</v>
      </c>
      <c r="AW168">
        <v>2</v>
      </c>
      <c r="AX168">
        <v>64984998</v>
      </c>
      <c r="AY168">
        <v>1</v>
      </c>
      <c r="AZ168">
        <v>0</v>
      </c>
      <c r="BA168">
        <v>174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ROUND(Y168*Source!I113,7)</f>
        <v>2.59</v>
      </c>
      <c r="CY168">
        <f>AD168</f>
        <v>0</v>
      </c>
      <c r="CZ168">
        <f>AH168</f>
        <v>0</v>
      </c>
      <c r="DA168">
        <f>AL168</f>
        <v>1</v>
      </c>
      <c r="DB168">
        <f t="shared" si="65"/>
        <v>0</v>
      </c>
      <c r="DC168">
        <f t="shared" si="66"/>
        <v>0</v>
      </c>
      <c r="DD168" t="s">
        <v>3</v>
      </c>
      <c r="DE168" t="s">
        <v>3</v>
      </c>
      <c r="DF168">
        <f t="shared" si="81"/>
        <v>0</v>
      </c>
      <c r="DG168">
        <f t="shared" si="82"/>
        <v>0</v>
      </c>
      <c r="DH168">
        <f t="shared" si="83"/>
        <v>0</v>
      </c>
      <c r="DI168">
        <f t="shared" si="60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ROW(Source!A113)</f>
        <v>113</v>
      </c>
      <c r="B169">
        <v>64984089</v>
      </c>
      <c r="C169">
        <v>64984992</v>
      </c>
      <c r="D169">
        <v>46800641</v>
      </c>
      <c r="E169">
        <v>1</v>
      </c>
      <c r="F169">
        <v>1</v>
      </c>
      <c r="G169">
        <v>1</v>
      </c>
      <c r="H169">
        <v>2</v>
      </c>
      <c r="I169" t="s">
        <v>416</v>
      </c>
      <c r="J169" t="s">
        <v>417</v>
      </c>
      <c r="K169" t="s">
        <v>418</v>
      </c>
      <c r="L169">
        <v>1368</v>
      </c>
      <c r="N169">
        <v>1011</v>
      </c>
      <c r="O169" t="s">
        <v>419</v>
      </c>
      <c r="P169" t="s">
        <v>419</v>
      </c>
      <c r="Q169">
        <v>1</v>
      </c>
      <c r="W169">
        <v>0</v>
      </c>
      <c r="X169">
        <v>-270016756</v>
      </c>
      <c r="Y169">
        <f t="shared" si="64"/>
        <v>0.85</v>
      </c>
      <c r="AA169">
        <v>0</v>
      </c>
      <c r="AB169">
        <v>138.54</v>
      </c>
      <c r="AC169">
        <v>11.6</v>
      </c>
      <c r="AD169">
        <v>0</v>
      </c>
      <c r="AE169">
        <v>0</v>
      </c>
      <c r="AF169">
        <v>138.54</v>
      </c>
      <c r="AG169">
        <v>11.6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0.85</v>
      </c>
      <c r="AU169" t="s">
        <v>3</v>
      </c>
      <c r="AV169">
        <v>0</v>
      </c>
      <c r="AW169">
        <v>2</v>
      </c>
      <c r="AX169">
        <v>64984999</v>
      </c>
      <c r="AY169">
        <v>1</v>
      </c>
      <c r="AZ169">
        <v>0</v>
      </c>
      <c r="BA169">
        <v>175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ROUND(Y169*Source!I113*DO169,7)</f>
        <v>0</v>
      </c>
      <c r="CX169">
        <f>ROUND(Y169*Source!I113,7)</f>
        <v>0.85</v>
      </c>
      <c r="CY169">
        <f>AB169</f>
        <v>138.54</v>
      </c>
      <c r="CZ169">
        <f>AF169</f>
        <v>138.54</v>
      </c>
      <c r="DA169">
        <f>AJ169</f>
        <v>1</v>
      </c>
      <c r="DB169">
        <f t="shared" si="65"/>
        <v>117.76</v>
      </c>
      <c r="DC169">
        <f t="shared" si="66"/>
        <v>9.86</v>
      </c>
      <c r="DD169" t="s">
        <v>3</v>
      </c>
      <c r="DE169" t="s">
        <v>3</v>
      </c>
      <c r="DF169">
        <f t="shared" si="81"/>
        <v>0</v>
      </c>
      <c r="DG169">
        <f t="shared" si="82"/>
        <v>118</v>
      </c>
      <c r="DH169">
        <f t="shared" si="83"/>
        <v>10</v>
      </c>
      <c r="DI169">
        <f t="shared" si="60"/>
        <v>0</v>
      </c>
      <c r="DJ169">
        <f>DG169</f>
        <v>118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ROW(Source!A113)</f>
        <v>113</v>
      </c>
      <c r="B170">
        <v>64984089</v>
      </c>
      <c r="C170">
        <v>64984992</v>
      </c>
      <c r="D170">
        <v>46800678</v>
      </c>
      <c r="E170">
        <v>1</v>
      </c>
      <c r="F170">
        <v>1</v>
      </c>
      <c r="G170">
        <v>1</v>
      </c>
      <c r="H170">
        <v>2</v>
      </c>
      <c r="I170" t="s">
        <v>420</v>
      </c>
      <c r="J170" t="s">
        <v>421</v>
      </c>
      <c r="K170" t="s">
        <v>422</v>
      </c>
      <c r="L170">
        <v>1368</v>
      </c>
      <c r="N170">
        <v>1011</v>
      </c>
      <c r="O170" t="s">
        <v>419</v>
      </c>
      <c r="P170" t="s">
        <v>419</v>
      </c>
      <c r="Q170">
        <v>1</v>
      </c>
      <c r="W170">
        <v>0</v>
      </c>
      <c r="X170">
        <v>-1302922832</v>
      </c>
      <c r="Y170">
        <f t="shared" si="64"/>
        <v>0.87</v>
      </c>
      <c r="AA170">
        <v>0</v>
      </c>
      <c r="AB170">
        <v>3457.11</v>
      </c>
      <c r="AC170">
        <v>27.9</v>
      </c>
      <c r="AD170">
        <v>0</v>
      </c>
      <c r="AE170">
        <v>0</v>
      </c>
      <c r="AF170">
        <v>3457.11</v>
      </c>
      <c r="AG170">
        <v>27.9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0.87</v>
      </c>
      <c r="AU170" t="s">
        <v>3</v>
      </c>
      <c r="AV170">
        <v>0</v>
      </c>
      <c r="AW170">
        <v>2</v>
      </c>
      <c r="AX170">
        <v>64985000</v>
      </c>
      <c r="AY170">
        <v>1</v>
      </c>
      <c r="AZ170">
        <v>0</v>
      </c>
      <c r="BA170">
        <v>176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ROUND(Y170*Source!I113*DO170,7)</f>
        <v>0</v>
      </c>
      <c r="CX170">
        <f>ROUND(Y170*Source!I113,7)</f>
        <v>0.87</v>
      </c>
      <c r="CY170">
        <f>AB170</f>
        <v>3457.11</v>
      </c>
      <c r="CZ170">
        <f>AF170</f>
        <v>3457.11</v>
      </c>
      <c r="DA170">
        <f>AJ170</f>
        <v>1</v>
      </c>
      <c r="DB170">
        <f t="shared" si="65"/>
        <v>3007.69</v>
      </c>
      <c r="DC170">
        <f t="shared" si="66"/>
        <v>24.27</v>
      </c>
      <c r="DD170" t="s">
        <v>3</v>
      </c>
      <c r="DE170" t="s">
        <v>3</v>
      </c>
      <c r="DF170">
        <f t="shared" si="81"/>
        <v>0</v>
      </c>
      <c r="DG170">
        <f t="shared" si="82"/>
        <v>3008</v>
      </c>
      <c r="DH170">
        <f t="shared" si="83"/>
        <v>24</v>
      </c>
      <c r="DI170">
        <f t="shared" si="60"/>
        <v>0</v>
      </c>
      <c r="DJ170">
        <f>DG170</f>
        <v>3008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ROW(Source!A114)</f>
        <v>114</v>
      </c>
      <c r="B171">
        <v>64984090</v>
      </c>
      <c r="C171">
        <v>64984992</v>
      </c>
      <c r="D171">
        <v>41133206</v>
      </c>
      <c r="E171">
        <v>1</v>
      </c>
      <c r="F171">
        <v>1</v>
      </c>
      <c r="G171">
        <v>1</v>
      </c>
      <c r="H171">
        <v>1</v>
      </c>
      <c r="I171" t="s">
        <v>411</v>
      </c>
      <c r="J171" t="s">
        <v>3</v>
      </c>
      <c r="K171" t="s">
        <v>412</v>
      </c>
      <c r="L171">
        <v>1369</v>
      </c>
      <c r="N171">
        <v>1013</v>
      </c>
      <c r="O171" t="s">
        <v>413</v>
      </c>
      <c r="P171" t="s">
        <v>413</v>
      </c>
      <c r="Q171">
        <v>1</v>
      </c>
      <c r="W171">
        <v>0</v>
      </c>
      <c r="X171">
        <v>1732377429</v>
      </c>
      <c r="Y171">
        <f t="shared" si="64"/>
        <v>0.88</v>
      </c>
      <c r="AA171">
        <v>0</v>
      </c>
      <c r="AB171">
        <v>0</v>
      </c>
      <c r="AC171">
        <v>0</v>
      </c>
      <c r="AD171">
        <v>9.6199999999999992</v>
      </c>
      <c r="AE171">
        <v>0</v>
      </c>
      <c r="AF171">
        <v>0</v>
      </c>
      <c r="AG171">
        <v>0</v>
      </c>
      <c r="AH171">
        <v>9.6199999999999992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0.88</v>
      </c>
      <c r="AU171" t="s">
        <v>3</v>
      </c>
      <c r="AV171">
        <v>1</v>
      </c>
      <c r="AW171">
        <v>2</v>
      </c>
      <c r="AX171">
        <v>64984997</v>
      </c>
      <c r="AY171">
        <v>1</v>
      </c>
      <c r="AZ171">
        <v>0</v>
      </c>
      <c r="BA171">
        <v>177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ROUND(AT171*Source!I114*AH171*AL171,0)</f>
        <v>8</v>
      </c>
      <c r="CV171">
        <f>ROUND(Y171*Source!I114,7)</f>
        <v>0.88</v>
      </c>
      <c r="CW171">
        <v>0</v>
      </c>
      <c r="CX171">
        <f>ROUND(Y171*Source!I114,7)</f>
        <v>0.88</v>
      </c>
      <c r="CY171">
        <f>AD171</f>
        <v>9.6199999999999992</v>
      </c>
      <c r="CZ171">
        <f>AH171</f>
        <v>9.6199999999999992</v>
      </c>
      <c r="DA171">
        <f>AL171</f>
        <v>1</v>
      </c>
      <c r="DB171">
        <f t="shared" si="65"/>
        <v>8.4700000000000006</v>
      </c>
      <c r="DC171">
        <f t="shared" si="66"/>
        <v>0</v>
      </c>
      <c r="DD171" t="s">
        <v>3</v>
      </c>
      <c r="DE171" t="s">
        <v>3</v>
      </c>
      <c r="DF171">
        <f t="shared" si="81"/>
        <v>0</v>
      </c>
      <c r="DG171">
        <f t="shared" si="82"/>
        <v>0</v>
      </c>
      <c r="DH171">
        <f t="shared" si="83"/>
        <v>0</v>
      </c>
      <c r="DI171">
        <f t="shared" si="60"/>
        <v>9</v>
      </c>
      <c r="DJ171">
        <f>DI171</f>
        <v>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ROW(Source!A114)</f>
        <v>114</v>
      </c>
      <c r="B172">
        <v>64984090</v>
      </c>
      <c r="C172">
        <v>64984992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31</v>
      </c>
      <c r="J172" t="s">
        <v>3</v>
      </c>
      <c r="K172" t="s">
        <v>414</v>
      </c>
      <c r="L172">
        <v>608254</v>
      </c>
      <c r="N172">
        <v>1013</v>
      </c>
      <c r="O172" t="s">
        <v>415</v>
      </c>
      <c r="P172" t="s">
        <v>415</v>
      </c>
      <c r="Q172">
        <v>1</v>
      </c>
      <c r="W172">
        <v>0</v>
      </c>
      <c r="X172">
        <v>-185737400</v>
      </c>
      <c r="Y172">
        <f t="shared" si="64"/>
        <v>2.59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2.59</v>
      </c>
      <c r="AU172" t="s">
        <v>3</v>
      </c>
      <c r="AV172">
        <v>2</v>
      </c>
      <c r="AW172">
        <v>2</v>
      </c>
      <c r="AX172">
        <v>64984998</v>
      </c>
      <c r="AY172">
        <v>1</v>
      </c>
      <c r="AZ172">
        <v>0</v>
      </c>
      <c r="BA172">
        <v>178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ROUND(Y172*Source!I114,7)</f>
        <v>2.59</v>
      </c>
      <c r="CY172">
        <f>AD172</f>
        <v>0</v>
      </c>
      <c r="CZ172">
        <f>AH172</f>
        <v>0</v>
      </c>
      <c r="DA172">
        <f>AL172</f>
        <v>1</v>
      </c>
      <c r="DB172">
        <f t="shared" si="65"/>
        <v>0</v>
      </c>
      <c r="DC172">
        <f t="shared" si="66"/>
        <v>0</v>
      </c>
      <c r="DD172" t="s">
        <v>3</v>
      </c>
      <c r="DE172" t="s">
        <v>3</v>
      </c>
      <c r="DF172">
        <f t="shared" si="81"/>
        <v>0</v>
      </c>
      <c r="DG172">
        <f t="shared" si="82"/>
        <v>0</v>
      </c>
      <c r="DH172">
        <f t="shared" si="83"/>
        <v>0</v>
      </c>
      <c r="DI172">
        <f t="shared" si="60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ROW(Source!A114)</f>
        <v>114</v>
      </c>
      <c r="B173">
        <v>64984090</v>
      </c>
      <c r="C173">
        <v>64984992</v>
      </c>
      <c r="D173">
        <v>46800641</v>
      </c>
      <c r="E173">
        <v>1</v>
      </c>
      <c r="F173">
        <v>1</v>
      </c>
      <c r="G173">
        <v>1</v>
      </c>
      <c r="H173">
        <v>2</v>
      </c>
      <c r="I173" t="s">
        <v>416</v>
      </c>
      <c r="J173" t="s">
        <v>417</v>
      </c>
      <c r="K173" t="s">
        <v>418</v>
      </c>
      <c r="L173">
        <v>1368</v>
      </c>
      <c r="N173">
        <v>1011</v>
      </c>
      <c r="O173" t="s">
        <v>419</v>
      </c>
      <c r="P173" t="s">
        <v>419</v>
      </c>
      <c r="Q173">
        <v>1</v>
      </c>
      <c r="W173">
        <v>0</v>
      </c>
      <c r="X173">
        <v>-270016756</v>
      </c>
      <c r="Y173">
        <f t="shared" si="64"/>
        <v>0.85</v>
      </c>
      <c r="AA173">
        <v>0</v>
      </c>
      <c r="AB173">
        <v>1310.5899999999999</v>
      </c>
      <c r="AC173">
        <v>590.79</v>
      </c>
      <c r="AD173">
        <v>0</v>
      </c>
      <c r="AE173">
        <v>0</v>
      </c>
      <c r="AF173">
        <v>138.54</v>
      </c>
      <c r="AG173">
        <v>11.6</v>
      </c>
      <c r="AH173">
        <v>0</v>
      </c>
      <c r="AI173">
        <v>1</v>
      </c>
      <c r="AJ173">
        <v>9.4600000000000009</v>
      </c>
      <c r="AK173">
        <v>50.93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0.85</v>
      </c>
      <c r="AU173" t="s">
        <v>3</v>
      </c>
      <c r="AV173">
        <v>0</v>
      </c>
      <c r="AW173">
        <v>2</v>
      </c>
      <c r="AX173">
        <v>64984999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ROUND(Y173*Source!I114*DO173,7)</f>
        <v>0</v>
      </c>
      <c r="CX173">
        <f>ROUND(Y173*Source!I114,7)</f>
        <v>0.85</v>
      </c>
      <c r="CY173">
        <f>AB173</f>
        <v>1310.5899999999999</v>
      </c>
      <c r="CZ173">
        <f>AF173</f>
        <v>138.54</v>
      </c>
      <c r="DA173">
        <f>AJ173</f>
        <v>9.4600000000000009</v>
      </c>
      <c r="DB173">
        <f t="shared" si="65"/>
        <v>117.76</v>
      </c>
      <c r="DC173">
        <f t="shared" si="66"/>
        <v>9.86</v>
      </c>
      <c r="DD173" t="s">
        <v>3</v>
      </c>
      <c r="DE173" t="s">
        <v>3</v>
      </c>
      <c r="DF173">
        <f t="shared" si="81"/>
        <v>0</v>
      </c>
      <c r="DG173">
        <f>ROUND(ROUND(AF173*AJ173,0)*CX173,0)</f>
        <v>1114</v>
      </c>
      <c r="DH173">
        <f>ROUND(ROUND(AG173*AK173,0)*CX173,0)</f>
        <v>502</v>
      </c>
      <c r="DI173">
        <f t="shared" si="60"/>
        <v>0</v>
      </c>
      <c r="DJ173">
        <f>DG173</f>
        <v>1114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ROW(Source!A114)</f>
        <v>114</v>
      </c>
      <c r="B174">
        <v>64984090</v>
      </c>
      <c r="C174">
        <v>64984992</v>
      </c>
      <c r="D174">
        <v>46800678</v>
      </c>
      <c r="E174">
        <v>1</v>
      </c>
      <c r="F174">
        <v>1</v>
      </c>
      <c r="G174">
        <v>1</v>
      </c>
      <c r="H174">
        <v>2</v>
      </c>
      <c r="I174" t="s">
        <v>420</v>
      </c>
      <c r="J174" t="s">
        <v>421</v>
      </c>
      <c r="K174" t="s">
        <v>422</v>
      </c>
      <c r="L174">
        <v>1368</v>
      </c>
      <c r="N174">
        <v>1011</v>
      </c>
      <c r="O174" t="s">
        <v>419</v>
      </c>
      <c r="P174" t="s">
        <v>419</v>
      </c>
      <c r="Q174">
        <v>1</v>
      </c>
      <c r="W174">
        <v>0</v>
      </c>
      <c r="X174">
        <v>-1302922832</v>
      </c>
      <c r="Y174">
        <f t="shared" si="64"/>
        <v>0.87</v>
      </c>
      <c r="AA174">
        <v>0</v>
      </c>
      <c r="AB174">
        <v>15868.13</v>
      </c>
      <c r="AC174">
        <v>1420.95</v>
      </c>
      <c r="AD174">
        <v>0</v>
      </c>
      <c r="AE174">
        <v>0</v>
      </c>
      <c r="AF174">
        <v>3457.11</v>
      </c>
      <c r="AG174">
        <v>27.9</v>
      </c>
      <c r="AH174">
        <v>0</v>
      </c>
      <c r="AI174">
        <v>1</v>
      </c>
      <c r="AJ174">
        <v>4.59</v>
      </c>
      <c r="AK174">
        <v>50.93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0.87</v>
      </c>
      <c r="AU174" t="s">
        <v>3</v>
      </c>
      <c r="AV174">
        <v>0</v>
      </c>
      <c r="AW174">
        <v>2</v>
      </c>
      <c r="AX174">
        <v>64985000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ROUND(Y174*Source!I114*DO174,7)</f>
        <v>0</v>
      </c>
      <c r="CX174">
        <f>ROUND(Y174*Source!I114,7)</f>
        <v>0.87</v>
      </c>
      <c r="CY174">
        <f>AB174</f>
        <v>15868.13</v>
      </c>
      <c r="CZ174">
        <f>AF174</f>
        <v>3457.11</v>
      </c>
      <c r="DA174">
        <f>AJ174</f>
        <v>4.59</v>
      </c>
      <c r="DB174">
        <f t="shared" si="65"/>
        <v>3007.69</v>
      </c>
      <c r="DC174">
        <f t="shared" si="66"/>
        <v>24.27</v>
      </c>
      <c r="DD174" t="s">
        <v>3</v>
      </c>
      <c r="DE174" t="s">
        <v>3</v>
      </c>
      <c r="DF174">
        <f t="shared" si="81"/>
        <v>0</v>
      </c>
      <c r="DG174">
        <f>ROUND(ROUND(AF174*AJ174,0)*CX174,0)</f>
        <v>13805</v>
      </c>
      <c r="DH174">
        <f>ROUND(ROUND(AG174*AK174,0)*CX174,0)</f>
        <v>1236</v>
      </c>
      <c r="DI174">
        <f t="shared" si="60"/>
        <v>0</v>
      </c>
      <c r="DJ174">
        <f>DG174</f>
        <v>13805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ROW(Source!A115)</f>
        <v>115</v>
      </c>
      <c r="B175">
        <v>64984089</v>
      </c>
      <c r="C175">
        <v>64985001</v>
      </c>
      <c r="D175">
        <v>41133393</v>
      </c>
      <c r="E175">
        <v>1</v>
      </c>
      <c r="F175">
        <v>1</v>
      </c>
      <c r="G175">
        <v>1</v>
      </c>
      <c r="H175">
        <v>1</v>
      </c>
      <c r="I175" t="s">
        <v>423</v>
      </c>
      <c r="J175" t="s">
        <v>3</v>
      </c>
      <c r="K175" t="s">
        <v>424</v>
      </c>
      <c r="L175">
        <v>1369</v>
      </c>
      <c r="N175">
        <v>1013</v>
      </c>
      <c r="O175" t="s">
        <v>413</v>
      </c>
      <c r="P175" t="s">
        <v>413</v>
      </c>
      <c r="Q175">
        <v>1</v>
      </c>
      <c r="W175">
        <v>0</v>
      </c>
      <c r="X175">
        <v>189622951</v>
      </c>
      <c r="Y175">
        <f t="shared" si="64"/>
        <v>3.67</v>
      </c>
      <c r="AA175">
        <v>0</v>
      </c>
      <c r="AB175">
        <v>0</v>
      </c>
      <c r="AC175">
        <v>0</v>
      </c>
      <c r="AD175">
        <v>10.210000000000001</v>
      </c>
      <c r="AE175">
        <v>0</v>
      </c>
      <c r="AF175">
        <v>0</v>
      </c>
      <c r="AG175">
        <v>0</v>
      </c>
      <c r="AH175">
        <v>10.210000000000001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3.67</v>
      </c>
      <c r="AU175" t="s">
        <v>3</v>
      </c>
      <c r="AV175">
        <v>1</v>
      </c>
      <c r="AW175">
        <v>2</v>
      </c>
      <c r="AX175">
        <v>64985016</v>
      </c>
      <c r="AY175">
        <v>1</v>
      </c>
      <c r="AZ175">
        <v>0</v>
      </c>
      <c r="BA175">
        <v>181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ROUND(AT175*Source!I115*AH175*AL175,0)</f>
        <v>8802</v>
      </c>
      <c r="CV175">
        <f>ROUND(Y175*Source!I115,7)</f>
        <v>862.08299999999997</v>
      </c>
      <c r="CW175">
        <v>0</v>
      </c>
      <c r="CX175">
        <f>ROUND(Y175*Source!I115,7)</f>
        <v>862.08299999999997</v>
      </c>
      <c r="CY175">
        <f>AD175</f>
        <v>10.210000000000001</v>
      </c>
      <c r="CZ175">
        <f>AH175</f>
        <v>10.210000000000001</v>
      </c>
      <c r="DA175">
        <f>AL175</f>
        <v>1</v>
      </c>
      <c r="DB175">
        <f t="shared" si="65"/>
        <v>37.47</v>
      </c>
      <c r="DC175">
        <f t="shared" si="66"/>
        <v>0</v>
      </c>
      <c r="DD175" t="s">
        <v>3</v>
      </c>
      <c r="DE175" t="s">
        <v>3</v>
      </c>
      <c r="DF175">
        <f t="shared" si="81"/>
        <v>0</v>
      </c>
      <c r="DG175">
        <f t="shared" ref="DG175:DG190" si="84">ROUND(ROUND(AF175,0)*CX175,0)</f>
        <v>0</v>
      </c>
      <c r="DH175">
        <f t="shared" ref="DH175:DH190" si="85">ROUND(ROUND(AG175,0)*CX175,0)</f>
        <v>0</v>
      </c>
      <c r="DI175">
        <f t="shared" si="60"/>
        <v>8621</v>
      </c>
      <c r="DJ175">
        <f>DI175</f>
        <v>8621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ROW(Source!A115)</f>
        <v>115</v>
      </c>
      <c r="B176">
        <v>64984089</v>
      </c>
      <c r="C176">
        <v>64985001</v>
      </c>
      <c r="D176">
        <v>121548</v>
      </c>
      <c r="E176">
        <v>1</v>
      </c>
      <c r="F176">
        <v>1</v>
      </c>
      <c r="G176">
        <v>1</v>
      </c>
      <c r="H176">
        <v>1</v>
      </c>
      <c r="I176" t="s">
        <v>31</v>
      </c>
      <c r="J176" t="s">
        <v>3</v>
      </c>
      <c r="K176" t="s">
        <v>414</v>
      </c>
      <c r="L176">
        <v>608254</v>
      </c>
      <c r="N176">
        <v>1013</v>
      </c>
      <c r="O176" t="s">
        <v>415</v>
      </c>
      <c r="P176" t="s">
        <v>415</v>
      </c>
      <c r="Q176">
        <v>1</v>
      </c>
      <c r="W176">
        <v>0</v>
      </c>
      <c r="X176">
        <v>-185737400</v>
      </c>
      <c r="Y176">
        <f t="shared" si="64"/>
        <v>7.77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7.77</v>
      </c>
      <c r="AU176" t="s">
        <v>3</v>
      </c>
      <c r="AV176">
        <v>2</v>
      </c>
      <c r="AW176">
        <v>2</v>
      </c>
      <c r="AX176">
        <v>64985017</v>
      </c>
      <c r="AY176">
        <v>1</v>
      </c>
      <c r="AZ176">
        <v>0</v>
      </c>
      <c r="BA176">
        <v>182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ROUND(Y176*Source!I115,7)</f>
        <v>1825.173</v>
      </c>
      <c r="CY176">
        <f>AD176</f>
        <v>0</v>
      </c>
      <c r="CZ176">
        <f>AH176</f>
        <v>0</v>
      </c>
      <c r="DA176">
        <f>AL176</f>
        <v>1</v>
      </c>
      <c r="DB176">
        <f t="shared" si="65"/>
        <v>0</v>
      </c>
      <c r="DC176">
        <f t="shared" si="66"/>
        <v>0</v>
      </c>
      <c r="DD176" t="s">
        <v>3</v>
      </c>
      <c r="DE176" t="s">
        <v>3</v>
      </c>
      <c r="DF176">
        <f t="shared" si="81"/>
        <v>0</v>
      </c>
      <c r="DG176">
        <f t="shared" si="84"/>
        <v>0</v>
      </c>
      <c r="DH176">
        <f t="shared" si="85"/>
        <v>0</v>
      </c>
      <c r="DI176">
        <f t="shared" si="60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ROW(Source!A115)</f>
        <v>115</v>
      </c>
      <c r="B177">
        <v>64984089</v>
      </c>
      <c r="C177">
        <v>64985001</v>
      </c>
      <c r="D177">
        <v>46800409</v>
      </c>
      <c r="E177">
        <v>1</v>
      </c>
      <c r="F177">
        <v>1</v>
      </c>
      <c r="G177">
        <v>1</v>
      </c>
      <c r="H177">
        <v>2</v>
      </c>
      <c r="I177" t="s">
        <v>425</v>
      </c>
      <c r="J177" t="s">
        <v>426</v>
      </c>
      <c r="K177" t="s">
        <v>427</v>
      </c>
      <c r="L177">
        <v>1368</v>
      </c>
      <c r="N177">
        <v>1011</v>
      </c>
      <c r="O177" t="s">
        <v>419</v>
      </c>
      <c r="P177" t="s">
        <v>419</v>
      </c>
      <c r="Q177">
        <v>1</v>
      </c>
      <c r="W177">
        <v>0</v>
      </c>
      <c r="X177">
        <v>1199836115</v>
      </c>
      <c r="Y177">
        <f t="shared" si="64"/>
        <v>1.1200000000000001</v>
      </c>
      <c r="AA177">
        <v>0</v>
      </c>
      <c r="AB177">
        <v>163.49</v>
      </c>
      <c r="AC177">
        <v>13.5</v>
      </c>
      <c r="AD177">
        <v>0</v>
      </c>
      <c r="AE177">
        <v>0</v>
      </c>
      <c r="AF177">
        <v>163.49</v>
      </c>
      <c r="AG177">
        <v>13.5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1.1200000000000001</v>
      </c>
      <c r="AU177" t="s">
        <v>3</v>
      </c>
      <c r="AV177">
        <v>0</v>
      </c>
      <c r="AW177">
        <v>2</v>
      </c>
      <c r="AX177">
        <v>64985018</v>
      </c>
      <c r="AY177">
        <v>1</v>
      </c>
      <c r="AZ177">
        <v>0</v>
      </c>
      <c r="BA177">
        <v>183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ROUND(Y177*Source!I115*DO177,7)</f>
        <v>0</v>
      </c>
      <c r="CX177">
        <f>ROUND(Y177*Source!I115,7)</f>
        <v>263.08800000000002</v>
      </c>
      <c r="CY177">
        <f t="shared" ref="CY177:CY183" si="86">AB177</f>
        <v>163.49</v>
      </c>
      <c r="CZ177">
        <f t="shared" ref="CZ177:CZ183" si="87">AF177</f>
        <v>163.49</v>
      </c>
      <c r="DA177">
        <f t="shared" ref="DA177:DA183" si="88">AJ177</f>
        <v>1</v>
      </c>
      <c r="DB177">
        <f t="shared" si="65"/>
        <v>183.11</v>
      </c>
      <c r="DC177">
        <f t="shared" si="66"/>
        <v>15.12</v>
      </c>
      <c r="DD177" t="s">
        <v>3</v>
      </c>
      <c r="DE177" t="s">
        <v>3</v>
      </c>
      <c r="DF177">
        <f t="shared" si="81"/>
        <v>0</v>
      </c>
      <c r="DG177">
        <f t="shared" si="84"/>
        <v>42883</v>
      </c>
      <c r="DH177">
        <f t="shared" si="85"/>
        <v>3683</v>
      </c>
      <c r="DI177">
        <f t="shared" si="60"/>
        <v>0</v>
      </c>
      <c r="DJ177">
        <f t="shared" ref="DJ177:DJ183" si="89">DG177</f>
        <v>42883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ROW(Source!A115)</f>
        <v>115</v>
      </c>
      <c r="B178">
        <v>64984089</v>
      </c>
      <c r="C178">
        <v>64985001</v>
      </c>
      <c r="D178">
        <v>46800550</v>
      </c>
      <c r="E178">
        <v>1</v>
      </c>
      <c r="F178">
        <v>1</v>
      </c>
      <c r="G178">
        <v>1</v>
      </c>
      <c r="H178">
        <v>2</v>
      </c>
      <c r="I178" t="s">
        <v>428</v>
      </c>
      <c r="J178" t="s">
        <v>429</v>
      </c>
      <c r="K178" t="s">
        <v>430</v>
      </c>
      <c r="L178">
        <v>1368</v>
      </c>
      <c r="N178">
        <v>1011</v>
      </c>
      <c r="O178" t="s">
        <v>419</v>
      </c>
      <c r="P178" t="s">
        <v>419</v>
      </c>
      <c r="Q178">
        <v>1</v>
      </c>
      <c r="W178">
        <v>0</v>
      </c>
      <c r="X178">
        <v>1600952196</v>
      </c>
      <c r="Y178">
        <f t="shared" si="64"/>
        <v>2.8</v>
      </c>
      <c r="AA178">
        <v>0</v>
      </c>
      <c r="AB178">
        <v>215.09</v>
      </c>
      <c r="AC178">
        <v>13.5</v>
      </c>
      <c r="AD178">
        <v>0</v>
      </c>
      <c r="AE178">
        <v>0</v>
      </c>
      <c r="AF178">
        <v>215.09</v>
      </c>
      <c r="AG178">
        <v>13.5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2.8</v>
      </c>
      <c r="AU178" t="s">
        <v>3</v>
      </c>
      <c r="AV178">
        <v>0</v>
      </c>
      <c r="AW178">
        <v>2</v>
      </c>
      <c r="AX178">
        <v>64985019</v>
      </c>
      <c r="AY178">
        <v>1</v>
      </c>
      <c r="AZ178">
        <v>0</v>
      </c>
      <c r="BA178">
        <v>184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ROUND(Y178*Source!I115*DO178,7)</f>
        <v>0</v>
      </c>
      <c r="CX178">
        <f>ROUND(Y178*Source!I115,7)</f>
        <v>657.72</v>
      </c>
      <c r="CY178">
        <f t="shared" si="86"/>
        <v>215.09</v>
      </c>
      <c r="CZ178">
        <f t="shared" si="87"/>
        <v>215.09</v>
      </c>
      <c r="DA178">
        <f t="shared" si="88"/>
        <v>1</v>
      </c>
      <c r="DB178">
        <f t="shared" si="65"/>
        <v>602.25</v>
      </c>
      <c r="DC178">
        <f t="shared" si="66"/>
        <v>37.799999999999997</v>
      </c>
      <c r="DD178" t="s">
        <v>3</v>
      </c>
      <c r="DE178" t="s">
        <v>3</v>
      </c>
      <c r="DF178">
        <f t="shared" si="81"/>
        <v>0</v>
      </c>
      <c r="DG178">
        <f t="shared" si="84"/>
        <v>141410</v>
      </c>
      <c r="DH178">
        <f t="shared" si="85"/>
        <v>9208</v>
      </c>
      <c r="DI178">
        <f t="shared" si="60"/>
        <v>0</v>
      </c>
      <c r="DJ178">
        <f t="shared" si="89"/>
        <v>141410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ROW(Source!A115)</f>
        <v>115</v>
      </c>
      <c r="B179">
        <v>64984089</v>
      </c>
      <c r="C179">
        <v>64985001</v>
      </c>
      <c r="D179">
        <v>46800605</v>
      </c>
      <c r="E179">
        <v>1</v>
      </c>
      <c r="F179">
        <v>1</v>
      </c>
      <c r="G179">
        <v>1</v>
      </c>
      <c r="H179">
        <v>2</v>
      </c>
      <c r="I179" t="s">
        <v>431</v>
      </c>
      <c r="J179" t="s">
        <v>432</v>
      </c>
      <c r="K179" t="s">
        <v>433</v>
      </c>
      <c r="L179">
        <v>1368</v>
      </c>
      <c r="N179">
        <v>1011</v>
      </c>
      <c r="O179" t="s">
        <v>419</v>
      </c>
      <c r="P179" t="s">
        <v>419</v>
      </c>
      <c r="Q179">
        <v>1</v>
      </c>
      <c r="W179">
        <v>0</v>
      </c>
      <c r="X179">
        <v>1129542749</v>
      </c>
      <c r="Y179">
        <f t="shared" si="64"/>
        <v>0.73</v>
      </c>
      <c r="AA179">
        <v>0</v>
      </c>
      <c r="AB179">
        <v>130.6</v>
      </c>
      <c r="AC179">
        <v>14.4</v>
      </c>
      <c r="AD179">
        <v>0</v>
      </c>
      <c r="AE179">
        <v>0</v>
      </c>
      <c r="AF179">
        <v>130.6</v>
      </c>
      <c r="AG179">
        <v>14.4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0.73</v>
      </c>
      <c r="AU179" t="s">
        <v>3</v>
      </c>
      <c r="AV179">
        <v>0</v>
      </c>
      <c r="AW179">
        <v>2</v>
      </c>
      <c r="AX179">
        <v>64985020</v>
      </c>
      <c r="AY179">
        <v>1</v>
      </c>
      <c r="AZ179">
        <v>0</v>
      </c>
      <c r="BA179">
        <v>185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ROUND(Y179*Source!I115*DO179,7)</f>
        <v>0</v>
      </c>
      <c r="CX179">
        <f>ROUND(Y179*Source!I115,7)</f>
        <v>171.477</v>
      </c>
      <c r="CY179">
        <f t="shared" si="86"/>
        <v>130.6</v>
      </c>
      <c r="CZ179">
        <f t="shared" si="87"/>
        <v>130.6</v>
      </c>
      <c r="DA179">
        <f t="shared" si="88"/>
        <v>1</v>
      </c>
      <c r="DB179">
        <f t="shared" si="65"/>
        <v>95.34</v>
      </c>
      <c r="DC179">
        <f t="shared" si="66"/>
        <v>10.51</v>
      </c>
      <c r="DD179" t="s">
        <v>3</v>
      </c>
      <c r="DE179" t="s">
        <v>3</v>
      </c>
      <c r="DF179">
        <f t="shared" si="81"/>
        <v>0</v>
      </c>
      <c r="DG179">
        <f t="shared" si="84"/>
        <v>22463</v>
      </c>
      <c r="DH179">
        <f t="shared" si="85"/>
        <v>2401</v>
      </c>
      <c r="DI179">
        <f t="shared" si="60"/>
        <v>0</v>
      </c>
      <c r="DJ179">
        <f t="shared" si="89"/>
        <v>22463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ROW(Source!A115)</f>
        <v>115</v>
      </c>
      <c r="B180">
        <v>64984089</v>
      </c>
      <c r="C180">
        <v>64985001</v>
      </c>
      <c r="D180">
        <v>46800678</v>
      </c>
      <c r="E180">
        <v>1</v>
      </c>
      <c r="F180">
        <v>1</v>
      </c>
      <c r="G180">
        <v>1</v>
      </c>
      <c r="H180">
        <v>2</v>
      </c>
      <c r="I180" t="s">
        <v>420</v>
      </c>
      <c r="J180" t="s">
        <v>421</v>
      </c>
      <c r="K180" t="s">
        <v>422</v>
      </c>
      <c r="L180">
        <v>1368</v>
      </c>
      <c r="N180">
        <v>1011</v>
      </c>
      <c r="O180" t="s">
        <v>419</v>
      </c>
      <c r="P180" t="s">
        <v>419</v>
      </c>
      <c r="Q180">
        <v>1</v>
      </c>
      <c r="W180">
        <v>0</v>
      </c>
      <c r="X180">
        <v>-1302922832</v>
      </c>
      <c r="Y180">
        <f t="shared" si="64"/>
        <v>1.41</v>
      </c>
      <c r="AA180">
        <v>0</v>
      </c>
      <c r="AB180">
        <v>3457.11</v>
      </c>
      <c r="AC180">
        <v>27.9</v>
      </c>
      <c r="AD180">
        <v>0</v>
      </c>
      <c r="AE180">
        <v>0</v>
      </c>
      <c r="AF180">
        <v>3457.11</v>
      </c>
      <c r="AG180">
        <v>27.9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1.41</v>
      </c>
      <c r="AU180" t="s">
        <v>3</v>
      </c>
      <c r="AV180">
        <v>0</v>
      </c>
      <c r="AW180">
        <v>2</v>
      </c>
      <c r="AX180">
        <v>64985021</v>
      </c>
      <c r="AY180">
        <v>1</v>
      </c>
      <c r="AZ180">
        <v>0</v>
      </c>
      <c r="BA180">
        <v>186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ROUND(Y180*Source!I115*DO180,7)</f>
        <v>0</v>
      </c>
      <c r="CX180">
        <f>ROUND(Y180*Source!I115,7)</f>
        <v>331.209</v>
      </c>
      <c r="CY180">
        <f t="shared" si="86"/>
        <v>3457.11</v>
      </c>
      <c r="CZ180">
        <f t="shared" si="87"/>
        <v>3457.11</v>
      </c>
      <c r="DA180">
        <f t="shared" si="88"/>
        <v>1</v>
      </c>
      <c r="DB180">
        <f t="shared" si="65"/>
        <v>4874.53</v>
      </c>
      <c r="DC180">
        <f t="shared" si="66"/>
        <v>39.340000000000003</v>
      </c>
      <c r="DD180" t="s">
        <v>3</v>
      </c>
      <c r="DE180" t="s">
        <v>3</v>
      </c>
      <c r="DF180">
        <f t="shared" si="81"/>
        <v>0</v>
      </c>
      <c r="DG180">
        <f t="shared" si="84"/>
        <v>1144990</v>
      </c>
      <c r="DH180">
        <f t="shared" si="85"/>
        <v>9274</v>
      </c>
      <c r="DI180">
        <f t="shared" si="60"/>
        <v>0</v>
      </c>
      <c r="DJ180">
        <f t="shared" si="89"/>
        <v>1144990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ROW(Source!A115)</f>
        <v>115</v>
      </c>
      <c r="B181">
        <v>64984089</v>
      </c>
      <c r="C181">
        <v>64985001</v>
      </c>
      <c r="D181">
        <v>46800687</v>
      </c>
      <c r="E181">
        <v>1</v>
      </c>
      <c r="F181">
        <v>1</v>
      </c>
      <c r="G181">
        <v>1</v>
      </c>
      <c r="H181">
        <v>2</v>
      </c>
      <c r="I181" t="s">
        <v>434</v>
      </c>
      <c r="J181" t="s">
        <v>435</v>
      </c>
      <c r="K181" t="s">
        <v>436</v>
      </c>
      <c r="L181">
        <v>1368</v>
      </c>
      <c r="N181">
        <v>1011</v>
      </c>
      <c r="O181" t="s">
        <v>419</v>
      </c>
      <c r="P181" t="s">
        <v>419</v>
      </c>
      <c r="Q181">
        <v>1</v>
      </c>
      <c r="W181">
        <v>0</v>
      </c>
      <c r="X181">
        <v>-51032065</v>
      </c>
      <c r="Y181">
        <f t="shared" si="64"/>
        <v>0.3</v>
      </c>
      <c r="AA181">
        <v>0</v>
      </c>
      <c r="AB181">
        <v>140.97</v>
      </c>
      <c r="AC181">
        <v>13.5</v>
      </c>
      <c r="AD181">
        <v>0</v>
      </c>
      <c r="AE181">
        <v>0</v>
      </c>
      <c r="AF181">
        <v>140.97</v>
      </c>
      <c r="AG181">
        <v>13.5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0.3</v>
      </c>
      <c r="AU181" t="s">
        <v>3</v>
      </c>
      <c r="AV181">
        <v>0</v>
      </c>
      <c r="AW181">
        <v>2</v>
      </c>
      <c r="AX181">
        <v>64985022</v>
      </c>
      <c r="AY181">
        <v>1</v>
      </c>
      <c r="AZ181">
        <v>0</v>
      </c>
      <c r="BA181">
        <v>187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ROUND(Y181*Source!I115*DO181,7)</f>
        <v>0</v>
      </c>
      <c r="CX181">
        <f>ROUND(Y181*Source!I115,7)</f>
        <v>70.47</v>
      </c>
      <c r="CY181">
        <f t="shared" si="86"/>
        <v>140.97</v>
      </c>
      <c r="CZ181">
        <f t="shared" si="87"/>
        <v>140.97</v>
      </c>
      <c r="DA181">
        <f t="shared" si="88"/>
        <v>1</v>
      </c>
      <c r="DB181">
        <f t="shared" si="65"/>
        <v>42.29</v>
      </c>
      <c r="DC181">
        <f t="shared" si="66"/>
        <v>4.05</v>
      </c>
      <c r="DD181" t="s">
        <v>3</v>
      </c>
      <c r="DE181" t="s">
        <v>3</v>
      </c>
      <c r="DF181">
        <f t="shared" si="81"/>
        <v>0</v>
      </c>
      <c r="DG181">
        <f t="shared" si="84"/>
        <v>9936</v>
      </c>
      <c r="DH181">
        <f t="shared" si="85"/>
        <v>987</v>
      </c>
      <c r="DI181">
        <f t="shared" si="60"/>
        <v>0</v>
      </c>
      <c r="DJ181">
        <f t="shared" si="89"/>
        <v>9936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ROW(Source!A115)</f>
        <v>115</v>
      </c>
      <c r="B182">
        <v>64984089</v>
      </c>
      <c r="C182">
        <v>64985001</v>
      </c>
      <c r="D182">
        <v>46800759</v>
      </c>
      <c r="E182">
        <v>1</v>
      </c>
      <c r="F182">
        <v>1</v>
      </c>
      <c r="G182">
        <v>1</v>
      </c>
      <c r="H182">
        <v>2</v>
      </c>
      <c r="I182" t="s">
        <v>437</v>
      </c>
      <c r="J182" t="s">
        <v>438</v>
      </c>
      <c r="K182" t="s">
        <v>439</v>
      </c>
      <c r="L182">
        <v>1368</v>
      </c>
      <c r="N182">
        <v>1011</v>
      </c>
      <c r="O182" t="s">
        <v>419</v>
      </c>
      <c r="P182" t="s">
        <v>419</v>
      </c>
      <c r="Q182">
        <v>1</v>
      </c>
      <c r="W182">
        <v>0</v>
      </c>
      <c r="X182">
        <v>-1069545487</v>
      </c>
      <c r="Y182">
        <f t="shared" si="64"/>
        <v>0.51</v>
      </c>
      <c r="AA182">
        <v>0</v>
      </c>
      <c r="AB182">
        <v>13.42</v>
      </c>
      <c r="AC182">
        <v>0</v>
      </c>
      <c r="AD182">
        <v>0</v>
      </c>
      <c r="AE182">
        <v>0</v>
      </c>
      <c r="AF182">
        <v>13.42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0.51</v>
      </c>
      <c r="AU182" t="s">
        <v>3</v>
      </c>
      <c r="AV182">
        <v>0</v>
      </c>
      <c r="AW182">
        <v>2</v>
      </c>
      <c r="AX182">
        <v>64985023</v>
      </c>
      <c r="AY182">
        <v>1</v>
      </c>
      <c r="AZ182">
        <v>0</v>
      </c>
      <c r="BA182">
        <v>188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ROUND(Y182*Source!I115*DO182,7)</f>
        <v>0</v>
      </c>
      <c r="CX182">
        <f>ROUND(Y182*Source!I115,7)</f>
        <v>119.79900000000001</v>
      </c>
      <c r="CY182">
        <f t="shared" si="86"/>
        <v>13.42</v>
      </c>
      <c r="CZ182">
        <f t="shared" si="87"/>
        <v>13.42</v>
      </c>
      <c r="DA182">
        <f t="shared" si="88"/>
        <v>1</v>
      </c>
      <c r="DB182">
        <f t="shared" si="65"/>
        <v>6.84</v>
      </c>
      <c r="DC182">
        <f t="shared" si="66"/>
        <v>0</v>
      </c>
      <c r="DD182" t="s">
        <v>3</v>
      </c>
      <c r="DE182" t="s">
        <v>3</v>
      </c>
      <c r="DF182">
        <f t="shared" si="81"/>
        <v>0</v>
      </c>
      <c r="DG182">
        <f t="shared" si="84"/>
        <v>1557</v>
      </c>
      <c r="DH182">
        <f t="shared" si="85"/>
        <v>0</v>
      </c>
      <c r="DI182">
        <f t="shared" si="60"/>
        <v>0</v>
      </c>
      <c r="DJ182">
        <f t="shared" si="89"/>
        <v>1557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ROW(Source!A115)</f>
        <v>115</v>
      </c>
      <c r="B183">
        <v>64984089</v>
      </c>
      <c r="C183">
        <v>64985001</v>
      </c>
      <c r="D183">
        <v>46800786</v>
      </c>
      <c r="E183">
        <v>1</v>
      </c>
      <c r="F183">
        <v>1</v>
      </c>
      <c r="G183">
        <v>1</v>
      </c>
      <c r="H183">
        <v>2</v>
      </c>
      <c r="I183" t="s">
        <v>440</v>
      </c>
      <c r="J183" t="s">
        <v>441</v>
      </c>
      <c r="K183" t="s">
        <v>442</v>
      </c>
      <c r="L183">
        <v>1368</v>
      </c>
      <c r="N183">
        <v>1011</v>
      </c>
      <c r="O183" t="s">
        <v>419</v>
      </c>
      <c r="P183" t="s">
        <v>419</v>
      </c>
      <c r="Q183">
        <v>1</v>
      </c>
      <c r="W183">
        <v>0</v>
      </c>
      <c r="X183">
        <v>1882111923</v>
      </c>
      <c r="Y183">
        <f t="shared" si="64"/>
        <v>0.51</v>
      </c>
      <c r="AA183">
        <v>0</v>
      </c>
      <c r="AB183">
        <v>122.18</v>
      </c>
      <c r="AC183">
        <v>11.6</v>
      </c>
      <c r="AD183">
        <v>0</v>
      </c>
      <c r="AE183">
        <v>0</v>
      </c>
      <c r="AF183">
        <v>122.18</v>
      </c>
      <c r="AG183">
        <v>11.6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0.51</v>
      </c>
      <c r="AU183" t="s">
        <v>3</v>
      </c>
      <c r="AV183">
        <v>0</v>
      </c>
      <c r="AW183">
        <v>2</v>
      </c>
      <c r="AX183">
        <v>64985024</v>
      </c>
      <c r="AY183">
        <v>1</v>
      </c>
      <c r="AZ183">
        <v>0</v>
      </c>
      <c r="BA183">
        <v>189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ROUND(Y183*Source!I115*DO183,7)</f>
        <v>0</v>
      </c>
      <c r="CX183">
        <f>ROUND(Y183*Source!I115,7)</f>
        <v>119.79900000000001</v>
      </c>
      <c r="CY183">
        <f t="shared" si="86"/>
        <v>122.18</v>
      </c>
      <c r="CZ183">
        <f t="shared" si="87"/>
        <v>122.18</v>
      </c>
      <c r="DA183">
        <f t="shared" si="88"/>
        <v>1</v>
      </c>
      <c r="DB183">
        <f t="shared" si="65"/>
        <v>62.31</v>
      </c>
      <c r="DC183">
        <f t="shared" si="66"/>
        <v>5.92</v>
      </c>
      <c r="DD183" t="s">
        <v>3</v>
      </c>
      <c r="DE183" t="s">
        <v>3</v>
      </c>
      <c r="DF183">
        <f t="shared" si="81"/>
        <v>0</v>
      </c>
      <c r="DG183">
        <f t="shared" si="84"/>
        <v>14615</v>
      </c>
      <c r="DH183">
        <f t="shared" si="85"/>
        <v>1438</v>
      </c>
      <c r="DI183">
        <f t="shared" si="60"/>
        <v>0</v>
      </c>
      <c r="DJ183">
        <f t="shared" si="89"/>
        <v>14615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ROW(Source!A115)</f>
        <v>115</v>
      </c>
      <c r="B184">
        <v>64984089</v>
      </c>
      <c r="C184">
        <v>64985001</v>
      </c>
      <c r="D184">
        <v>46798709</v>
      </c>
      <c r="E184">
        <v>1</v>
      </c>
      <c r="F184">
        <v>1</v>
      </c>
      <c r="G184">
        <v>1</v>
      </c>
      <c r="H184">
        <v>3</v>
      </c>
      <c r="I184" t="s">
        <v>443</v>
      </c>
      <c r="J184" t="s">
        <v>444</v>
      </c>
      <c r="K184" t="s">
        <v>445</v>
      </c>
      <c r="L184">
        <v>1348</v>
      </c>
      <c r="N184">
        <v>1009</v>
      </c>
      <c r="O184" t="s">
        <v>39</v>
      </c>
      <c r="P184" t="s">
        <v>39</v>
      </c>
      <c r="Q184">
        <v>1000</v>
      </c>
      <c r="W184">
        <v>0</v>
      </c>
      <c r="X184">
        <v>265232391</v>
      </c>
      <c r="Y184">
        <f t="shared" si="64"/>
        <v>5.3800000000000002E-3</v>
      </c>
      <c r="AA184">
        <v>1865</v>
      </c>
      <c r="AB184">
        <v>0</v>
      </c>
      <c r="AC184">
        <v>0</v>
      </c>
      <c r="AD184">
        <v>0</v>
      </c>
      <c r="AE184">
        <v>1865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5.3800000000000002E-3</v>
      </c>
      <c r="AU184" t="s">
        <v>3</v>
      </c>
      <c r="AV184">
        <v>0</v>
      </c>
      <c r="AW184">
        <v>2</v>
      </c>
      <c r="AX184">
        <v>64985025</v>
      </c>
      <c r="AY184">
        <v>1</v>
      </c>
      <c r="AZ184">
        <v>0</v>
      </c>
      <c r="BA184">
        <v>190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ROUND(Y184*Source!I115,7)</f>
        <v>1.2637620000000001</v>
      </c>
      <c r="CY184">
        <f>AA184</f>
        <v>1865</v>
      </c>
      <c r="CZ184">
        <f>AE184</f>
        <v>1865</v>
      </c>
      <c r="DA184">
        <f>AI184</f>
        <v>1</v>
      </c>
      <c r="DB184">
        <f t="shared" si="65"/>
        <v>10.029999999999999</v>
      </c>
      <c r="DC184">
        <f t="shared" si="66"/>
        <v>0</v>
      </c>
      <c r="DD184" t="s">
        <v>3</v>
      </c>
      <c r="DE184" t="s">
        <v>3</v>
      </c>
      <c r="DF184">
        <f t="shared" si="81"/>
        <v>2357</v>
      </c>
      <c r="DG184">
        <f t="shared" si="84"/>
        <v>0</v>
      </c>
      <c r="DH184">
        <f t="shared" si="85"/>
        <v>0</v>
      </c>
      <c r="DI184">
        <f t="shared" si="60"/>
        <v>0</v>
      </c>
      <c r="DJ184">
        <f>DF184</f>
        <v>2357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ROW(Source!A115)</f>
        <v>115</v>
      </c>
      <c r="B185">
        <v>64984089</v>
      </c>
      <c r="C185">
        <v>64985001</v>
      </c>
      <c r="D185">
        <v>46798975</v>
      </c>
      <c r="E185">
        <v>1</v>
      </c>
      <c r="F185">
        <v>1</v>
      </c>
      <c r="G185">
        <v>1</v>
      </c>
      <c r="H185">
        <v>3</v>
      </c>
      <c r="I185" t="s">
        <v>446</v>
      </c>
      <c r="J185" t="s">
        <v>447</v>
      </c>
      <c r="K185" t="s">
        <v>448</v>
      </c>
      <c r="L185">
        <v>1346</v>
      </c>
      <c r="N185">
        <v>1009</v>
      </c>
      <c r="O185" t="s">
        <v>44</v>
      </c>
      <c r="P185" t="s">
        <v>44</v>
      </c>
      <c r="Q185">
        <v>1</v>
      </c>
      <c r="W185">
        <v>0</v>
      </c>
      <c r="X185">
        <v>306071606</v>
      </c>
      <c r="Y185">
        <f t="shared" si="64"/>
        <v>5.79E-2</v>
      </c>
      <c r="AA185">
        <v>13.32</v>
      </c>
      <c r="AB185">
        <v>0</v>
      </c>
      <c r="AC185">
        <v>0</v>
      </c>
      <c r="AD185">
        <v>0</v>
      </c>
      <c r="AE185">
        <v>13.32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5.79E-2</v>
      </c>
      <c r="AU185" t="s">
        <v>3</v>
      </c>
      <c r="AV185">
        <v>0</v>
      </c>
      <c r="AW185">
        <v>2</v>
      </c>
      <c r="AX185">
        <v>64985026</v>
      </c>
      <c r="AY185">
        <v>1</v>
      </c>
      <c r="AZ185">
        <v>0</v>
      </c>
      <c r="BA185">
        <v>191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ROUND(Y185*Source!I115,7)</f>
        <v>13.600709999999999</v>
      </c>
      <c r="CY185">
        <f>AA185</f>
        <v>13.32</v>
      </c>
      <c r="CZ185">
        <f>AE185</f>
        <v>13.32</v>
      </c>
      <c r="DA185">
        <f>AI185</f>
        <v>1</v>
      </c>
      <c r="DB185">
        <f t="shared" si="65"/>
        <v>0.77</v>
      </c>
      <c r="DC185">
        <f t="shared" si="66"/>
        <v>0</v>
      </c>
      <c r="DD185" t="s">
        <v>3</v>
      </c>
      <c r="DE185" t="s">
        <v>3</v>
      </c>
      <c r="DF185">
        <f t="shared" si="81"/>
        <v>177</v>
      </c>
      <c r="DG185">
        <f t="shared" si="84"/>
        <v>0</v>
      </c>
      <c r="DH185">
        <f t="shared" si="85"/>
        <v>0</v>
      </c>
      <c r="DI185">
        <f t="shared" si="60"/>
        <v>0</v>
      </c>
      <c r="DJ185">
        <f>DF185</f>
        <v>177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ROW(Source!A115)</f>
        <v>115</v>
      </c>
      <c r="B186">
        <v>64984089</v>
      </c>
      <c r="C186">
        <v>64985001</v>
      </c>
      <c r="D186">
        <v>29120867</v>
      </c>
      <c r="E186">
        <v>1</v>
      </c>
      <c r="F186">
        <v>1</v>
      </c>
      <c r="G186">
        <v>1</v>
      </c>
      <c r="H186">
        <v>3</v>
      </c>
      <c r="I186" t="s">
        <v>42</v>
      </c>
      <c r="J186" t="s">
        <v>45</v>
      </c>
      <c r="K186" t="s">
        <v>43</v>
      </c>
      <c r="L186">
        <v>1346</v>
      </c>
      <c r="N186">
        <v>1009</v>
      </c>
      <c r="O186" t="s">
        <v>44</v>
      </c>
      <c r="P186" t="s">
        <v>44</v>
      </c>
      <c r="Q186">
        <v>1</v>
      </c>
      <c r="W186">
        <v>0</v>
      </c>
      <c r="X186">
        <v>-2092902032</v>
      </c>
      <c r="Y186">
        <f t="shared" si="64"/>
        <v>397.7</v>
      </c>
      <c r="AA186">
        <v>8.91</v>
      </c>
      <c r="AB186">
        <v>0</v>
      </c>
      <c r="AC186">
        <v>0</v>
      </c>
      <c r="AD186">
        <v>0</v>
      </c>
      <c r="AE186">
        <v>8.91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397.7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ROUND(Y186*Source!I115,7)</f>
        <v>93419.73</v>
      </c>
      <c r="CY186">
        <f>AA186</f>
        <v>8.91</v>
      </c>
      <c r="CZ186">
        <f>AE186</f>
        <v>8.91</v>
      </c>
      <c r="DA186">
        <f>AI186</f>
        <v>1</v>
      </c>
      <c r="DB186">
        <f t="shared" si="65"/>
        <v>3543.51</v>
      </c>
      <c r="DC186">
        <f t="shared" si="66"/>
        <v>0</v>
      </c>
      <c r="DD186" t="s">
        <v>3</v>
      </c>
      <c r="DE186" t="s">
        <v>3</v>
      </c>
      <c r="DF186">
        <f t="shared" si="81"/>
        <v>840778</v>
      </c>
      <c r="DG186">
        <f t="shared" si="84"/>
        <v>0</v>
      </c>
      <c r="DH186">
        <f t="shared" si="85"/>
        <v>0</v>
      </c>
      <c r="DI186">
        <f t="shared" si="60"/>
        <v>0</v>
      </c>
      <c r="DJ186">
        <f>DF186</f>
        <v>840778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ROW(Source!A115)</f>
        <v>115</v>
      </c>
      <c r="B187">
        <v>64984089</v>
      </c>
      <c r="C187">
        <v>64985001</v>
      </c>
      <c r="D187">
        <v>29121553</v>
      </c>
      <c r="E187">
        <v>1</v>
      </c>
      <c r="F187">
        <v>1</v>
      </c>
      <c r="G187">
        <v>1</v>
      </c>
      <c r="H187">
        <v>3</v>
      </c>
      <c r="I187" t="s">
        <v>37</v>
      </c>
      <c r="J187" t="s">
        <v>40</v>
      </c>
      <c r="K187" t="s">
        <v>38</v>
      </c>
      <c r="L187">
        <v>1348</v>
      </c>
      <c r="N187">
        <v>1009</v>
      </c>
      <c r="O187" t="s">
        <v>39</v>
      </c>
      <c r="P187" t="s">
        <v>39</v>
      </c>
      <c r="Q187">
        <v>1000</v>
      </c>
      <c r="W187">
        <v>0</v>
      </c>
      <c r="X187">
        <v>-884004090</v>
      </c>
      <c r="Y187">
        <f t="shared" si="64"/>
        <v>2.0500000000000001E-2</v>
      </c>
      <c r="AA187">
        <v>67552.77</v>
      </c>
      <c r="AB187">
        <v>0</v>
      </c>
      <c r="AC187">
        <v>0</v>
      </c>
      <c r="AD187">
        <v>0</v>
      </c>
      <c r="AE187">
        <v>67552.77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2.0500000000000001E-2</v>
      </c>
      <c r="AU187" t="s">
        <v>3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ROUND(Y187*Source!I115,7)</f>
        <v>4.8154500000000002</v>
      </c>
      <c r="CY187">
        <f>AA187</f>
        <v>67552.77</v>
      </c>
      <c r="CZ187">
        <f>AE187</f>
        <v>67552.77</v>
      </c>
      <c r="DA187">
        <f>AI187</f>
        <v>1</v>
      </c>
      <c r="DB187">
        <f t="shared" si="65"/>
        <v>1384.83</v>
      </c>
      <c r="DC187">
        <f t="shared" si="66"/>
        <v>0</v>
      </c>
      <c r="DD187" t="s">
        <v>3</v>
      </c>
      <c r="DE187" t="s">
        <v>3</v>
      </c>
      <c r="DF187">
        <f t="shared" si="81"/>
        <v>325298</v>
      </c>
      <c r="DG187">
        <f t="shared" si="84"/>
        <v>0</v>
      </c>
      <c r="DH187">
        <f t="shared" si="85"/>
        <v>0</v>
      </c>
      <c r="DI187">
        <f t="shared" si="60"/>
        <v>0</v>
      </c>
      <c r="DJ187">
        <f>DF187</f>
        <v>325298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ROW(Source!A115)</f>
        <v>115</v>
      </c>
      <c r="B188">
        <v>64984089</v>
      </c>
      <c r="C188">
        <v>64985001</v>
      </c>
      <c r="D188">
        <v>46800081</v>
      </c>
      <c r="E188">
        <v>1</v>
      </c>
      <c r="F188">
        <v>1</v>
      </c>
      <c r="G188">
        <v>1</v>
      </c>
      <c r="H188">
        <v>3</v>
      </c>
      <c r="I188" t="s">
        <v>449</v>
      </c>
      <c r="J188" t="s">
        <v>450</v>
      </c>
      <c r="K188" t="s">
        <v>451</v>
      </c>
      <c r="L188">
        <v>1339</v>
      </c>
      <c r="N188">
        <v>1007</v>
      </c>
      <c r="O188" t="s">
        <v>452</v>
      </c>
      <c r="P188" t="s">
        <v>452</v>
      </c>
      <c r="Q188">
        <v>1</v>
      </c>
      <c r="W188">
        <v>0</v>
      </c>
      <c r="X188">
        <v>956173045</v>
      </c>
      <c r="Y188">
        <f t="shared" si="64"/>
        <v>6.82</v>
      </c>
      <c r="AA188">
        <v>2.44</v>
      </c>
      <c r="AB188">
        <v>0</v>
      </c>
      <c r="AC188">
        <v>0</v>
      </c>
      <c r="AD188">
        <v>0</v>
      </c>
      <c r="AE188">
        <v>2.44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6.82</v>
      </c>
      <c r="AU188" t="s">
        <v>3</v>
      </c>
      <c r="AV188">
        <v>0</v>
      </c>
      <c r="AW188">
        <v>2</v>
      </c>
      <c r="AX188">
        <v>64985029</v>
      </c>
      <c r="AY188">
        <v>1</v>
      </c>
      <c r="AZ188">
        <v>0</v>
      </c>
      <c r="BA188">
        <v>194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ROUND(Y188*Source!I115,7)</f>
        <v>1602.018</v>
      </c>
      <c r="CY188">
        <f>AA188</f>
        <v>2.44</v>
      </c>
      <c r="CZ188">
        <f>AE188</f>
        <v>2.44</v>
      </c>
      <c r="DA188">
        <f>AI188</f>
        <v>1</v>
      </c>
      <c r="DB188">
        <f t="shared" si="65"/>
        <v>16.64</v>
      </c>
      <c r="DC188">
        <f t="shared" si="66"/>
        <v>0</v>
      </c>
      <c r="DD188" t="s">
        <v>3</v>
      </c>
      <c r="DE188" t="s">
        <v>3</v>
      </c>
      <c r="DF188">
        <f t="shared" si="81"/>
        <v>3204</v>
      </c>
      <c r="DG188">
        <f t="shared" si="84"/>
        <v>0</v>
      </c>
      <c r="DH188">
        <f t="shared" si="85"/>
        <v>0</v>
      </c>
      <c r="DI188">
        <f t="shared" si="60"/>
        <v>0</v>
      </c>
      <c r="DJ188">
        <f>DF188</f>
        <v>3204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ROW(Source!A116)</f>
        <v>116</v>
      </c>
      <c r="B189">
        <v>64984090</v>
      </c>
      <c r="C189">
        <v>64985001</v>
      </c>
      <c r="D189">
        <v>41133393</v>
      </c>
      <c r="E189">
        <v>1</v>
      </c>
      <c r="F189">
        <v>1</v>
      </c>
      <c r="G189">
        <v>1</v>
      </c>
      <c r="H189">
        <v>1</v>
      </c>
      <c r="I189" t="s">
        <v>423</v>
      </c>
      <c r="J189" t="s">
        <v>3</v>
      </c>
      <c r="K189" t="s">
        <v>424</v>
      </c>
      <c r="L189">
        <v>1369</v>
      </c>
      <c r="N189">
        <v>1013</v>
      </c>
      <c r="O189" t="s">
        <v>413</v>
      </c>
      <c r="P189" t="s">
        <v>413</v>
      </c>
      <c r="Q189">
        <v>1</v>
      </c>
      <c r="W189">
        <v>0</v>
      </c>
      <c r="X189">
        <v>189622951</v>
      </c>
      <c r="Y189">
        <f t="shared" si="64"/>
        <v>3.67</v>
      </c>
      <c r="AA189">
        <v>0</v>
      </c>
      <c r="AB189">
        <v>0</v>
      </c>
      <c r="AC189">
        <v>0</v>
      </c>
      <c r="AD189">
        <v>10.210000000000001</v>
      </c>
      <c r="AE189">
        <v>0</v>
      </c>
      <c r="AF189">
        <v>0</v>
      </c>
      <c r="AG189">
        <v>0</v>
      </c>
      <c r="AH189">
        <v>10.210000000000001</v>
      </c>
      <c r="AI189">
        <v>1</v>
      </c>
      <c r="AJ189">
        <v>1</v>
      </c>
      <c r="AK189">
        <v>1</v>
      </c>
      <c r="AL189">
        <v>1</v>
      </c>
      <c r="AM189">
        <v>5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3.67</v>
      </c>
      <c r="AU189" t="s">
        <v>3</v>
      </c>
      <c r="AV189">
        <v>1</v>
      </c>
      <c r="AW189">
        <v>2</v>
      </c>
      <c r="AX189">
        <v>64985016</v>
      </c>
      <c r="AY189">
        <v>1</v>
      </c>
      <c r="AZ189">
        <v>0</v>
      </c>
      <c r="BA189">
        <v>195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ROUND(AT189*Source!I116*AH189*AL189,0)</f>
        <v>8802</v>
      </c>
      <c r="CV189">
        <f>ROUND(Y189*Source!I116,7)</f>
        <v>862.08299999999997</v>
      </c>
      <c r="CW189">
        <v>0</v>
      </c>
      <c r="CX189">
        <f>ROUND(Y189*Source!I116,7)</f>
        <v>862.08299999999997</v>
      </c>
      <c r="CY189">
        <f>AD189</f>
        <v>10.210000000000001</v>
      </c>
      <c r="CZ189">
        <f>AH189</f>
        <v>10.210000000000001</v>
      </c>
      <c r="DA189">
        <f>AL189</f>
        <v>1</v>
      </c>
      <c r="DB189">
        <f t="shared" si="65"/>
        <v>37.47</v>
      </c>
      <c r="DC189">
        <f t="shared" si="66"/>
        <v>0</v>
      </c>
      <c r="DD189" t="s">
        <v>3</v>
      </c>
      <c r="DE189" t="s">
        <v>3</v>
      </c>
      <c r="DF189">
        <f t="shared" si="81"/>
        <v>0</v>
      </c>
      <c r="DG189">
        <f t="shared" si="84"/>
        <v>0</v>
      </c>
      <c r="DH189">
        <f t="shared" si="85"/>
        <v>0</v>
      </c>
      <c r="DI189">
        <f t="shared" si="60"/>
        <v>8621</v>
      </c>
      <c r="DJ189">
        <f>DI189</f>
        <v>8621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ROW(Source!A116)</f>
        <v>116</v>
      </c>
      <c r="B190">
        <v>64984090</v>
      </c>
      <c r="C190">
        <v>64985001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31</v>
      </c>
      <c r="J190" t="s">
        <v>3</v>
      </c>
      <c r="K190" t="s">
        <v>414</v>
      </c>
      <c r="L190">
        <v>608254</v>
      </c>
      <c r="N190">
        <v>1013</v>
      </c>
      <c r="O190" t="s">
        <v>415</v>
      </c>
      <c r="P190" t="s">
        <v>415</v>
      </c>
      <c r="Q190">
        <v>1</v>
      </c>
      <c r="W190">
        <v>0</v>
      </c>
      <c r="X190">
        <v>-185737400</v>
      </c>
      <c r="Y190">
        <f t="shared" si="64"/>
        <v>7.77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7.77</v>
      </c>
      <c r="AU190" t="s">
        <v>3</v>
      </c>
      <c r="AV190">
        <v>2</v>
      </c>
      <c r="AW190">
        <v>2</v>
      </c>
      <c r="AX190">
        <v>64985017</v>
      </c>
      <c r="AY190">
        <v>1</v>
      </c>
      <c r="AZ190">
        <v>0</v>
      </c>
      <c r="BA190">
        <v>196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ROUND(Y190*Source!I116,7)</f>
        <v>1825.173</v>
      </c>
      <c r="CY190">
        <f>AD190</f>
        <v>0</v>
      </c>
      <c r="CZ190">
        <f>AH190</f>
        <v>0</v>
      </c>
      <c r="DA190">
        <f>AL190</f>
        <v>1</v>
      </c>
      <c r="DB190">
        <f t="shared" si="65"/>
        <v>0</v>
      </c>
      <c r="DC190">
        <f t="shared" si="66"/>
        <v>0</v>
      </c>
      <c r="DD190" t="s">
        <v>3</v>
      </c>
      <c r="DE190" t="s">
        <v>3</v>
      </c>
      <c r="DF190">
        <f t="shared" si="81"/>
        <v>0</v>
      </c>
      <c r="DG190">
        <f t="shared" si="84"/>
        <v>0</v>
      </c>
      <c r="DH190">
        <f t="shared" si="85"/>
        <v>0</v>
      </c>
      <c r="DI190">
        <f t="shared" si="60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ROW(Source!A116)</f>
        <v>116</v>
      </c>
      <c r="B191">
        <v>64984090</v>
      </c>
      <c r="C191">
        <v>64985001</v>
      </c>
      <c r="D191">
        <v>46800409</v>
      </c>
      <c r="E191">
        <v>1</v>
      </c>
      <c r="F191">
        <v>1</v>
      </c>
      <c r="G191">
        <v>1</v>
      </c>
      <c r="H191">
        <v>2</v>
      </c>
      <c r="I191" t="s">
        <v>425</v>
      </c>
      <c r="J191" t="s">
        <v>426</v>
      </c>
      <c r="K191" t="s">
        <v>427</v>
      </c>
      <c r="L191">
        <v>1368</v>
      </c>
      <c r="N191">
        <v>1011</v>
      </c>
      <c r="O191" t="s">
        <v>419</v>
      </c>
      <c r="P191" t="s">
        <v>419</v>
      </c>
      <c r="Q191">
        <v>1</v>
      </c>
      <c r="W191">
        <v>0</v>
      </c>
      <c r="X191">
        <v>1199836115</v>
      </c>
      <c r="Y191">
        <f t="shared" si="64"/>
        <v>1.1200000000000001</v>
      </c>
      <c r="AA191">
        <v>0</v>
      </c>
      <c r="AB191">
        <v>1857.25</v>
      </c>
      <c r="AC191">
        <v>687.56</v>
      </c>
      <c r="AD191">
        <v>0</v>
      </c>
      <c r="AE191">
        <v>0</v>
      </c>
      <c r="AF191">
        <v>163.49</v>
      </c>
      <c r="AG191">
        <v>13.5</v>
      </c>
      <c r="AH191">
        <v>0</v>
      </c>
      <c r="AI191">
        <v>1</v>
      </c>
      <c r="AJ191">
        <v>11.36</v>
      </c>
      <c r="AK191">
        <v>50.93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1.1200000000000001</v>
      </c>
      <c r="AU191" t="s">
        <v>3</v>
      </c>
      <c r="AV191">
        <v>0</v>
      </c>
      <c r="AW191">
        <v>2</v>
      </c>
      <c r="AX191">
        <v>64985018</v>
      </c>
      <c r="AY191">
        <v>1</v>
      </c>
      <c r="AZ191">
        <v>0</v>
      </c>
      <c r="BA191">
        <v>197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ROUND(Y191*Source!I116*DO191,7)</f>
        <v>0</v>
      </c>
      <c r="CX191">
        <f>ROUND(Y191*Source!I116,7)</f>
        <v>263.08800000000002</v>
      </c>
      <c r="CY191">
        <f t="shared" ref="CY191:CY197" si="90">AB191</f>
        <v>1857.25</v>
      </c>
      <c r="CZ191">
        <f t="shared" ref="CZ191:CZ197" si="91">AF191</f>
        <v>163.49</v>
      </c>
      <c r="DA191">
        <f t="shared" ref="DA191:DA197" si="92">AJ191</f>
        <v>11.36</v>
      </c>
      <c r="DB191">
        <f t="shared" si="65"/>
        <v>183.11</v>
      </c>
      <c r="DC191">
        <f t="shared" si="66"/>
        <v>15.12</v>
      </c>
      <c r="DD191" t="s">
        <v>3</v>
      </c>
      <c r="DE191" t="s">
        <v>3</v>
      </c>
      <c r="DF191">
        <f t="shared" si="81"/>
        <v>0</v>
      </c>
      <c r="DG191">
        <f t="shared" ref="DG191:DG197" si="93">ROUND(ROUND(AF191*AJ191,0)*CX191,0)</f>
        <v>488554</v>
      </c>
      <c r="DH191">
        <f t="shared" ref="DH191:DH197" si="94">ROUND(ROUND(AG191*AK191,0)*CX191,0)</f>
        <v>181005</v>
      </c>
      <c r="DI191">
        <f t="shared" si="60"/>
        <v>0</v>
      </c>
      <c r="DJ191">
        <f t="shared" ref="DJ191:DJ197" si="95">DG191</f>
        <v>488554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ROW(Source!A116)</f>
        <v>116</v>
      </c>
      <c r="B192">
        <v>64984090</v>
      </c>
      <c r="C192">
        <v>64985001</v>
      </c>
      <c r="D192">
        <v>46800550</v>
      </c>
      <c r="E192">
        <v>1</v>
      </c>
      <c r="F192">
        <v>1</v>
      </c>
      <c r="G192">
        <v>1</v>
      </c>
      <c r="H192">
        <v>2</v>
      </c>
      <c r="I192" t="s">
        <v>428</v>
      </c>
      <c r="J192" t="s">
        <v>429</v>
      </c>
      <c r="K192" t="s">
        <v>430</v>
      </c>
      <c r="L192">
        <v>1368</v>
      </c>
      <c r="N192">
        <v>1011</v>
      </c>
      <c r="O192" t="s">
        <v>419</v>
      </c>
      <c r="P192" t="s">
        <v>419</v>
      </c>
      <c r="Q192">
        <v>1</v>
      </c>
      <c r="W192">
        <v>0</v>
      </c>
      <c r="X192">
        <v>1600952196</v>
      </c>
      <c r="Y192">
        <f t="shared" si="64"/>
        <v>2.8</v>
      </c>
      <c r="AA192">
        <v>0</v>
      </c>
      <c r="AB192">
        <v>1873.43</v>
      </c>
      <c r="AC192">
        <v>687.56</v>
      </c>
      <c r="AD192">
        <v>0</v>
      </c>
      <c r="AE192">
        <v>0</v>
      </c>
      <c r="AF192">
        <v>215.09</v>
      </c>
      <c r="AG192">
        <v>13.5</v>
      </c>
      <c r="AH192">
        <v>0</v>
      </c>
      <c r="AI192">
        <v>1</v>
      </c>
      <c r="AJ192">
        <v>8.7100000000000009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2.8</v>
      </c>
      <c r="AU192" t="s">
        <v>3</v>
      </c>
      <c r="AV192">
        <v>0</v>
      </c>
      <c r="AW192">
        <v>2</v>
      </c>
      <c r="AX192">
        <v>64985019</v>
      </c>
      <c r="AY192">
        <v>1</v>
      </c>
      <c r="AZ192">
        <v>0</v>
      </c>
      <c r="BA192">
        <v>198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ROUND(Y192*Source!I116*DO192,7)</f>
        <v>0</v>
      </c>
      <c r="CX192">
        <f>ROUND(Y192*Source!I116,7)</f>
        <v>657.72</v>
      </c>
      <c r="CY192">
        <f t="shared" si="90"/>
        <v>1873.43</v>
      </c>
      <c r="CZ192">
        <f t="shared" si="91"/>
        <v>215.09</v>
      </c>
      <c r="DA192">
        <f t="shared" si="92"/>
        <v>8.7100000000000009</v>
      </c>
      <c r="DB192">
        <f t="shared" si="65"/>
        <v>602.25</v>
      </c>
      <c r="DC192">
        <f t="shared" si="66"/>
        <v>37.799999999999997</v>
      </c>
      <c r="DD192" t="s">
        <v>3</v>
      </c>
      <c r="DE192" t="s">
        <v>3</v>
      </c>
      <c r="DF192">
        <f t="shared" si="81"/>
        <v>0</v>
      </c>
      <c r="DG192">
        <f t="shared" si="93"/>
        <v>1231910</v>
      </c>
      <c r="DH192">
        <f t="shared" si="94"/>
        <v>452511</v>
      </c>
      <c r="DI192">
        <f t="shared" si="60"/>
        <v>0</v>
      </c>
      <c r="DJ192">
        <f t="shared" si="95"/>
        <v>1231910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ROW(Source!A116)</f>
        <v>116</v>
      </c>
      <c r="B193">
        <v>64984090</v>
      </c>
      <c r="C193">
        <v>64985001</v>
      </c>
      <c r="D193">
        <v>46800605</v>
      </c>
      <c r="E193">
        <v>1</v>
      </c>
      <c r="F193">
        <v>1</v>
      </c>
      <c r="G193">
        <v>1</v>
      </c>
      <c r="H193">
        <v>2</v>
      </c>
      <c r="I193" t="s">
        <v>431</v>
      </c>
      <c r="J193" t="s">
        <v>432</v>
      </c>
      <c r="K193" t="s">
        <v>433</v>
      </c>
      <c r="L193">
        <v>1368</v>
      </c>
      <c r="N193">
        <v>1011</v>
      </c>
      <c r="O193" t="s">
        <v>419</v>
      </c>
      <c r="P193" t="s">
        <v>419</v>
      </c>
      <c r="Q193">
        <v>1</v>
      </c>
      <c r="W193">
        <v>0</v>
      </c>
      <c r="X193">
        <v>1129542749</v>
      </c>
      <c r="Y193">
        <f t="shared" si="64"/>
        <v>0.73</v>
      </c>
      <c r="AA193">
        <v>0</v>
      </c>
      <c r="AB193">
        <v>1623.36</v>
      </c>
      <c r="AC193">
        <v>733.39</v>
      </c>
      <c r="AD193">
        <v>0</v>
      </c>
      <c r="AE193">
        <v>0</v>
      </c>
      <c r="AF193">
        <v>130.6</v>
      </c>
      <c r="AG193">
        <v>14.4</v>
      </c>
      <c r="AH193">
        <v>0</v>
      </c>
      <c r="AI193">
        <v>1</v>
      </c>
      <c r="AJ193">
        <v>12.43</v>
      </c>
      <c r="AK193">
        <v>50.93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0.73</v>
      </c>
      <c r="AU193" t="s">
        <v>3</v>
      </c>
      <c r="AV193">
        <v>0</v>
      </c>
      <c r="AW193">
        <v>2</v>
      </c>
      <c r="AX193">
        <v>64985020</v>
      </c>
      <c r="AY193">
        <v>1</v>
      </c>
      <c r="AZ193">
        <v>0</v>
      </c>
      <c r="BA193">
        <v>199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ROUND(Y193*Source!I116*DO193,7)</f>
        <v>0</v>
      </c>
      <c r="CX193">
        <f>ROUND(Y193*Source!I116,7)</f>
        <v>171.477</v>
      </c>
      <c r="CY193">
        <f t="shared" si="90"/>
        <v>1623.36</v>
      </c>
      <c r="CZ193">
        <f t="shared" si="91"/>
        <v>130.6</v>
      </c>
      <c r="DA193">
        <f t="shared" si="92"/>
        <v>12.43</v>
      </c>
      <c r="DB193">
        <f t="shared" si="65"/>
        <v>95.34</v>
      </c>
      <c r="DC193">
        <f t="shared" si="66"/>
        <v>10.51</v>
      </c>
      <c r="DD193" t="s">
        <v>3</v>
      </c>
      <c r="DE193" t="s">
        <v>3</v>
      </c>
      <c r="DF193">
        <f t="shared" si="81"/>
        <v>0</v>
      </c>
      <c r="DG193">
        <f t="shared" si="93"/>
        <v>278307</v>
      </c>
      <c r="DH193">
        <f t="shared" si="94"/>
        <v>125693</v>
      </c>
      <c r="DI193">
        <f t="shared" ref="DI193:DI256" si="96">ROUND(ROUND(AH193,0)*CX193,0)</f>
        <v>0</v>
      </c>
      <c r="DJ193">
        <f t="shared" si="95"/>
        <v>278307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ROW(Source!A116)</f>
        <v>116</v>
      </c>
      <c r="B194">
        <v>64984090</v>
      </c>
      <c r="C194">
        <v>64985001</v>
      </c>
      <c r="D194">
        <v>46800678</v>
      </c>
      <c r="E194">
        <v>1</v>
      </c>
      <c r="F194">
        <v>1</v>
      </c>
      <c r="G194">
        <v>1</v>
      </c>
      <c r="H194">
        <v>2</v>
      </c>
      <c r="I194" t="s">
        <v>420</v>
      </c>
      <c r="J194" t="s">
        <v>421</v>
      </c>
      <c r="K194" t="s">
        <v>422</v>
      </c>
      <c r="L194">
        <v>1368</v>
      </c>
      <c r="N194">
        <v>1011</v>
      </c>
      <c r="O194" t="s">
        <v>419</v>
      </c>
      <c r="P194" t="s">
        <v>419</v>
      </c>
      <c r="Q194">
        <v>1</v>
      </c>
      <c r="W194">
        <v>0</v>
      </c>
      <c r="X194">
        <v>-1302922832</v>
      </c>
      <c r="Y194">
        <f t="shared" si="64"/>
        <v>1.41</v>
      </c>
      <c r="AA194">
        <v>0</v>
      </c>
      <c r="AB194">
        <v>15868.13</v>
      </c>
      <c r="AC194">
        <v>1420.95</v>
      </c>
      <c r="AD194">
        <v>0</v>
      </c>
      <c r="AE194">
        <v>0</v>
      </c>
      <c r="AF194">
        <v>3457.11</v>
      </c>
      <c r="AG194">
        <v>27.9</v>
      </c>
      <c r="AH194">
        <v>0</v>
      </c>
      <c r="AI194">
        <v>1</v>
      </c>
      <c r="AJ194">
        <v>4.59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1.41</v>
      </c>
      <c r="AU194" t="s">
        <v>3</v>
      </c>
      <c r="AV194">
        <v>0</v>
      </c>
      <c r="AW194">
        <v>2</v>
      </c>
      <c r="AX194">
        <v>64985021</v>
      </c>
      <c r="AY194">
        <v>1</v>
      </c>
      <c r="AZ194">
        <v>0</v>
      </c>
      <c r="BA194">
        <v>200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ROUND(Y194*Source!I116*DO194,7)</f>
        <v>0</v>
      </c>
      <c r="CX194">
        <f>ROUND(Y194*Source!I116,7)</f>
        <v>331.209</v>
      </c>
      <c r="CY194">
        <f t="shared" si="90"/>
        <v>15868.13</v>
      </c>
      <c r="CZ194">
        <f t="shared" si="91"/>
        <v>3457.11</v>
      </c>
      <c r="DA194">
        <f t="shared" si="92"/>
        <v>4.59</v>
      </c>
      <c r="DB194">
        <f t="shared" si="65"/>
        <v>4874.53</v>
      </c>
      <c r="DC194">
        <f t="shared" si="66"/>
        <v>39.340000000000003</v>
      </c>
      <c r="DD194" t="s">
        <v>3</v>
      </c>
      <c r="DE194" t="s">
        <v>3</v>
      </c>
      <c r="DF194">
        <f t="shared" si="81"/>
        <v>0</v>
      </c>
      <c r="DG194">
        <f t="shared" si="93"/>
        <v>5255624</v>
      </c>
      <c r="DH194">
        <f t="shared" si="94"/>
        <v>470648</v>
      </c>
      <c r="DI194">
        <f t="shared" si="96"/>
        <v>0</v>
      </c>
      <c r="DJ194">
        <f t="shared" si="95"/>
        <v>5255624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ROW(Source!A116)</f>
        <v>116</v>
      </c>
      <c r="B195">
        <v>64984090</v>
      </c>
      <c r="C195">
        <v>64985001</v>
      </c>
      <c r="D195">
        <v>46800687</v>
      </c>
      <c r="E195">
        <v>1</v>
      </c>
      <c r="F195">
        <v>1</v>
      </c>
      <c r="G195">
        <v>1</v>
      </c>
      <c r="H195">
        <v>2</v>
      </c>
      <c r="I195" t="s">
        <v>434</v>
      </c>
      <c r="J195" t="s">
        <v>435</v>
      </c>
      <c r="K195" t="s">
        <v>436</v>
      </c>
      <c r="L195">
        <v>1368</v>
      </c>
      <c r="N195">
        <v>1011</v>
      </c>
      <c r="O195" t="s">
        <v>419</v>
      </c>
      <c r="P195" t="s">
        <v>419</v>
      </c>
      <c r="Q195">
        <v>1</v>
      </c>
      <c r="W195">
        <v>0</v>
      </c>
      <c r="X195">
        <v>-51032065</v>
      </c>
      <c r="Y195">
        <f t="shared" si="64"/>
        <v>0.3</v>
      </c>
      <c r="AA195">
        <v>0</v>
      </c>
      <c r="AB195">
        <v>1607.06</v>
      </c>
      <c r="AC195">
        <v>687.56</v>
      </c>
      <c r="AD195">
        <v>0</v>
      </c>
      <c r="AE195">
        <v>0</v>
      </c>
      <c r="AF195">
        <v>140.97</v>
      </c>
      <c r="AG195">
        <v>13.5</v>
      </c>
      <c r="AH195">
        <v>0</v>
      </c>
      <c r="AI195">
        <v>1</v>
      </c>
      <c r="AJ195">
        <v>11.4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0.3</v>
      </c>
      <c r="AU195" t="s">
        <v>3</v>
      </c>
      <c r="AV195">
        <v>0</v>
      </c>
      <c r="AW195">
        <v>2</v>
      </c>
      <c r="AX195">
        <v>64985022</v>
      </c>
      <c r="AY195">
        <v>1</v>
      </c>
      <c r="AZ195">
        <v>0</v>
      </c>
      <c r="BA195">
        <v>201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ROUND(Y195*Source!I116*DO195,7)</f>
        <v>0</v>
      </c>
      <c r="CX195">
        <f>ROUND(Y195*Source!I116,7)</f>
        <v>70.47</v>
      </c>
      <c r="CY195">
        <f t="shared" si="90"/>
        <v>1607.06</v>
      </c>
      <c r="CZ195">
        <f t="shared" si="91"/>
        <v>140.97</v>
      </c>
      <c r="DA195">
        <f t="shared" si="92"/>
        <v>11.4</v>
      </c>
      <c r="DB195">
        <f t="shared" si="65"/>
        <v>42.29</v>
      </c>
      <c r="DC195">
        <f t="shared" si="66"/>
        <v>4.05</v>
      </c>
      <c r="DD195" t="s">
        <v>3</v>
      </c>
      <c r="DE195" t="s">
        <v>3</v>
      </c>
      <c r="DF195">
        <f t="shared" si="81"/>
        <v>0</v>
      </c>
      <c r="DG195">
        <f t="shared" si="93"/>
        <v>113245</v>
      </c>
      <c r="DH195">
        <f t="shared" si="94"/>
        <v>48483</v>
      </c>
      <c r="DI195">
        <f t="shared" si="96"/>
        <v>0</v>
      </c>
      <c r="DJ195">
        <f t="shared" si="95"/>
        <v>113245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ROW(Source!A116)</f>
        <v>116</v>
      </c>
      <c r="B196">
        <v>64984090</v>
      </c>
      <c r="C196">
        <v>64985001</v>
      </c>
      <c r="D196">
        <v>46800759</v>
      </c>
      <c r="E196">
        <v>1</v>
      </c>
      <c r="F196">
        <v>1</v>
      </c>
      <c r="G196">
        <v>1</v>
      </c>
      <c r="H196">
        <v>2</v>
      </c>
      <c r="I196" t="s">
        <v>437</v>
      </c>
      <c r="J196" t="s">
        <v>438</v>
      </c>
      <c r="K196" t="s">
        <v>439</v>
      </c>
      <c r="L196">
        <v>1368</v>
      </c>
      <c r="N196">
        <v>1011</v>
      </c>
      <c r="O196" t="s">
        <v>419</v>
      </c>
      <c r="P196" t="s">
        <v>419</v>
      </c>
      <c r="Q196">
        <v>1</v>
      </c>
      <c r="W196">
        <v>0</v>
      </c>
      <c r="X196">
        <v>-1069545487</v>
      </c>
      <c r="Y196">
        <f t="shared" si="64"/>
        <v>0.51</v>
      </c>
      <c r="AA196">
        <v>0</v>
      </c>
      <c r="AB196">
        <v>122.26</v>
      </c>
      <c r="AC196">
        <v>0</v>
      </c>
      <c r="AD196">
        <v>0</v>
      </c>
      <c r="AE196">
        <v>0</v>
      </c>
      <c r="AF196">
        <v>13.42</v>
      </c>
      <c r="AG196">
        <v>0</v>
      </c>
      <c r="AH196">
        <v>0</v>
      </c>
      <c r="AI196">
        <v>1</v>
      </c>
      <c r="AJ196">
        <v>9.11</v>
      </c>
      <c r="AK196">
        <v>50.93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0.51</v>
      </c>
      <c r="AU196" t="s">
        <v>3</v>
      </c>
      <c r="AV196">
        <v>0</v>
      </c>
      <c r="AW196">
        <v>2</v>
      </c>
      <c r="AX196">
        <v>64985023</v>
      </c>
      <c r="AY196">
        <v>1</v>
      </c>
      <c r="AZ196">
        <v>0</v>
      </c>
      <c r="BA196">
        <v>202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ROUND(Y196*Source!I116*DO196,7)</f>
        <v>0</v>
      </c>
      <c r="CX196">
        <f>ROUND(Y196*Source!I116,7)</f>
        <v>119.79900000000001</v>
      </c>
      <c r="CY196">
        <f t="shared" si="90"/>
        <v>122.26</v>
      </c>
      <c r="CZ196">
        <f t="shared" si="91"/>
        <v>13.42</v>
      </c>
      <c r="DA196">
        <f t="shared" si="92"/>
        <v>9.11</v>
      </c>
      <c r="DB196">
        <f t="shared" si="65"/>
        <v>6.84</v>
      </c>
      <c r="DC196">
        <f t="shared" si="66"/>
        <v>0</v>
      </c>
      <c r="DD196" t="s">
        <v>3</v>
      </c>
      <c r="DE196" t="s">
        <v>3</v>
      </c>
      <c r="DF196">
        <f t="shared" si="81"/>
        <v>0</v>
      </c>
      <c r="DG196">
        <f t="shared" si="93"/>
        <v>14615</v>
      </c>
      <c r="DH196">
        <f t="shared" si="94"/>
        <v>0</v>
      </c>
      <c r="DI196">
        <f t="shared" si="96"/>
        <v>0</v>
      </c>
      <c r="DJ196">
        <f t="shared" si="95"/>
        <v>14615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ROW(Source!A116)</f>
        <v>116</v>
      </c>
      <c r="B197">
        <v>64984090</v>
      </c>
      <c r="C197">
        <v>64985001</v>
      </c>
      <c r="D197">
        <v>46800786</v>
      </c>
      <c r="E197">
        <v>1</v>
      </c>
      <c r="F197">
        <v>1</v>
      </c>
      <c r="G197">
        <v>1</v>
      </c>
      <c r="H197">
        <v>2</v>
      </c>
      <c r="I197" t="s">
        <v>440</v>
      </c>
      <c r="J197" t="s">
        <v>441</v>
      </c>
      <c r="K197" t="s">
        <v>442</v>
      </c>
      <c r="L197">
        <v>1368</v>
      </c>
      <c r="N197">
        <v>1011</v>
      </c>
      <c r="O197" t="s">
        <v>419</v>
      </c>
      <c r="P197" t="s">
        <v>419</v>
      </c>
      <c r="Q197">
        <v>1</v>
      </c>
      <c r="W197">
        <v>0</v>
      </c>
      <c r="X197">
        <v>1882111923</v>
      </c>
      <c r="Y197">
        <f t="shared" si="64"/>
        <v>0.51</v>
      </c>
      <c r="AA197">
        <v>0</v>
      </c>
      <c r="AB197">
        <v>2146.6999999999998</v>
      </c>
      <c r="AC197">
        <v>590.79</v>
      </c>
      <c r="AD197">
        <v>0</v>
      </c>
      <c r="AE197">
        <v>0</v>
      </c>
      <c r="AF197">
        <v>122.18</v>
      </c>
      <c r="AG197">
        <v>11.6</v>
      </c>
      <c r="AH197">
        <v>0</v>
      </c>
      <c r="AI197">
        <v>1</v>
      </c>
      <c r="AJ197">
        <v>17.57</v>
      </c>
      <c r="AK197">
        <v>50.93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0.51</v>
      </c>
      <c r="AU197" t="s">
        <v>3</v>
      </c>
      <c r="AV197">
        <v>0</v>
      </c>
      <c r="AW197">
        <v>2</v>
      </c>
      <c r="AX197">
        <v>64985024</v>
      </c>
      <c r="AY197">
        <v>1</v>
      </c>
      <c r="AZ197">
        <v>0</v>
      </c>
      <c r="BA197">
        <v>203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ROUND(Y197*Source!I116*DO197,7)</f>
        <v>0</v>
      </c>
      <c r="CX197">
        <f>ROUND(Y197*Source!I116,7)</f>
        <v>119.79900000000001</v>
      </c>
      <c r="CY197">
        <f t="shared" si="90"/>
        <v>2146.6999999999998</v>
      </c>
      <c r="CZ197">
        <f t="shared" si="91"/>
        <v>122.18</v>
      </c>
      <c r="DA197">
        <f t="shared" si="92"/>
        <v>17.57</v>
      </c>
      <c r="DB197">
        <f t="shared" si="65"/>
        <v>62.31</v>
      </c>
      <c r="DC197">
        <f t="shared" si="66"/>
        <v>5.92</v>
      </c>
      <c r="DD197" t="s">
        <v>3</v>
      </c>
      <c r="DE197" t="s">
        <v>3</v>
      </c>
      <c r="DF197">
        <f t="shared" si="81"/>
        <v>0</v>
      </c>
      <c r="DG197">
        <f t="shared" si="93"/>
        <v>257208</v>
      </c>
      <c r="DH197">
        <f t="shared" si="94"/>
        <v>70801</v>
      </c>
      <c r="DI197">
        <f t="shared" si="96"/>
        <v>0</v>
      </c>
      <c r="DJ197">
        <f t="shared" si="95"/>
        <v>257208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ROW(Source!A116)</f>
        <v>116</v>
      </c>
      <c r="B198">
        <v>64984090</v>
      </c>
      <c r="C198">
        <v>64985001</v>
      </c>
      <c r="D198">
        <v>46798709</v>
      </c>
      <c r="E198">
        <v>1</v>
      </c>
      <c r="F198">
        <v>1</v>
      </c>
      <c r="G198">
        <v>1</v>
      </c>
      <c r="H198">
        <v>3</v>
      </c>
      <c r="I198" t="s">
        <v>443</v>
      </c>
      <c r="J198" t="s">
        <v>444</v>
      </c>
      <c r="K198" t="s">
        <v>445</v>
      </c>
      <c r="L198">
        <v>1348</v>
      </c>
      <c r="N198">
        <v>1009</v>
      </c>
      <c r="O198" t="s">
        <v>39</v>
      </c>
      <c r="P198" t="s">
        <v>39</v>
      </c>
      <c r="Q198">
        <v>1000</v>
      </c>
      <c r="W198">
        <v>0</v>
      </c>
      <c r="X198">
        <v>265232391</v>
      </c>
      <c r="Y198">
        <f t="shared" si="64"/>
        <v>5.3800000000000002E-3</v>
      </c>
      <c r="AA198">
        <v>33234.300000000003</v>
      </c>
      <c r="AB198">
        <v>0</v>
      </c>
      <c r="AC198">
        <v>0</v>
      </c>
      <c r="AD198">
        <v>0</v>
      </c>
      <c r="AE198">
        <v>1865</v>
      </c>
      <c r="AF198">
        <v>0</v>
      </c>
      <c r="AG198">
        <v>0</v>
      </c>
      <c r="AH198">
        <v>0</v>
      </c>
      <c r="AI198">
        <v>17.82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5.3800000000000002E-3</v>
      </c>
      <c r="AU198" t="s">
        <v>3</v>
      </c>
      <c r="AV198">
        <v>0</v>
      </c>
      <c r="AW198">
        <v>2</v>
      </c>
      <c r="AX198">
        <v>64985025</v>
      </c>
      <c r="AY198">
        <v>1</v>
      </c>
      <c r="AZ198">
        <v>0</v>
      </c>
      <c r="BA198">
        <v>204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ROUND(Y198*Source!I116,7)</f>
        <v>1.2637620000000001</v>
      </c>
      <c r="CY198">
        <f>AA198</f>
        <v>33234.300000000003</v>
      </c>
      <c r="CZ198">
        <f>AE198</f>
        <v>1865</v>
      </c>
      <c r="DA198">
        <f>AI198</f>
        <v>17.82</v>
      </c>
      <c r="DB198">
        <f t="shared" si="65"/>
        <v>10.029999999999999</v>
      </c>
      <c r="DC198">
        <f t="shared" si="66"/>
        <v>0</v>
      </c>
      <c r="DD198" t="s">
        <v>3</v>
      </c>
      <c r="DE198" t="s">
        <v>3</v>
      </c>
      <c r="DF198">
        <f>ROUND(ROUND(AE198*AI198,0)*CX198,0)</f>
        <v>42000</v>
      </c>
      <c r="DG198">
        <f t="shared" ref="DG198:DG218" si="97">ROUND(ROUND(AF198,0)*CX198,0)</f>
        <v>0</v>
      </c>
      <c r="DH198">
        <f t="shared" ref="DH198:DH218" si="98">ROUND(ROUND(AG198,0)*CX198,0)</f>
        <v>0</v>
      </c>
      <c r="DI198">
        <f t="shared" si="96"/>
        <v>0</v>
      </c>
      <c r="DJ198">
        <f>DF198</f>
        <v>42000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ROW(Source!A116)</f>
        <v>116</v>
      </c>
      <c r="B199">
        <v>64984090</v>
      </c>
      <c r="C199">
        <v>64985001</v>
      </c>
      <c r="D199">
        <v>46798975</v>
      </c>
      <c r="E199">
        <v>1</v>
      </c>
      <c r="F199">
        <v>1</v>
      </c>
      <c r="G199">
        <v>1</v>
      </c>
      <c r="H199">
        <v>3</v>
      </c>
      <c r="I199" t="s">
        <v>446</v>
      </c>
      <c r="J199" t="s">
        <v>447</v>
      </c>
      <c r="K199" t="s">
        <v>448</v>
      </c>
      <c r="L199">
        <v>1346</v>
      </c>
      <c r="N199">
        <v>1009</v>
      </c>
      <c r="O199" t="s">
        <v>44</v>
      </c>
      <c r="P199" t="s">
        <v>44</v>
      </c>
      <c r="Q199">
        <v>1</v>
      </c>
      <c r="W199">
        <v>0</v>
      </c>
      <c r="X199">
        <v>306071606</v>
      </c>
      <c r="Y199">
        <f t="shared" si="64"/>
        <v>5.79E-2</v>
      </c>
      <c r="AA199">
        <v>690.11</v>
      </c>
      <c r="AB199">
        <v>0</v>
      </c>
      <c r="AC199">
        <v>0</v>
      </c>
      <c r="AD199">
        <v>0</v>
      </c>
      <c r="AE199">
        <v>13.32</v>
      </c>
      <c r="AF199">
        <v>0</v>
      </c>
      <c r="AG199">
        <v>0</v>
      </c>
      <c r="AH199">
        <v>0</v>
      </c>
      <c r="AI199">
        <v>51.81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5.79E-2</v>
      </c>
      <c r="AU199" t="s">
        <v>3</v>
      </c>
      <c r="AV199">
        <v>0</v>
      </c>
      <c r="AW199">
        <v>2</v>
      </c>
      <c r="AX199">
        <v>64985026</v>
      </c>
      <c r="AY199">
        <v>1</v>
      </c>
      <c r="AZ199">
        <v>0</v>
      </c>
      <c r="BA199">
        <v>205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ROUND(Y199*Source!I116,7)</f>
        <v>13.600709999999999</v>
      </c>
      <c r="CY199">
        <f>AA199</f>
        <v>690.11</v>
      </c>
      <c r="CZ199">
        <f>AE199</f>
        <v>13.32</v>
      </c>
      <c r="DA199">
        <f>AI199</f>
        <v>51.81</v>
      </c>
      <c r="DB199">
        <f t="shared" si="65"/>
        <v>0.77</v>
      </c>
      <c r="DC199">
        <f t="shared" si="66"/>
        <v>0</v>
      </c>
      <c r="DD199" t="s">
        <v>3</v>
      </c>
      <c r="DE199" t="s">
        <v>3</v>
      </c>
      <c r="DF199">
        <f>ROUND(ROUND(AE199*AI199,0)*CX199,0)</f>
        <v>9384</v>
      </c>
      <c r="DG199">
        <f t="shared" si="97"/>
        <v>0</v>
      </c>
      <c r="DH199">
        <f t="shared" si="98"/>
        <v>0</v>
      </c>
      <c r="DI199">
        <f t="shared" si="96"/>
        <v>0</v>
      </c>
      <c r="DJ199">
        <f>DF199</f>
        <v>9384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ROW(Source!A116)</f>
        <v>116</v>
      </c>
      <c r="B200">
        <v>64984090</v>
      </c>
      <c r="C200">
        <v>64985001</v>
      </c>
      <c r="D200">
        <v>29120867</v>
      </c>
      <c r="E200">
        <v>1</v>
      </c>
      <c r="F200">
        <v>1</v>
      </c>
      <c r="G200">
        <v>1</v>
      </c>
      <c r="H200">
        <v>3</v>
      </c>
      <c r="I200" t="s">
        <v>42</v>
      </c>
      <c r="J200" t="s">
        <v>45</v>
      </c>
      <c r="K200" t="s">
        <v>43</v>
      </c>
      <c r="L200">
        <v>1346</v>
      </c>
      <c r="N200">
        <v>1009</v>
      </c>
      <c r="O200" t="s">
        <v>44</v>
      </c>
      <c r="P200" t="s">
        <v>44</v>
      </c>
      <c r="Q200">
        <v>1</v>
      </c>
      <c r="W200">
        <v>0</v>
      </c>
      <c r="X200">
        <v>-2092902032</v>
      </c>
      <c r="Y200">
        <f t="shared" si="64"/>
        <v>397.7</v>
      </c>
      <c r="AA200">
        <v>43.48</v>
      </c>
      <c r="AB200">
        <v>0</v>
      </c>
      <c r="AC200">
        <v>0</v>
      </c>
      <c r="AD200">
        <v>0</v>
      </c>
      <c r="AE200">
        <v>8.91</v>
      </c>
      <c r="AF200">
        <v>0</v>
      </c>
      <c r="AG200">
        <v>0</v>
      </c>
      <c r="AH200">
        <v>0</v>
      </c>
      <c r="AI200">
        <v>4.88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397.7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ROUND(Y200*Source!I116,7)</f>
        <v>93419.73</v>
      </c>
      <c r="CY200">
        <f>AA200</f>
        <v>43.48</v>
      </c>
      <c r="CZ200">
        <f>AE200</f>
        <v>8.91</v>
      </c>
      <c r="DA200">
        <f>AI200</f>
        <v>4.88</v>
      </c>
      <c r="DB200">
        <f t="shared" si="65"/>
        <v>3543.51</v>
      </c>
      <c r="DC200">
        <f t="shared" si="66"/>
        <v>0</v>
      </c>
      <c r="DD200" t="s">
        <v>3</v>
      </c>
      <c r="DE200" t="s">
        <v>3</v>
      </c>
      <c r="DF200">
        <f>ROUND(ROUND(AE200*AI200,0)*CX200,0)</f>
        <v>4017048</v>
      </c>
      <c r="DG200">
        <f t="shared" si="97"/>
        <v>0</v>
      </c>
      <c r="DH200">
        <f t="shared" si="98"/>
        <v>0</v>
      </c>
      <c r="DI200">
        <f t="shared" si="96"/>
        <v>0</v>
      </c>
      <c r="DJ200">
        <f>DF200</f>
        <v>4017048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ROW(Source!A116)</f>
        <v>116</v>
      </c>
      <c r="B201">
        <v>64984090</v>
      </c>
      <c r="C201">
        <v>64985001</v>
      </c>
      <c r="D201">
        <v>29121553</v>
      </c>
      <c r="E201">
        <v>1</v>
      </c>
      <c r="F201">
        <v>1</v>
      </c>
      <c r="G201">
        <v>1</v>
      </c>
      <c r="H201">
        <v>3</v>
      </c>
      <c r="I201" t="s">
        <v>37</v>
      </c>
      <c r="J201" t="s">
        <v>40</v>
      </c>
      <c r="K201" t="s">
        <v>38</v>
      </c>
      <c r="L201">
        <v>1348</v>
      </c>
      <c r="N201">
        <v>1009</v>
      </c>
      <c r="O201" t="s">
        <v>39</v>
      </c>
      <c r="P201" t="s">
        <v>39</v>
      </c>
      <c r="Q201">
        <v>1000</v>
      </c>
      <c r="W201">
        <v>0</v>
      </c>
      <c r="X201">
        <v>-884004090</v>
      </c>
      <c r="Y201">
        <f t="shared" si="64"/>
        <v>2.0500000000000001E-2</v>
      </c>
      <c r="AA201">
        <v>433013.26</v>
      </c>
      <c r="AB201">
        <v>0</v>
      </c>
      <c r="AC201">
        <v>0</v>
      </c>
      <c r="AD201">
        <v>0</v>
      </c>
      <c r="AE201">
        <v>67552.77</v>
      </c>
      <c r="AF201">
        <v>0</v>
      </c>
      <c r="AG201">
        <v>0</v>
      </c>
      <c r="AH201">
        <v>0</v>
      </c>
      <c r="AI201">
        <v>6.41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 t="s">
        <v>3</v>
      </c>
      <c r="AT201">
        <v>2.0500000000000001E-2</v>
      </c>
      <c r="AU201" t="s">
        <v>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ROUND(Y201*Source!I116,7)</f>
        <v>4.8154500000000002</v>
      </c>
      <c r="CY201">
        <f>AA201</f>
        <v>433013.26</v>
      </c>
      <c r="CZ201">
        <f>AE201</f>
        <v>67552.77</v>
      </c>
      <c r="DA201">
        <f>AI201</f>
        <v>6.41</v>
      </c>
      <c r="DB201">
        <f t="shared" si="65"/>
        <v>1384.83</v>
      </c>
      <c r="DC201">
        <f t="shared" si="66"/>
        <v>0</v>
      </c>
      <c r="DD201" t="s">
        <v>3</v>
      </c>
      <c r="DE201" t="s">
        <v>3</v>
      </c>
      <c r="DF201">
        <f>ROUND(ROUND(AE201*AI201,0)*CX201,0)</f>
        <v>2085152</v>
      </c>
      <c r="DG201">
        <f t="shared" si="97"/>
        <v>0</v>
      </c>
      <c r="DH201">
        <f t="shared" si="98"/>
        <v>0</v>
      </c>
      <c r="DI201">
        <f t="shared" si="96"/>
        <v>0</v>
      </c>
      <c r="DJ201">
        <f>DF201</f>
        <v>2085152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ROW(Source!A116)</f>
        <v>116</v>
      </c>
      <c r="B202">
        <v>64984090</v>
      </c>
      <c r="C202">
        <v>64985001</v>
      </c>
      <c r="D202">
        <v>46800081</v>
      </c>
      <c r="E202">
        <v>1</v>
      </c>
      <c r="F202">
        <v>1</v>
      </c>
      <c r="G202">
        <v>1</v>
      </c>
      <c r="H202">
        <v>3</v>
      </c>
      <c r="I202" t="s">
        <v>449</v>
      </c>
      <c r="J202" t="s">
        <v>450</v>
      </c>
      <c r="K202" t="s">
        <v>451</v>
      </c>
      <c r="L202">
        <v>1339</v>
      </c>
      <c r="N202">
        <v>1007</v>
      </c>
      <c r="O202" t="s">
        <v>452</v>
      </c>
      <c r="P202" t="s">
        <v>452</v>
      </c>
      <c r="Q202">
        <v>1</v>
      </c>
      <c r="W202">
        <v>0</v>
      </c>
      <c r="X202">
        <v>956173045</v>
      </c>
      <c r="Y202">
        <f t="shared" ref="Y202:Y265" si="99">AT202</f>
        <v>6.82</v>
      </c>
      <c r="AA202">
        <v>31.28</v>
      </c>
      <c r="AB202">
        <v>0</v>
      </c>
      <c r="AC202">
        <v>0</v>
      </c>
      <c r="AD202">
        <v>0</v>
      </c>
      <c r="AE202">
        <v>2.44</v>
      </c>
      <c r="AF202">
        <v>0</v>
      </c>
      <c r="AG202">
        <v>0</v>
      </c>
      <c r="AH202">
        <v>0</v>
      </c>
      <c r="AI202">
        <v>12.82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6.82</v>
      </c>
      <c r="AU202" t="s">
        <v>3</v>
      </c>
      <c r="AV202">
        <v>0</v>
      </c>
      <c r="AW202">
        <v>2</v>
      </c>
      <c r="AX202">
        <v>64985029</v>
      </c>
      <c r="AY202">
        <v>1</v>
      </c>
      <c r="AZ202">
        <v>0</v>
      </c>
      <c r="BA202">
        <v>208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ROUND(Y202*Source!I116,7)</f>
        <v>1602.018</v>
      </c>
      <c r="CY202">
        <f>AA202</f>
        <v>31.28</v>
      </c>
      <c r="CZ202">
        <f>AE202</f>
        <v>2.44</v>
      </c>
      <c r="DA202">
        <f>AI202</f>
        <v>12.82</v>
      </c>
      <c r="DB202">
        <f t="shared" ref="DB202:DB265" si="100">ROUND(ROUND(AT202*CZ202,2),2)</f>
        <v>16.64</v>
      </c>
      <c r="DC202">
        <f t="shared" ref="DC202:DC265" si="101">ROUND(ROUND(AT202*AG202,2),2)</f>
        <v>0</v>
      </c>
      <c r="DD202" t="s">
        <v>3</v>
      </c>
      <c r="DE202" t="s">
        <v>3</v>
      </c>
      <c r="DF202">
        <f>ROUND(ROUND(AE202*AI202,0)*CX202,0)</f>
        <v>49663</v>
      </c>
      <c r="DG202">
        <f t="shared" si="97"/>
        <v>0</v>
      </c>
      <c r="DH202">
        <f t="shared" si="98"/>
        <v>0</v>
      </c>
      <c r="DI202">
        <f t="shared" si="96"/>
        <v>0</v>
      </c>
      <c r="DJ202">
        <f>DF202</f>
        <v>49663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ROW(Source!A121)</f>
        <v>121</v>
      </c>
      <c r="B203">
        <v>64984089</v>
      </c>
      <c r="C203">
        <v>64985032</v>
      </c>
      <c r="D203">
        <v>41133408</v>
      </c>
      <c r="E203">
        <v>1</v>
      </c>
      <c r="F203">
        <v>1</v>
      </c>
      <c r="G203">
        <v>1</v>
      </c>
      <c r="H203">
        <v>1</v>
      </c>
      <c r="I203" t="s">
        <v>453</v>
      </c>
      <c r="J203" t="s">
        <v>3</v>
      </c>
      <c r="K203" t="s">
        <v>454</v>
      </c>
      <c r="L203">
        <v>1369</v>
      </c>
      <c r="N203">
        <v>1013</v>
      </c>
      <c r="O203" t="s">
        <v>413</v>
      </c>
      <c r="P203" t="s">
        <v>413</v>
      </c>
      <c r="Q203">
        <v>1</v>
      </c>
      <c r="W203">
        <v>0</v>
      </c>
      <c r="X203">
        <v>-2083586575</v>
      </c>
      <c r="Y203">
        <f t="shared" si="99"/>
        <v>5.18</v>
      </c>
      <c r="AA203">
        <v>0</v>
      </c>
      <c r="AB203">
        <v>0</v>
      </c>
      <c r="AC203">
        <v>0</v>
      </c>
      <c r="AD203">
        <v>10.06</v>
      </c>
      <c r="AE203">
        <v>0</v>
      </c>
      <c r="AF203">
        <v>0</v>
      </c>
      <c r="AG203">
        <v>0</v>
      </c>
      <c r="AH203">
        <v>10.06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5.18</v>
      </c>
      <c r="AU203" t="s">
        <v>3</v>
      </c>
      <c r="AV203">
        <v>1</v>
      </c>
      <c r="AW203">
        <v>2</v>
      </c>
      <c r="AX203">
        <v>64985047</v>
      </c>
      <c r="AY203">
        <v>1</v>
      </c>
      <c r="AZ203">
        <v>0</v>
      </c>
      <c r="BA203">
        <v>209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ROUND(AT203*Source!I121*AH203*AL203,0)</f>
        <v>12241</v>
      </c>
      <c r="CV203">
        <f>ROUND(Y203*Source!I121,7)</f>
        <v>1216.7819999999999</v>
      </c>
      <c r="CW203">
        <v>0</v>
      </c>
      <c r="CX203">
        <f>ROUND(Y203*Source!I121,7)</f>
        <v>1216.7819999999999</v>
      </c>
      <c r="CY203">
        <f>AD203</f>
        <v>10.06</v>
      </c>
      <c r="CZ203">
        <f>AH203</f>
        <v>10.06</v>
      </c>
      <c r="DA203">
        <f>AL203</f>
        <v>1</v>
      </c>
      <c r="DB203">
        <f t="shared" si="100"/>
        <v>52.11</v>
      </c>
      <c r="DC203">
        <f t="shared" si="101"/>
        <v>0</v>
      </c>
      <c r="DD203" t="s">
        <v>3</v>
      </c>
      <c r="DE203" t="s">
        <v>3</v>
      </c>
      <c r="DF203">
        <f t="shared" ref="DF203:DF225" si="102">ROUND(ROUND(AE203,0)*CX203,0)</f>
        <v>0</v>
      </c>
      <c r="DG203">
        <f t="shared" si="97"/>
        <v>0</v>
      </c>
      <c r="DH203">
        <f t="shared" si="98"/>
        <v>0</v>
      </c>
      <c r="DI203">
        <f t="shared" si="96"/>
        <v>12168</v>
      </c>
      <c r="DJ203">
        <f>DI203</f>
        <v>12168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ROW(Source!A121)</f>
        <v>121</v>
      </c>
      <c r="B204">
        <v>64984089</v>
      </c>
      <c r="C204">
        <v>64985032</v>
      </c>
      <c r="D204">
        <v>121548</v>
      </c>
      <c r="E204">
        <v>1</v>
      </c>
      <c r="F204">
        <v>1</v>
      </c>
      <c r="G204">
        <v>1</v>
      </c>
      <c r="H204">
        <v>1</v>
      </c>
      <c r="I204" t="s">
        <v>31</v>
      </c>
      <c r="J204" t="s">
        <v>3</v>
      </c>
      <c r="K204" t="s">
        <v>414</v>
      </c>
      <c r="L204">
        <v>608254</v>
      </c>
      <c r="N204">
        <v>1013</v>
      </c>
      <c r="O204" t="s">
        <v>415</v>
      </c>
      <c r="P204" t="s">
        <v>415</v>
      </c>
      <c r="Q204">
        <v>1</v>
      </c>
      <c r="W204">
        <v>0</v>
      </c>
      <c r="X204">
        <v>-185737400</v>
      </c>
      <c r="Y204">
        <f t="shared" si="99"/>
        <v>10.58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10.58</v>
      </c>
      <c r="AU204" t="s">
        <v>3</v>
      </c>
      <c r="AV204">
        <v>2</v>
      </c>
      <c r="AW204">
        <v>2</v>
      </c>
      <c r="AX204">
        <v>64985048</v>
      </c>
      <c r="AY204">
        <v>1</v>
      </c>
      <c r="AZ204">
        <v>0</v>
      </c>
      <c r="BA204">
        <v>210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ROUND(Y204*Source!I121,7)</f>
        <v>2485.2420000000002</v>
      </c>
      <c r="CY204">
        <f>AD204</f>
        <v>0</v>
      </c>
      <c r="CZ204">
        <f>AH204</f>
        <v>0</v>
      </c>
      <c r="DA204">
        <f>AL204</f>
        <v>1</v>
      </c>
      <c r="DB204">
        <f t="shared" si="100"/>
        <v>0</v>
      </c>
      <c r="DC204">
        <f t="shared" si="101"/>
        <v>0</v>
      </c>
      <c r="DD204" t="s">
        <v>3</v>
      </c>
      <c r="DE204" t="s">
        <v>3</v>
      </c>
      <c r="DF204">
        <f t="shared" si="102"/>
        <v>0</v>
      </c>
      <c r="DG204">
        <f t="shared" si="97"/>
        <v>0</v>
      </c>
      <c r="DH204">
        <f t="shared" si="98"/>
        <v>0</v>
      </c>
      <c r="DI204">
        <f t="shared" si="96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ROW(Source!A121)</f>
        <v>121</v>
      </c>
      <c r="B205">
        <v>64984089</v>
      </c>
      <c r="C205">
        <v>64985032</v>
      </c>
      <c r="D205">
        <v>46800409</v>
      </c>
      <c r="E205">
        <v>1</v>
      </c>
      <c r="F205">
        <v>1</v>
      </c>
      <c r="G205">
        <v>1</v>
      </c>
      <c r="H205">
        <v>2</v>
      </c>
      <c r="I205" t="s">
        <v>425</v>
      </c>
      <c r="J205" t="s">
        <v>426</v>
      </c>
      <c r="K205" t="s">
        <v>427</v>
      </c>
      <c r="L205">
        <v>1368</v>
      </c>
      <c r="N205">
        <v>1011</v>
      </c>
      <c r="O205" t="s">
        <v>419</v>
      </c>
      <c r="P205" t="s">
        <v>419</v>
      </c>
      <c r="Q205">
        <v>1</v>
      </c>
      <c r="W205">
        <v>0</v>
      </c>
      <c r="X205">
        <v>1199836115</v>
      </c>
      <c r="Y205">
        <f t="shared" si="99"/>
        <v>1.42</v>
      </c>
      <c r="AA205">
        <v>0</v>
      </c>
      <c r="AB205">
        <v>163.49</v>
      </c>
      <c r="AC205">
        <v>13.5</v>
      </c>
      <c r="AD205">
        <v>0</v>
      </c>
      <c r="AE205">
        <v>0</v>
      </c>
      <c r="AF205">
        <v>163.49</v>
      </c>
      <c r="AG205">
        <v>13.5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1.42</v>
      </c>
      <c r="AU205" t="s">
        <v>3</v>
      </c>
      <c r="AV205">
        <v>0</v>
      </c>
      <c r="AW205">
        <v>2</v>
      </c>
      <c r="AX205">
        <v>64985049</v>
      </c>
      <c r="AY205">
        <v>1</v>
      </c>
      <c r="AZ205">
        <v>0</v>
      </c>
      <c r="BA205">
        <v>211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ROUND(Y205*Source!I121*DO205,7)</f>
        <v>0</v>
      </c>
      <c r="CX205">
        <f>ROUND(Y205*Source!I121,7)</f>
        <v>333.55799999999999</v>
      </c>
      <c r="CY205">
        <f t="shared" ref="CY205:CY211" si="103">AB205</f>
        <v>163.49</v>
      </c>
      <c r="CZ205">
        <f t="shared" ref="CZ205:CZ211" si="104">AF205</f>
        <v>163.49</v>
      </c>
      <c r="DA205">
        <f t="shared" ref="DA205:DA211" si="105">AJ205</f>
        <v>1</v>
      </c>
      <c r="DB205">
        <f t="shared" si="100"/>
        <v>232.16</v>
      </c>
      <c r="DC205">
        <f t="shared" si="101"/>
        <v>19.170000000000002</v>
      </c>
      <c r="DD205" t="s">
        <v>3</v>
      </c>
      <c r="DE205" t="s">
        <v>3</v>
      </c>
      <c r="DF205">
        <f t="shared" si="102"/>
        <v>0</v>
      </c>
      <c r="DG205">
        <f t="shared" si="97"/>
        <v>54370</v>
      </c>
      <c r="DH205">
        <f t="shared" si="98"/>
        <v>4670</v>
      </c>
      <c r="DI205">
        <f t="shared" si="96"/>
        <v>0</v>
      </c>
      <c r="DJ205">
        <f t="shared" ref="DJ205:DJ211" si="106">DG205</f>
        <v>54370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ROW(Source!A121)</f>
        <v>121</v>
      </c>
      <c r="B206">
        <v>64984089</v>
      </c>
      <c r="C206">
        <v>64985032</v>
      </c>
      <c r="D206">
        <v>46800550</v>
      </c>
      <c r="E206">
        <v>1</v>
      </c>
      <c r="F206">
        <v>1</v>
      </c>
      <c r="G206">
        <v>1</v>
      </c>
      <c r="H206">
        <v>2</v>
      </c>
      <c r="I206" t="s">
        <v>428</v>
      </c>
      <c r="J206" t="s">
        <v>429</v>
      </c>
      <c r="K206" t="s">
        <v>430</v>
      </c>
      <c r="L206">
        <v>1368</v>
      </c>
      <c r="N206">
        <v>1011</v>
      </c>
      <c r="O206" t="s">
        <v>419</v>
      </c>
      <c r="P206" t="s">
        <v>419</v>
      </c>
      <c r="Q206">
        <v>1</v>
      </c>
      <c r="W206">
        <v>0</v>
      </c>
      <c r="X206">
        <v>1600952196</v>
      </c>
      <c r="Y206">
        <f t="shared" si="99"/>
        <v>3.74</v>
      </c>
      <c r="AA206">
        <v>0</v>
      </c>
      <c r="AB206">
        <v>215.09</v>
      </c>
      <c r="AC206">
        <v>13.5</v>
      </c>
      <c r="AD206">
        <v>0</v>
      </c>
      <c r="AE206">
        <v>0</v>
      </c>
      <c r="AF206">
        <v>215.09</v>
      </c>
      <c r="AG206">
        <v>13.5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3.74</v>
      </c>
      <c r="AU206" t="s">
        <v>3</v>
      </c>
      <c r="AV206">
        <v>0</v>
      </c>
      <c r="AW206">
        <v>2</v>
      </c>
      <c r="AX206">
        <v>64985050</v>
      </c>
      <c r="AY206">
        <v>1</v>
      </c>
      <c r="AZ206">
        <v>0</v>
      </c>
      <c r="BA206">
        <v>212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ROUND(Y206*Source!I121*DO206,7)</f>
        <v>0</v>
      </c>
      <c r="CX206">
        <f>ROUND(Y206*Source!I121,7)</f>
        <v>878.52599999999995</v>
      </c>
      <c r="CY206">
        <f t="shared" si="103"/>
        <v>215.09</v>
      </c>
      <c r="CZ206">
        <f t="shared" si="104"/>
        <v>215.09</v>
      </c>
      <c r="DA206">
        <f t="shared" si="105"/>
        <v>1</v>
      </c>
      <c r="DB206">
        <f t="shared" si="100"/>
        <v>804.44</v>
      </c>
      <c r="DC206">
        <f t="shared" si="101"/>
        <v>50.49</v>
      </c>
      <c r="DD206" t="s">
        <v>3</v>
      </c>
      <c r="DE206" t="s">
        <v>3</v>
      </c>
      <c r="DF206">
        <f t="shared" si="102"/>
        <v>0</v>
      </c>
      <c r="DG206">
        <f t="shared" si="97"/>
        <v>188883</v>
      </c>
      <c r="DH206">
        <f t="shared" si="98"/>
        <v>12299</v>
      </c>
      <c r="DI206">
        <f t="shared" si="96"/>
        <v>0</v>
      </c>
      <c r="DJ206">
        <f t="shared" si="106"/>
        <v>188883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ROW(Source!A121)</f>
        <v>121</v>
      </c>
      <c r="B207">
        <v>64984089</v>
      </c>
      <c r="C207">
        <v>64985032</v>
      </c>
      <c r="D207">
        <v>46800606</v>
      </c>
      <c r="E207">
        <v>1</v>
      </c>
      <c r="F207">
        <v>1</v>
      </c>
      <c r="G207">
        <v>1</v>
      </c>
      <c r="H207">
        <v>2</v>
      </c>
      <c r="I207" t="s">
        <v>455</v>
      </c>
      <c r="J207" t="s">
        <v>456</v>
      </c>
      <c r="K207" t="s">
        <v>457</v>
      </c>
      <c r="L207">
        <v>1368</v>
      </c>
      <c r="N207">
        <v>1011</v>
      </c>
      <c r="O207" t="s">
        <v>419</v>
      </c>
      <c r="P207" t="s">
        <v>419</v>
      </c>
      <c r="Q207">
        <v>1</v>
      </c>
      <c r="W207">
        <v>0</v>
      </c>
      <c r="X207">
        <v>-878989868</v>
      </c>
      <c r="Y207">
        <f t="shared" si="99"/>
        <v>1.1100000000000001</v>
      </c>
      <c r="AA207">
        <v>0</v>
      </c>
      <c r="AB207">
        <v>151.4</v>
      </c>
      <c r="AC207">
        <v>14.4</v>
      </c>
      <c r="AD207">
        <v>0</v>
      </c>
      <c r="AE207">
        <v>0</v>
      </c>
      <c r="AF207">
        <v>151.4</v>
      </c>
      <c r="AG207">
        <v>14.4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1.1100000000000001</v>
      </c>
      <c r="AU207" t="s">
        <v>3</v>
      </c>
      <c r="AV207">
        <v>0</v>
      </c>
      <c r="AW207">
        <v>2</v>
      </c>
      <c r="AX207">
        <v>64985051</v>
      </c>
      <c r="AY207">
        <v>1</v>
      </c>
      <c r="AZ207">
        <v>0</v>
      </c>
      <c r="BA207">
        <v>213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ROUND(Y207*Source!I121*DO207,7)</f>
        <v>0</v>
      </c>
      <c r="CX207">
        <f>ROUND(Y207*Source!I121,7)</f>
        <v>260.73899999999998</v>
      </c>
      <c r="CY207">
        <f t="shared" si="103"/>
        <v>151.4</v>
      </c>
      <c r="CZ207">
        <f t="shared" si="104"/>
        <v>151.4</v>
      </c>
      <c r="DA207">
        <f t="shared" si="105"/>
        <v>1</v>
      </c>
      <c r="DB207">
        <f t="shared" si="100"/>
        <v>168.05</v>
      </c>
      <c r="DC207">
        <f t="shared" si="101"/>
        <v>15.98</v>
      </c>
      <c r="DD207" t="s">
        <v>3</v>
      </c>
      <c r="DE207" t="s">
        <v>3</v>
      </c>
      <c r="DF207">
        <f t="shared" si="102"/>
        <v>0</v>
      </c>
      <c r="DG207">
        <f t="shared" si="97"/>
        <v>39372</v>
      </c>
      <c r="DH207">
        <f t="shared" si="98"/>
        <v>3650</v>
      </c>
      <c r="DI207">
        <f t="shared" si="96"/>
        <v>0</v>
      </c>
      <c r="DJ207">
        <f t="shared" si="106"/>
        <v>39372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ROW(Source!A121)</f>
        <v>121</v>
      </c>
      <c r="B208">
        <v>64984089</v>
      </c>
      <c r="C208">
        <v>64985032</v>
      </c>
      <c r="D208">
        <v>46800678</v>
      </c>
      <c r="E208">
        <v>1</v>
      </c>
      <c r="F208">
        <v>1</v>
      </c>
      <c r="G208">
        <v>1</v>
      </c>
      <c r="H208">
        <v>2</v>
      </c>
      <c r="I208" t="s">
        <v>420</v>
      </c>
      <c r="J208" t="s">
        <v>421</v>
      </c>
      <c r="K208" t="s">
        <v>422</v>
      </c>
      <c r="L208">
        <v>1368</v>
      </c>
      <c r="N208">
        <v>1011</v>
      </c>
      <c r="O208" t="s">
        <v>419</v>
      </c>
      <c r="P208" t="s">
        <v>419</v>
      </c>
      <c r="Q208">
        <v>1</v>
      </c>
      <c r="W208">
        <v>0</v>
      </c>
      <c r="X208">
        <v>-1302922832</v>
      </c>
      <c r="Y208">
        <f t="shared" si="99"/>
        <v>1.89</v>
      </c>
      <c r="AA208">
        <v>0</v>
      </c>
      <c r="AB208">
        <v>3457.11</v>
      </c>
      <c r="AC208">
        <v>27.9</v>
      </c>
      <c r="AD208">
        <v>0</v>
      </c>
      <c r="AE208">
        <v>0</v>
      </c>
      <c r="AF208">
        <v>3457.11</v>
      </c>
      <c r="AG208">
        <v>27.9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1.89</v>
      </c>
      <c r="AU208" t="s">
        <v>3</v>
      </c>
      <c r="AV208">
        <v>0</v>
      </c>
      <c r="AW208">
        <v>2</v>
      </c>
      <c r="AX208">
        <v>64985052</v>
      </c>
      <c r="AY208">
        <v>1</v>
      </c>
      <c r="AZ208">
        <v>0</v>
      </c>
      <c r="BA208">
        <v>214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ROUND(Y208*Source!I121*DO208,7)</f>
        <v>0</v>
      </c>
      <c r="CX208">
        <f>ROUND(Y208*Source!I121,7)</f>
        <v>443.96100000000001</v>
      </c>
      <c r="CY208">
        <f t="shared" si="103"/>
        <v>3457.11</v>
      </c>
      <c r="CZ208">
        <f t="shared" si="104"/>
        <v>3457.11</v>
      </c>
      <c r="DA208">
        <f t="shared" si="105"/>
        <v>1</v>
      </c>
      <c r="DB208">
        <f t="shared" si="100"/>
        <v>6533.94</v>
      </c>
      <c r="DC208">
        <f t="shared" si="101"/>
        <v>52.73</v>
      </c>
      <c r="DD208" t="s">
        <v>3</v>
      </c>
      <c r="DE208" t="s">
        <v>3</v>
      </c>
      <c r="DF208">
        <f t="shared" si="102"/>
        <v>0</v>
      </c>
      <c r="DG208">
        <f t="shared" si="97"/>
        <v>1534773</v>
      </c>
      <c r="DH208">
        <f t="shared" si="98"/>
        <v>12431</v>
      </c>
      <c r="DI208">
        <f t="shared" si="96"/>
        <v>0</v>
      </c>
      <c r="DJ208">
        <f t="shared" si="106"/>
        <v>1534773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ROW(Source!A121)</f>
        <v>121</v>
      </c>
      <c r="B209">
        <v>64984089</v>
      </c>
      <c r="C209">
        <v>64985032</v>
      </c>
      <c r="D209">
        <v>46800687</v>
      </c>
      <c r="E209">
        <v>1</v>
      </c>
      <c r="F209">
        <v>1</v>
      </c>
      <c r="G209">
        <v>1</v>
      </c>
      <c r="H209">
        <v>2</v>
      </c>
      <c r="I209" t="s">
        <v>434</v>
      </c>
      <c r="J209" t="s">
        <v>435</v>
      </c>
      <c r="K209" t="s">
        <v>436</v>
      </c>
      <c r="L209">
        <v>1368</v>
      </c>
      <c r="N209">
        <v>1011</v>
      </c>
      <c r="O209" t="s">
        <v>419</v>
      </c>
      <c r="P209" t="s">
        <v>419</v>
      </c>
      <c r="Q209">
        <v>1</v>
      </c>
      <c r="W209">
        <v>0</v>
      </c>
      <c r="X209">
        <v>-51032065</v>
      </c>
      <c r="Y209">
        <f t="shared" si="99"/>
        <v>0.53</v>
      </c>
      <c r="AA209">
        <v>0</v>
      </c>
      <c r="AB209">
        <v>140.97</v>
      </c>
      <c r="AC209">
        <v>13.5</v>
      </c>
      <c r="AD209">
        <v>0</v>
      </c>
      <c r="AE209">
        <v>0</v>
      </c>
      <c r="AF209">
        <v>140.97</v>
      </c>
      <c r="AG209">
        <v>13.5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0.53</v>
      </c>
      <c r="AU209" t="s">
        <v>3</v>
      </c>
      <c r="AV209">
        <v>0</v>
      </c>
      <c r="AW209">
        <v>2</v>
      </c>
      <c r="AX209">
        <v>64985053</v>
      </c>
      <c r="AY209">
        <v>1</v>
      </c>
      <c r="AZ209">
        <v>0</v>
      </c>
      <c r="BA209">
        <v>215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ROUND(Y209*Source!I121*DO209,7)</f>
        <v>0</v>
      </c>
      <c r="CX209">
        <f>ROUND(Y209*Source!I121,7)</f>
        <v>124.497</v>
      </c>
      <c r="CY209">
        <f t="shared" si="103"/>
        <v>140.97</v>
      </c>
      <c r="CZ209">
        <f t="shared" si="104"/>
        <v>140.97</v>
      </c>
      <c r="DA209">
        <f t="shared" si="105"/>
        <v>1</v>
      </c>
      <c r="DB209">
        <f t="shared" si="100"/>
        <v>74.709999999999994</v>
      </c>
      <c r="DC209">
        <f t="shared" si="101"/>
        <v>7.16</v>
      </c>
      <c r="DD209" t="s">
        <v>3</v>
      </c>
      <c r="DE209" t="s">
        <v>3</v>
      </c>
      <c r="DF209">
        <f t="shared" si="102"/>
        <v>0</v>
      </c>
      <c r="DG209">
        <f t="shared" si="97"/>
        <v>17554</v>
      </c>
      <c r="DH209">
        <f t="shared" si="98"/>
        <v>1743</v>
      </c>
      <c r="DI209">
        <f t="shared" si="96"/>
        <v>0</v>
      </c>
      <c r="DJ209">
        <f t="shared" si="106"/>
        <v>17554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ROW(Source!A121)</f>
        <v>121</v>
      </c>
      <c r="B210">
        <v>64984089</v>
      </c>
      <c r="C210">
        <v>64985032</v>
      </c>
      <c r="D210">
        <v>46800759</v>
      </c>
      <c r="E210">
        <v>1</v>
      </c>
      <c r="F210">
        <v>1</v>
      </c>
      <c r="G210">
        <v>1</v>
      </c>
      <c r="H210">
        <v>2</v>
      </c>
      <c r="I210" t="s">
        <v>437</v>
      </c>
      <c r="J210" t="s">
        <v>438</v>
      </c>
      <c r="K210" t="s">
        <v>439</v>
      </c>
      <c r="L210">
        <v>1368</v>
      </c>
      <c r="N210">
        <v>1011</v>
      </c>
      <c r="O210" t="s">
        <v>419</v>
      </c>
      <c r="P210" t="s">
        <v>419</v>
      </c>
      <c r="Q210">
        <v>1</v>
      </c>
      <c r="W210">
        <v>0</v>
      </c>
      <c r="X210">
        <v>-1069545487</v>
      </c>
      <c r="Y210">
        <f t="shared" si="99"/>
        <v>0.81</v>
      </c>
      <c r="AA210">
        <v>0</v>
      </c>
      <c r="AB210">
        <v>13.42</v>
      </c>
      <c r="AC210">
        <v>0</v>
      </c>
      <c r="AD210">
        <v>0</v>
      </c>
      <c r="AE210">
        <v>0</v>
      </c>
      <c r="AF210">
        <v>13.42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0.81</v>
      </c>
      <c r="AU210" t="s">
        <v>3</v>
      </c>
      <c r="AV210">
        <v>0</v>
      </c>
      <c r="AW210">
        <v>2</v>
      </c>
      <c r="AX210">
        <v>64985054</v>
      </c>
      <c r="AY210">
        <v>1</v>
      </c>
      <c r="AZ210">
        <v>0</v>
      </c>
      <c r="BA210">
        <v>216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ROUND(Y210*Source!I121*DO210,7)</f>
        <v>0</v>
      </c>
      <c r="CX210">
        <f>ROUND(Y210*Source!I121,7)</f>
        <v>190.26900000000001</v>
      </c>
      <c r="CY210">
        <f t="shared" si="103"/>
        <v>13.42</v>
      </c>
      <c r="CZ210">
        <f t="shared" si="104"/>
        <v>13.42</v>
      </c>
      <c r="DA210">
        <f t="shared" si="105"/>
        <v>1</v>
      </c>
      <c r="DB210">
        <f t="shared" si="100"/>
        <v>10.87</v>
      </c>
      <c r="DC210">
        <f t="shared" si="101"/>
        <v>0</v>
      </c>
      <c r="DD210" t="s">
        <v>3</v>
      </c>
      <c r="DE210" t="s">
        <v>3</v>
      </c>
      <c r="DF210">
        <f t="shared" si="102"/>
        <v>0</v>
      </c>
      <c r="DG210">
        <f t="shared" si="97"/>
        <v>2473</v>
      </c>
      <c r="DH210">
        <f t="shared" si="98"/>
        <v>0</v>
      </c>
      <c r="DI210">
        <f t="shared" si="96"/>
        <v>0</v>
      </c>
      <c r="DJ210">
        <f t="shared" si="106"/>
        <v>2473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ROW(Source!A121)</f>
        <v>121</v>
      </c>
      <c r="B211">
        <v>64984089</v>
      </c>
      <c r="C211">
        <v>64985032</v>
      </c>
      <c r="D211">
        <v>46800786</v>
      </c>
      <c r="E211">
        <v>1</v>
      </c>
      <c r="F211">
        <v>1</v>
      </c>
      <c r="G211">
        <v>1</v>
      </c>
      <c r="H211">
        <v>2</v>
      </c>
      <c r="I211" t="s">
        <v>440</v>
      </c>
      <c r="J211" t="s">
        <v>441</v>
      </c>
      <c r="K211" t="s">
        <v>442</v>
      </c>
      <c r="L211">
        <v>1368</v>
      </c>
      <c r="N211">
        <v>1011</v>
      </c>
      <c r="O211" t="s">
        <v>419</v>
      </c>
      <c r="P211" t="s">
        <v>419</v>
      </c>
      <c r="Q211">
        <v>1</v>
      </c>
      <c r="W211">
        <v>0</v>
      </c>
      <c r="X211">
        <v>1882111923</v>
      </c>
      <c r="Y211">
        <f t="shared" si="99"/>
        <v>0.81</v>
      </c>
      <c r="AA211">
        <v>0</v>
      </c>
      <c r="AB211">
        <v>122.18</v>
      </c>
      <c r="AC211">
        <v>11.6</v>
      </c>
      <c r="AD211">
        <v>0</v>
      </c>
      <c r="AE211">
        <v>0</v>
      </c>
      <c r="AF211">
        <v>122.18</v>
      </c>
      <c r="AG211">
        <v>11.6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0.81</v>
      </c>
      <c r="AU211" t="s">
        <v>3</v>
      </c>
      <c r="AV211">
        <v>0</v>
      </c>
      <c r="AW211">
        <v>2</v>
      </c>
      <c r="AX211">
        <v>64985055</v>
      </c>
      <c r="AY211">
        <v>1</v>
      </c>
      <c r="AZ211">
        <v>0</v>
      </c>
      <c r="BA211">
        <v>217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ROUND(Y211*Source!I121*DO211,7)</f>
        <v>0</v>
      </c>
      <c r="CX211">
        <f>ROUND(Y211*Source!I121,7)</f>
        <v>190.26900000000001</v>
      </c>
      <c r="CY211">
        <f t="shared" si="103"/>
        <v>122.18</v>
      </c>
      <c r="CZ211">
        <f t="shared" si="104"/>
        <v>122.18</v>
      </c>
      <c r="DA211">
        <f t="shared" si="105"/>
        <v>1</v>
      </c>
      <c r="DB211">
        <f t="shared" si="100"/>
        <v>98.97</v>
      </c>
      <c r="DC211">
        <f t="shared" si="101"/>
        <v>9.4</v>
      </c>
      <c r="DD211" t="s">
        <v>3</v>
      </c>
      <c r="DE211" t="s">
        <v>3</v>
      </c>
      <c r="DF211">
        <f t="shared" si="102"/>
        <v>0</v>
      </c>
      <c r="DG211">
        <f t="shared" si="97"/>
        <v>23213</v>
      </c>
      <c r="DH211">
        <f t="shared" si="98"/>
        <v>2283</v>
      </c>
      <c r="DI211">
        <f t="shared" si="96"/>
        <v>0</v>
      </c>
      <c r="DJ211">
        <f t="shared" si="106"/>
        <v>23213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ROW(Source!A121)</f>
        <v>121</v>
      </c>
      <c r="B212">
        <v>64984089</v>
      </c>
      <c r="C212">
        <v>64985032</v>
      </c>
      <c r="D212">
        <v>46798709</v>
      </c>
      <c r="E212">
        <v>1</v>
      </c>
      <c r="F212">
        <v>1</v>
      </c>
      <c r="G212">
        <v>1</v>
      </c>
      <c r="H212">
        <v>3</v>
      </c>
      <c r="I212" t="s">
        <v>443</v>
      </c>
      <c r="J212" t="s">
        <v>444</v>
      </c>
      <c r="K212" t="s">
        <v>445</v>
      </c>
      <c r="L212">
        <v>1348</v>
      </c>
      <c r="N212">
        <v>1009</v>
      </c>
      <c r="O212" t="s">
        <v>39</v>
      </c>
      <c r="P212" t="s">
        <v>39</v>
      </c>
      <c r="Q212">
        <v>1000</v>
      </c>
      <c r="W212">
        <v>0</v>
      </c>
      <c r="X212">
        <v>265232391</v>
      </c>
      <c r="Y212">
        <f t="shared" si="99"/>
        <v>8.3099999999999997E-3</v>
      </c>
      <c r="AA212">
        <v>1865</v>
      </c>
      <c r="AB212">
        <v>0</v>
      </c>
      <c r="AC212">
        <v>0</v>
      </c>
      <c r="AD212">
        <v>0</v>
      </c>
      <c r="AE212">
        <v>1865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8.3099999999999997E-3</v>
      </c>
      <c r="AU212" t="s">
        <v>3</v>
      </c>
      <c r="AV212">
        <v>0</v>
      </c>
      <c r="AW212">
        <v>2</v>
      </c>
      <c r="AX212">
        <v>64985056</v>
      </c>
      <c r="AY212">
        <v>1</v>
      </c>
      <c r="AZ212">
        <v>0</v>
      </c>
      <c r="BA212">
        <v>218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ROUND(Y212*Source!I121,7)</f>
        <v>1.9520189999999999</v>
      </c>
      <c r="CY212">
        <f>AA212</f>
        <v>1865</v>
      </c>
      <c r="CZ212">
        <f>AE212</f>
        <v>1865</v>
      </c>
      <c r="DA212">
        <f>AI212</f>
        <v>1</v>
      </c>
      <c r="DB212">
        <f t="shared" si="100"/>
        <v>15.5</v>
      </c>
      <c r="DC212">
        <f t="shared" si="101"/>
        <v>0</v>
      </c>
      <c r="DD212" t="s">
        <v>3</v>
      </c>
      <c r="DE212" t="s">
        <v>3</v>
      </c>
      <c r="DF212">
        <f t="shared" si="102"/>
        <v>3641</v>
      </c>
      <c r="DG212">
        <f t="shared" si="97"/>
        <v>0</v>
      </c>
      <c r="DH212">
        <f t="shared" si="98"/>
        <v>0</v>
      </c>
      <c r="DI212">
        <f t="shared" si="96"/>
        <v>0</v>
      </c>
      <c r="DJ212">
        <f>DF212</f>
        <v>3641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ROW(Source!A121)</f>
        <v>121</v>
      </c>
      <c r="B213">
        <v>64984089</v>
      </c>
      <c r="C213">
        <v>64985032</v>
      </c>
      <c r="D213">
        <v>46798975</v>
      </c>
      <c r="E213">
        <v>1</v>
      </c>
      <c r="F213">
        <v>1</v>
      </c>
      <c r="G213">
        <v>1</v>
      </c>
      <c r="H213">
        <v>3</v>
      </c>
      <c r="I213" t="s">
        <v>446</v>
      </c>
      <c r="J213" t="s">
        <v>447</v>
      </c>
      <c r="K213" t="s">
        <v>448</v>
      </c>
      <c r="L213">
        <v>1346</v>
      </c>
      <c r="N213">
        <v>1009</v>
      </c>
      <c r="O213" t="s">
        <v>44</v>
      </c>
      <c r="P213" t="s">
        <v>44</v>
      </c>
      <c r="Q213">
        <v>1</v>
      </c>
      <c r="W213">
        <v>0</v>
      </c>
      <c r="X213">
        <v>306071606</v>
      </c>
      <c r="Y213">
        <f t="shared" si="99"/>
        <v>6.7400000000000002E-2</v>
      </c>
      <c r="AA213">
        <v>13.32</v>
      </c>
      <c r="AB213">
        <v>0</v>
      </c>
      <c r="AC213">
        <v>0</v>
      </c>
      <c r="AD213">
        <v>0</v>
      </c>
      <c r="AE213">
        <v>13.32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6.7400000000000002E-2</v>
      </c>
      <c r="AU213" t="s">
        <v>3</v>
      </c>
      <c r="AV213">
        <v>0</v>
      </c>
      <c r="AW213">
        <v>2</v>
      </c>
      <c r="AX213">
        <v>64985057</v>
      </c>
      <c r="AY213">
        <v>1</v>
      </c>
      <c r="AZ213">
        <v>0</v>
      </c>
      <c r="BA213">
        <v>219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ROUND(Y213*Source!I121,7)</f>
        <v>15.83226</v>
      </c>
      <c r="CY213">
        <f>AA213</f>
        <v>13.32</v>
      </c>
      <c r="CZ213">
        <f>AE213</f>
        <v>13.32</v>
      </c>
      <c r="DA213">
        <f>AI213</f>
        <v>1</v>
      </c>
      <c r="DB213">
        <f t="shared" si="100"/>
        <v>0.9</v>
      </c>
      <c r="DC213">
        <f t="shared" si="101"/>
        <v>0</v>
      </c>
      <c r="DD213" t="s">
        <v>3</v>
      </c>
      <c r="DE213" t="s">
        <v>3</v>
      </c>
      <c r="DF213">
        <f t="shared" si="102"/>
        <v>206</v>
      </c>
      <c r="DG213">
        <f t="shared" si="97"/>
        <v>0</v>
      </c>
      <c r="DH213">
        <f t="shared" si="98"/>
        <v>0</v>
      </c>
      <c r="DI213">
        <f t="shared" si="96"/>
        <v>0</v>
      </c>
      <c r="DJ213">
        <f>DF213</f>
        <v>206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ROW(Source!A121)</f>
        <v>121</v>
      </c>
      <c r="B214">
        <v>64984089</v>
      </c>
      <c r="C214">
        <v>64985032</v>
      </c>
      <c r="D214">
        <v>29120867</v>
      </c>
      <c r="E214">
        <v>1</v>
      </c>
      <c r="F214">
        <v>1</v>
      </c>
      <c r="G214">
        <v>1</v>
      </c>
      <c r="H214">
        <v>3</v>
      </c>
      <c r="I214" t="s">
        <v>42</v>
      </c>
      <c r="J214" t="s">
        <v>45</v>
      </c>
      <c r="K214" t="s">
        <v>43</v>
      </c>
      <c r="L214">
        <v>1346</v>
      </c>
      <c r="N214">
        <v>1009</v>
      </c>
      <c r="O214" t="s">
        <v>44</v>
      </c>
      <c r="P214" t="s">
        <v>44</v>
      </c>
      <c r="Q214">
        <v>1</v>
      </c>
      <c r="W214">
        <v>0</v>
      </c>
      <c r="X214">
        <v>-2092902032</v>
      </c>
      <c r="Y214">
        <f t="shared" si="99"/>
        <v>657.2</v>
      </c>
      <c r="AA214">
        <v>8.91</v>
      </c>
      <c r="AB214">
        <v>0</v>
      </c>
      <c r="AC214">
        <v>0</v>
      </c>
      <c r="AD214">
        <v>0</v>
      </c>
      <c r="AE214">
        <v>8.91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657.2</v>
      </c>
      <c r="AU214" t="s">
        <v>3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ROUND(Y214*Source!I121,7)</f>
        <v>154376.28</v>
      </c>
      <c r="CY214">
        <f>AA214</f>
        <v>8.91</v>
      </c>
      <c r="CZ214">
        <f>AE214</f>
        <v>8.91</v>
      </c>
      <c r="DA214">
        <f>AI214</f>
        <v>1</v>
      </c>
      <c r="DB214">
        <f t="shared" si="100"/>
        <v>5855.65</v>
      </c>
      <c r="DC214">
        <f t="shared" si="101"/>
        <v>0</v>
      </c>
      <c r="DD214" t="s">
        <v>3</v>
      </c>
      <c r="DE214" t="s">
        <v>3</v>
      </c>
      <c r="DF214">
        <f t="shared" si="102"/>
        <v>1389387</v>
      </c>
      <c r="DG214">
        <f t="shared" si="97"/>
        <v>0</v>
      </c>
      <c r="DH214">
        <f t="shared" si="98"/>
        <v>0</v>
      </c>
      <c r="DI214">
        <f t="shared" si="96"/>
        <v>0</v>
      </c>
      <c r="DJ214">
        <f>DF214</f>
        <v>1389387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ROW(Source!A121)</f>
        <v>121</v>
      </c>
      <c r="B215">
        <v>64984089</v>
      </c>
      <c r="C215">
        <v>64985032</v>
      </c>
      <c r="D215">
        <v>29121554</v>
      </c>
      <c r="E215">
        <v>1</v>
      </c>
      <c r="F215">
        <v>1</v>
      </c>
      <c r="G215">
        <v>1</v>
      </c>
      <c r="H215">
        <v>3</v>
      </c>
      <c r="I215" t="s">
        <v>49</v>
      </c>
      <c r="J215" t="s">
        <v>51</v>
      </c>
      <c r="K215" t="s">
        <v>50</v>
      </c>
      <c r="L215">
        <v>1348</v>
      </c>
      <c r="N215">
        <v>1009</v>
      </c>
      <c r="O215" t="s">
        <v>39</v>
      </c>
      <c r="P215" t="s">
        <v>39</v>
      </c>
      <c r="Q215">
        <v>1000</v>
      </c>
      <c r="W215">
        <v>0</v>
      </c>
      <c r="X215">
        <v>-330339129</v>
      </c>
      <c r="Y215">
        <f t="shared" si="99"/>
        <v>3.3500000000000002E-2</v>
      </c>
      <c r="AA215">
        <v>30691.33</v>
      </c>
      <c r="AB215">
        <v>0</v>
      </c>
      <c r="AC215">
        <v>0</v>
      </c>
      <c r="AD215">
        <v>0</v>
      </c>
      <c r="AE215">
        <v>30691.33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3.3500000000000002E-2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ROUND(Y215*Source!I121,7)</f>
        <v>7.8691500000000003</v>
      </c>
      <c r="CY215">
        <f>AA215</f>
        <v>30691.33</v>
      </c>
      <c r="CZ215">
        <f>AE215</f>
        <v>30691.33</v>
      </c>
      <c r="DA215">
        <f>AI215</f>
        <v>1</v>
      </c>
      <c r="DB215">
        <f t="shared" si="100"/>
        <v>1028.1600000000001</v>
      </c>
      <c r="DC215">
        <f t="shared" si="101"/>
        <v>0</v>
      </c>
      <c r="DD215" t="s">
        <v>3</v>
      </c>
      <c r="DE215" t="s">
        <v>3</v>
      </c>
      <c r="DF215">
        <f t="shared" si="102"/>
        <v>241512</v>
      </c>
      <c r="DG215">
        <f t="shared" si="97"/>
        <v>0</v>
      </c>
      <c r="DH215">
        <f t="shared" si="98"/>
        <v>0</v>
      </c>
      <c r="DI215">
        <f t="shared" si="96"/>
        <v>0</v>
      </c>
      <c r="DJ215">
        <f>DF215</f>
        <v>241512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ROW(Source!A121)</f>
        <v>121</v>
      </c>
      <c r="B216">
        <v>64984089</v>
      </c>
      <c r="C216">
        <v>64985032</v>
      </c>
      <c r="D216">
        <v>46800081</v>
      </c>
      <c r="E216">
        <v>1</v>
      </c>
      <c r="F216">
        <v>1</v>
      </c>
      <c r="G216">
        <v>1</v>
      </c>
      <c r="H216">
        <v>3</v>
      </c>
      <c r="I216" t="s">
        <v>449</v>
      </c>
      <c r="J216" t="s">
        <v>450</v>
      </c>
      <c r="K216" t="s">
        <v>451</v>
      </c>
      <c r="L216">
        <v>1339</v>
      </c>
      <c r="N216">
        <v>1007</v>
      </c>
      <c r="O216" t="s">
        <v>452</v>
      </c>
      <c r="P216" t="s">
        <v>452</v>
      </c>
      <c r="Q216">
        <v>1</v>
      </c>
      <c r="W216">
        <v>0</v>
      </c>
      <c r="X216">
        <v>956173045</v>
      </c>
      <c r="Y216">
        <f t="shared" si="99"/>
        <v>11.17</v>
      </c>
      <c r="AA216">
        <v>2.44</v>
      </c>
      <c r="AB216">
        <v>0</v>
      </c>
      <c r="AC216">
        <v>0</v>
      </c>
      <c r="AD216">
        <v>0</v>
      </c>
      <c r="AE216">
        <v>2.44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11.17</v>
      </c>
      <c r="AU216" t="s">
        <v>3</v>
      </c>
      <c r="AV216">
        <v>0</v>
      </c>
      <c r="AW216">
        <v>2</v>
      </c>
      <c r="AX216">
        <v>64985060</v>
      </c>
      <c r="AY216">
        <v>1</v>
      </c>
      <c r="AZ216">
        <v>0</v>
      </c>
      <c r="BA216">
        <v>222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ROUND(Y216*Source!I121,7)</f>
        <v>2623.8330000000001</v>
      </c>
      <c r="CY216">
        <f>AA216</f>
        <v>2.44</v>
      </c>
      <c r="CZ216">
        <f>AE216</f>
        <v>2.44</v>
      </c>
      <c r="DA216">
        <f>AI216</f>
        <v>1</v>
      </c>
      <c r="DB216">
        <f t="shared" si="100"/>
        <v>27.25</v>
      </c>
      <c r="DC216">
        <f t="shared" si="101"/>
        <v>0</v>
      </c>
      <c r="DD216" t="s">
        <v>3</v>
      </c>
      <c r="DE216" t="s">
        <v>3</v>
      </c>
      <c r="DF216">
        <f t="shared" si="102"/>
        <v>5248</v>
      </c>
      <c r="DG216">
        <f t="shared" si="97"/>
        <v>0</v>
      </c>
      <c r="DH216">
        <f t="shared" si="98"/>
        <v>0</v>
      </c>
      <c r="DI216">
        <f t="shared" si="96"/>
        <v>0</v>
      </c>
      <c r="DJ216">
        <f>DF216</f>
        <v>5248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ROW(Source!A122)</f>
        <v>122</v>
      </c>
      <c r="B217">
        <v>64984090</v>
      </c>
      <c r="C217">
        <v>64985032</v>
      </c>
      <c r="D217">
        <v>41133408</v>
      </c>
      <c r="E217">
        <v>1</v>
      </c>
      <c r="F217">
        <v>1</v>
      </c>
      <c r="G217">
        <v>1</v>
      </c>
      <c r="H217">
        <v>1</v>
      </c>
      <c r="I217" t="s">
        <v>453</v>
      </c>
      <c r="J217" t="s">
        <v>3</v>
      </c>
      <c r="K217" t="s">
        <v>454</v>
      </c>
      <c r="L217">
        <v>1369</v>
      </c>
      <c r="N217">
        <v>1013</v>
      </c>
      <c r="O217" t="s">
        <v>413</v>
      </c>
      <c r="P217" t="s">
        <v>413</v>
      </c>
      <c r="Q217">
        <v>1</v>
      </c>
      <c r="W217">
        <v>0</v>
      </c>
      <c r="X217">
        <v>-2083586575</v>
      </c>
      <c r="Y217">
        <f t="shared" si="99"/>
        <v>5.18</v>
      </c>
      <c r="AA217">
        <v>0</v>
      </c>
      <c r="AB217">
        <v>0</v>
      </c>
      <c r="AC217">
        <v>0</v>
      </c>
      <c r="AD217">
        <v>10.06</v>
      </c>
      <c r="AE217">
        <v>0</v>
      </c>
      <c r="AF217">
        <v>0</v>
      </c>
      <c r="AG217">
        <v>0</v>
      </c>
      <c r="AH217">
        <v>10.06</v>
      </c>
      <c r="AI217">
        <v>1</v>
      </c>
      <c r="AJ217">
        <v>1</v>
      </c>
      <c r="AK217">
        <v>1</v>
      </c>
      <c r="AL217">
        <v>1</v>
      </c>
      <c r="AM217">
        <v>5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5.18</v>
      </c>
      <c r="AU217" t="s">
        <v>3</v>
      </c>
      <c r="AV217">
        <v>1</v>
      </c>
      <c r="AW217">
        <v>2</v>
      </c>
      <c r="AX217">
        <v>64985047</v>
      </c>
      <c r="AY217">
        <v>1</v>
      </c>
      <c r="AZ217">
        <v>0</v>
      </c>
      <c r="BA217">
        <v>223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ROUND(AT217*Source!I122*AH217*AL217,0)</f>
        <v>12241</v>
      </c>
      <c r="CV217">
        <f>ROUND(Y217*Source!I122,7)</f>
        <v>1216.7819999999999</v>
      </c>
      <c r="CW217">
        <v>0</v>
      </c>
      <c r="CX217">
        <f>ROUND(Y217*Source!I122,7)</f>
        <v>1216.7819999999999</v>
      </c>
      <c r="CY217">
        <f>AD217</f>
        <v>10.06</v>
      </c>
      <c r="CZ217">
        <f>AH217</f>
        <v>10.06</v>
      </c>
      <c r="DA217">
        <f>AL217</f>
        <v>1</v>
      </c>
      <c r="DB217">
        <f t="shared" si="100"/>
        <v>52.11</v>
      </c>
      <c r="DC217">
        <f t="shared" si="101"/>
        <v>0</v>
      </c>
      <c r="DD217" t="s">
        <v>3</v>
      </c>
      <c r="DE217" t="s">
        <v>3</v>
      </c>
      <c r="DF217">
        <f t="shared" si="102"/>
        <v>0</v>
      </c>
      <c r="DG217">
        <f t="shared" si="97"/>
        <v>0</v>
      </c>
      <c r="DH217">
        <f t="shared" si="98"/>
        <v>0</v>
      </c>
      <c r="DI217">
        <f t="shared" si="96"/>
        <v>12168</v>
      </c>
      <c r="DJ217">
        <f>DI217</f>
        <v>12168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ROW(Source!A122)</f>
        <v>122</v>
      </c>
      <c r="B218">
        <v>64984090</v>
      </c>
      <c r="C218">
        <v>64985032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31</v>
      </c>
      <c r="J218" t="s">
        <v>3</v>
      </c>
      <c r="K218" t="s">
        <v>414</v>
      </c>
      <c r="L218">
        <v>608254</v>
      </c>
      <c r="N218">
        <v>1013</v>
      </c>
      <c r="O218" t="s">
        <v>415</v>
      </c>
      <c r="P218" t="s">
        <v>415</v>
      </c>
      <c r="Q218">
        <v>1</v>
      </c>
      <c r="W218">
        <v>0</v>
      </c>
      <c r="X218">
        <v>-185737400</v>
      </c>
      <c r="Y218">
        <f t="shared" si="99"/>
        <v>10.58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5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10.58</v>
      </c>
      <c r="AU218" t="s">
        <v>3</v>
      </c>
      <c r="AV218">
        <v>2</v>
      </c>
      <c r="AW218">
        <v>2</v>
      </c>
      <c r="AX218">
        <v>64985048</v>
      </c>
      <c r="AY218">
        <v>1</v>
      </c>
      <c r="AZ218">
        <v>0</v>
      </c>
      <c r="BA218">
        <v>224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ROUND(Y218*Source!I122,7)</f>
        <v>2485.2420000000002</v>
      </c>
      <c r="CY218">
        <f>AD218</f>
        <v>0</v>
      </c>
      <c r="CZ218">
        <f>AH218</f>
        <v>0</v>
      </c>
      <c r="DA218">
        <f>AL218</f>
        <v>1</v>
      </c>
      <c r="DB218">
        <f t="shared" si="100"/>
        <v>0</v>
      </c>
      <c r="DC218">
        <f t="shared" si="101"/>
        <v>0</v>
      </c>
      <c r="DD218" t="s">
        <v>3</v>
      </c>
      <c r="DE218" t="s">
        <v>3</v>
      </c>
      <c r="DF218">
        <f t="shared" si="102"/>
        <v>0</v>
      </c>
      <c r="DG218">
        <f t="shared" si="97"/>
        <v>0</v>
      </c>
      <c r="DH218">
        <f t="shared" si="98"/>
        <v>0</v>
      </c>
      <c r="DI218">
        <f t="shared" si="96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ROW(Source!A122)</f>
        <v>122</v>
      </c>
      <c r="B219">
        <v>64984090</v>
      </c>
      <c r="C219">
        <v>64985032</v>
      </c>
      <c r="D219">
        <v>46800409</v>
      </c>
      <c r="E219">
        <v>1</v>
      </c>
      <c r="F219">
        <v>1</v>
      </c>
      <c r="G219">
        <v>1</v>
      </c>
      <c r="H219">
        <v>2</v>
      </c>
      <c r="I219" t="s">
        <v>425</v>
      </c>
      <c r="J219" t="s">
        <v>426</v>
      </c>
      <c r="K219" t="s">
        <v>427</v>
      </c>
      <c r="L219">
        <v>1368</v>
      </c>
      <c r="N219">
        <v>1011</v>
      </c>
      <c r="O219" t="s">
        <v>419</v>
      </c>
      <c r="P219" t="s">
        <v>419</v>
      </c>
      <c r="Q219">
        <v>1</v>
      </c>
      <c r="W219">
        <v>0</v>
      </c>
      <c r="X219">
        <v>1199836115</v>
      </c>
      <c r="Y219">
        <f t="shared" si="99"/>
        <v>1.42</v>
      </c>
      <c r="AA219">
        <v>0</v>
      </c>
      <c r="AB219">
        <v>1857.25</v>
      </c>
      <c r="AC219">
        <v>687.56</v>
      </c>
      <c r="AD219">
        <v>0</v>
      </c>
      <c r="AE219">
        <v>0</v>
      </c>
      <c r="AF219">
        <v>163.49</v>
      </c>
      <c r="AG219">
        <v>13.5</v>
      </c>
      <c r="AH219">
        <v>0</v>
      </c>
      <c r="AI219">
        <v>1</v>
      </c>
      <c r="AJ219">
        <v>11.36</v>
      </c>
      <c r="AK219">
        <v>50.93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1.42</v>
      </c>
      <c r="AU219" t="s">
        <v>3</v>
      </c>
      <c r="AV219">
        <v>0</v>
      </c>
      <c r="AW219">
        <v>2</v>
      </c>
      <c r="AX219">
        <v>64985049</v>
      </c>
      <c r="AY219">
        <v>1</v>
      </c>
      <c r="AZ219">
        <v>0</v>
      </c>
      <c r="BA219">
        <v>225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ROUND(Y219*Source!I122*DO219,7)</f>
        <v>0</v>
      </c>
      <c r="CX219">
        <f>ROUND(Y219*Source!I122,7)</f>
        <v>333.55799999999999</v>
      </c>
      <c r="CY219">
        <f t="shared" ref="CY219:CY225" si="107">AB219</f>
        <v>1857.25</v>
      </c>
      <c r="CZ219">
        <f t="shared" ref="CZ219:CZ225" si="108">AF219</f>
        <v>163.49</v>
      </c>
      <c r="DA219">
        <f t="shared" ref="DA219:DA225" si="109">AJ219</f>
        <v>11.36</v>
      </c>
      <c r="DB219">
        <f t="shared" si="100"/>
        <v>232.16</v>
      </c>
      <c r="DC219">
        <f t="shared" si="101"/>
        <v>19.170000000000002</v>
      </c>
      <c r="DD219" t="s">
        <v>3</v>
      </c>
      <c r="DE219" t="s">
        <v>3</v>
      </c>
      <c r="DF219">
        <f t="shared" si="102"/>
        <v>0</v>
      </c>
      <c r="DG219">
        <f t="shared" ref="DG219:DG225" si="110">ROUND(ROUND(AF219*AJ219,0)*CX219,0)</f>
        <v>619417</v>
      </c>
      <c r="DH219">
        <f t="shared" ref="DH219:DH225" si="111">ROUND(ROUND(AG219*AK219,0)*CX219,0)</f>
        <v>229488</v>
      </c>
      <c r="DI219">
        <f t="shared" si="96"/>
        <v>0</v>
      </c>
      <c r="DJ219">
        <f t="shared" ref="DJ219:DJ225" si="112">DG219</f>
        <v>619417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ROW(Source!A122)</f>
        <v>122</v>
      </c>
      <c r="B220">
        <v>64984090</v>
      </c>
      <c r="C220">
        <v>64985032</v>
      </c>
      <c r="D220">
        <v>46800550</v>
      </c>
      <c r="E220">
        <v>1</v>
      </c>
      <c r="F220">
        <v>1</v>
      </c>
      <c r="G220">
        <v>1</v>
      </c>
      <c r="H220">
        <v>2</v>
      </c>
      <c r="I220" t="s">
        <v>428</v>
      </c>
      <c r="J220" t="s">
        <v>429</v>
      </c>
      <c r="K220" t="s">
        <v>430</v>
      </c>
      <c r="L220">
        <v>1368</v>
      </c>
      <c r="N220">
        <v>1011</v>
      </c>
      <c r="O220" t="s">
        <v>419</v>
      </c>
      <c r="P220" t="s">
        <v>419</v>
      </c>
      <c r="Q220">
        <v>1</v>
      </c>
      <c r="W220">
        <v>0</v>
      </c>
      <c r="X220">
        <v>1600952196</v>
      </c>
      <c r="Y220">
        <f t="shared" si="99"/>
        <v>3.74</v>
      </c>
      <c r="AA220">
        <v>0</v>
      </c>
      <c r="AB220">
        <v>1873.43</v>
      </c>
      <c r="AC220">
        <v>687.56</v>
      </c>
      <c r="AD220">
        <v>0</v>
      </c>
      <c r="AE220">
        <v>0</v>
      </c>
      <c r="AF220">
        <v>215.09</v>
      </c>
      <c r="AG220">
        <v>13.5</v>
      </c>
      <c r="AH220">
        <v>0</v>
      </c>
      <c r="AI220">
        <v>1</v>
      </c>
      <c r="AJ220">
        <v>8.7100000000000009</v>
      </c>
      <c r="AK220">
        <v>50.93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3.74</v>
      </c>
      <c r="AU220" t="s">
        <v>3</v>
      </c>
      <c r="AV220">
        <v>0</v>
      </c>
      <c r="AW220">
        <v>2</v>
      </c>
      <c r="AX220">
        <v>64985050</v>
      </c>
      <c r="AY220">
        <v>1</v>
      </c>
      <c r="AZ220">
        <v>0</v>
      </c>
      <c r="BA220">
        <v>226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ROUND(Y220*Source!I122*DO220,7)</f>
        <v>0</v>
      </c>
      <c r="CX220">
        <f>ROUND(Y220*Source!I122,7)</f>
        <v>878.52599999999995</v>
      </c>
      <c r="CY220">
        <f t="shared" si="107"/>
        <v>1873.43</v>
      </c>
      <c r="CZ220">
        <f t="shared" si="108"/>
        <v>215.09</v>
      </c>
      <c r="DA220">
        <f t="shared" si="109"/>
        <v>8.7100000000000009</v>
      </c>
      <c r="DB220">
        <f t="shared" si="100"/>
        <v>804.44</v>
      </c>
      <c r="DC220">
        <f t="shared" si="101"/>
        <v>50.49</v>
      </c>
      <c r="DD220" t="s">
        <v>3</v>
      </c>
      <c r="DE220" t="s">
        <v>3</v>
      </c>
      <c r="DF220">
        <f t="shared" si="102"/>
        <v>0</v>
      </c>
      <c r="DG220">
        <f t="shared" si="110"/>
        <v>1645479</v>
      </c>
      <c r="DH220">
        <f t="shared" si="111"/>
        <v>604426</v>
      </c>
      <c r="DI220">
        <f t="shared" si="96"/>
        <v>0</v>
      </c>
      <c r="DJ220">
        <f t="shared" si="112"/>
        <v>1645479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ROW(Source!A122)</f>
        <v>122</v>
      </c>
      <c r="B221">
        <v>64984090</v>
      </c>
      <c r="C221">
        <v>64985032</v>
      </c>
      <c r="D221">
        <v>46800606</v>
      </c>
      <c r="E221">
        <v>1</v>
      </c>
      <c r="F221">
        <v>1</v>
      </c>
      <c r="G221">
        <v>1</v>
      </c>
      <c r="H221">
        <v>2</v>
      </c>
      <c r="I221" t="s">
        <v>455</v>
      </c>
      <c r="J221" t="s">
        <v>456</v>
      </c>
      <c r="K221" t="s">
        <v>457</v>
      </c>
      <c r="L221">
        <v>1368</v>
      </c>
      <c r="N221">
        <v>1011</v>
      </c>
      <c r="O221" t="s">
        <v>419</v>
      </c>
      <c r="P221" t="s">
        <v>419</v>
      </c>
      <c r="Q221">
        <v>1</v>
      </c>
      <c r="W221">
        <v>0</v>
      </c>
      <c r="X221">
        <v>-878989868</v>
      </c>
      <c r="Y221">
        <f t="shared" si="99"/>
        <v>1.1100000000000001</v>
      </c>
      <c r="AA221">
        <v>0</v>
      </c>
      <c r="AB221">
        <v>2096.89</v>
      </c>
      <c r="AC221">
        <v>733.39</v>
      </c>
      <c r="AD221">
        <v>0</v>
      </c>
      <c r="AE221">
        <v>0</v>
      </c>
      <c r="AF221">
        <v>151.4</v>
      </c>
      <c r="AG221">
        <v>14.4</v>
      </c>
      <c r="AH221">
        <v>0</v>
      </c>
      <c r="AI221">
        <v>1</v>
      </c>
      <c r="AJ221">
        <v>13.85</v>
      </c>
      <c r="AK221">
        <v>50.93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1.1100000000000001</v>
      </c>
      <c r="AU221" t="s">
        <v>3</v>
      </c>
      <c r="AV221">
        <v>0</v>
      </c>
      <c r="AW221">
        <v>2</v>
      </c>
      <c r="AX221">
        <v>64985051</v>
      </c>
      <c r="AY221">
        <v>1</v>
      </c>
      <c r="AZ221">
        <v>0</v>
      </c>
      <c r="BA221">
        <v>227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ROUND(Y221*Source!I122*DO221,7)</f>
        <v>0</v>
      </c>
      <c r="CX221">
        <f>ROUND(Y221*Source!I122,7)</f>
        <v>260.73899999999998</v>
      </c>
      <c r="CY221">
        <f t="shared" si="107"/>
        <v>2096.89</v>
      </c>
      <c r="CZ221">
        <f t="shared" si="108"/>
        <v>151.4</v>
      </c>
      <c r="DA221">
        <f t="shared" si="109"/>
        <v>13.85</v>
      </c>
      <c r="DB221">
        <f t="shared" si="100"/>
        <v>168.05</v>
      </c>
      <c r="DC221">
        <f t="shared" si="101"/>
        <v>15.98</v>
      </c>
      <c r="DD221" t="s">
        <v>3</v>
      </c>
      <c r="DE221" t="s">
        <v>3</v>
      </c>
      <c r="DF221">
        <f t="shared" si="102"/>
        <v>0</v>
      </c>
      <c r="DG221">
        <f t="shared" si="110"/>
        <v>546770</v>
      </c>
      <c r="DH221">
        <f t="shared" si="111"/>
        <v>191122</v>
      </c>
      <c r="DI221">
        <f t="shared" si="96"/>
        <v>0</v>
      </c>
      <c r="DJ221">
        <f t="shared" si="112"/>
        <v>546770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ROW(Source!A122)</f>
        <v>122</v>
      </c>
      <c r="B222">
        <v>64984090</v>
      </c>
      <c r="C222">
        <v>64985032</v>
      </c>
      <c r="D222">
        <v>46800678</v>
      </c>
      <c r="E222">
        <v>1</v>
      </c>
      <c r="F222">
        <v>1</v>
      </c>
      <c r="G222">
        <v>1</v>
      </c>
      <c r="H222">
        <v>2</v>
      </c>
      <c r="I222" t="s">
        <v>420</v>
      </c>
      <c r="J222" t="s">
        <v>421</v>
      </c>
      <c r="K222" t="s">
        <v>422</v>
      </c>
      <c r="L222">
        <v>1368</v>
      </c>
      <c r="N222">
        <v>1011</v>
      </c>
      <c r="O222" t="s">
        <v>419</v>
      </c>
      <c r="P222" t="s">
        <v>419</v>
      </c>
      <c r="Q222">
        <v>1</v>
      </c>
      <c r="W222">
        <v>0</v>
      </c>
      <c r="X222">
        <v>-1302922832</v>
      </c>
      <c r="Y222">
        <f t="shared" si="99"/>
        <v>1.89</v>
      </c>
      <c r="AA222">
        <v>0</v>
      </c>
      <c r="AB222">
        <v>15868.13</v>
      </c>
      <c r="AC222">
        <v>1420.95</v>
      </c>
      <c r="AD222">
        <v>0</v>
      </c>
      <c r="AE222">
        <v>0</v>
      </c>
      <c r="AF222">
        <v>3457.11</v>
      </c>
      <c r="AG222">
        <v>27.9</v>
      </c>
      <c r="AH222">
        <v>0</v>
      </c>
      <c r="AI222">
        <v>1</v>
      </c>
      <c r="AJ222">
        <v>4.59</v>
      </c>
      <c r="AK222">
        <v>50.93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1.89</v>
      </c>
      <c r="AU222" t="s">
        <v>3</v>
      </c>
      <c r="AV222">
        <v>0</v>
      </c>
      <c r="AW222">
        <v>2</v>
      </c>
      <c r="AX222">
        <v>64985052</v>
      </c>
      <c r="AY222">
        <v>1</v>
      </c>
      <c r="AZ222">
        <v>0</v>
      </c>
      <c r="BA222">
        <v>228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ROUND(Y222*Source!I122*DO222,7)</f>
        <v>0</v>
      </c>
      <c r="CX222">
        <f>ROUND(Y222*Source!I122,7)</f>
        <v>443.96100000000001</v>
      </c>
      <c r="CY222">
        <f t="shared" si="107"/>
        <v>15868.13</v>
      </c>
      <c r="CZ222">
        <f t="shared" si="108"/>
        <v>3457.11</v>
      </c>
      <c r="DA222">
        <f t="shared" si="109"/>
        <v>4.59</v>
      </c>
      <c r="DB222">
        <f t="shared" si="100"/>
        <v>6533.94</v>
      </c>
      <c r="DC222">
        <f t="shared" si="101"/>
        <v>52.73</v>
      </c>
      <c r="DD222" t="s">
        <v>3</v>
      </c>
      <c r="DE222" t="s">
        <v>3</v>
      </c>
      <c r="DF222">
        <f t="shared" si="102"/>
        <v>0</v>
      </c>
      <c r="DG222">
        <f t="shared" si="110"/>
        <v>7044773</v>
      </c>
      <c r="DH222">
        <f t="shared" si="111"/>
        <v>630869</v>
      </c>
      <c r="DI222">
        <f t="shared" si="96"/>
        <v>0</v>
      </c>
      <c r="DJ222">
        <f t="shared" si="112"/>
        <v>7044773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ROW(Source!A122)</f>
        <v>122</v>
      </c>
      <c r="B223">
        <v>64984090</v>
      </c>
      <c r="C223">
        <v>64985032</v>
      </c>
      <c r="D223">
        <v>46800687</v>
      </c>
      <c r="E223">
        <v>1</v>
      </c>
      <c r="F223">
        <v>1</v>
      </c>
      <c r="G223">
        <v>1</v>
      </c>
      <c r="H223">
        <v>2</v>
      </c>
      <c r="I223" t="s">
        <v>434</v>
      </c>
      <c r="J223" t="s">
        <v>435</v>
      </c>
      <c r="K223" t="s">
        <v>436</v>
      </c>
      <c r="L223">
        <v>1368</v>
      </c>
      <c r="N223">
        <v>1011</v>
      </c>
      <c r="O223" t="s">
        <v>419</v>
      </c>
      <c r="P223" t="s">
        <v>419</v>
      </c>
      <c r="Q223">
        <v>1</v>
      </c>
      <c r="W223">
        <v>0</v>
      </c>
      <c r="X223">
        <v>-51032065</v>
      </c>
      <c r="Y223">
        <f t="shared" si="99"/>
        <v>0.53</v>
      </c>
      <c r="AA223">
        <v>0</v>
      </c>
      <c r="AB223">
        <v>1607.06</v>
      </c>
      <c r="AC223">
        <v>687.56</v>
      </c>
      <c r="AD223">
        <v>0</v>
      </c>
      <c r="AE223">
        <v>0</v>
      </c>
      <c r="AF223">
        <v>140.97</v>
      </c>
      <c r="AG223">
        <v>13.5</v>
      </c>
      <c r="AH223">
        <v>0</v>
      </c>
      <c r="AI223">
        <v>1</v>
      </c>
      <c r="AJ223">
        <v>11.4</v>
      </c>
      <c r="AK223">
        <v>50.93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0.53</v>
      </c>
      <c r="AU223" t="s">
        <v>3</v>
      </c>
      <c r="AV223">
        <v>0</v>
      </c>
      <c r="AW223">
        <v>2</v>
      </c>
      <c r="AX223">
        <v>64985053</v>
      </c>
      <c r="AY223">
        <v>1</v>
      </c>
      <c r="AZ223">
        <v>0</v>
      </c>
      <c r="BA223">
        <v>229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ROUND(Y223*Source!I122*DO223,7)</f>
        <v>0</v>
      </c>
      <c r="CX223">
        <f>ROUND(Y223*Source!I122,7)</f>
        <v>124.497</v>
      </c>
      <c r="CY223">
        <f t="shared" si="107"/>
        <v>1607.06</v>
      </c>
      <c r="CZ223">
        <f t="shared" si="108"/>
        <v>140.97</v>
      </c>
      <c r="DA223">
        <f t="shared" si="109"/>
        <v>11.4</v>
      </c>
      <c r="DB223">
        <f t="shared" si="100"/>
        <v>74.709999999999994</v>
      </c>
      <c r="DC223">
        <f t="shared" si="101"/>
        <v>7.16</v>
      </c>
      <c r="DD223" t="s">
        <v>3</v>
      </c>
      <c r="DE223" t="s">
        <v>3</v>
      </c>
      <c r="DF223">
        <f t="shared" si="102"/>
        <v>0</v>
      </c>
      <c r="DG223">
        <f t="shared" si="110"/>
        <v>200067</v>
      </c>
      <c r="DH223">
        <f t="shared" si="111"/>
        <v>85654</v>
      </c>
      <c r="DI223">
        <f t="shared" si="96"/>
        <v>0</v>
      </c>
      <c r="DJ223">
        <f t="shared" si="112"/>
        <v>200067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ROW(Source!A122)</f>
        <v>122</v>
      </c>
      <c r="B224">
        <v>64984090</v>
      </c>
      <c r="C224">
        <v>64985032</v>
      </c>
      <c r="D224">
        <v>46800759</v>
      </c>
      <c r="E224">
        <v>1</v>
      </c>
      <c r="F224">
        <v>1</v>
      </c>
      <c r="G224">
        <v>1</v>
      </c>
      <c r="H224">
        <v>2</v>
      </c>
      <c r="I224" t="s">
        <v>437</v>
      </c>
      <c r="J224" t="s">
        <v>438</v>
      </c>
      <c r="K224" t="s">
        <v>439</v>
      </c>
      <c r="L224">
        <v>1368</v>
      </c>
      <c r="N224">
        <v>1011</v>
      </c>
      <c r="O224" t="s">
        <v>419</v>
      </c>
      <c r="P224" t="s">
        <v>419</v>
      </c>
      <c r="Q224">
        <v>1</v>
      </c>
      <c r="W224">
        <v>0</v>
      </c>
      <c r="X224">
        <v>-1069545487</v>
      </c>
      <c r="Y224">
        <f t="shared" si="99"/>
        <v>0.81</v>
      </c>
      <c r="AA224">
        <v>0</v>
      </c>
      <c r="AB224">
        <v>122.26</v>
      </c>
      <c r="AC224">
        <v>0</v>
      </c>
      <c r="AD224">
        <v>0</v>
      </c>
      <c r="AE224">
        <v>0</v>
      </c>
      <c r="AF224">
        <v>13.42</v>
      </c>
      <c r="AG224">
        <v>0</v>
      </c>
      <c r="AH224">
        <v>0</v>
      </c>
      <c r="AI224">
        <v>1</v>
      </c>
      <c r="AJ224">
        <v>9.11</v>
      </c>
      <c r="AK224">
        <v>50.93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0.81</v>
      </c>
      <c r="AU224" t="s">
        <v>3</v>
      </c>
      <c r="AV224">
        <v>0</v>
      </c>
      <c r="AW224">
        <v>2</v>
      </c>
      <c r="AX224">
        <v>64985054</v>
      </c>
      <c r="AY224">
        <v>1</v>
      </c>
      <c r="AZ224">
        <v>0</v>
      </c>
      <c r="BA224">
        <v>230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ROUND(Y224*Source!I122*DO224,7)</f>
        <v>0</v>
      </c>
      <c r="CX224">
        <f>ROUND(Y224*Source!I122,7)</f>
        <v>190.26900000000001</v>
      </c>
      <c r="CY224">
        <f t="shared" si="107"/>
        <v>122.26</v>
      </c>
      <c r="CZ224">
        <f t="shared" si="108"/>
        <v>13.42</v>
      </c>
      <c r="DA224">
        <f t="shared" si="109"/>
        <v>9.11</v>
      </c>
      <c r="DB224">
        <f t="shared" si="100"/>
        <v>10.87</v>
      </c>
      <c r="DC224">
        <f t="shared" si="101"/>
        <v>0</v>
      </c>
      <c r="DD224" t="s">
        <v>3</v>
      </c>
      <c r="DE224" t="s">
        <v>3</v>
      </c>
      <c r="DF224">
        <f t="shared" si="102"/>
        <v>0</v>
      </c>
      <c r="DG224">
        <f t="shared" si="110"/>
        <v>23213</v>
      </c>
      <c r="DH224">
        <f t="shared" si="111"/>
        <v>0</v>
      </c>
      <c r="DI224">
        <f t="shared" si="96"/>
        <v>0</v>
      </c>
      <c r="DJ224">
        <f t="shared" si="112"/>
        <v>23213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ROW(Source!A122)</f>
        <v>122</v>
      </c>
      <c r="B225">
        <v>64984090</v>
      </c>
      <c r="C225">
        <v>64985032</v>
      </c>
      <c r="D225">
        <v>46800786</v>
      </c>
      <c r="E225">
        <v>1</v>
      </c>
      <c r="F225">
        <v>1</v>
      </c>
      <c r="G225">
        <v>1</v>
      </c>
      <c r="H225">
        <v>2</v>
      </c>
      <c r="I225" t="s">
        <v>440</v>
      </c>
      <c r="J225" t="s">
        <v>441</v>
      </c>
      <c r="K225" t="s">
        <v>442</v>
      </c>
      <c r="L225">
        <v>1368</v>
      </c>
      <c r="N225">
        <v>1011</v>
      </c>
      <c r="O225" t="s">
        <v>419</v>
      </c>
      <c r="P225" t="s">
        <v>419</v>
      </c>
      <c r="Q225">
        <v>1</v>
      </c>
      <c r="W225">
        <v>0</v>
      </c>
      <c r="X225">
        <v>1882111923</v>
      </c>
      <c r="Y225">
        <f t="shared" si="99"/>
        <v>0.81</v>
      </c>
      <c r="AA225">
        <v>0</v>
      </c>
      <c r="AB225">
        <v>2146.6999999999998</v>
      </c>
      <c r="AC225">
        <v>590.79</v>
      </c>
      <c r="AD225">
        <v>0</v>
      </c>
      <c r="AE225">
        <v>0</v>
      </c>
      <c r="AF225">
        <v>122.18</v>
      </c>
      <c r="AG225">
        <v>11.6</v>
      </c>
      <c r="AH225">
        <v>0</v>
      </c>
      <c r="AI225">
        <v>1</v>
      </c>
      <c r="AJ225">
        <v>17.57</v>
      </c>
      <c r="AK225">
        <v>50.93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0.81</v>
      </c>
      <c r="AU225" t="s">
        <v>3</v>
      </c>
      <c r="AV225">
        <v>0</v>
      </c>
      <c r="AW225">
        <v>2</v>
      </c>
      <c r="AX225">
        <v>64985055</v>
      </c>
      <c r="AY225">
        <v>1</v>
      </c>
      <c r="AZ225">
        <v>0</v>
      </c>
      <c r="BA225">
        <v>231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ROUND(Y225*Source!I122*DO225,7)</f>
        <v>0</v>
      </c>
      <c r="CX225">
        <f>ROUND(Y225*Source!I122,7)</f>
        <v>190.26900000000001</v>
      </c>
      <c r="CY225">
        <f t="shared" si="107"/>
        <v>2146.6999999999998</v>
      </c>
      <c r="CZ225">
        <f t="shared" si="108"/>
        <v>122.18</v>
      </c>
      <c r="DA225">
        <f t="shared" si="109"/>
        <v>17.57</v>
      </c>
      <c r="DB225">
        <f t="shared" si="100"/>
        <v>98.97</v>
      </c>
      <c r="DC225">
        <f t="shared" si="101"/>
        <v>9.4</v>
      </c>
      <c r="DD225" t="s">
        <v>3</v>
      </c>
      <c r="DE225" t="s">
        <v>3</v>
      </c>
      <c r="DF225">
        <f t="shared" si="102"/>
        <v>0</v>
      </c>
      <c r="DG225">
        <f t="shared" si="110"/>
        <v>408508</v>
      </c>
      <c r="DH225">
        <f t="shared" si="111"/>
        <v>112449</v>
      </c>
      <c r="DI225">
        <f t="shared" si="96"/>
        <v>0</v>
      </c>
      <c r="DJ225">
        <f t="shared" si="112"/>
        <v>408508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ROW(Source!A122)</f>
        <v>122</v>
      </c>
      <c r="B226">
        <v>64984090</v>
      </c>
      <c r="C226">
        <v>64985032</v>
      </c>
      <c r="D226">
        <v>46798709</v>
      </c>
      <c r="E226">
        <v>1</v>
      </c>
      <c r="F226">
        <v>1</v>
      </c>
      <c r="G226">
        <v>1</v>
      </c>
      <c r="H226">
        <v>3</v>
      </c>
      <c r="I226" t="s">
        <v>443</v>
      </c>
      <c r="J226" t="s">
        <v>444</v>
      </c>
      <c r="K226" t="s">
        <v>445</v>
      </c>
      <c r="L226">
        <v>1348</v>
      </c>
      <c r="N226">
        <v>1009</v>
      </c>
      <c r="O226" t="s">
        <v>39</v>
      </c>
      <c r="P226" t="s">
        <v>39</v>
      </c>
      <c r="Q226">
        <v>1000</v>
      </c>
      <c r="W226">
        <v>0</v>
      </c>
      <c r="X226">
        <v>265232391</v>
      </c>
      <c r="Y226">
        <f t="shared" si="99"/>
        <v>8.3099999999999997E-3</v>
      </c>
      <c r="AA226">
        <v>33234.300000000003</v>
      </c>
      <c r="AB226">
        <v>0</v>
      </c>
      <c r="AC226">
        <v>0</v>
      </c>
      <c r="AD226">
        <v>0</v>
      </c>
      <c r="AE226">
        <v>1865</v>
      </c>
      <c r="AF226">
        <v>0</v>
      </c>
      <c r="AG226">
        <v>0</v>
      </c>
      <c r="AH226">
        <v>0</v>
      </c>
      <c r="AI226">
        <v>17.82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8.3099999999999997E-3</v>
      </c>
      <c r="AU226" t="s">
        <v>3</v>
      </c>
      <c r="AV226">
        <v>0</v>
      </c>
      <c r="AW226">
        <v>2</v>
      </c>
      <c r="AX226">
        <v>64985056</v>
      </c>
      <c r="AY226">
        <v>1</v>
      </c>
      <c r="AZ226">
        <v>0</v>
      </c>
      <c r="BA226">
        <v>232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ROUND(Y226*Source!I122,7)</f>
        <v>1.9520189999999999</v>
      </c>
      <c r="CY226">
        <f>AA226</f>
        <v>33234.300000000003</v>
      </c>
      <c r="CZ226">
        <f>AE226</f>
        <v>1865</v>
      </c>
      <c r="DA226">
        <f>AI226</f>
        <v>17.82</v>
      </c>
      <c r="DB226">
        <f t="shared" si="100"/>
        <v>15.5</v>
      </c>
      <c r="DC226">
        <f t="shared" si="101"/>
        <v>0</v>
      </c>
      <c r="DD226" t="s">
        <v>3</v>
      </c>
      <c r="DE226" t="s">
        <v>3</v>
      </c>
      <c r="DF226">
        <f>ROUND(ROUND(AE226*AI226,0)*CX226,0)</f>
        <v>64873</v>
      </c>
      <c r="DG226">
        <f t="shared" ref="DG226:DG239" si="113">ROUND(ROUND(AF226,0)*CX226,0)</f>
        <v>0</v>
      </c>
      <c r="DH226">
        <f t="shared" ref="DH226:DH239" si="114">ROUND(ROUND(AG226,0)*CX226,0)</f>
        <v>0</v>
      </c>
      <c r="DI226">
        <f t="shared" si="96"/>
        <v>0</v>
      </c>
      <c r="DJ226">
        <f>DF226</f>
        <v>64873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ROW(Source!A122)</f>
        <v>122</v>
      </c>
      <c r="B227">
        <v>64984090</v>
      </c>
      <c r="C227">
        <v>64985032</v>
      </c>
      <c r="D227">
        <v>46798975</v>
      </c>
      <c r="E227">
        <v>1</v>
      </c>
      <c r="F227">
        <v>1</v>
      </c>
      <c r="G227">
        <v>1</v>
      </c>
      <c r="H227">
        <v>3</v>
      </c>
      <c r="I227" t="s">
        <v>446</v>
      </c>
      <c r="J227" t="s">
        <v>447</v>
      </c>
      <c r="K227" t="s">
        <v>448</v>
      </c>
      <c r="L227">
        <v>1346</v>
      </c>
      <c r="N227">
        <v>1009</v>
      </c>
      <c r="O227" t="s">
        <v>44</v>
      </c>
      <c r="P227" t="s">
        <v>44</v>
      </c>
      <c r="Q227">
        <v>1</v>
      </c>
      <c r="W227">
        <v>0</v>
      </c>
      <c r="X227">
        <v>306071606</v>
      </c>
      <c r="Y227">
        <f t="shared" si="99"/>
        <v>6.7400000000000002E-2</v>
      </c>
      <c r="AA227">
        <v>690.11</v>
      </c>
      <c r="AB227">
        <v>0</v>
      </c>
      <c r="AC227">
        <v>0</v>
      </c>
      <c r="AD227">
        <v>0</v>
      </c>
      <c r="AE227">
        <v>13.32</v>
      </c>
      <c r="AF227">
        <v>0</v>
      </c>
      <c r="AG227">
        <v>0</v>
      </c>
      <c r="AH227">
        <v>0</v>
      </c>
      <c r="AI227">
        <v>51.81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6.7400000000000002E-2</v>
      </c>
      <c r="AU227" t="s">
        <v>3</v>
      </c>
      <c r="AV227">
        <v>0</v>
      </c>
      <c r="AW227">
        <v>2</v>
      </c>
      <c r="AX227">
        <v>64985057</v>
      </c>
      <c r="AY227">
        <v>1</v>
      </c>
      <c r="AZ227">
        <v>0</v>
      </c>
      <c r="BA227">
        <v>233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ROUND(Y227*Source!I122,7)</f>
        <v>15.83226</v>
      </c>
      <c r="CY227">
        <f>AA227</f>
        <v>690.11</v>
      </c>
      <c r="CZ227">
        <f>AE227</f>
        <v>13.32</v>
      </c>
      <c r="DA227">
        <f>AI227</f>
        <v>51.81</v>
      </c>
      <c r="DB227">
        <f t="shared" si="100"/>
        <v>0.9</v>
      </c>
      <c r="DC227">
        <f t="shared" si="101"/>
        <v>0</v>
      </c>
      <c r="DD227" t="s">
        <v>3</v>
      </c>
      <c r="DE227" t="s">
        <v>3</v>
      </c>
      <c r="DF227">
        <f>ROUND(ROUND(AE227*AI227,0)*CX227,0)</f>
        <v>10924</v>
      </c>
      <c r="DG227">
        <f t="shared" si="113"/>
        <v>0</v>
      </c>
      <c r="DH227">
        <f t="shared" si="114"/>
        <v>0</v>
      </c>
      <c r="DI227">
        <f t="shared" si="96"/>
        <v>0</v>
      </c>
      <c r="DJ227">
        <f>DF227</f>
        <v>10924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ROW(Source!A122)</f>
        <v>122</v>
      </c>
      <c r="B228">
        <v>64984090</v>
      </c>
      <c r="C228">
        <v>64985032</v>
      </c>
      <c r="D228">
        <v>29120867</v>
      </c>
      <c r="E228">
        <v>1</v>
      </c>
      <c r="F228">
        <v>1</v>
      </c>
      <c r="G228">
        <v>1</v>
      </c>
      <c r="H228">
        <v>3</v>
      </c>
      <c r="I228" t="s">
        <v>42</v>
      </c>
      <c r="J228" t="s">
        <v>45</v>
      </c>
      <c r="K228" t="s">
        <v>43</v>
      </c>
      <c r="L228">
        <v>1346</v>
      </c>
      <c r="N228">
        <v>1009</v>
      </c>
      <c r="O228" t="s">
        <v>44</v>
      </c>
      <c r="P228" t="s">
        <v>44</v>
      </c>
      <c r="Q228">
        <v>1</v>
      </c>
      <c r="W228">
        <v>0</v>
      </c>
      <c r="X228">
        <v>-2092902032</v>
      </c>
      <c r="Y228">
        <f t="shared" si="99"/>
        <v>657.2</v>
      </c>
      <c r="AA228">
        <v>43.48</v>
      </c>
      <c r="AB228">
        <v>0</v>
      </c>
      <c r="AC228">
        <v>0</v>
      </c>
      <c r="AD228">
        <v>0</v>
      </c>
      <c r="AE228">
        <v>8.91</v>
      </c>
      <c r="AF228">
        <v>0</v>
      </c>
      <c r="AG228">
        <v>0</v>
      </c>
      <c r="AH228">
        <v>0</v>
      </c>
      <c r="AI228">
        <v>4.88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657.2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ROUND(Y228*Source!I122,7)</f>
        <v>154376.28</v>
      </c>
      <c r="CY228">
        <f>AA228</f>
        <v>43.48</v>
      </c>
      <c r="CZ228">
        <f>AE228</f>
        <v>8.91</v>
      </c>
      <c r="DA228">
        <f>AI228</f>
        <v>4.88</v>
      </c>
      <c r="DB228">
        <f t="shared" si="100"/>
        <v>5855.65</v>
      </c>
      <c r="DC228">
        <f t="shared" si="101"/>
        <v>0</v>
      </c>
      <c r="DD228" t="s">
        <v>3</v>
      </c>
      <c r="DE228" t="s">
        <v>3</v>
      </c>
      <c r="DF228">
        <f>ROUND(ROUND(AE228*AI228,0)*CX228,0)</f>
        <v>6638180</v>
      </c>
      <c r="DG228">
        <f t="shared" si="113"/>
        <v>0</v>
      </c>
      <c r="DH228">
        <f t="shared" si="114"/>
        <v>0</v>
      </c>
      <c r="DI228">
        <f t="shared" si="96"/>
        <v>0</v>
      </c>
      <c r="DJ228">
        <f>DF228</f>
        <v>6638180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ROW(Source!A122)</f>
        <v>122</v>
      </c>
      <c r="B229">
        <v>64984090</v>
      </c>
      <c r="C229">
        <v>64985032</v>
      </c>
      <c r="D229">
        <v>29121554</v>
      </c>
      <c r="E229">
        <v>1</v>
      </c>
      <c r="F229">
        <v>1</v>
      </c>
      <c r="G229">
        <v>1</v>
      </c>
      <c r="H229">
        <v>3</v>
      </c>
      <c r="I229" t="s">
        <v>49</v>
      </c>
      <c r="J229" t="s">
        <v>51</v>
      </c>
      <c r="K229" t="s">
        <v>50</v>
      </c>
      <c r="L229">
        <v>1348</v>
      </c>
      <c r="N229">
        <v>1009</v>
      </c>
      <c r="O229" t="s">
        <v>39</v>
      </c>
      <c r="P229" t="s">
        <v>39</v>
      </c>
      <c r="Q229">
        <v>1000</v>
      </c>
      <c r="W229">
        <v>0</v>
      </c>
      <c r="X229">
        <v>-330339129</v>
      </c>
      <c r="Y229">
        <f t="shared" si="99"/>
        <v>3.3500000000000002E-2</v>
      </c>
      <c r="AA229">
        <v>333307.84000000003</v>
      </c>
      <c r="AB229">
        <v>0</v>
      </c>
      <c r="AC229">
        <v>0</v>
      </c>
      <c r="AD229">
        <v>0</v>
      </c>
      <c r="AE229">
        <v>30691.33</v>
      </c>
      <c r="AF229">
        <v>0</v>
      </c>
      <c r="AG229">
        <v>0</v>
      </c>
      <c r="AH229">
        <v>0</v>
      </c>
      <c r="AI229">
        <v>10.86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3.3500000000000002E-2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ROUND(Y229*Source!I122,7)</f>
        <v>7.8691500000000003</v>
      </c>
      <c r="CY229">
        <f>AA229</f>
        <v>333307.84000000003</v>
      </c>
      <c r="CZ229">
        <f>AE229</f>
        <v>30691.33</v>
      </c>
      <c r="DA229">
        <f>AI229</f>
        <v>10.86</v>
      </c>
      <c r="DB229">
        <f t="shared" si="100"/>
        <v>1028.1600000000001</v>
      </c>
      <c r="DC229">
        <f t="shared" si="101"/>
        <v>0</v>
      </c>
      <c r="DD229" t="s">
        <v>3</v>
      </c>
      <c r="DE229" t="s">
        <v>3</v>
      </c>
      <c r="DF229">
        <f>ROUND(ROUND(AE229*AI229,0)*CX229,0)</f>
        <v>2622851</v>
      </c>
      <c r="DG229">
        <f t="shared" si="113"/>
        <v>0</v>
      </c>
      <c r="DH229">
        <f t="shared" si="114"/>
        <v>0</v>
      </c>
      <c r="DI229">
        <f t="shared" si="96"/>
        <v>0</v>
      </c>
      <c r="DJ229">
        <f>DF229</f>
        <v>2622851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ROW(Source!A122)</f>
        <v>122</v>
      </c>
      <c r="B230">
        <v>64984090</v>
      </c>
      <c r="C230">
        <v>64985032</v>
      </c>
      <c r="D230">
        <v>46800081</v>
      </c>
      <c r="E230">
        <v>1</v>
      </c>
      <c r="F230">
        <v>1</v>
      </c>
      <c r="G230">
        <v>1</v>
      </c>
      <c r="H230">
        <v>3</v>
      </c>
      <c r="I230" t="s">
        <v>449</v>
      </c>
      <c r="J230" t="s">
        <v>450</v>
      </c>
      <c r="K230" t="s">
        <v>451</v>
      </c>
      <c r="L230">
        <v>1339</v>
      </c>
      <c r="N230">
        <v>1007</v>
      </c>
      <c r="O230" t="s">
        <v>452</v>
      </c>
      <c r="P230" t="s">
        <v>452</v>
      </c>
      <c r="Q230">
        <v>1</v>
      </c>
      <c r="W230">
        <v>0</v>
      </c>
      <c r="X230">
        <v>956173045</v>
      </c>
      <c r="Y230">
        <f t="shared" si="99"/>
        <v>11.17</v>
      </c>
      <c r="AA230">
        <v>31.28</v>
      </c>
      <c r="AB230">
        <v>0</v>
      </c>
      <c r="AC230">
        <v>0</v>
      </c>
      <c r="AD230">
        <v>0</v>
      </c>
      <c r="AE230">
        <v>2.44</v>
      </c>
      <c r="AF230">
        <v>0</v>
      </c>
      <c r="AG230">
        <v>0</v>
      </c>
      <c r="AH230">
        <v>0</v>
      </c>
      <c r="AI230">
        <v>12.82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11.17</v>
      </c>
      <c r="AU230" t="s">
        <v>3</v>
      </c>
      <c r="AV230">
        <v>0</v>
      </c>
      <c r="AW230">
        <v>2</v>
      </c>
      <c r="AX230">
        <v>64985060</v>
      </c>
      <c r="AY230">
        <v>1</v>
      </c>
      <c r="AZ230">
        <v>0</v>
      </c>
      <c r="BA230">
        <v>236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ROUND(Y230*Source!I122,7)</f>
        <v>2623.8330000000001</v>
      </c>
      <c r="CY230">
        <f>AA230</f>
        <v>31.28</v>
      </c>
      <c r="CZ230">
        <f>AE230</f>
        <v>2.44</v>
      </c>
      <c r="DA230">
        <f>AI230</f>
        <v>12.82</v>
      </c>
      <c r="DB230">
        <f t="shared" si="100"/>
        <v>27.25</v>
      </c>
      <c r="DC230">
        <f t="shared" si="101"/>
        <v>0</v>
      </c>
      <c r="DD230" t="s">
        <v>3</v>
      </c>
      <c r="DE230" t="s">
        <v>3</v>
      </c>
      <c r="DF230">
        <f>ROUND(ROUND(AE230*AI230,0)*CX230,0)</f>
        <v>81339</v>
      </c>
      <c r="DG230">
        <f t="shared" si="113"/>
        <v>0</v>
      </c>
      <c r="DH230">
        <f t="shared" si="114"/>
        <v>0</v>
      </c>
      <c r="DI230">
        <f t="shared" si="96"/>
        <v>0</v>
      </c>
      <c r="DJ230">
        <f>DF230</f>
        <v>81339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ROW(Source!A131)</f>
        <v>131</v>
      </c>
      <c r="B231">
        <v>64984089</v>
      </c>
      <c r="C231">
        <v>64985065</v>
      </c>
      <c r="D231">
        <v>18407546</v>
      </c>
      <c r="E231">
        <v>1</v>
      </c>
      <c r="F231">
        <v>1</v>
      </c>
      <c r="G231">
        <v>1</v>
      </c>
      <c r="H231">
        <v>1</v>
      </c>
      <c r="I231" t="s">
        <v>458</v>
      </c>
      <c r="J231" t="s">
        <v>3</v>
      </c>
      <c r="K231" t="s">
        <v>459</v>
      </c>
      <c r="L231">
        <v>1369</v>
      </c>
      <c r="N231">
        <v>1013</v>
      </c>
      <c r="O231" t="s">
        <v>413</v>
      </c>
      <c r="P231" t="s">
        <v>413</v>
      </c>
      <c r="Q231">
        <v>1</v>
      </c>
      <c r="W231">
        <v>0</v>
      </c>
      <c r="X231">
        <v>1709986911</v>
      </c>
      <c r="Y231">
        <f t="shared" si="99"/>
        <v>38.67</v>
      </c>
      <c r="AA231">
        <v>0</v>
      </c>
      <c r="AB231">
        <v>0</v>
      </c>
      <c r="AC231">
        <v>0</v>
      </c>
      <c r="AD231">
        <v>9.4</v>
      </c>
      <c r="AE231">
        <v>0</v>
      </c>
      <c r="AF231">
        <v>0</v>
      </c>
      <c r="AG231">
        <v>0</v>
      </c>
      <c r="AH231">
        <v>9.4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38.67</v>
      </c>
      <c r="AU231" t="s">
        <v>3</v>
      </c>
      <c r="AV231">
        <v>1</v>
      </c>
      <c r="AW231">
        <v>2</v>
      </c>
      <c r="AX231">
        <v>64985073</v>
      </c>
      <c r="AY231">
        <v>1</v>
      </c>
      <c r="AZ231">
        <v>0</v>
      </c>
      <c r="BA231">
        <v>237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ROUND(AT231*Source!I131*AH231*AL231,0)</f>
        <v>3445</v>
      </c>
      <c r="CV231">
        <f>ROUND(Y231*Source!I131,7)</f>
        <v>366.43691999999999</v>
      </c>
      <c r="CW231">
        <v>0</v>
      </c>
      <c r="CX231">
        <f>ROUND(Y231*Source!I131,7)</f>
        <v>366.43691999999999</v>
      </c>
      <c r="CY231">
        <f>AD231</f>
        <v>9.4</v>
      </c>
      <c r="CZ231">
        <f>AH231</f>
        <v>9.4</v>
      </c>
      <c r="DA231">
        <f>AL231</f>
        <v>1</v>
      </c>
      <c r="DB231">
        <f t="shared" si="100"/>
        <v>363.5</v>
      </c>
      <c r="DC231">
        <f t="shared" si="101"/>
        <v>0</v>
      </c>
      <c r="DD231" t="s">
        <v>3</v>
      </c>
      <c r="DE231" t="s">
        <v>3</v>
      </c>
      <c r="DF231">
        <f t="shared" ref="DF231:DF243" si="115">ROUND(ROUND(AE231,0)*CX231,0)</f>
        <v>0</v>
      </c>
      <c r="DG231">
        <f t="shared" si="113"/>
        <v>0</v>
      </c>
      <c r="DH231">
        <f t="shared" si="114"/>
        <v>0</v>
      </c>
      <c r="DI231">
        <f t="shared" si="96"/>
        <v>3298</v>
      </c>
      <c r="DJ231">
        <f>DI231</f>
        <v>3298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ROW(Source!A131)</f>
        <v>131</v>
      </c>
      <c r="B232">
        <v>64984089</v>
      </c>
      <c r="C232">
        <v>64985065</v>
      </c>
      <c r="D232">
        <v>121548</v>
      </c>
      <c r="E232">
        <v>1</v>
      </c>
      <c r="F232">
        <v>1</v>
      </c>
      <c r="G232">
        <v>1</v>
      </c>
      <c r="H232">
        <v>1</v>
      </c>
      <c r="I232" t="s">
        <v>31</v>
      </c>
      <c r="J232" t="s">
        <v>3</v>
      </c>
      <c r="K232" t="s">
        <v>414</v>
      </c>
      <c r="L232">
        <v>608254</v>
      </c>
      <c r="N232">
        <v>1013</v>
      </c>
      <c r="O232" t="s">
        <v>415</v>
      </c>
      <c r="P232" t="s">
        <v>415</v>
      </c>
      <c r="Q232">
        <v>1</v>
      </c>
      <c r="W232">
        <v>0</v>
      </c>
      <c r="X232">
        <v>-185737400</v>
      </c>
      <c r="Y232">
        <f t="shared" si="99"/>
        <v>17.23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17.23</v>
      </c>
      <c r="AU232" t="s">
        <v>3</v>
      </c>
      <c r="AV232">
        <v>2</v>
      </c>
      <c r="AW232">
        <v>2</v>
      </c>
      <c r="AX232">
        <v>64985074</v>
      </c>
      <c r="AY232">
        <v>1</v>
      </c>
      <c r="AZ232">
        <v>0</v>
      </c>
      <c r="BA232">
        <v>238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ROUND(Y232*Source!I131,7)</f>
        <v>163.27148</v>
      </c>
      <c r="CY232">
        <f>AD232</f>
        <v>0</v>
      </c>
      <c r="CZ232">
        <f>AH232</f>
        <v>0</v>
      </c>
      <c r="DA232">
        <f>AL232</f>
        <v>1</v>
      </c>
      <c r="DB232">
        <f t="shared" si="100"/>
        <v>0</v>
      </c>
      <c r="DC232">
        <f t="shared" si="101"/>
        <v>0</v>
      </c>
      <c r="DD232" t="s">
        <v>3</v>
      </c>
      <c r="DE232" t="s">
        <v>3</v>
      </c>
      <c r="DF232">
        <f t="shared" si="115"/>
        <v>0</v>
      </c>
      <c r="DG232">
        <f t="shared" si="113"/>
        <v>0</v>
      </c>
      <c r="DH232">
        <f t="shared" si="114"/>
        <v>0</v>
      </c>
      <c r="DI232">
        <f t="shared" si="96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ROW(Source!A131)</f>
        <v>131</v>
      </c>
      <c r="B233">
        <v>64984089</v>
      </c>
      <c r="C233">
        <v>64985065</v>
      </c>
      <c r="D233">
        <v>29172378</v>
      </c>
      <c r="E233">
        <v>1</v>
      </c>
      <c r="F233">
        <v>1</v>
      </c>
      <c r="G233">
        <v>1</v>
      </c>
      <c r="H233">
        <v>2</v>
      </c>
      <c r="I233" t="s">
        <v>460</v>
      </c>
      <c r="J233" t="s">
        <v>461</v>
      </c>
      <c r="K233" t="s">
        <v>462</v>
      </c>
      <c r="L233">
        <v>1368</v>
      </c>
      <c r="N233">
        <v>1011</v>
      </c>
      <c r="O233" t="s">
        <v>419</v>
      </c>
      <c r="P233" t="s">
        <v>419</v>
      </c>
      <c r="Q233">
        <v>1</v>
      </c>
      <c r="W233">
        <v>0</v>
      </c>
      <c r="X233">
        <v>-1474388027</v>
      </c>
      <c r="Y233">
        <f t="shared" si="99"/>
        <v>0.12</v>
      </c>
      <c r="AA233">
        <v>0</v>
      </c>
      <c r="AB233">
        <v>88.01</v>
      </c>
      <c r="AC233">
        <v>11.6</v>
      </c>
      <c r="AD233">
        <v>0</v>
      </c>
      <c r="AE233">
        <v>0</v>
      </c>
      <c r="AF233">
        <v>88.01</v>
      </c>
      <c r="AG233">
        <v>11.6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0.12</v>
      </c>
      <c r="AU233" t="s">
        <v>3</v>
      </c>
      <c r="AV233">
        <v>0</v>
      </c>
      <c r="AW233">
        <v>2</v>
      </c>
      <c r="AX233">
        <v>64985075</v>
      </c>
      <c r="AY233">
        <v>1</v>
      </c>
      <c r="AZ233">
        <v>0</v>
      </c>
      <c r="BA233">
        <v>239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ROUND(Y233*Source!I131*DO233,7)</f>
        <v>0</v>
      </c>
      <c r="CX233">
        <f>ROUND(Y233*Source!I131,7)</f>
        <v>1.1371199999999999</v>
      </c>
      <c r="CY233">
        <f>AB233</f>
        <v>88.01</v>
      </c>
      <c r="CZ233">
        <f>AF233</f>
        <v>88.01</v>
      </c>
      <c r="DA233">
        <f>AJ233</f>
        <v>1</v>
      </c>
      <c r="DB233">
        <f t="shared" si="100"/>
        <v>10.56</v>
      </c>
      <c r="DC233">
        <f t="shared" si="101"/>
        <v>1.39</v>
      </c>
      <c r="DD233" t="s">
        <v>3</v>
      </c>
      <c r="DE233" t="s">
        <v>3</v>
      </c>
      <c r="DF233">
        <f t="shared" si="115"/>
        <v>0</v>
      </c>
      <c r="DG233">
        <f t="shared" si="113"/>
        <v>100</v>
      </c>
      <c r="DH233">
        <f t="shared" si="114"/>
        <v>14</v>
      </c>
      <c r="DI233">
        <f t="shared" si="96"/>
        <v>0</v>
      </c>
      <c r="DJ233">
        <f>DG233</f>
        <v>100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ROW(Source!A131)</f>
        <v>131</v>
      </c>
      <c r="B234">
        <v>64984089</v>
      </c>
      <c r="C234">
        <v>64985065</v>
      </c>
      <c r="D234">
        <v>29173590</v>
      </c>
      <c r="E234">
        <v>1</v>
      </c>
      <c r="F234">
        <v>1</v>
      </c>
      <c r="G234">
        <v>1</v>
      </c>
      <c r="H234">
        <v>2</v>
      </c>
      <c r="I234" t="s">
        <v>463</v>
      </c>
      <c r="J234" t="s">
        <v>464</v>
      </c>
      <c r="K234" t="s">
        <v>465</v>
      </c>
      <c r="L234">
        <v>1368</v>
      </c>
      <c r="N234">
        <v>1011</v>
      </c>
      <c r="O234" t="s">
        <v>419</v>
      </c>
      <c r="P234" t="s">
        <v>419</v>
      </c>
      <c r="Q234">
        <v>1</v>
      </c>
      <c r="W234">
        <v>0</v>
      </c>
      <c r="X234">
        <v>-2369340</v>
      </c>
      <c r="Y234">
        <f t="shared" si="99"/>
        <v>17.11</v>
      </c>
      <c r="AA234">
        <v>0</v>
      </c>
      <c r="AB234">
        <v>239.44</v>
      </c>
      <c r="AC234">
        <v>14.4</v>
      </c>
      <c r="AD234">
        <v>0</v>
      </c>
      <c r="AE234">
        <v>0</v>
      </c>
      <c r="AF234">
        <v>239.44</v>
      </c>
      <c r="AG234">
        <v>14.4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17.11</v>
      </c>
      <c r="AU234" t="s">
        <v>3</v>
      </c>
      <c r="AV234">
        <v>0</v>
      </c>
      <c r="AW234">
        <v>2</v>
      </c>
      <c r="AX234">
        <v>64985076</v>
      </c>
      <c r="AY234">
        <v>1</v>
      </c>
      <c r="AZ234">
        <v>0</v>
      </c>
      <c r="BA234">
        <v>240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ROUND(Y234*Source!I131*DO234,7)</f>
        <v>0</v>
      </c>
      <c r="CX234">
        <f>ROUND(Y234*Source!I131,7)</f>
        <v>162.13435999999999</v>
      </c>
      <c r="CY234">
        <f>AB234</f>
        <v>239.44</v>
      </c>
      <c r="CZ234">
        <f>AF234</f>
        <v>239.44</v>
      </c>
      <c r="DA234">
        <f>AJ234</f>
        <v>1</v>
      </c>
      <c r="DB234">
        <f t="shared" si="100"/>
        <v>4096.82</v>
      </c>
      <c r="DC234">
        <f t="shared" si="101"/>
        <v>246.38</v>
      </c>
      <c r="DD234" t="s">
        <v>3</v>
      </c>
      <c r="DE234" t="s">
        <v>3</v>
      </c>
      <c r="DF234">
        <f t="shared" si="115"/>
        <v>0</v>
      </c>
      <c r="DG234">
        <f t="shared" si="113"/>
        <v>38750</v>
      </c>
      <c r="DH234">
        <f t="shared" si="114"/>
        <v>2270</v>
      </c>
      <c r="DI234">
        <f t="shared" si="96"/>
        <v>0</v>
      </c>
      <c r="DJ234">
        <f>DG234</f>
        <v>38750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ROW(Source!A131)</f>
        <v>131</v>
      </c>
      <c r="B235">
        <v>64984089</v>
      </c>
      <c r="C235">
        <v>64985065</v>
      </c>
      <c r="D235">
        <v>29174851</v>
      </c>
      <c r="E235">
        <v>1</v>
      </c>
      <c r="F235">
        <v>1</v>
      </c>
      <c r="G235">
        <v>1</v>
      </c>
      <c r="H235">
        <v>2</v>
      </c>
      <c r="I235" t="s">
        <v>466</v>
      </c>
      <c r="J235" t="s">
        <v>467</v>
      </c>
      <c r="K235" t="s">
        <v>468</v>
      </c>
      <c r="L235">
        <v>1368</v>
      </c>
      <c r="N235">
        <v>1011</v>
      </c>
      <c r="O235" t="s">
        <v>419</v>
      </c>
      <c r="P235" t="s">
        <v>419</v>
      </c>
      <c r="Q235">
        <v>1</v>
      </c>
      <c r="W235">
        <v>0</v>
      </c>
      <c r="X235">
        <v>-1416075498</v>
      </c>
      <c r="Y235">
        <f t="shared" si="99"/>
        <v>10.81</v>
      </c>
      <c r="AA235">
        <v>0</v>
      </c>
      <c r="AB235">
        <v>33.200000000000003</v>
      </c>
      <c r="AC235">
        <v>0</v>
      </c>
      <c r="AD235">
        <v>0</v>
      </c>
      <c r="AE235">
        <v>0</v>
      </c>
      <c r="AF235">
        <v>33.200000000000003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10.81</v>
      </c>
      <c r="AU235" t="s">
        <v>3</v>
      </c>
      <c r="AV235">
        <v>0</v>
      </c>
      <c r="AW235">
        <v>2</v>
      </c>
      <c r="AX235">
        <v>64985077</v>
      </c>
      <c r="AY235">
        <v>1</v>
      </c>
      <c r="AZ235">
        <v>0</v>
      </c>
      <c r="BA235">
        <v>241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ROUND(Y235*Source!I131*DO235,7)</f>
        <v>0</v>
      </c>
      <c r="CX235">
        <f>ROUND(Y235*Source!I131,7)</f>
        <v>102.43556</v>
      </c>
      <c r="CY235">
        <f>AB235</f>
        <v>33.200000000000003</v>
      </c>
      <c r="CZ235">
        <f>AF235</f>
        <v>33.200000000000003</v>
      </c>
      <c r="DA235">
        <f>AJ235</f>
        <v>1</v>
      </c>
      <c r="DB235">
        <f t="shared" si="100"/>
        <v>358.89</v>
      </c>
      <c r="DC235">
        <f t="shared" si="101"/>
        <v>0</v>
      </c>
      <c r="DD235" t="s">
        <v>3</v>
      </c>
      <c r="DE235" t="s">
        <v>3</v>
      </c>
      <c r="DF235">
        <f t="shared" si="115"/>
        <v>0</v>
      </c>
      <c r="DG235">
        <f t="shared" si="113"/>
        <v>3380</v>
      </c>
      <c r="DH235">
        <f t="shared" si="114"/>
        <v>0</v>
      </c>
      <c r="DI235">
        <f t="shared" si="96"/>
        <v>0</v>
      </c>
      <c r="DJ235">
        <f>DG235</f>
        <v>3380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ROW(Source!A131)</f>
        <v>131</v>
      </c>
      <c r="B236">
        <v>64984089</v>
      </c>
      <c r="C236">
        <v>64985065</v>
      </c>
      <c r="D236">
        <v>29174913</v>
      </c>
      <c r="E236">
        <v>1</v>
      </c>
      <c r="F236">
        <v>1</v>
      </c>
      <c r="G236">
        <v>1</v>
      </c>
      <c r="H236">
        <v>2</v>
      </c>
      <c r="I236" t="s">
        <v>469</v>
      </c>
      <c r="J236" t="s">
        <v>470</v>
      </c>
      <c r="K236" t="s">
        <v>471</v>
      </c>
      <c r="L236">
        <v>1368</v>
      </c>
      <c r="N236">
        <v>1011</v>
      </c>
      <c r="O236" t="s">
        <v>419</v>
      </c>
      <c r="P236" t="s">
        <v>419</v>
      </c>
      <c r="Q236">
        <v>1</v>
      </c>
      <c r="W236">
        <v>0</v>
      </c>
      <c r="X236">
        <v>1230759911</v>
      </c>
      <c r="Y236">
        <f t="shared" si="99"/>
        <v>0.12</v>
      </c>
      <c r="AA236">
        <v>0</v>
      </c>
      <c r="AB236">
        <v>87.17</v>
      </c>
      <c r="AC236">
        <v>11.6</v>
      </c>
      <c r="AD236">
        <v>0</v>
      </c>
      <c r="AE236">
        <v>0</v>
      </c>
      <c r="AF236">
        <v>87.17</v>
      </c>
      <c r="AG236">
        <v>11.6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0.12</v>
      </c>
      <c r="AU236" t="s">
        <v>3</v>
      </c>
      <c r="AV236">
        <v>0</v>
      </c>
      <c r="AW236">
        <v>2</v>
      </c>
      <c r="AX236">
        <v>64985078</v>
      </c>
      <c r="AY236">
        <v>1</v>
      </c>
      <c r="AZ236">
        <v>0</v>
      </c>
      <c r="BA236">
        <v>242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ROUND(Y236*Source!I131*DO236,7)</f>
        <v>0</v>
      </c>
      <c r="CX236">
        <f>ROUND(Y236*Source!I131,7)</f>
        <v>1.1371199999999999</v>
      </c>
      <c r="CY236">
        <f>AB236</f>
        <v>87.17</v>
      </c>
      <c r="CZ236">
        <f>AF236</f>
        <v>87.17</v>
      </c>
      <c r="DA236">
        <f>AJ236</f>
        <v>1</v>
      </c>
      <c r="DB236">
        <f t="shared" si="100"/>
        <v>10.46</v>
      </c>
      <c r="DC236">
        <f t="shared" si="101"/>
        <v>1.39</v>
      </c>
      <c r="DD236" t="s">
        <v>3</v>
      </c>
      <c r="DE236" t="s">
        <v>3</v>
      </c>
      <c r="DF236">
        <f t="shared" si="115"/>
        <v>0</v>
      </c>
      <c r="DG236">
        <f t="shared" si="113"/>
        <v>99</v>
      </c>
      <c r="DH236">
        <f t="shared" si="114"/>
        <v>14</v>
      </c>
      <c r="DI236">
        <f t="shared" si="96"/>
        <v>0</v>
      </c>
      <c r="DJ236">
        <f>DG236</f>
        <v>99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ROW(Source!A131)</f>
        <v>131</v>
      </c>
      <c r="B237">
        <v>64984089</v>
      </c>
      <c r="C237">
        <v>64985065</v>
      </c>
      <c r="D237">
        <v>29150040</v>
      </c>
      <c r="E237">
        <v>1</v>
      </c>
      <c r="F237">
        <v>1</v>
      </c>
      <c r="G237">
        <v>1</v>
      </c>
      <c r="H237">
        <v>3</v>
      </c>
      <c r="I237" t="s">
        <v>449</v>
      </c>
      <c r="J237" t="s">
        <v>472</v>
      </c>
      <c r="K237" t="s">
        <v>451</v>
      </c>
      <c r="L237">
        <v>1339</v>
      </c>
      <c r="N237">
        <v>1007</v>
      </c>
      <c r="O237" t="s">
        <v>452</v>
      </c>
      <c r="P237" t="s">
        <v>452</v>
      </c>
      <c r="Q237">
        <v>1</v>
      </c>
      <c r="W237">
        <v>0</v>
      </c>
      <c r="X237">
        <v>619799737</v>
      </c>
      <c r="Y237">
        <f t="shared" si="99"/>
        <v>4.9000000000000004</v>
      </c>
      <c r="AA237">
        <v>2.44</v>
      </c>
      <c r="AB237">
        <v>0</v>
      </c>
      <c r="AC237">
        <v>0</v>
      </c>
      <c r="AD237">
        <v>0</v>
      </c>
      <c r="AE237">
        <v>2.44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4.9000000000000004</v>
      </c>
      <c r="AU237" t="s">
        <v>3</v>
      </c>
      <c r="AV237">
        <v>0</v>
      </c>
      <c r="AW237">
        <v>2</v>
      </c>
      <c r="AX237">
        <v>64985080</v>
      </c>
      <c r="AY237">
        <v>1</v>
      </c>
      <c r="AZ237">
        <v>0</v>
      </c>
      <c r="BA237">
        <v>244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ROUND(Y237*Source!I131,7)</f>
        <v>46.432400000000001</v>
      </c>
      <c r="CY237">
        <f>AA237</f>
        <v>2.44</v>
      </c>
      <c r="CZ237">
        <f>AE237</f>
        <v>2.44</v>
      </c>
      <c r="DA237">
        <f>AI237</f>
        <v>1</v>
      </c>
      <c r="DB237">
        <f t="shared" si="100"/>
        <v>11.96</v>
      </c>
      <c r="DC237">
        <f t="shared" si="101"/>
        <v>0</v>
      </c>
      <c r="DD237" t="s">
        <v>3</v>
      </c>
      <c r="DE237" t="s">
        <v>3</v>
      </c>
      <c r="DF237">
        <f t="shared" si="115"/>
        <v>93</v>
      </c>
      <c r="DG237">
        <f t="shared" si="113"/>
        <v>0</v>
      </c>
      <c r="DH237">
        <f t="shared" si="114"/>
        <v>0</v>
      </c>
      <c r="DI237">
        <f t="shared" si="96"/>
        <v>0</v>
      </c>
      <c r="DJ237">
        <f>DF237</f>
        <v>93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ROW(Source!A132)</f>
        <v>132</v>
      </c>
      <c r="B238">
        <v>64984090</v>
      </c>
      <c r="C238">
        <v>64985065</v>
      </c>
      <c r="D238">
        <v>18407546</v>
      </c>
      <c r="E238">
        <v>1</v>
      </c>
      <c r="F238">
        <v>1</v>
      </c>
      <c r="G238">
        <v>1</v>
      </c>
      <c r="H238">
        <v>1</v>
      </c>
      <c r="I238" t="s">
        <v>458</v>
      </c>
      <c r="J238" t="s">
        <v>3</v>
      </c>
      <c r="K238" t="s">
        <v>459</v>
      </c>
      <c r="L238">
        <v>1369</v>
      </c>
      <c r="N238">
        <v>1013</v>
      </c>
      <c r="O238" t="s">
        <v>413</v>
      </c>
      <c r="P238" t="s">
        <v>413</v>
      </c>
      <c r="Q238">
        <v>1</v>
      </c>
      <c r="W238">
        <v>0</v>
      </c>
      <c r="X238">
        <v>1709986911</v>
      </c>
      <c r="Y238">
        <f t="shared" si="99"/>
        <v>38.67</v>
      </c>
      <c r="AA238">
        <v>0</v>
      </c>
      <c r="AB238">
        <v>0</v>
      </c>
      <c r="AC238">
        <v>0</v>
      </c>
      <c r="AD238">
        <v>9.4</v>
      </c>
      <c r="AE238">
        <v>0</v>
      </c>
      <c r="AF238">
        <v>0</v>
      </c>
      <c r="AG238">
        <v>0</v>
      </c>
      <c r="AH238">
        <v>9.4</v>
      </c>
      <c r="AI238">
        <v>1</v>
      </c>
      <c r="AJ238">
        <v>1</v>
      </c>
      <c r="AK238">
        <v>1</v>
      </c>
      <c r="AL238">
        <v>1</v>
      </c>
      <c r="AM238">
        <v>5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38.67</v>
      </c>
      <c r="AU238" t="s">
        <v>3</v>
      </c>
      <c r="AV238">
        <v>1</v>
      </c>
      <c r="AW238">
        <v>2</v>
      </c>
      <c r="AX238">
        <v>64985073</v>
      </c>
      <c r="AY238">
        <v>1</v>
      </c>
      <c r="AZ238">
        <v>0</v>
      </c>
      <c r="BA238">
        <v>245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U238">
        <f>ROUND(AT238*Source!I132*AH238*AL238,0)</f>
        <v>3445</v>
      </c>
      <c r="CV238">
        <f>ROUND(Y238*Source!I132,7)</f>
        <v>366.43691999999999</v>
      </c>
      <c r="CW238">
        <v>0</v>
      </c>
      <c r="CX238">
        <f>ROUND(Y238*Source!I132,7)</f>
        <v>366.43691999999999</v>
      </c>
      <c r="CY238">
        <f>AD238</f>
        <v>9.4</v>
      </c>
      <c r="CZ238">
        <f>AH238</f>
        <v>9.4</v>
      </c>
      <c r="DA238">
        <f>AL238</f>
        <v>1</v>
      </c>
      <c r="DB238">
        <f t="shared" si="100"/>
        <v>363.5</v>
      </c>
      <c r="DC238">
        <f t="shared" si="101"/>
        <v>0</v>
      </c>
      <c r="DD238" t="s">
        <v>3</v>
      </c>
      <c r="DE238" t="s">
        <v>3</v>
      </c>
      <c r="DF238">
        <f t="shared" si="115"/>
        <v>0</v>
      </c>
      <c r="DG238">
        <f t="shared" si="113"/>
        <v>0</v>
      </c>
      <c r="DH238">
        <f t="shared" si="114"/>
        <v>0</v>
      </c>
      <c r="DI238">
        <f t="shared" si="96"/>
        <v>3298</v>
      </c>
      <c r="DJ238">
        <f>DI238</f>
        <v>3298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ROW(Source!A132)</f>
        <v>132</v>
      </c>
      <c r="B239">
        <v>64984090</v>
      </c>
      <c r="C239">
        <v>64985065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31</v>
      </c>
      <c r="J239" t="s">
        <v>3</v>
      </c>
      <c r="K239" t="s">
        <v>414</v>
      </c>
      <c r="L239">
        <v>608254</v>
      </c>
      <c r="N239">
        <v>1013</v>
      </c>
      <c r="O239" t="s">
        <v>415</v>
      </c>
      <c r="P239" t="s">
        <v>415</v>
      </c>
      <c r="Q239">
        <v>1</v>
      </c>
      <c r="W239">
        <v>0</v>
      </c>
      <c r="X239">
        <v>-185737400</v>
      </c>
      <c r="Y239">
        <f t="shared" si="99"/>
        <v>17.23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5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17.23</v>
      </c>
      <c r="AU239" t="s">
        <v>3</v>
      </c>
      <c r="AV239">
        <v>2</v>
      </c>
      <c r="AW239">
        <v>2</v>
      </c>
      <c r="AX239">
        <v>64985074</v>
      </c>
      <c r="AY239">
        <v>1</v>
      </c>
      <c r="AZ239">
        <v>0</v>
      </c>
      <c r="BA239">
        <v>246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ROUND(Y239*Source!I132,7)</f>
        <v>163.27148</v>
      </c>
      <c r="CY239">
        <f>AD239</f>
        <v>0</v>
      </c>
      <c r="CZ239">
        <f>AH239</f>
        <v>0</v>
      </c>
      <c r="DA239">
        <f>AL239</f>
        <v>1</v>
      </c>
      <c r="DB239">
        <f t="shared" si="100"/>
        <v>0</v>
      </c>
      <c r="DC239">
        <f t="shared" si="101"/>
        <v>0</v>
      </c>
      <c r="DD239" t="s">
        <v>3</v>
      </c>
      <c r="DE239" t="s">
        <v>3</v>
      </c>
      <c r="DF239">
        <f t="shared" si="115"/>
        <v>0</v>
      </c>
      <c r="DG239">
        <f t="shared" si="113"/>
        <v>0</v>
      </c>
      <c r="DH239">
        <f t="shared" si="114"/>
        <v>0</v>
      </c>
      <c r="DI239">
        <f t="shared" si="96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ROW(Source!A132)</f>
        <v>132</v>
      </c>
      <c r="B240">
        <v>64984090</v>
      </c>
      <c r="C240">
        <v>64985065</v>
      </c>
      <c r="D240">
        <v>29172378</v>
      </c>
      <c r="E240">
        <v>1</v>
      </c>
      <c r="F240">
        <v>1</v>
      </c>
      <c r="G240">
        <v>1</v>
      </c>
      <c r="H240">
        <v>2</v>
      </c>
      <c r="I240" t="s">
        <v>460</v>
      </c>
      <c r="J240" t="s">
        <v>461</v>
      </c>
      <c r="K240" t="s">
        <v>462</v>
      </c>
      <c r="L240">
        <v>1368</v>
      </c>
      <c r="N240">
        <v>1011</v>
      </c>
      <c r="O240" t="s">
        <v>419</v>
      </c>
      <c r="P240" t="s">
        <v>419</v>
      </c>
      <c r="Q240">
        <v>1</v>
      </c>
      <c r="W240">
        <v>0</v>
      </c>
      <c r="X240">
        <v>-1474388027</v>
      </c>
      <c r="Y240">
        <f t="shared" si="99"/>
        <v>0.12</v>
      </c>
      <c r="AA240">
        <v>0</v>
      </c>
      <c r="AB240">
        <v>1259.42</v>
      </c>
      <c r="AC240">
        <v>590.79</v>
      </c>
      <c r="AD240">
        <v>0</v>
      </c>
      <c r="AE240">
        <v>0</v>
      </c>
      <c r="AF240">
        <v>88.01</v>
      </c>
      <c r="AG240">
        <v>11.6</v>
      </c>
      <c r="AH240">
        <v>0</v>
      </c>
      <c r="AI240">
        <v>1</v>
      </c>
      <c r="AJ240">
        <v>14.31</v>
      </c>
      <c r="AK240">
        <v>50.93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0.12</v>
      </c>
      <c r="AU240" t="s">
        <v>3</v>
      </c>
      <c r="AV240">
        <v>0</v>
      </c>
      <c r="AW240">
        <v>2</v>
      </c>
      <c r="AX240">
        <v>64985075</v>
      </c>
      <c r="AY240">
        <v>1</v>
      </c>
      <c r="AZ240">
        <v>0</v>
      </c>
      <c r="BA240">
        <v>247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ROUND(Y240*Source!I132*DO240,7)</f>
        <v>0</v>
      </c>
      <c r="CX240">
        <f>ROUND(Y240*Source!I132,7)</f>
        <v>1.1371199999999999</v>
      </c>
      <c r="CY240">
        <f>AB240</f>
        <v>1259.42</v>
      </c>
      <c r="CZ240">
        <f>AF240</f>
        <v>88.01</v>
      </c>
      <c r="DA240">
        <f>AJ240</f>
        <v>14.31</v>
      </c>
      <c r="DB240">
        <f t="shared" si="100"/>
        <v>10.56</v>
      </c>
      <c r="DC240">
        <f t="shared" si="101"/>
        <v>1.39</v>
      </c>
      <c r="DD240" t="s">
        <v>3</v>
      </c>
      <c r="DE240" t="s">
        <v>3</v>
      </c>
      <c r="DF240">
        <f t="shared" si="115"/>
        <v>0</v>
      </c>
      <c r="DG240">
        <f>ROUND(ROUND(AF240*AJ240,0)*CX240,0)</f>
        <v>1432</v>
      </c>
      <c r="DH240">
        <f>ROUND(ROUND(AG240*AK240,0)*CX240,0)</f>
        <v>672</v>
      </c>
      <c r="DI240">
        <f t="shared" si="96"/>
        <v>0</v>
      </c>
      <c r="DJ240">
        <f>DG240</f>
        <v>1432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ROW(Source!A132)</f>
        <v>132</v>
      </c>
      <c r="B241">
        <v>64984090</v>
      </c>
      <c r="C241">
        <v>64985065</v>
      </c>
      <c r="D241">
        <v>29173590</v>
      </c>
      <c r="E241">
        <v>1</v>
      </c>
      <c r="F241">
        <v>1</v>
      </c>
      <c r="G241">
        <v>1</v>
      </c>
      <c r="H241">
        <v>2</v>
      </c>
      <c r="I241" t="s">
        <v>463</v>
      </c>
      <c r="J241" t="s">
        <v>464</v>
      </c>
      <c r="K241" t="s">
        <v>465</v>
      </c>
      <c r="L241">
        <v>1368</v>
      </c>
      <c r="N241">
        <v>1011</v>
      </c>
      <c r="O241" t="s">
        <v>419</v>
      </c>
      <c r="P241" t="s">
        <v>419</v>
      </c>
      <c r="Q241">
        <v>1</v>
      </c>
      <c r="W241">
        <v>0</v>
      </c>
      <c r="X241">
        <v>-2369340</v>
      </c>
      <c r="Y241">
        <f t="shared" si="99"/>
        <v>17.11</v>
      </c>
      <c r="AA241">
        <v>0</v>
      </c>
      <c r="AB241">
        <v>1410.3</v>
      </c>
      <c r="AC241">
        <v>733.39</v>
      </c>
      <c r="AD241">
        <v>0</v>
      </c>
      <c r="AE241">
        <v>0</v>
      </c>
      <c r="AF241">
        <v>239.44</v>
      </c>
      <c r="AG241">
        <v>14.4</v>
      </c>
      <c r="AH241">
        <v>0</v>
      </c>
      <c r="AI241">
        <v>1</v>
      </c>
      <c r="AJ241">
        <v>5.89</v>
      </c>
      <c r="AK241">
        <v>50.93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17.11</v>
      </c>
      <c r="AU241" t="s">
        <v>3</v>
      </c>
      <c r="AV241">
        <v>0</v>
      </c>
      <c r="AW241">
        <v>2</v>
      </c>
      <c r="AX241">
        <v>64985076</v>
      </c>
      <c r="AY241">
        <v>1</v>
      </c>
      <c r="AZ241">
        <v>0</v>
      </c>
      <c r="BA241">
        <v>248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ROUND(Y241*Source!I132*DO241,7)</f>
        <v>0</v>
      </c>
      <c r="CX241">
        <f>ROUND(Y241*Source!I132,7)</f>
        <v>162.13435999999999</v>
      </c>
      <c r="CY241">
        <f>AB241</f>
        <v>1410.3</v>
      </c>
      <c r="CZ241">
        <f>AF241</f>
        <v>239.44</v>
      </c>
      <c r="DA241">
        <f>AJ241</f>
        <v>5.89</v>
      </c>
      <c r="DB241">
        <f t="shared" si="100"/>
        <v>4096.82</v>
      </c>
      <c r="DC241">
        <f t="shared" si="101"/>
        <v>246.38</v>
      </c>
      <c r="DD241" t="s">
        <v>3</v>
      </c>
      <c r="DE241" t="s">
        <v>3</v>
      </c>
      <c r="DF241">
        <f t="shared" si="115"/>
        <v>0</v>
      </c>
      <c r="DG241">
        <f>ROUND(ROUND(AF241*AJ241,0)*CX241,0)</f>
        <v>228609</v>
      </c>
      <c r="DH241">
        <f>ROUND(ROUND(AG241*AK241,0)*CX241,0)</f>
        <v>118844</v>
      </c>
      <c r="DI241">
        <f t="shared" si="96"/>
        <v>0</v>
      </c>
      <c r="DJ241">
        <f>DG241</f>
        <v>228609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ROW(Source!A132)</f>
        <v>132</v>
      </c>
      <c r="B242">
        <v>64984090</v>
      </c>
      <c r="C242">
        <v>64985065</v>
      </c>
      <c r="D242">
        <v>29174851</v>
      </c>
      <c r="E242">
        <v>1</v>
      </c>
      <c r="F242">
        <v>1</v>
      </c>
      <c r="G242">
        <v>1</v>
      </c>
      <c r="H242">
        <v>2</v>
      </c>
      <c r="I242" t="s">
        <v>466</v>
      </c>
      <c r="J242" t="s">
        <v>467</v>
      </c>
      <c r="K242" t="s">
        <v>468</v>
      </c>
      <c r="L242">
        <v>1368</v>
      </c>
      <c r="N242">
        <v>1011</v>
      </c>
      <c r="O242" t="s">
        <v>419</v>
      </c>
      <c r="P242" t="s">
        <v>419</v>
      </c>
      <c r="Q242">
        <v>1</v>
      </c>
      <c r="W242">
        <v>0</v>
      </c>
      <c r="X242">
        <v>-1416075498</v>
      </c>
      <c r="Y242">
        <f t="shared" si="99"/>
        <v>10.81</v>
      </c>
      <c r="AA242">
        <v>0</v>
      </c>
      <c r="AB242">
        <v>276.56</v>
      </c>
      <c r="AC242">
        <v>0</v>
      </c>
      <c r="AD242">
        <v>0</v>
      </c>
      <c r="AE242">
        <v>0</v>
      </c>
      <c r="AF242">
        <v>33.200000000000003</v>
      </c>
      <c r="AG242">
        <v>0</v>
      </c>
      <c r="AH242">
        <v>0</v>
      </c>
      <c r="AI242">
        <v>1</v>
      </c>
      <c r="AJ242">
        <v>8.33</v>
      </c>
      <c r="AK242">
        <v>50.93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10.81</v>
      </c>
      <c r="AU242" t="s">
        <v>3</v>
      </c>
      <c r="AV242">
        <v>0</v>
      </c>
      <c r="AW242">
        <v>2</v>
      </c>
      <c r="AX242">
        <v>64985077</v>
      </c>
      <c r="AY242">
        <v>1</v>
      </c>
      <c r="AZ242">
        <v>0</v>
      </c>
      <c r="BA242">
        <v>249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ROUND(Y242*Source!I132*DO242,7)</f>
        <v>0</v>
      </c>
      <c r="CX242">
        <f>ROUND(Y242*Source!I132,7)</f>
        <v>102.43556</v>
      </c>
      <c r="CY242">
        <f>AB242</f>
        <v>276.56</v>
      </c>
      <c r="CZ242">
        <f>AF242</f>
        <v>33.200000000000003</v>
      </c>
      <c r="DA242">
        <f>AJ242</f>
        <v>8.33</v>
      </c>
      <c r="DB242">
        <f t="shared" si="100"/>
        <v>358.89</v>
      </c>
      <c r="DC242">
        <f t="shared" si="101"/>
        <v>0</v>
      </c>
      <c r="DD242" t="s">
        <v>3</v>
      </c>
      <c r="DE242" t="s">
        <v>3</v>
      </c>
      <c r="DF242">
        <f t="shared" si="115"/>
        <v>0</v>
      </c>
      <c r="DG242">
        <f>ROUND(ROUND(AF242*AJ242,0)*CX242,0)</f>
        <v>28375</v>
      </c>
      <c r="DH242">
        <f>ROUND(ROUND(AG242*AK242,0)*CX242,0)</f>
        <v>0</v>
      </c>
      <c r="DI242">
        <f t="shared" si="96"/>
        <v>0</v>
      </c>
      <c r="DJ242">
        <f>DG242</f>
        <v>28375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ROW(Source!A132)</f>
        <v>132</v>
      </c>
      <c r="B243">
        <v>64984090</v>
      </c>
      <c r="C243">
        <v>64985065</v>
      </c>
      <c r="D243">
        <v>29174913</v>
      </c>
      <c r="E243">
        <v>1</v>
      </c>
      <c r="F243">
        <v>1</v>
      </c>
      <c r="G243">
        <v>1</v>
      </c>
      <c r="H243">
        <v>2</v>
      </c>
      <c r="I243" t="s">
        <v>469</v>
      </c>
      <c r="J243" t="s">
        <v>470</v>
      </c>
      <c r="K243" t="s">
        <v>471</v>
      </c>
      <c r="L243">
        <v>1368</v>
      </c>
      <c r="N243">
        <v>1011</v>
      </c>
      <c r="O243" t="s">
        <v>419</v>
      </c>
      <c r="P243" t="s">
        <v>419</v>
      </c>
      <c r="Q243">
        <v>1</v>
      </c>
      <c r="W243">
        <v>0</v>
      </c>
      <c r="X243">
        <v>1230759911</v>
      </c>
      <c r="Y243">
        <f t="shared" si="99"/>
        <v>0.12</v>
      </c>
      <c r="AA243">
        <v>0</v>
      </c>
      <c r="AB243">
        <v>2113</v>
      </c>
      <c r="AC243">
        <v>590.79</v>
      </c>
      <c r="AD243">
        <v>0</v>
      </c>
      <c r="AE243">
        <v>0</v>
      </c>
      <c r="AF243">
        <v>87.17</v>
      </c>
      <c r="AG243">
        <v>11.6</v>
      </c>
      <c r="AH243">
        <v>0</v>
      </c>
      <c r="AI243">
        <v>1</v>
      </c>
      <c r="AJ243">
        <v>24.24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0.12</v>
      </c>
      <c r="AU243" t="s">
        <v>3</v>
      </c>
      <c r="AV243">
        <v>0</v>
      </c>
      <c r="AW243">
        <v>2</v>
      </c>
      <c r="AX243">
        <v>64985078</v>
      </c>
      <c r="AY243">
        <v>1</v>
      </c>
      <c r="AZ243">
        <v>0</v>
      </c>
      <c r="BA243">
        <v>250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ROUND(Y243*Source!I132*DO243,7)</f>
        <v>0</v>
      </c>
      <c r="CX243">
        <f>ROUND(Y243*Source!I132,7)</f>
        <v>1.1371199999999999</v>
      </c>
      <c r="CY243">
        <f>AB243</f>
        <v>2113</v>
      </c>
      <c r="CZ243">
        <f>AF243</f>
        <v>87.17</v>
      </c>
      <c r="DA243">
        <f>AJ243</f>
        <v>24.24</v>
      </c>
      <c r="DB243">
        <f t="shared" si="100"/>
        <v>10.46</v>
      </c>
      <c r="DC243">
        <f t="shared" si="101"/>
        <v>1.39</v>
      </c>
      <c r="DD243" t="s">
        <v>3</v>
      </c>
      <c r="DE243" t="s">
        <v>3</v>
      </c>
      <c r="DF243">
        <f t="shared" si="115"/>
        <v>0</v>
      </c>
      <c r="DG243">
        <f>ROUND(ROUND(AF243*AJ243,0)*CX243,0)</f>
        <v>2403</v>
      </c>
      <c r="DH243">
        <f>ROUND(ROUND(AG243*AK243,0)*CX243,0)</f>
        <v>672</v>
      </c>
      <c r="DI243">
        <f t="shared" si="96"/>
        <v>0</v>
      </c>
      <c r="DJ243">
        <f>DG243</f>
        <v>2403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ROW(Source!A132)</f>
        <v>132</v>
      </c>
      <c r="B244">
        <v>64984090</v>
      </c>
      <c r="C244">
        <v>64985065</v>
      </c>
      <c r="D244">
        <v>29150040</v>
      </c>
      <c r="E244">
        <v>1</v>
      </c>
      <c r="F244">
        <v>1</v>
      </c>
      <c r="G244">
        <v>1</v>
      </c>
      <c r="H244">
        <v>3</v>
      </c>
      <c r="I244" t="s">
        <v>449</v>
      </c>
      <c r="J244" t="s">
        <v>472</v>
      </c>
      <c r="K244" t="s">
        <v>451</v>
      </c>
      <c r="L244">
        <v>1339</v>
      </c>
      <c r="N244">
        <v>1007</v>
      </c>
      <c r="O244" t="s">
        <v>452</v>
      </c>
      <c r="P244" t="s">
        <v>452</v>
      </c>
      <c r="Q244">
        <v>1</v>
      </c>
      <c r="W244">
        <v>0</v>
      </c>
      <c r="X244">
        <v>619799737</v>
      </c>
      <c r="Y244">
        <f t="shared" si="99"/>
        <v>4.9000000000000004</v>
      </c>
      <c r="AA244">
        <v>31.28</v>
      </c>
      <c r="AB244">
        <v>0</v>
      </c>
      <c r="AC244">
        <v>0</v>
      </c>
      <c r="AD244">
        <v>0</v>
      </c>
      <c r="AE244">
        <v>2.44</v>
      </c>
      <c r="AF244">
        <v>0</v>
      </c>
      <c r="AG244">
        <v>0</v>
      </c>
      <c r="AH244">
        <v>0</v>
      </c>
      <c r="AI244">
        <v>12.82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4.9000000000000004</v>
      </c>
      <c r="AU244" t="s">
        <v>3</v>
      </c>
      <c r="AV244">
        <v>0</v>
      </c>
      <c r="AW244">
        <v>2</v>
      </c>
      <c r="AX244">
        <v>64985080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ROUND(Y244*Source!I132,7)</f>
        <v>46.432400000000001</v>
      </c>
      <c r="CY244">
        <f>AA244</f>
        <v>31.28</v>
      </c>
      <c r="CZ244">
        <f>AE244</f>
        <v>2.44</v>
      </c>
      <c r="DA244">
        <f>AI244</f>
        <v>12.82</v>
      </c>
      <c r="DB244">
        <f t="shared" si="100"/>
        <v>11.96</v>
      </c>
      <c r="DC244">
        <f t="shared" si="101"/>
        <v>0</v>
      </c>
      <c r="DD244" t="s">
        <v>3</v>
      </c>
      <c r="DE244" t="s">
        <v>3</v>
      </c>
      <c r="DF244">
        <f>ROUND(ROUND(AE244*AI244,0)*CX244,0)</f>
        <v>1439</v>
      </c>
      <c r="DG244">
        <f t="shared" ref="DG244:DG253" si="116">ROUND(ROUND(AF244,0)*CX244,0)</f>
        <v>0</v>
      </c>
      <c r="DH244">
        <f t="shared" ref="DH244:DH253" si="117">ROUND(ROUND(AG244,0)*CX244,0)</f>
        <v>0</v>
      </c>
      <c r="DI244">
        <f t="shared" si="96"/>
        <v>0</v>
      </c>
      <c r="DJ244">
        <f>DF244</f>
        <v>1439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ROW(Source!A133)</f>
        <v>133</v>
      </c>
      <c r="B245">
        <v>64984089</v>
      </c>
      <c r="C245">
        <v>64985081</v>
      </c>
      <c r="D245">
        <v>18407546</v>
      </c>
      <c r="E245">
        <v>1</v>
      </c>
      <c r="F245">
        <v>1</v>
      </c>
      <c r="G245">
        <v>1</v>
      </c>
      <c r="H245">
        <v>1</v>
      </c>
      <c r="I245" t="s">
        <v>458</v>
      </c>
      <c r="J245" t="s">
        <v>3</v>
      </c>
      <c r="K245" t="s">
        <v>459</v>
      </c>
      <c r="L245">
        <v>1369</v>
      </c>
      <c r="N245">
        <v>1013</v>
      </c>
      <c r="O245" t="s">
        <v>413</v>
      </c>
      <c r="P245" t="s">
        <v>413</v>
      </c>
      <c r="Q245">
        <v>1</v>
      </c>
      <c r="W245">
        <v>0</v>
      </c>
      <c r="X245">
        <v>1709986911</v>
      </c>
      <c r="Y245">
        <f t="shared" si="99"/>
        <v>34.53</v>
      </c>
      <c r="AA245">
        <v>0</v>
      </c>
      <c r="AB245">
        <v>0</v>
      </c>
      <c r="AC245">
        <v>0</v>
      </c>
      <c r="AD245">
        <v>9.4</v>
      </c>
      <c r="AE245">
        <v>0</v>
      </c>
      <c r="AF245">
        <v>0</v>
      </c>
      <c r="AG245">
        <v>0</v>
      </c>
      <c r="AH245">
        <v>9.4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34.53</v>
      </c>
      <c r="AU245" t="s">
        <v>3</v>
      </c>
      <c r="AV245">
        <v>1</v>
      </c>
      <c r="AW245">
        <v>2</v>
      </c>
      <c r="AX245">
        <v>64985089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ROUND(AT245*Source!I133*AH245*AL245,0)</f>
        <v>4601</v>
      </c>
      <c r="CV245">
        <f>ROUND(Y245*Source!I133,7)</f>
        <v>489.42822000000001</v>
      </c>
      <c r="CW245">
        <v>0</v>
      </c>
      <c r="CX245">
        <f>ROUND(Y245*Source!I133,7)</f>
        <v>489.42822000000001</v>
      </c>
      <c r="CY245">
        <f>AD245</f>
        <v>9.4</v>
      </c>
      <c r="CZ245">
        <f>AH245</f>
        <v>9.4</v>
      </c>
      <c r="DA245">
        <f>AL245</f>
        <v>1</v>
      </c>
      <c r="DB245">
        <f t="shared" si="100"/>
        <v>324.58</v>
      </c>
      <c r="DC245">
        <f t="shared" si="101"/>
        <v>0</v>
      </c>
      <c r="DD245" t="s">
        <v>3</v>
      </c>
      <c r="DE245" t="s">
        <v>3</v>
      </c>
      <c r="DF245">
        <f t="shared" ref="DF245:DF257" si="118">ROUND(ROUND(AE245,0)*CX245,0)</f>
        <v>0</v>
      </c>
      <c r="DG245">
        <f t="shared" si="116"/>
        <v>0</v>
      </c>
      <c r="DH245">
        <f t="shared" si="117"/>
        <v>0</v>
      </c>
      <c r="DI245">
        <f t="shared" si="96"/>
        <v>4405</v>
      </c>
      <c r="DJ245">
        <f>DI245</f>
        <v>4405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ROW(Source!A133)</f>
        <v>133</v>
      </c>
      <c r="B246">
        <v>64984089</v>
      </c>
      <c r="C246">
        <v>64985081</v>
      </c>
      <c r="D246">
        <v>121548</v>
      </c>
      <c r="E246">
        <v>1</v>
      </c>
      <c r="F246">
        <v>1</v>
      </c>
      <c r="G246">
        <v>1</v>
      </c>
      <c r="H246">
        <v>1</v>
      </c>
      <c r="I246" t="s">
        <v>31</v>
      </c>
      <c r="J246" t="s">
        <v>3</v>
      </c>
      <c r="K246" t="s">
        <v>414</v>
      </c>
      <c r="L246">
        <v>608254</v>
      </c>
      <c r="N246">
        <v>1013</v>
      </c>
      <c r="O246" t="s">
        <v>415</v>
      </c>
      <c r="P246" t="s">
        <v>415</v>
      </c>
      <c r="Q246">
        <v>1</v>
      </c>
      <c r="W246">
        <v>0</v>
      </c>
      <c r="X246">
        <v>-185737400</v>
      </c>
      <c r="Y246">
        <f t="shared" si="99"/>
        <v>14.01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14.01</v>
      </c>
      <c r="AU246" t="s">
        <v>3</v>
      </c>
      <c r="AV246">
        <v>2</v>
      </c>
      <c r="AW246">
        <v>2</v>
      </c>
      <c r="AX246">
        <v>64985090</v>
      </c>
      <c r="AY246">
        <v>1</v>
      </c>
      <c r="AZ246">
        <v>0</v>
      </c>
      <c r="BA246">
        <v>254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ROUND(Y246*Source!I133,7)</f>
        <v>198.57774000000001</v>
      </c>
      <c r="CY246">
        <f>AD246</f>
        <v>0</v>
      </c>
      <c r="CZ246">
        <f>AH246</f>
        <v>0</v>
      </c>
      <c r="DA246">
        <f>AL246</f>
        <v>1</v>
      </c>
      <c r="DB246">
        <f t="shared" si="100"/>
        <v>0</v>
      </c>
      <c r="DC246">
        <f t="shared" si="101"/>
        <v>0</v>
      </c>
      <c r="DD246" t="s">
        <v>3</v>
      </c>
      <c r="DE246" t="s">
        <v>3</v>
      </c>
      <c r="DF246">
        <f t="shared" si="118"/>
        <v>0</v>
      </c>
      <c r="DG246">
        <f t="shared" si="116"/>
        <v>0</v>
      </c>
      <c r="DH246">
        <f t="shared" si="117"/>
        <v>0</v>
      </c>
      <c r="DI246">
        <f t="shared" si="96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ROW(Source!A133)</f>
        <v>133</v>
      </c>
      <c r="B247">
        <v>64984089</v>
      </c>
      <c r="C247">
        <v>64985081</v>
      </c>
      <c r="D247">
        <v>29172378</v>
      </c>
      <c r="E247">
        <v>1</v>
      </c>
      <c r="F247">
        <v>1</v>
      </c>
      <c r="G247">
        <v>1</v>
      </c>
      <c r="H247">
        <v>2</v>
      </c>
      <c r="I247" t="s">
        <v>460</v>
      </c>
      <c r="J247" t="s">
        <v>461</v>
      </c>
      <c r="K247" t="s">
        <v>462</v>
      </c>
      <c r="L247">
        <v>1368</v>
      </c>
      <c r="N247">
        <v>1011</v>
      </c>
      <c r="O247" t="s">
        <v>419</v>
      </c>
      <c r="P247" t="s">
        <v>419</v>
      </c>
      <c r="Q247">
        <v>1</v>
      </c>
      <c r="W247">
        <v>0</v>
      </c>
      <c r="X247">
        <v>-1474388027</v>
      </c>
      <c r="Y247">
        <f t="shared" si="99"/>
        <v>0.09</v>
      </c>
      <c r="AA247">
        <v>0</v>
      </c>
      <c r="AB247">
        <v>88.01</v>
      </c>
      <c r="AC247">
        <v>11.6</v>
      </c>
      <c r="AD247">
        <v>0</v>
      </c>
      <c r="AE247">
        <v>0</v>
      </c>
      <c r="AF247">
        <v>88.01</v>
      </c>
      <c r="AG247">
        <v>11.6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0.09</v>
      </c>
      <c r="AU247" t="s">
        <v>3</v>
      </c>
      <c r="AV247">
        <v>0</v>
      </c>
      <c r="AW247">
        <v>2</v>
      </c>
      <c r="AX247">
        <v>64985091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ROUND(Y247*Source!I133*DO247,7)</f>
        <v>0</v>
      </c>
      <c r="CX247">
        <f>ROUND(Y247*Source!I133,7)</f>
        <v>1.27566</v>
      </c>
      <c r="CY247">
        <f>AB247</f>
        <v>88.01</v>
      </c>
      <c r="CZ247">
        <f>AF247</f>
        <v>88.01</v>
      </c>
      <c r="DA247">
        <f>AJ247</f>
        <v>1</v>
      </c>
      <c r="DB247">
        <f t="shared" si="100"/>
        <v>7.92</v>
      </c>
      <c r="DC247">
        <f t="shared" si="101"/>
        <v>1.04</v>
      </c>
      <c r="DD247" t="s">
        <v>3</v>
      </c>
      <c r="DE247" t="s">
        <v>3</v>
      </c>
      <c r="DF247">
        <f t="shared" si="118"/>
        <v>0</v>
      </c>
      <c r="DG247">
        <f t="shared" si="116"/>
        <v>112</v>
      </c>
      <c r="DH247">
        <f t="shared" si="117"/>
        <v>15</v>
      </c>
      <c r="DI247">
        <f t="shared" si="96"/>
        <v>0</v>
      </c>
      <c r="DJ247">
        <f>DG247</f>
        <v>112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ROW(Source!A133)</f>
        <v>133</v>
      </c>
      <c r="B248">
        <v>64984089</v>
      </c>
      <c r="C248">
        <v>64985081</v>
      </c>
      <c r="D248">
        <v>29173590</v>
      </c>
      <c r="E248">
        <v>1</v>
      </c>
      <c r="F248">
        <v>1</v>
      </c>
      <c r="G248">
        <v>1</v>
      </c>
      <c r="H248">
        <v>2</v>
      </c>
      <c r="I248" t="s">
        <v>463</v>
      </c>
      <c r="J248" t="s">
        <v>464</v>
      </c>
      <c r="K248" t="s">
        <v>465</v>
      </c>
      <c r="L248">
        <v>1368</v>
      </c>
      <c r="N248">
        <v>1011</v>
      </c>
      <c r="O248" t="s">
        <v>419</v>
      </c>
      <c r="P248" t="s">
        <v>419</v>
      </c>
      <c r="Q248">
        <v>1</v>
      </c>
      <c r="W248">
        <v>0</v>
      </c>
      <c r="X248">
        <v>-2369340</v>
      </c>
      <c r="Y248">
        <f t="shared" si="99"/>
        <v>13.92</v>
      </c>
      <c r="AA248">
        <v>0</v>
      </c>
      <c r="AB248">
        <v>239.44</v>
      </c>
      <c r="AC248">
        <v>14.4</v>
      </c>
      <c r="AD248">
        <v>0</v>
      </c>
      <c r="AE248">
        <v>0</v>
      </c>
      <c r="AF248">
        <v>239.44</v>
      </c>
      <c r="AG248">
        <v>14.4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13.92</v>
      </c>
      <c r="AU248" t="s">
        <v>3</v>
      </c>
      <c r="AV248">
        <v>0</v>
      </c>
      <c r="AW248">
        <v>2</v>
      </c>
      <c r="AX248">
        <v>64985092</v>
      </c>
      <c r="AY248">
        <v>1</v>
      </c>
      <c r="AZ248">
        <v>0</v>
      </c>
      <c r="BA248">
        <v>256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ROUND(Y248*Source!I133*DO248,7)</f>
        <v>0</v>
      </c>
      <c r="CX248">
        <f>ROUND(Y248*Source!I133,7)</f>
        <v>197.30207999999999</v>
      </c>
      <c r="CY248">
        <f>AB248</f>
        <v>239.44</v>
      </c>
      <c r="CZ248">
        <f>AF248</f>
        <v>239.44</v>
      </c>
      <c r="DA248">
        <f>AJ248</f>
        <v>1</v>
      </c>
      <c r="DB248">
        <f t="shared" si="100"/>
        <v>3333</v>
      </c>
      <c r="DC248">
        <f t="shared" si="101"/>
        <v>200.45</v>
      </c>
      <c r="DD248" t="s">
        <v>3</v>
      </c>
      <c r="DE248" t="s">
        <v>3</v>
      </c>
      <c r="DF248">
        <f t="shared" si="118"/>
        <v>0</v>
      </c>
      <c r="DG248">
        <f t="shared" si="116"/>
        <v>47155</v>
      </c>
      <c r="DH248">
        <f t="shared" si="117"/>
        <v>2762</v>
      </c>
      <c r="DI248">
        <f t="shared" si="96"/>
        <v>0</v>
      </c>
      <c r="DJ248">
        <f>DG248</f>
        <v>47155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ROW(Source!A133)</f>
        <v>133</v>
      </c>
      <c r="B249">
        <v>64984089</v>
      </c>
      <c r="C249">
        <v>64985081</v>
      </c>
      <c r="D249">
        <v>29174851</v>
      </c>
      <c r="E249">
        <v>1</v>
      </c>
      <c r="F249">
        <v>1</v>
      </c>
      <c r="G249">
        <v>1</v>
      </c>
      <c r="H249">
        <v>2</v>
      </c>
      <c r="I249" t="s">
        <v>466</v>
      </c>
      <c r="J249" t="s">
        <v>467</v>
      </c>
      <c r="K249" t="s">
        <v>468</v>
      </c>
      <c r="L249">
        <v>1368</v>
      </c>
      <c r="N249">
        <v>1011</v>
      </c>
      <c r="O249" t="s">
        <v>419</v>
      </c>
      <c r="P249" t="s">
        <v>419</v>
      </c>
      <c r="Q249">
        <v>1</v>
      </c>
      <c r="W249">
        <v>0</v>
      </c>
      <c r="X249">
        <v>-1416075498</v>
      </c>
      <c r="Y249">
        <f t="shared" si="99"/>
        <v>9.7200000000000006</v>
      </c>
      <c r="AA249">
        <v>0</v>
      </c>
      <c r="AB249">
        <v>33.200000000000003</v>
      </c>
      <c r="AC249">
        <v>0</v>
      </c>
      <c r="AD249">
        <v>0</v>
      </c>
      <c r="AE249">
        <v>0</v>
      </c>
      <c r="AF249">
        <v>33.200000000000003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9.7200000000000006</v>
      </c>
      <c r="AU249" t="s">
        <v>3</v>
      </c>
      <c r="AV249">
        <v>0</v>
      </c>
      <c r="AW249">
        <v>2</v>
      </c>
      <c r="AX249">
        <v>64985093</v>
      </c>
      <c r="AY249">
        <v>1</v>
      </c>
      <c r="AZ249">
        <v>0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ROUND(Y249*Source!I133*DO249,7)</f>
        <v>0</v>
      </c>
      <c r="CX249">
        <f>ROUND(Y249*Source!I133,7)</f>
        <v>137.77127999999999</v>
      </c>
      <c r="CY249">
        <f>AB249</f>
        <v>33.200000000000003</v>
      </c>
      <c r="CZ249">
        <f>AF249</f>
        <v>33.200000000000003</v>
      </c>
      <c r="DA249">
        <f>AJ249</f>
        <v>1</v>
      </c>
      <c r="DB249">
        <f t="shared" si="100"/>
        <v>322.7</v>
      </c>
      <c r="DC249">
        <f t="shared" si="101"/>
        <v>0</v>
      </c>
      <c r="DD249" t="s">
        <v>3</v>
      </c>
      <c r="DE249" t="s">
        <v>3</v>
      </c>
      <c r="DF249">
        <f t="shared" si="118"/>
        <v>0</v>
      </c>
      <c r="DG249">
        <f t="shared" si="116"/>
        <v>4546</v>
      </c>
      <c r="DH249">
        <f t="shared" si="117"/>
        <v>0</v>
      </c>
      <c r="DI249">
        <f t="shared" si="96"/>
        <v>0</v>
      </c>
      <c r="DJ249">
        <f>DG249</f>
        <v>4546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ROW(Source!A133)</f>
        <v>133</v>
      </c>
      <c r="B250">
        <v>64984089</v>
      </c>
      <c r="C250">
        <v>64985081</v>
      </c>
      <c r="D250">
        <v>29174913</v>
      </c>
      <c r="E250">
        <v>1</v>
      </c>
      <c r="F250">
        <v>1</v>
      </c>
      <c r="G250">
        <v>1</v>
      </c>
      <c r="H250">
        <v>2</v>
      </c>
      <c r="I250" t="s">
        <v>469</v>
      </c>
      <c r="J250" t="s">
        <v>470</v>
      </c>
      <c r="K250" t="s">
        <v>471</v>
      </c>
      <c r="L250">
        <v>1368</v>
      </c>
      <c r="N250">
        <v>1011</v>
      </c>
      <c r="O250" t="s">
        <v>419</v>
      </c>
      <c r="P250" t="s">
        <v>419</v>
      </c>
      <c r="Q250">
        <v>1</v>
      </c>
      <c r="W250">
        <v>0</v>
      </c>
      <c r="X250">
        <v>1230759911</v>
      </c>
      <c r="Y250">
        <f t="shared" si="99"/>
        <v>0.09</v>
      </c>
      <c r="AA250">
        <v>0</v>
      </c>
      <c r="AB250">
        <v>87.17</v>
      </c>
      <c r="AC250">
        <v>11.6</v>
      </c>
      <c r="AD250">
        <v>0</v>
      </c>
      <c r="AE250">
        <v>0</v>
      </c>
      <c r="AF250">
        <v>87.17</v>
      </c>
      <c r="AG250">
        <v>11.6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0.09</v>
      </c>
      <c r="AU250" t="s">
        <v>3</v>
      </c>
      <c r="AV250">
        <v>0</v>
      </c>
      <c r="AW250">
        <v>2</v>
      </c>
      <c r="AX250">
        <v>64985094</v>
      </c>
      <c r="AY250">
        <v>1</v>
      </c>
      <c r="AZ250">
        <v>0</v>
      </c>
      <c r="BA250">
        <v>258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ROUND(Y250*Source!I133*DO250,7)</f>
        <v>0</v>
      </c>
      <c r="CX250">
        <f>ROUND(Y250*Source!I133,7)</f>
        <v>1.27566</v>
      </c>
      <c r="CY250">
        <f>AB250</f>
        <v>87.17</v>
      </c>
      <c r="CZ250">
        <f>AF250</f>
        <v>87.17</v>
      </c>
      <c r="DA250">
        <f>AJ250</f>
        <v>1</v>
      </c>
      <c r="DB250">
        <f t="shared" si="100"/>
        <v>7.85</v>
      </c>
      <c r="DC250">
        <f t="shared" si="101"/>
        <v>1.04</v>
      </c>
      <c r="DD250" t="s">
        <v>3</v>
      </c>
      <c r="DE250" t="s">
        <v>3</v>
      </c>
      <c r="DF250">
        <f t="shared" si="118"/>
        <v>0</v>
      </c>
      <c r="DG250">
        <f t="shared" si="116"/>
        <v>111</v>
      </c>
      <c r="DH250">
        <f t="shared" si="117"/>
        <v>15</v>
      </c>
      <c r="DI250">
        <f t="shared" si="96"/>
        <v>0</v>
      </c>
      <c r="DJ250">
        <f>DG250</f>
        <v>111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ROW(Source!A133)</f>
        <v>133</v>
      </c>
      <c r="B251">
        <v>64984089</v>
      </c>
      <c r="C251">
        <v>64985081</v>
      </c>
      <c r="D251">
        <v>29150040</v>
      </c>
      <c r="E251">
        <v>1</v>
      </c>
      <c r="F251">
        <v>1</v>
      </c>
      <c r="G251">
        <v>1</v>
      </c>
      <c r="H251">
        <v>3</v>
      </c>
      <c r="I251" t="s">
        <v>449</v>
      </c>
      <c r="J251" t="s">
        <v>472</v>
      </c>
      <c r="K251" t="s">
        <v>451</v>
      </c>
      <c r="L251">
        <v>1339</v>
      </c>
      <c r="N251">
        <v>1007</v>
      </c>
      <c r="O251" t="s">
        <v>452</v>
      </c>
      <c r="P251" t="s">
        <v>452</v>
      </c>
      <c r="Q251">
        <v>1</v>
      </c>
      <c r="W251">
        <v>0</v>
      </c>
      <c r="X251">
        <v>619799737</v>
      </c>
      <c r="Y251">
        <f t="shared" si="99"/>
        <v>3.1</v>
      </c>
      <c r="AA251">
        <v>2.44</v>
      </c>
      <c r="AB251">
        <v>0</v>
      </c>
      <c r="AC251">
        <v>0</v>
      </c>
      <c r="AD251">
        <v>0</v>
      </c>
      <c r="AE251">
        <v>2.44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3.1</v>
      </c>
      <c r="AU251" t="s">
        <v>3</v>
      </c>
      <c r="AV251">
        <v>0</v>
      </c>
      <c r="AW251">
        <v>2</v>
      </c>
      <c r="AX251">
        <v>64985096</v>
      </c>
      <c r="AY251">
        <v>1</v>
      </c>
      <c r="AZ251">
        <v>0</v>
      </c>
      <c r="BA251">
        <v>260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ROUND(Y251*Source!I133,7)</f>
        <v>43.939399999999999</v>
      </c>
      <c r="CY251">
        <f>AA251</f>
        <v>2.44</v>
      </c>
      <c r="CZ251">
        <f>AE251</f>
        <v>2.44</v>
      </c>
      <c r="DA251">
        <f>AI251</f>
        <v>1</v>
      </c>
      <c r="DB251">
        <f t="shared" si="100"/>
        <v>7.56</v>
      </c>
      <c r="DC251">
        <f t="shared" si="101"/>
        <v>0</v>
      </c>
      <c r="DD251" t="s">
        <v>3</v>
      </c>
      <c r="DE251" t="s">
        <v>3</v>
      </c>
      <c r="DF251">
        <f t="shared" si="118"/>
        <v>88</v>
      </c>
      <c r="DG251">
        <f t="shared" si="116"/>
        <v>0</v>
      </c>
      <c r="DH251">
        <f t="shared" si="117"/>
        <v>0</v>
      </c>
      <c r="DI251">
        <f t="shared" si="96"/>
        <v>0</v>
      </c>
      <c r="DJ251">
        <f>DF251</f>
        <v>88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ROW(Source!A134)</f>
        <v>134</v>
      </c>
      <c r="B252">
        <v>64984090</v>
      </c>
      <c r="C252">
        <v>64985081</v>
      </c>
      <c r="D252">
        <v>18407546</v>
      </c>
      <c r="E252">
        <v>1</v>
      </c>
      <c r="F252">
        <v>1</v>
      </c>
      <c r="G252">
        <v>1</v>
      </c>
      <c r="H252">
        <v>1</v>
      </c>
      <c r="I252" t="s">
        <v>458</v>
      </c>
      <c r="J252" t="s">
        <v>3</v>
      </c>
      <c r="K252" t="s">
        <v>459</v>
      </c>
      <c r="L252">
        <v>1369</v>
      </c>
      <c r="N252">
        <v>1013</v>
      </c>
      <c r="O252" t="s">
        <v>413</v>
      </c>
      <c r="P252" t="s">
        <v>413</v>
      </c>
      <c r="Q252">
        <v>1</v>
      </c>
      <c r="W252">
        <v>0</v>
      </c>
      <c r="X252">
        <v>1709986911</v>
      </c>
      <c r="Y252">
        <f t="shared" si="99"/>
        <v>34.53</v>
      </c>
      <c r="AA252">
        <v>0</v>
      </c>
      <c r="AB252">
        <v>0</v>
      </c>
      <c r="AC252">
        <v>0</v>
      </c>
      <c r="AD252">
        <v>9.4</v>
      </c>
      <c r="AE252">
        <v>0</v>
      </c>
      <c r="AF252">
        <v>0</v>
      </c>
      <c r="AG252">
        <v>0</v>
      </c>
      <c r="AH252">
        <v>9.4</v>
      </c>
      <c r="AI252">
        <v>1</v>
      </c>
      <c r="AJ252">
        <v>1</v>
      </c>
      <c r="AK252">
        <v>1</v>
      </c>
      <c r="AL252">
        <v>1</v>
      </c>
      <c r="AM252">
        <v>5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34.53</v>
      </c>
      <c r="AU252" t="s">
        <v>3</v>
      </c>
      <c r="AV252">
        <v>1</v>
      </c>
      <c r="AW252">
        <v>2</v>
      </c>
      <c r="AX252">
        <v>64985089</v>
      </c>
      <c r="AY252">
        <v>1</v>
      </c>
      <c r="AZ252">
        <v>0</v>
      </c>
      <c r="BA252">
        <v>261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ROUND(AT252*Source!I134*AH252*AL252,0)</f>
        <v>4601</v>
      </c>
      <c r="CV252">
        <f>ROUND(Y252*Source!I134,7)</f>
        <v>489.42822000000001</v>
      </c>
      <c r="CW252">
        <v>0</v>
      </c>
      <c r="CX252">
        <f>ROUND(Y252*Source!I134,7)</f>
        <v>489.42822000000001</v>
      </c>
      <c r="CY252">
        <f>AD252</f>
        <v>9.4</v>
      </c>
      <c r="CZ252">
        <f>AH252</f>
        <v>9.4</v>
      </c>
      <c r="DA252">
        <f>AL252</f>
        <v>1</v>
      </c>
      <c r="DB252">
        <f t="shared" si="100"/>
        <v>324.58</v>
      </c>
      <c r="DC252">
        <f t="shared" si="101"/>
        <v>0</v>
      </c>
      <c r="DD252" t="s">
        <v>3</v>
      </c>
      <c r="DE252" t="s">
        <v>3</v>
      </c>
      <c r="DF252">
        <f t="shared" si="118"/>
        <v>0</v>
      </c>
      <c r="DG252">
        <f t="shared" si="116"/>
        <v>0</v>
      </c>
      <c r="DH252">
        <f t="shared" si="117"/>
        <v>0</v>
      </c>
      <c r="DI252">
        <f t="shared" si="96"/>
        <v>4405</v>
      </c>
      <c r="DJ252">
        <f>DI252</f>
        <v>4405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ROW(Source!A134)</f>
        <v>134</v>
      </c>
      <c r="B253">
        <v>64984090</v>
      </c>
      <c r="C253">
        <v>64985081</v>
      </c>
      <c r="D253">
        <v>121548</v>
      </c>
      <c r="E253">
        <v>1</v>
      </c>
      <c r="F253">
        <v>1</v>
      </c>
      <c r="G253">
        <v>1</v>
      </c>
      <c r="H253">
        <v>1</v>
      </c>
      <c r="I253" t="s">
        <v>31</v>
      </c>
      <c r="J253" t="s">
        <v>3</v>
      </c>
      <c r="K253" t="s">
        <v>414</v>
      </c>
      <c r="L253">
        <v>608254</v>
      </c>
      <c r="N253">
        <v>1013</v>
      </c>
      <c r="O253" t="s">
        <v>415</v>
      </c>
      <c r="P253" t="s">
        <v>415</v>
      </c>
      <c r="Q253">
        <v>1</v>
      </c>
      <c r="W253">
        <v>0</v>
      </c>
      <c r="X253">
        <v>-185737400</v>
      </c>
      <c r="Y253">
        <f t="shared" si="99"/>
        <v>14.01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5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14.01</v>
      </c>
      <c r="AU253" t="s">
        <v>3</v>
      </c>
      <c r="AV253">
        <v>2</v>
      </c>
      <c r="AW253">
        <v>2</v>
      </c>
      <c r="AX253">
        <v>64985090</v>
      </c>
      <c r="AY253">
        <v>1</v>
      </c>
      <c r="AZ253">
        <v>0</v>
      </c>
      <c r="BA253">
        <v>262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ROUND(Y253*Source!I134,7)</f>
        <v>198.57774000000001</v>
      </c>
      <c r="CY253">
        <f>AD253</f>
        <v>0</v>
      </c>
      <c r="CZ253">
        <f>AH253</f>
        <v>0</v>
      </c>
      <c r="DA253">
        <f>AL253</f>
        <v>1</v>
      </c>
      <c r="DB253">
        <f t="shared" si="100"/>
        <v>0</v>
      </c>
      <c r="DC253">
        <f t="shared" si="101"/>
        <v>0</v>
      </c>
      <c r="DD253" t="s">
        <v>3</v>
      </c>
      <c r="DE253" t="s">
        <v>3</v>
      </c>
      <c r="DF253">
        <f t="shared" si="118"/>
        <v>0</v>
      </c>
      <c r="DG253">
        <f t="shared" si="116"/>
        <v>0</v>
      </c>
      <c r="DH253">
        <f t="shared" si="117"/>
        <v>0</v>
      </c>
      <c r="DI253">
        <f t="shared" si="96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ROW(Source!A134)</f>
        <v>134</v>
      </c>
      <c r="B254">
        <v>64984090</v>
      </c>
      <c r="C254">
        <v>64985081</v>
      </c>
      <c r="D254">
        <v>29172378</v>
      </c>
      <c r="E254">
        <v>1</v>
      </c>
      <c r="F254">
        <v>1</v>
      </c>
      <c r="G254">
        <v>1</v>
      </c>
      <c r="H254">
        <v>2</v>
      </c>
      <c r="I254" t="s">
        <v>460</v>
      </c>
      <c r="J254" t="s">
        <v>461</v>
      </c>
      <c r="K254" t="s">
        <v>462</v>
      </c>
      <c r="L254">
        <v>1368</v>
      </c>
      <c r="N254">
        <v>1011</v>
      </c>
      <c r="O254" t="s">
        <v>419</v>
      </c>
      <c r="P254" t="s">
        <v>419</v>
      </c>
      <c r="Q254">
        <v>1</v>
      </c>
      <c r="W254">
        <v>0</v>
      </c>
      <c r="X254">
        <v>-1474388027</v>
      </c>
      <c r="Y254">
        <f t="shared" si="99"/>
        <v>0.09</v>
      </c>
      <c r="AA254">
        <v>0</v>
      </c>
      <c r="AB254">
        <v>1259.42</v>
      </c>
      <c r="AC254">
        <v>590.79</v>
      </c>
      <c r="AD254">
        <v>0</v>
      </c>
      <c r="AE254">
        <v>0</v>
      </c>
      <c r="AF254">
        <v>88.01</v>
      </c>
      <c r="AG254">
        <v>11.6</v>
      </c>
      <c r="AH254">
        <v>0</v>
      </c>
      <c r="AI254">
        <v>1</v>
      </c>
      <c r="AJ254">
        <v>14.31</v>
      </c>
      <c r="AK254">
        <v>50.93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0.09</v>
      </c>
      <c r="AU254" t="s">
        <v>3</v>
      </c>
      <c r="AV254">
        <v>0</v>
      </c>
      <c r="AW254">
        <v>2</v>
      </c>
      <c r="AX254">
        <v>64985091</v>
      </c>
      <c r="AY254">
        <v>1</v>
      </c>
      <c r="AZ254">
        <v>0</v>
      </c>
      <c r="BA254">
        <v>263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ROUND(Y254*Source!I134*DO254,7)</f>
        <v>0</v>
      </c>
      <c r="CX254">
        <f>ROUND(Y254*Source!I134,7)</f>
        <v>1.27566</v>
      </c>
      <c r="CY254">
        <f>AB254</f>
        <v>1259.42</v>
      </c>
      <c r="CZ254">
        <f>AF254</f>
        <v>88.01</v>
      </c>
      <c r="DA254">
        <f>AJ254</f>
        <v>14.31</v>
      </c>
      <c r="DB254">
        <f t="shared" si="100"/>
        <v>7.92</v>
      </c>
      <c r="DC254">
        <f t="shared" si="101"/>
        <v>1.04</v>
      </c>
      <c r="DD254" t="s">
        <v>3</v>
      </c>
      <c r="DE254" t="s">
        <v>3</v>
      </c>
      <c r="DF254">
        <f t="shared" si="118"/>
        <v>0</v>
      </c>
      <c r="DG254">
        <f>ROUND(ROUND(AF254*AJ254,0)*CX254,0)</f>
        <v>1606</v>
      </c>
      <c r="DH254">
        <f>ROUND(ROUND(AG254*AK254,0)*CX254,0)</f>
        <v>754</v>
      </c>
      <c r="DI254">
        <f t="shared" si="96"/>
        <v>0</v>
      </c>
      <c r="DJ254">
        <f>DG254</f>
        <v>1606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ROW(Source!A134)</f>
        <v>134</v>
      </c>
      <c r="B255">
        <v>64984090</v>
      </c>
      <c r="C255">
        <v>64985081</v>
      </c>
      <c r="D255">
        <v>29173590</v>
      </c>
      <c r="E255">
        <v>1</v>
      </c>
      <c r="F255">
        <v>1</v>
      </c>
      <c r="G255">
        <v>1</v>
      </c>
      <c r="H255">
        <v>2</v>
      </c>
      <c r="I255" t="s">
        <v>463</v>
      </c>
      <c r="J255" t="s">
        <v>464</v>
      </c>
      <c r="K255" t="s">
        <v>465</v>
      </c>
      <c r="L255">
        <v>1368</v>
      </c>
      <c r="N255">
        <v>1011</v>
      </c>
      <c r="O255" t="s">
        <v>419</v>
      </c>
      <c r="P255" t="s">
        <v>419</v>
      </c>
      <c r="Q255">
        <v>1</v>
      </c>
      <c r="W255">
        <v>0</v>
      </c>
      <c r="X255">
        <v>-2369340</v>
      </c>
      <c r="Y255">
        <f t="shared" si="99"/>
        <v>13.92</v>
      </c>
      <c r="AA255">
        <v>0</v>
      </c>
      <c r="AB255">
        <v>1410.3</v>
      </c>
      <c r="AC255">
        <v>733.39</v>
      </c>
      <c r="AD255">
        <v>0</v>
      </c>
      <c r="AE255">
        <v>0</v>
      </c>
      <c r="AF255">
        <v>239.44</v>
      </c>
      <c r="AG255">
        <v>14.4</v>
      </c>
      <c r="AH255">
        <v>0</v>
      </c>
      <c r="AI255">
        <v>1</v>
      </c>
      <c r="AJ255">
        <v>5.89</v>
      </c>
      <c r="AK255">
        <v>50.93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13.92</v>
      </c>
      <c r="AU255" t="s">
        <v>3</v>
      </c>
      <c r="AV255">
        <v>0</v>
      </c>
      <c r="AW255">
        <v>2</v>
      </c>
      <c r="AX255">
        <v>64985092</v>
      </c>
      <c r="AY255">
        <v>1</v>
      </c>
      <c r="AZ255">
        <v>0</v>
      </c>
      <c r="BA255">
        <v>264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ROUND(Y255*Source!I134*DO255,7)</f>
        <v>0</v>
      </c>
      <c r="CX255">
        <f>ROUND(Y255*Source!I134,7)</f>
        <v>197.30207999999999</v>
      </c>
      <c r="CY255">
        <f>AB255</f>
        <v>1410.3</v>
      </c>
      <c r="CZ255">
        <f>AF255</f>
        <v>239.44</v>
      </c>
      <c r="DA255">
        <f>AJ255</f>
        <v>5.89</v>
      </c>
      <c r="DB255">
        <f t="shared" si="100"/>
        <v>3333</v>
      </c>
      <c r="DC255">
        <f t="shared" si="101"/>
        <v>200.45</v>
      </c>
      <c r="DD255" t="s">
        <v>3</v>
      </c>
      <c r="DE255" t="s">
        <v>3</v>
      </c>
      <c r="DF255">
        <f t="shared" si="118"/>
        <v>0</v>
      </c>
      <c r="DG255">
        <f>ROUND(ROUND(AF255*AJ255,0)*CX255,0)</f>
        <v>278196</v>
      </c>
      <c r="DH255">
        <f>ROUND(ROUND(AG255*AK255,0)*CX255,0)</f>
        <v>144622</v>
      </c>
      <c r="DI255">
        <f t="shared" si="96"/>
        <v>0</v>
      </c>
      <c r="DJ255">
        <f>DG255</f>
        <v>278196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ROW(Source!A134)</f>
        <v>134</v>
      </c>
      <c r="B256">
        <v>64984090</v>
      </c>
      <c r="C256">
        <v>64985081</v>
      </c>
      <c r="D256">
        <v>29174851</v>
      </c>
      <c r="E256">
        <v>1</v>
      </c>
      <c r="F256">
        <v>1</v>
      </c>
      <c r="G256">
        <v>1</v>
      </c>
      <c r="H256">
        <v>2</v>
      </c>
      <c r="I256" t="s">
        <v>466</v>
      </c>
      <c r="J256" t="s">
        <v>467</v>
      </c>
      <c r="K256" t="s">
        <v>468</v>
      </c>
      <c r="L256">
        <v>1368</v>
      </c>
      <c r="N256">
        <v>1011</v>
      </c>
      <c r="O256" t="s">
        <v>419</v>
      </c>
      <c r="P256" t="s">
        <v>419</v>
      </c>
      <c r="Q256">
        <v>1</v>
      </c>
      <c r="W256">
        <v>0</v>
      </c>
      <c r="X256">
        <v>-1416075498</v>
      </c>
      <c r="Y256">
        <f t="shared" si="99"/>
        <v>9.7200000000000006</v>
      </c>
      <c r="AA256">
        <v>0</v>
      </c>
      <c r="AB256">
        <v>276.56</v>
      </c>
      <c r="AC256">
        <v>0</v>
      </c>
      <c r="AD256">
        <v>0</v>
      </c>
      <c r="AE256">
        <v>0</v>
      </c>
      <c r="AF256">
        <v>33.200000000000003</v>
      </c>
      <c r="AG256">
        <v>0</v>
      </c>
      <c r="AH256">
        <v>0</v>
      </c>
      <c r="AI256">
        <v>1</v>
      </c>
      <c r="AJ256">
        <v>8.33</v>
      </c>
      <c r="AK256">
        <v>50.93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9.7200000000000006</v>
      </c>
      <c r="AU256" t="s">
        <v>3</v>
      </c>
      <c r="AV256">
        <v>0</v>
      </c>
      <c r="AW256">
        <v>2</v>
      </c>
      <c r="AX256">
        <v>64985093</v>
      </c>
      <c r="AY256">
        <v>1</v>
      </c>
      <c r="AZ256">
        <v>0</v>
      </c>
      <c r="BA256">
        <v>265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ROUND(Y256*Source!I134*DO256,7)</f>
        <v>0</v>
      </c>
      <c r="CX256">
        <f>ROUND(Y256*Source!I134,7)</f>
        <v>137.77127999999999</v>
      </c>
      <c r="CY256">
        <f>AB256</f>
        <v>276.56</v>
      </c>
      <c r="CZ256">
        <f>AF256</f>
        <v>33.200000000000003</v>
      </c>
      <c r="DA256">
        <f>AJ256</f>
        <v>8.33</v>
      </c>
      <c r="DB256">
        <f t="shared" si="100"/>
        <v>322.7</v>
      </c>
      <c r="DC256">
        <f t="shared" si="101"/>
        <v>0</v>
      </c>
      <c r="DD256" t="s">
        <v>3</v>
      </c>
      <c r="DE256" t="s">
        <v>3</v>
      </c>
      <c r="DF256">
        <f t="shared" si="118"/>
        <v>0</v>
      </c>
      <c r="DG256">
        <f>ROUND(ROUND(AF256*AJ256,0)*CX256,0)</f>
        <v>38163</v>
      </c>
      <c r="DH256">
        <f>ROUND(ROUND(AG256*AK256,0)*CX256,0)</f>
        <v>0</v>
      </c>
      <c r="DI256">
        <f t="shared" si="96"/>
        <v>0</v>
      </c>
      <c r="DJ256">
        <f>DG256</f>
        <v>38163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ROW(Source!A134)</f>
        <v>134</v>
      </c>
      <c r="B257">
        <v>64984090</v>
      </c>
      <c r="C257">
        <v>64985081</v>
      </c>
      <c r="D257">
        <v>29174913</v>
      </c>
      <c r="E257">
        <v>1</v>
      </c>
      <c r="F257">
        <v>1</v>
      </c>
      <c r="G257">
        <v>1</v>
      </c>
      <c r="H257">
        <v>2</v>
      </c>
      <c r="I257" t="s">
        <v>469</v>
      </c>
      <c r="J257" t="s">
        <v>470</v>
      </c>
      <c r="K257" t="s">
        <v>471</v>
      </c>
      <c r="L257">
        <v>1368</v>
      </c>
      <c r="N257">
        <v>1011</v>
      </c>
      <c r="O257" t="s">
        <v>419</v>
      </c>
      <c r="P257" t="s">
        <v>419</v>
      </c>
      <c r="Q257">
        <v>1</v>
      </c>
      <c r="W257">
        <v>0</v>
      </c>
      <c r="X257">
        <v>1230759911</v>
      </c>
      <c r="Y257">
        <f t="shared" si="99"/>
        <v>0.09</v>
      </c>
      <c r="AA257">
        <v>0</v>
      </c>
      <c r="AB257">
        <v>2113</v>
      </c>
      <c r="AC257">
        <v>590.79</v>
      </c>
      <c r="AD257">
        <v>0</v>
      </c>
      <c r="AE257">
        <v>0</v>
      </c>
      <c r="AF257">
        <v>87.17</v>
      </c>
      <c r="AG257">
        <v>11.6</v>
      </c>
      <c r="AH257">
        <v>0</v>
      </c>
      <c r="AI257">
        <v>1</v>
      </c>
      <c r="AJ257">
        <v>24.24</v>
      </c>
      <c r="AK257">
        <v>50.93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0.09</v>
      </c>
      <c r="AU257" t="s">
        <v>3</v>
      </c>
      <c r="AV257">
        <v>0</v>
      </c>
      <c r="AW257">
        <v>2</v>
      </c>
      <c r="AX257">
        <v>64985094</v>
      </c>
      <c r="AY257">
        <v>1</v>
      </c>
      <c r="AZ257">
        <v>0</v>
      </c>
      <c r="BA257">
        <v>266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ROUND(Y257*Source!I134*DO257,7)</f>
        <v>0</v>
      </c>
      <c r="CX257">
        <f>ROUND(Y257*Source!I134,7)</f>
        <v>1.27566</v>
      </c>
      <c r="CY257">
        <f>AB257</f>
        <v>2113</v>
      </c>
      <c r="CZ257">
        <f>AF257</f>
        <v>87.17</v>
      </c>
      <c r="DA257">
        <f>AJ257</f>
        <v>24.24</v>
      </c>
      <c r="DB257">
        <f t="shared" si="100"/>
        <v>7.85</v>
      </c>
      <c r="DC257">
        <f t="shared" si="101"/>
        <v>1.04</v>
      </c>
      <c r="DD257" t="s">
        <v>3</v>
      </c>
      <c r="DE257" t="s">
        <v>3</v>
      </c>
      <c r="DF257">
        <f t="shared" si="118"/>
        <v>0</v>
      </c>
      <c r="DG257">
        <f>ROUND(ROUND(AF257*AJ257,0)*CX257,0)</f>
        <v>2695</v>
      </c>
      <c r="DH257">
        <f>ROUND(ROUND(AG257*AK257,0)*CX257,0)</f>
        <v>754</v>
      </c>
      <c r="DI257">
        <f t="shared" ref="DI257:DI320" si="119">ROUND(ROUND(AH257,0)*CX257,0)</f>
        <v>0</v>
      </c>
      <c r="DJ257">
        <f>DG257</f>
        <v>2695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ROW(Source!A134)</f>
        <v>134</v>
      </c>
      <c r="B258">
        <v>64984090</v>
      </c>
      <c r="C258">
        <v>64985081</v>
      </c>
      <c r="D258">
        <v>29150040</v>
      </c>
      <c r="E258">
        <v>1</v>
      </c>
      <c r="F258">
        <v>1</v>
      </c>
      <c r="G258">
        <v>1</v>
      </c>
      <c r="H258">
        <v>3</v>
      </c>
      <c r="I258" t="s">
        <v>449</v>
      </c>
      <c r="J258" t="s">
        <v>472</v>
      </c>
      <c r="K258" t="s">
        <v>451</v>
      </c>
      <c r="L258">
        <v>1339</v>
      </c>
      <c r="N258">
        <v>1007</v>
      </c>
      <c r="O258" t="s">
        <v>452</v>
      </c>
      <c r="P258" t="s">
        <v>452</v>
      </c>
      <c r="Q258">
        <v>1</v>
      </c>
      <c r="W258">
        <v>0</v>
      </c>
      <c r="X258">
        <v>619799737</v>
      </c>
      <c r="Y258">
        <f t="shared" si="99"/>
        <v>3.1</v>
      </c>
      <c r="AA258">
        <v>31.28</v>
      </c>
      <c r="AB258">
        <v>0</v>
      </c>
      <c r="AC258">
        <v>0</v>
      </c>
      <c r="AD258">
        <v>0</v>
      </c>
      <c r="AE258">
        <v>2.44</v>
      </c>
      <c r="AF258">
        <v>0</v>
      </c>
      <c r="AG258">
        <v>0</v>
      </c>
      <c r="AH258">
        <v>0</v>
      </c>
      <c r="AI258">
        <v>12.82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3.1</v>
      </c>
      <c r="AU258" t="s">
        <v>3</v>
      </c>
      <c r="AV258">
        <v>0</v>
      </c>
      <c r="AW258">
        <v>2</v>
      </c>
      <c r="AX258">
        <v>64985096</v>
      </c>
      <c r="AY258">
        <v>1</v>
      </c>
      <c r="AZ258">
        <v>0</v>
      </c>
      <c r="BA258">
        <v>268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ROUND(Y258*Source!I134,7)</f>
        <v>43.939399999999999</v>
      </c>
      <c r="CY258">
        <f>AA258</f>
        <v>31.28</v>
      </c>
      <c r="CZ258">
        <f>AE258</f>
        <v>2.44</v>
      </c>
      <c r="DA258">
        <f>AI258</f>
        <v>12.82</v>
      </c>
      <c r="DB258">
        <f t="shared" si="100"/>
        <v>7.56</v>
      </c>
      <c r="DC258">
        <f t="shared" si="101"/>
        <v>0</v>
      </c>
      <c r="DD258" t="s">
        <v>3</v>
      </c>
      <c r="DE258" t="s">
        <v>3</v>
      </c>
      <c r="DF258">
        <f>ROUND(ROUND(AE258*AI258,0)*CX258,0)</f>
        <v>1362</v>
      </c>
      <c r="DG258">
        <f t="shared" ref="DG258:DG288" si="120">ROUND(ROUND(AF258,0)*CX258,0)</f>
        <v>0</v>
      </c>
      <c r="DH258">
        <f t="shared" ref="DH258:DH288" si="121">ROUND(ROUND(AG258,0)*CX258,0)</f>
        <v>0</v>
      </c>
      <c r="DI258">
        <f t="shared" si="119"/>
        <v>0</v>
      </c>
      <c r="DJ258">
        <f>DF258</f>
        <v>1362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ROW(Source!A135)</f>
        <v>135</v>
      </c>
      <c r="B259">
        <v>64984089</v>
      </c>
      <c r="C259">
        <v>64985097</v>
      </c>
      <c r="D259">
        <v>29362762</v>
      </c>
      <c r="E259">
        <v>1</v>
      </c>
      <c r="F259">
        <v>1</v>
      </c>
      <c r="G259">
        <v>1</v>
      </c>
      <c r="H259">
        <v>1</v>
      </c>
      <c r="I259" t="s">
        <v>473</v>
      </c>
      <c r="J259" t="s">
        <v>3</v>
      </c>
      <c r="K259" t="s">
        <v>474</v>
      </c>
      <c r="L259">
        <v>1369</v>
      </c>
      <c r="N259">
        <v>1013</v>
      </c>
      <c r="O259" t="s">
        <v>413</v>
      </c>
      <c r="P259" t="s">
        <v>413</v>
      </c>
      <c r="Q259">
        <v>1</v>
      </c>
      <c r="W259">
        <v>0</v>
      </c>
      <c r="X259">
        <v>604758886</v>
      </c>
      <c r="Y259">
        <f t="shared" si="99"/>
        <v>0.1</v>
      </c>
      <c r="AA259">
        <v>0</v>
      </c>
      <c r="AB259">
        <v>0</v>
      </c>
      <c r="AC259">
        <v>0</v>
      </c>
      <c r="AD259">
        <v>9.6199999999999992</v>
      </c>
      <c r="AE259">
        <v>0</v>
      </c>
      <c r="AF259">
        <v>0</v>
      </c>
      <c r="AG259">
        <v>0</v>
      </c>
      <c r="AH259">
        <v>9.6199999999999992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0.1</v>
      </c>
      <c r="AU259" t="s">
        <v>3</v>
      </c>
      <c r="AV259">
        <v>1</v>
      </c>
      <c r="AW259">
        <v>2</v>
      </c>
      <c r="AX259">
        <v>64985101</v>
      </c>
      <c r="AY259">
        <v>1</v>
      </c>
      <c r="AZ259">
        <v>0</v>
      </c>
      <c r="BA259">
        <v>269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ROUND(AT259*Source!I135*AH259*AL259,0)</f>
        <v>3</v>
      </c>
      <c r="CV259">
        <f>ROUND(Y259*Source!I135,7)</f>
        <v>0.3</v>
      </c>
      <c r="CW259">
        <v>0</v>
      </c>
      <c r="CX259">
        <f>ROUND(Y259*Source!I135,7)</f>
        <v>0.3</v>
      </c>
      <c r="CY259">
        <f>AD259</f>
        <v>9.6199999999999992</v>
      </c>
      <c r="CZ259">
        <f>AH259</f>
        <v>9.6199999999999992</v>
      </c>
      <c r="DA259">
        <f>AL259</f>
        <v>1</v>
      </c>
      <c r="DB259">
        <f t="shared" si="100"/>
        <v>0.96</v>
      </c>
      <c r="DC259">
        <f t="shared" si="101"/>
        <v>0</v>
      </c>
      <c r="DD259" t="s">
        <v>3</v>
      </c>
      <c r="DE259" t="s">
        <v>3</v>
      </c>
      <c r="DF259">
        <f>ROUND(ROUND(AE259,0)*CX259,0)</f>
        <v>0</v>
      </c>
      <c r="DG259">
        <f t="shared" si="120"/>
        <v>0</v>
      </c>
      <c r="DH259">
        <f t="shared" si="121"/>
        <v>0</v>
      </c>
      <c r="DI259">
        <f t="shared" si="119"/>
        <v>3</v>
      </c>
      <c r="DJ259">
        <f>DI259</f>
        <v>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ROW(Source!A135)</f>
        <v>135</v>
      </c>
      <c r="B260">
        <v>64984089</v>
      </c>
      <c r="C260">
        <v>64985097</v>
      </c>
      <c r="D260">
        <v>29122534</v>
      </c>
      <c r="E260">
        <v>1</v>
      </c>
      <c r="F260">
        <v>1</v>
      </c>
      <c r="G260">
        <v>1</v>
      </c>
      <c r="H260">
        <v>3</v>
      </c>
      <c r="I260" t="s">
        <v>475</v>
      </c>
      <c r="J260" t="s">
        <v>476</v>
      </c>
      <c r="K260" t="s">
        <v>477</v>
      </c>
      <c r="L260">
        <v>1354</v>
      </c>
      <c r="N260">
        <v>1010</v>
      </c>
      <c r="O260" t="s">
        <v>54</v>
      </c>
      <c r="P260" t="s">
        <v>54</v>
      </c>
      <c r="Q260">
        <v>1</v>
      </c>
      <c r="W260">
        <v>0</v>
      </c>
      <c r="X260">
        <v>-29388401</v>
      </c>
      <c r="Y260">
        <f t="shared" si="99"/>
        <v>2</v>
      </c>
      <c r="AA260">
        <v>66.680000000000007</v>
      </c>
      <c r="AB260">
        <v>0</v>
      </c>
      <c r="AC260">
        <v>0</v>
      </c>
      <c r="AD260">
        <v>0</v>
      </c>
      <c r="AE260">
        <v>66.680000000000007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</v>
      </c>
      <c r="AU260" t="s">
        <v>3</v>
      </c>
      <c r="AV260">
        <v>0</v>
      </c>
      <c r="AW260">
        <v>2</v>
      </c>
      <c r="AX260">
        <v>64985102</v>
      </c>
      <c r="AY260">
        <v>1</v>
      </c>
      <c r="AZ260">
        <v>0</v>
      </c>
      <c r="BA260">
        <v>270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ROUND(Y260*Source!I135,7)</f>
        <v>6</v>
      </c>
      <c r="CY260">
        <f>AA260</f>
        <v>66.680000000000007</v>
      </c>
      <c r="CZ260">
        <f>AE260</f>
        <v>66.680000000000007</v>
      </c>
      <c r="DA260">
        <f>AI260</f>
        <v>1</v>
      </c>
      <c r="DB260">
        <f t="shared" si="100"/>
        <v>133.36000000000001</v>
      </c>
      <c r="DC260">
        <f t="shared" si="101"/>
        <v>0</v>
      </c>
      <c r="DD260" t="s">
        <v>3</v>
      </c>
      <c r="DE260" t="s">
        <v>3</v>
      </c>
      <c r="DF260">
        <f>ROUND(ROUND(AE260,0)*CX260,0)</f>
        <v>402</v>
      </c>
      <c r="DG260">
        <f t="shared" si="120"/>
        <v>0</v>
      </c>
      <c r="DH260">
        <f t="shared" si="121"/>
        <v>0</v>
      </c>
      <c r="DI260">
        <f t="shared" si="119"/>
        <v>0</v>
      </c>
      <c r="DJ260">
        <f>DF260</f>
        <v>402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ROW(Source!A135)</f>
        <v>135</v>
      </c>
      <c r="B261">
        <v>64984089</v>
      </c>
      <c r="C261">
        <v>64985097</v>
      </c>
      <c r="D261">
        <v>29171808</v>
      </c>
      <c r="E261">
        <v>1</v>
      </c>
      <c r="F261">
        <v>1</v>
      </c>
      <c r="G261">
        <v>1</v>
      </c>
      <c r="H261">
        <v>3</v>
      </c>
      <c r="I261" t="s">
        <v>478</v>
      </c>
      <c r="J261" t="s">
        <v>479</v>
      </c>
      <c r="K261" t="s">
        <v>480</v>
      </c>
      <c r="L261">
        <v>1374</v>
      </c>
      <c r="N261">
        <v>1013</v>
      </c>
      <c r="O261" t="s">
        <v>481</v>
      </c>
      <c r="P261" t="s">
        <v>481</v>
      </c>
      <c r="Q261">
        <v>1</v>
      </c>
      <c r="W261">
        <v>0</v>
      </c>
      <c r="X261">
        <v>-915781824</v>
      </c>
      <c r="Y261">
        <f t="shared" si="99"/>
        <v>0.02</v>
      </c>
      <c r="AA261">
        <v>1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0.02</v>
      </c>
      <c r="AU261" t="s">
        <v>3</v>
      </c>
      <c r="AV261">
        <v>0</v>
      </c>
      <c r="AW261">
        <v>2</v>
      </c>
      <c r="AX261">
        <v>64985103</v>
      </c>
      <c r="AY261">
        <v>1</v>
      </c>
      <c r="AZ261">
        <v>0</v>
      </c>
      <c r="BA261">
        <v>271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ROUND(Y261*Source!I135,7)</f>
        <v>0.06</v>
      </c>
      <c r="CY261">
        <f>AA261</f>
        <v>1</v>
      </c>
      <c r="CZ261">
        <f>AE261</f>
        <v>1</v>
      </c>
      <c r="DA261">
        <f>AI261</f>
        <v>1</v>
      </c>
      <c r="DB261">
        <f t="shared" si="100"/>
        <v>0.02</v>
      </c>
      <c r="DC261">
        <f t="shared" si="101"/>
        <v>0</v>
      </c>
      <c r="DD261" t="s">
        <v>3</v>
      </c>
      <c r="DE261" t="s">
        <v>3</v>
      </c>
      <c r="DF261">
        <f>ROUND(ROUND(AE261,0)*CX261,0)</f>
        <v>0</v>
      </c>
      <c r="DG261">
        <f t="shared" si="120"/>
        <v>0</v>
      </c>
      <c r="DH261">
        <f t="shared" si="121"/>
        <v>0</v>
      </c>
      <c r="DI261">
        <f t="shared" si="11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ROW(Source!A136)</f>
        <v>136</v>
      </c>
      <c r="B262">
        <v>64984090</v>
      </c>
      <c r="C262">
        <v>64985097</v>
      </c>
      <c r="D262">
        <v>29362762</v>
      </c>
      <c r="E262">
        <v>1</v>
      </c>
      <c r="F262">
        <v>1</v>
      </c>
      <c r="G262">
        <v>1</v>
      </c>
      <c r="H262">
        <v>1</v>
      </c>
      <c r="I262" t="s">
        <v>473</v>
      </c>
      <c r="J262" t="s">
        <v>3</v>
      </c>
      <c r="K262" t="s">
        <v>474</v>
      </c>
      <c r="L262">
        <v>1369</v>
      </c>
      <c r="N262">
        <v>1013</v>
      </c>
      <c r="O262" t="s">
        <v>413</v>
      </c>
      <c r="P262" t="s">
        <v>413</v>
      </c>
      <c r="Q262">
        <v>1</v>
      </c>
      <c r="W262">
        <v>0</v>
      </c>
      <c r="X262">
        <v>604758886</v>
      </c>
      <c r="Y262">
        <f t="shared" si="99"/>
        <v>0.1</v>
      </c>
      <c r="AA262">
        <v>0</v>
      </c>
      <c r="AB262">
        <v>0</v>
      </c>
      <c r="AC262">
        <v>0</v>
      </c>
      <c r="AD262">
        <v>9.6199999999999992</v>
      </c>
      <c r="AE262">
        <v>0</v>
      </c>
      <c r="AF262">
        <v>0</v>
      </c>
      <c r="AG262">
        <v>0</v>
      </c>
      <c r="AH262">
        <v>9.6199999999999992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</v>
      </c>
      <c r="AU262" t="s">
        <v>3</v>
      </c>
      <c r="AV262">
        <v>1</v>
      </c>
      <c r="AW262">
        <v>2</v>
      </c>
      <c r="AX262">
        <v>64985101</v>
      </c>
      <c r="AY262">
        <v>1</v>
      </c>
      <c r="AZ262">
        <v>0</v>
      </c>
      <c r="BA262">
        <v>272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ROUND(AT262*Source!I136*AH262*AL262,0)</f>
        <v>3</v>
      </c>
      <c r="CV262">
        <f>ROUND(Y262*Source!I136,7)</f>
        <v>0.3</v>
      </c>
      <c r="CW262">
        <v>0</v>
      </c>
      <c r="CX262">
        <f>ROUND(Y262*Source!I136,7)</f>
        <v>0.3</v>
      </c>
      <c r="CY262">
        <f>AD262</f>
        <v>9.6199999999999992</v>
      </c>
      <c r="CZ262">
        <f>AH262</f>
        <v>9.6199999999999992</v>
      </c>
      <c r="DA262">
        <f>AL262</f>
        <v>1</v>
      </c>
      <c r="DB262">
        <f t="shared" si="100"/>
        <v>0.96</v>
      </c>
      <c r="DC262">
        <f t="shared" si="101"/>
        <v>0</v>
      </c>
      <c r="DD262" t="s">
        <v>3</v>
      </c>
      <c r="DE262" t="s">
        <v>3</v>
      </c>
      <c r="DF262">
        <f>ROUND(ROUND(AE262,0)*CX262,0)</f>
        <v>0</v>
      </c>
      <c r="DG262">
        <f t="shared" si="120"/>
        <v>0</v>
      </c>
      <c r="DH262">
        <f t="shared" si="121"/>
        <v>0</v>
      </c>
      <c r="DI262">
        <f t="shared" si="119"/>
        <v>3</v>
      </c>
      <c r="DJ262">
        <f>DI262</f>
        <v>3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ROW(Source!A136)</f>
        <v>136</v>
      </c>
      <c r="B263">
        <v>64984090</v>
      </c>
      <c r="C263">
        <v>64985097</v>
      </c>
      <c r="D263">
        <v>29122534</v>
      </c>
      <c r="E263">
        <v>1</v>
      </c>
      <c r="F263">
        <v>1</v>
      </c>
      <c r="G263">
        <v>1</v>
      </c>
      <c r="H263">
        <v>3</v>
      </c>
      <c r="I263" t="s">
        <v>475</v>
      </c>
      <c r="J263" t="s">
        <v>476</v>
      </c>
      <c r="K263" t="s">
        <v>477</v>
      </c>
      <c r="L263">
        <v>1354</v>
      </c>
      <c r="N263">
        <v>1010</v>
      </c>
      <c r="O263" t="s">
        <v>54</v>
      </c>
      <c r="P263" t="s">
        <v>54</v>
      </c>
      <c r="Q263">
        <v>1</v>
      </c>
      <c r="W263">
        <v>0</v>
      </c>
      <c r="X263">
        <v>-29388401</v>
      </c>
      <c r="Y263">
        <f t="shared" si="99"/>
        <v>2</v>
      </c>
      <c r="AA263">
        <v>194.71</v>
      </c>
      <c r="AB263">
        <v>0</v>
      </c>
      <c r="AC263">
        <v>0</v>
      </c>
      <c r="AD263">
        <v>0</v>
      </c>
      <c r="AE263">
        <v>66.680000000000007</v>
      </c>
      <c r="AF263">
        <v>0</v>
      </c>
      <c r="AG263">
        <v>0</v>
      </c>
      <c r="AH263">
        <v>0</v>
      </c>
      <c r="AI263">
        <v>2.92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2</v>
      </c>
      <c r="AU263" t="s">
        <v>3</v>
      </c>
      <c r="AV263">
        <v>0</v>
      </c>
      <c r="AW263">
        <v>2</v>
      </c>
      <c r="AX263">
        <v>64985102</v>
      </c>
      <c r="AY263">
        <v>1</v>
      </c>
      <c r="AZ263">
        <v>0</v>
      </c>
      <c r="BA263">
        <v>273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ROUND(Y263*Source!I136,7)</f>
        <v>6</v>
      </c>
      <c r="CY263">
        <f>AA263</f>
        <v>194.71</v>
      </c>
      <c r="CZ263">
        <f>AE263</f>
        <v>66.680000000000007</v>
      </c>
      <c r="DA263">
        <f>AI263</f>
        <v>2.92</v>
      </c>
      <c r="DB263">
        <f t="shared" si="100"/>
        <v>133.36000000000001</v>
      </c>
      <c r="DC263">
        <f t="shared" si="101"/>
        <v>0</v>
      </c>
      <c r="DD263" t="s">
        <v>3</v>
      </c>
      <c r="DE263" t="s">
        <v>3</v>
      </c>
      <c r="DF263">
        <f>ROUND(ROUND(AE263*AI263,0)*CX263,0)</f>
        <v>1170</v>
      </c>
      <c r="DG263">
        <f t="shared" si="120"/>
        <v>0</v>
      </c>
      <c r="DH263">
        <f t="shared" si="121"/>
        <v>0</v>
      </c>
      <c r="DI263">
        <f t="shared" si="119"/>
        <v>0</v>
      </c>
      <c r="DJ263">
        <f>DF263</f>
        <v>1170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ROW(Source!A136)</f>
        <v>136</v>
      </c>
      <c r="B264">
        <v>64984090</v>
      </c>
      <c r="C264">
        <v>64985097</v>
      </c>
      <c r="D264">
        <v>29171808</v>
      </c>
      <c r="E264">
        <v>1</v>
      </c>
      <c r="F264">
        <v>1</v>
      </c>
      <c r="G264">
        <v>1</v>
      </c>
      <c r="H264">
        <v>3</v>
      </c>
      <c r="I264" t="s">
        <v>478</v>
      </c>
      <c r="J264" t="s">
        <v>479</v>
      </c>
      <c r="K264" t="s">
        <v>480</v>
      </c>
      <c r="L264">
        <v>1374</v>
      </c>
      <c r="N264">
        <v>1013</v>
      </c>
      <c r="O264" t="s">
        <v>481</v>
      </c>
      <c r="P264" t="s">
        <v>481</v>
      </c>
      <c r="Q264">
        <v>1</v>
      </c>
      <c r="W264">
        <v>0</v>
      </c>
      <c r="X264">
        <v>-915781824</v>
      </c>
      <c r="Y264">
        <f t="shared" si="99"/>
        <v>0.02</v>
      </c>
      <c r="AA264">
        <v>9.66</v>
      </c>
      <c r="AB264">
        <v>0</v>
      </c>
      <c r="AC264">
        <v>0</v>
      </c>
      <c r="AD264">
        <v>0</v>
      </c>
      <c r="AE264">
        <v>1</v>
      </c>
      <c r="AF264">
        <v>0</v>
      </c>
      <c r="AG264">
        <v>0</v>
      </c>
      <c r="AH264">
        <v>0</v>
      </c>
      <c r="AI264">
        <v>9.66</v>
      </c>
      <c r="AJ264">
        <v>1</v>
      </c>
      <c r="AK264">
        <v>1</v>
      </c>
      <c r="AL264">
        <v>1</v>
      </c>
      <c r="AM264">
        <v>5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0.02</v>
      </c>
      <c r="AU264" t="s">
        <v>3</v>
      </c>
      <c r="AV264">
        <v>0</v>
      </c>
      <c r="AW264">
        <v>2</v>
      </c>
      <c r="AX264">
        <v>64985103</v>
      </c>
      <c r="AY264">
        <v>1</v>
      </c>
      <c r="AZ264">
        <v>0</v>
      </c>
      <c r="BA264">
        <v>274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ROUND(Y264*Source!I136,7)</f>
        <v>0.06</v>
      </c>
      <c r="CY264">
        <f>AA264</f>
        <v>9.66</v>
      </c>
      <c r="CZ264">
        <f>AE264</f>
        <v>1</v>
      </c>
      <c r="DA264">
        <f>AI264</f>
        <v>9.66</v>
      </c>
      <c r="DB264">
        <f t="shared" si="100"/>
        <v>0.02</v>
      </c>
      <c r="DC264">
        <f t="shared" si="101"/>
        <v>0</v>
      </c>
      <c r="DD264" t="s">
        <v>3</v>
      </c>
      <c r="DE264" t="s">
        <v>3</v>
      </c>
      <c r="DF264">
        <f>ROUND(ROUND(AE264*AI264,0)*CX264,0)</f>
        <v>1</v>
      </c>
      <c r="DG264">
        <f t="shared" si="120"/>
        <v>0</v>
      </c>
      <c r="DH264">
        <f t="shared" si="121"/>
        <v>0</v>
      </c>
      <c r="DI264">
        <f t="shared" si="119"/>
        <v>0</v>
      </c>
      <c r="DJ264">
        <f>DF264</f>
        <v>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ROW(Source!A141)</f>
        <v>141</v>
      </c>
      <c r="B265">
        <v>64984089</v>
      </c>
      <c r="C265">
        <v>64985106</v>
      </c>
      <c r="D265">
        <v>29362666</v>
      </c>
      <c r="E265">
        <v>1</v>
      </c>
      <c r="F265">
        <v>1</v>
      </c>
      <c r="G265">
        <v>1</v>
      </c>
      <c r="H265">
        <v>1</v>
      </c>
      <c r="I265" t="s">
        <v>482</v>
      </c>
      <c r="J265" t="s">
        <v>3</v>
      </c>
      <c r="K265" t="s">
        <v>483</v>
      </c>
      <c r="L265">
        <v>1369</v>
      </c>
      <c r="N265">
        <v>1013</v>
      </c>
      <c r="O265" t="s">
        <v>413</v>
      </c>
      <c r="P265" t="s">
        <v>413</v>
      </c>
      <c r="Q265">
        <v>1</v>
      </c>
      <c r="W265">
        <v>0</v>
      </c>
      <c r="X265">
        <v>1692428451</v>
      </c>
      <c r="Y265">
        <f t="shared" si="99"/>
        <v>0.55000000000000004</v>
      </c>
      <c r="AA265">
        <v>0</v>
      </c>
      <c r="AB265">
        <v>0</v>
      </c>
      <c r="AC265">
        <v>0</v>
      </c>
      <c r="AD265">
        <v>9.2899999999999991</v>
      </c>
      <c r="AE265">
        <v>0</v>
      </c>
      <c r="AF265">
        <v>0</v>
      </c>
      <c r="AG265">
        <v>0</v>
      </c>
      <c r="AH265">
        <v>9.2899999999999991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0.55000000000000004</v>
      </c>
      <c r="AU265" t="s">
        <v>3</v>
      </c>
      <c r="AV265">
        <v>1</v>
      </c>
      <c r="AW265">
        <v>2</v>
      </c>
      <c r="AX265">
        <v>64985110</v>
      </c>
      <c r="AY265">
        <v>1</v>
      </c>
      <c r="AZ265">
        <v>0</v>
      </c>
      <c r="BA265">
        <v>275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ROUND(AT265*Source!I141*AH265*AL265,0)</f>
        <v>15</v>
      </c>
      <c r="CV265">
        <f>ROUND(Y265*Source!I141,7)</f>
        <v>1.65</v>
      </c>
      <c r="CW265">
        <v>0</v>
      </c>
      <c r="CX265">
        <f>ROUND(Y265*Source!I141,7)</f>
        <v>1.65</v>
      </c>
      <c r="CY265">
        <f>AD265</f>
        <v>9.2899999999999991</v>
      </c>
      <c r="CZ265">
        <f>AH265</f>
        <v>9.2899999999999991</v>
      </c>
      <c r="DA265">
        <f>AL265</f>
        <v>1</v>
      </c>
      <c r="DB265">
        <f t="shared" si="100"/>
        <v>5.1100000000000003</v>
      </c>
      <c r="DC265">
        <f t="shared" si="101"/>
        <v>0</v>
      </c>
      <c r="DD265" t="s">
        <v>3</v>
      </c>
      <c r="DE265" t="s">
        <v>3</v>
      </c>
      <c r="DF265">
        <f>ROUND(ROUND(AE265,0)*CX265,0)</f>
        <v>0</v>
      </c>
      <c r="DG265">
        <f t="shared" si="120"/>
        <v>0</v>
      </c>
      <c r="DH265">
        <f t="shared" si="121"/>
        <v>0</v>
      </c>
      <c r="DI265">
        <f t="shared" si="119"/>
        <v>15</v>
      </c>
      <c r="DJ265">
        <f>DI265</f>
        <v>15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ROW(Source!A141)</f>
        <v>141</v>
      </c>
      <c r="B266">
        <v>64984089</v>
      </c>
      <c r="C266">
        <v>64985106</v>
      </c>
      <c r="D266">
        <v>29122534</v>
      </c>
      <c r="E266">
        <v>1</v>
      </c>
      <c r="F266">
        <v>1</v>
      </c>
      <c r="G266">
        <v>1</v>
      </c>
      <c r="H266">
        <v>3</v>
      </c>
      <c r="I266" t="s">
        <v>475</v>
      </c>
      <c r="J266" t="s">
        <v>476</v>
      </c>
      <c r="K266" t="s">
        <v>477</v>
      </c>
      <c r="L266">
        <v>1354</v>
      </c>
      <c r="N266">
        <v>1010</v>
      </c>
      <c r="O266" t="s">
        <v>54</v>
      </c>
      <c r="P266" t="s">
        <v>54</v>
      </c>
      <c r="Q266">
        <v>1</v>
      </c>
      <c r="W266">
        <v>0</v>
      </c>
      <c r="X266">
        <v>-29388401</v>
      </c>
      <c r="Y266">
        <f t="shared" ref="Y266:Y329" si="122">AT266</f>
        <v>2</v>
      </c>
      <c r="AA266">
        <v>66.680000000000007</v>
      </c>
      <c r="AB266">
        <v>0</v>
      </c>
      <c r="AC266">
        <v>0</v>
      </c>
      <c r="AD266">
        <v>0</v>
      </c>
      <c r="AE266">
        <v>66.680000000000007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2</v>
      </c>
      <c r="AU266" t="s">
        <v>3</v>
      </c>
      <c r="AV266">
        <v>0</v>
      </c>
      <c r="AW266">
        <v>2</v>
      </c>
      <c r="AX266">
        <v>64985111</v>
      </c>
      <c r="AY266">
        <v>1</v>
      </c>
      <c r="AZ266">
        <v>0</v>
      </c>
      <c r="BA266">
        <v>276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ROUND(Y266*Source!I141,7)</f>
        <v>6</v>
      </c>
      <c r="CY266">
        <f>AA266</f>
        <v>66.680000000000007</v>
      </c>
      <c r="CZ266">
        <f>AE266</f>
        <v>66.680000000000007</v>
      </c>
      <c r="DA266">
        <f>AI266</f>
        <v>1</v>
      </c>
      <c r="DB266">
        <f t="shared" ref="DB266:DB329" si="123">ROUND(ROUND(AT266*CZ266,2),2)</f>
        <v>133.36000000000001</v>
      </c>
      <c r="DC266">
        <f t="shared" ref="DC266:DC329" si="124">ROUND(ROUND(AT266*AG266,2),2)</f>
        <v>0</v>
      </c>
      <c r="DD266" t="s">
        <v>3</v>
      </c>
      <c r="DE266" t="s">
        <v>3</v>
      </c>
      <c r="DF266">
        <f>ROUND(ROUND(AE266,0)*CX266,0)</f>
        <v>402</v>
      </c>
      <c r="DG266">
        <f t="shared" si="120"/>
        <v>0</v>
      </c>
      <c r="DH266">
        <f t="shared" si="121"/>
        <v>0</v>
      </c>
      <c r="DI266">
        <f t="shared" si="119"/>
        <v>0</v>
      </c>
      <c r="DJ266">
        <f>DF266</f>
        <v>402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ROW(Source!A141)</f>
        <v>141</v>
      </c>
      <c r="B267">
        <v>64984089</v>
      </c>
      <c r="C267">
        <v>64985106</v>
      </c>
      <c r="D267">
        <v>29171808</v>
      </c>
      <c r="E267">
        <v>1</v>
      </c>
      <c r="F267">
        <v>1</v>
      </c>
      <c r="G267">
        <v>1</v>
      </c>
      <c r="H267">
        <v>3</v>
      </c>
      <c r="I267" t="s">
        <v>478</v>
      </c>
      <c r="J267" t="s">
        <v>479</v>
      </c>
      <c r="K267" t="s">
        <v>480</v>
      </c>
      <c r="L267">
        <v>1374</v>
      </c>
      <c r="N267">
        <v>1013</v>
      </c>
      <c r="O267" t="s">
        <v>481</v>
      </c>
      <c r="P267" t="s">
        <v>481</v>
      </c>
      <c r="Q267">
        <v>1</v>
      </c>
      <c r="W267">
        <v>0</v>
      </c>
      <c r="X267">
        <v>-915781824</v>
      </c>
      <c r="Y267">
        <f t="shared" si="122"/>
        <v>0.1</v>
      </c>
      <c r="AA267">
        <v>1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0.1</v>
      </c>
      <c r="AU267" t="s">
        <v>3</v>
      </c>
      <c r="AV267">
        <v>0</v>
      </c>
      <c r="AW267">
        <v>2</v>
      </c>
      <c r="AX267">
        <v>64985112</v>
      </c>
      <c r="AY267">
        <v>1</v>
      </c>
      <c r="AZ267">
        <v>0</v>
      </c>
      <c r="BA267">
        <v>277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ROUND(Y267*Source!I141,7)</f>
        <v>0.3</v>
      </c>
      <c r="CY267">
        <f>AA267</f>
        <v>1</v>
      </c>
      <c r="CZ267">
        <f>AE267</f>
        <v>1</v>
      </c>
      <c r="DA267">
        <f>AI267</f>
        <v>1</v>
      </c>
      <c r="DB267">
        <f t="shared" si="123"/>
        <v>0.1</v>
      </c>
      <c r="DC267">
        <f t="shared" si="124"/>
        <v>0</v>
      </c>
      <c r="DD267" t="s">
        <v>3</v>
      </c>
      <c r="DE267" t="s">
        <v>3</v>
      </c>
      <c r="DF267">
        <f>ROUND(ROUND(AE267,0)*CX267,0)</f>
        <v>0</v>
      </c>
      <c r="DG267">
        <f t="shared" si="120"/>
        <v>0</v>
      </c>
      <c r="DH267">
        <f t="shared" si="121"/>
        <v>0</v>
      </c>
      <c r="DI267">
        <f t="shared" si="119"/>
        <v>0</v>
      </c>
      <c r="DJ267">
        <f>DF267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ROW(Source!A142)</f>
        <v>142</v>
      </c>
      <c r="B268">
        <v>64984090</v>
      </c>
      <c r="C268">
        <v>64985106</v>
      </c>
      <c r="D268">
        <v>29362666</v>
      </c>
      <c r="E268">
        <v>1</v>
      </c>
      <c r="F268">
        <v>1</v>
      </c>
      <c r="G268">
        <v>1</v>
      </c>
      <c r="H268">
        <v>1</v>
      </c>
      <c r="I268" t="s">
        <v>482</v>
      </c>
      <c r="J268" t="s">
        <v>3</v>
      </c>
      <c r="K268" t="s">
        <v>483</v>
      </c>
      <c r="L268">
        <v>1369</v>
      </c>
      <c r="N268">
        <v>1013</v>
      </c>
      <c r="O268" t="s">
        <v>413</v>
      </c>
      <c r="P268" t="s">
        <v>413</v>
      </c>
      <c r="Q268">
        <v>1</v>
      </c>
      <c r="W268">
        <v>0</v>
      </c>
      <c r="X268">
        <v>1692428451</v>
      </c>
      <c r="Y268">
        <f t="shared" si="122"/>
        <v>0.55000000000000004</v>
      </c>
      <c r="AA268">
        <v>0</v>
      </c>
      <c r="AB268">
        <v>0</v>
      </c>
      <c r="AC268">
        <v>0</v>
      </c>
      <c r="AD268">
        <v>9.2899999999999991</v>
      </c>
      <c r="AE268">
        <v>0</v>
      </c>
      <c r="AF268">
        <v>0</v>
      </c>
      <c r="AG268">
        <v>0</v>
      </c>
      <c r="AH268">
        <v>9.2899999999999991</v>
      </c>
      <c r="AI268">
        <v>1</v>
      </c>
      <c r="AJ268">
        <v>1</v>
      </c>
      <c r="AK268">
        <v>1</v>
      </c>
      <c r="AL268">
        <v>1</v>
      </c>
      <c r="AM268">
        <v>5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0.55000000000000004</v>
      </c>
      <c r="AU268" t="s">
        <v>3</v>
      </c>
      <c r="AV268">
        <v>1</v>
      </c>
      <c r="AW268">
        <v>2</v>
      </c>
      <c r="AX268">
        <v>64985110</v>
      </c>
      <c r="AY268">
        <v>1</v>
      </c>
      <c r="AZ268">
        <v>0</v>
      </c>
      <c r="BA268">
        <v>278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ROUND(AT268*Source!I142*AH268*AL268,0)</f>
        <v>15</v>
      </c>
      <c r="CV268">
        <f>ROUND(Y268*Source!I142,7)</f>
        <v>1.65</v>
      </c>
      <c r="CW268">
        <v>0</v>
      </c>
      <c r="CX268">
        <f>ROUND(Y268*Source!I142,7)</f>
        <v>1.65</v>
      </c>
      <c r="CY268">
        <f>AD268</f>
        <v>9.2899999999999991</v>
      </c>
      <c r="CZ268">
        <f>AH268</f>
        <v>9.2899999999999991</v>
      </c>
      <c r="DA268">
        <f>AL268</f>
        <v>1</v>
      </c>
      <c r="DB268">
        <f t="shared" si="123"/>
        <v>5.1100000000000003</v>
      </c>
      <c r="DC268">
        <f t="shared" si="124"/>
        <v>0</v>
      </c>
      <c r="DD268" t="s">
        <v>3</v>
      </c>
      <c r="DE268" t="s">
        <v>3</v>
      </c>
      <c r="DF268">
        <f>ROUND(ROUND(AE268,0)*CX268,0)</f>
        <v>0</v>
      </c>
      <c r="DG268">
        <f t="shared" si="120"/>
        <v>0</v>
      </c>
      <c r="DH268">
        <f t="shared" si="121"/>
        <v>0</v>
      </c>
      <c r="DI268">
        <f t="shared" si="119"/>
        <v>15</v>
      </c>
      <c r="DJ268">
        <f>DI268</f>
        <v>15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ROW(Source!A142)</f>
        <v>142</v>
      </c>
      <c r="B269">
        <v>64984090</v>
      </c>
      <c r="C269">
        <v>64985106</v>
      </c>
      <c r="D269">
        <v>29122534</v>
      </c>
      <c r="E269">
        <v>1</v>
      </c>
      <c r="F269">
        <v>1</v>
      </c>
      <c r="G269">
        <v>1</v>
      </c>
      <c r="H269">
        <v>3</v>
      </c>
      <c r="I269" t="s">
        <v>475</v>
      </c>
      <c r="J269" t="s">
        <v>476</v>
      </c>
      <c r="K269" t="s">
        <v>477</v>
      </c>
      <c r="L269">
        <v>1354</v>
      </c>
      <c r="N269">
        <v>1010</v>
      </c>
      <c r="O269" t="s">
        <v>54</v>
      </c>
      <c r="P269" t="s">
        <v>54</v>
      </c>
      <c r="Q269">
        <v>1</v>
      </c>
      <c r="W269">
        <v>0</v>
      </c>
      <c r="X269">
        <v>-29388401</v>
      </c>
      <c r="Y269">
        <f t="shared" si="122"/>
        <v>2</v>
      </c>
      <c r="AA269">
        <v>194.71</v>
      </c>
      <c r="AB269">
        <v>0</v>
      </c>
      <c r="AC269">
        <v>0</v>
      </c>
      <c r="AD269">
        <v>0</v>
      </c>
      <c r="AE269">
        <v>66.680000000000007</v>
      </c>
      <c r="AF269">
        <v>0</v>
      </c>
      <c r="AG269">
        <v>0</v>
      </c>
      <c r="AH269">
        <v>0</v>
      </c>
      <c r="AI269">
        <v>2.92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2</v>
      </c>
      <c r="AU269" t="s">
        <v>3</v>
      </c>
      <c r="AV269">
        <v>0</v>
      </c>
      <c r="AW269">
        <v>2</v>
      </c>
      <c r="AX269">
        <v>64985111</v>
      </c>
      <c r="AY269">
        <v>1</v>
      </c>
      <c r="AZ269">
        <v>0</v>
      </c>
      <c r="BA269">
        <v>279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ROUND(Y269*Source!I142,7)</f>
        <v>6</v>
      </c>
      <c r="CY269">
        <f>AA269</f>
        <v>194.71</v>
      </c>
      <c r="CZ269">
        <f>AE269</f>
        <v>66.680000000000007</v>
      </c>
      <c r="DA269">
        <f>AI269</f>
        <v>2.92</v>
      </c>
      <c r="DB269">
        <f t="shared" si="123"/>
        <v>133.36000000000001</v>
      </c>
      <c r="DC269">
        <f t="shared" si="124"/>
        <v>0</v>
      </c>
      <c r="DD269" t="s">
        <v>3</v>
      </c>
      <c r="DE269" t="s">
        <v>3</v>
      </c>
      <c r="DF269">
        <f>ROUND(ROUND(AE269*AI269,0)*CX269,0)</f>
        <v>1170</v>
      </c>
      <c r="DG269">
        <f t="shared" si="120"/>
        <v>0</v>
      </c>
      <c r="DH269">
        <f t="shared" si="121"/>
        <v>0</v>
      </c>
      <c r="DI269">
        <f t="shared" si="119"/>
        <v>0</v>
      </c>
      <c r="DJ269">
        <f>DF269</f>
        <v>1170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ROW(Source!A142)</f>
        <v>142</v>
      </c>
      <c r="B270">
        <v>64984090</v>
      </c>
      <c r="C270">
        <v>64985106</v>
      </c>
      <c r="D270">
        <v>29171808</v>
      </c>
      <c r="E270">
        <v>1</v>
      </c>
      <c r="F270">
        <v>1</v>
      </c>
      <c r="G270">
        <v>1</v>
      </c>
      <c r="H270">
        <v>3</v>
      </c>
      <c r="I270" t="s">
        <v>478</v>
      </c>
      <c r="J270" t="s">
        <v>479</v>
      </c>
      <c r="K270" t="s">
        <v>480</v>
      </c>
      <c r="L270">
        <v>1374</v>
      </c>
      <c r="N270">
        <v>1013</v>
      </c>
      <c r="O270" t="s">
        <v>481</v>
      </c>
      <c r="P270" t="s">
        <v>481</v>
      </c>
      <c r="Q270">
        <v>1</v>
      </c>
      <c r="W270">
        <v>0</v>
      </c>
      <c r="X270">
        <v>-915781824</v>
      </c>
      <c r="Y270">
        <f t="shared" si="122"/>
        <v>0.1</v>
      </c>
      <c r="AA270">
        <v>9.66</v>
      </c>
      <c r="AB270">
        <v>0</v>
      </c>
      <c r="AC270">
        <v>0</v>
      </c>
      <c r="AD270">
        <v>0</v>
      </c>
      <c r="AE270">
        <v>1</v>
      </c>
      <c r="AF270">
        <v>0</v>
      </c>
      <c r="AG270">
        <v>0</v>
      </c>
      <c r="AH270">
        <v>0</v>
      </c>
      <c r="AI270">
        <v>9.66</v>
      </c>
      <c r="AJ270">
        <v>1</v>
      </c>
      <c r="AK270">
        <v>1</v>
      </c>
      <c r="AL270">
        <v>1</v>
      </c>
      <c r="AM270">
        <v>5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0.1</v>
      </c>
      <c r="AU270" t="s">
        <v>3</v>
      </c>
      <c r="AV270">
        <v>0</v>
      </c>
      <c r="AW270">
        <v>2</v>
      </c>
      <c r="AX270">
        <v>64985112</v>
      </c>
      <c r="AY270">
        <v>1</v>
      </c>
      <c r="AZ270">
        <v>0</v>
      </c>
      <c r="BA270">
        <v>280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ROUND(Y270*Source!I142,7)</f>
        <v>0.3</v>
      </c>
      <c r="CY270">
        <f>AA270</f>
        <v>9.66</v>
      </c>
      <c r="CZ270">
        <f>AE270</f>
        <v>1</v>
      </c>
      <c r="DA270">
        <f>AI270</f>
        <v>9.66</v>
      </c>
      <c r="DB270">
        <f t="shared" si="123"/>
        <v>0.1</v>
      </c>
      <c r="DC270">
        <f t="shared" si="124"/>
        <v>0</v>
      </c>
      <c r="DD270" t="s">
        <v>3</v>
      </c>
      <c r="DE270" t="s">
        <v>3</v>
      </c>
      <c r="DF270">
        <f>ROUND(ROUND(AE270*AI270,0)*CX270,0)</f>
        <v>3</v>
      </c>
      <c r="DG270">
        <f t="shared" si="120"/>
        <v>0</v>
      </c>
      <c r="DH270">
        <f t="shared" si="121"/>
        <v>0</v>
      </c>
      <c r="DI270">
        <f t="shared" si="119"/>
        <v>0</v>
      </c>
      <c r="DJ270">
        <f>DF270</f>
        <v>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ROW(Source!A147)</f>
        <v>147</v>
      </c>
      <c r="B271">
        <v>64984089</v>
      </c>
      <c r="C271">
        <v>64985115</v>
      </c>
      <c r="D271">
        <v>29362666</v>
      </c>
      <c r="E271">
        <v>1</v>
      </c>
      <c r="F271">
        <v>1</v>
      </c>
      <c r="G271">
        <v>1</v>
      </c>
      <c r="H271">
        <v>1</v>
      </c>
      <c r="I271" t="s">
        <v>482</v>
      </c>
      <c r="J271" t="s">
        <v>3</v>
      </c>
      <c r="K271" t="s">
        <v>483</v>
      </c>
      <c r="L271">
        <v>1369</v>
      </c>
      <c r="N271">
        <v>1013</v>
      </c>
      <c r="O271" t="s">
        <v>413</v>
      </c>
      <c r="P271" t="s">
        <v>413</v>
      </c>
      <c r="Q271">
        <v>1</v>
      </c>
      <c r="W271">
        <v>0</v>
      </c>
      <c r="X271">
        <v>1692428451</v>
      </c>
      <c r="Y271">
        <f t="shared" si="122"/>
        <v>0.55000000000000004</v>
      </c>
      <c r="AA271">
        <v>0</v>
      </c>
      <c r="AB271">
        <v>0</v>
      </c>
      <c r="AC271">
        <v>0</v>
      </c>
      <c r="AD271">
        <v>9.2899999999999991</v>
      </c>
      <c r="AE271">
        <v>0</v>
      </c>
      <c r="AF271">
        <v>0</v>
      </c>
      <c r="AG271">
        <v>0</v>
      </c>
      <c r="AH271">
        <v>9.2899999999999991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0.55000000000000004</v>
      </c>
      <c r="AU271" t="s">
        <v>3</v>
      </c>
      <c r="AV271">
        <v>1</v>
      </c>
      <c r="AW271">
        <v>2</v>
      </c>
      <c r="AX271">
        <v>64985119</v>
      </c>
      <c r="AY271">
        <v>1</v>
      </c>
      <c r="AZ271">
        <v>0</v>
      </c>
      <c r="BA271">
        <v>281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ROUND(AT271*Source!I147*AH271*AL271,0)</f>
        <v>20</v>
      </c>
      <c r="CV271">
        <f>ROUND(Y271*Source!I147,7)</f>
        <v>2.2000000000000002</v>
      </c>
      <c r="CW271">
        <v>0</v>
      </c>
      <c r="CX271">
        <f>ROUND(Y271*Source!I147,7)</f>
        <v>2.2000000000000002</v>
      </c>
      <c r="CY271">
        <f>AD271</f>
        <v>9.2899999999999991</v>
      </c>
      <c r="CZ271">
        <f>AH271</f>
        <v>9.2899999999999991</v>
      </c>
      <c r="DA271">
        <f>AL271</f>
        <v>1</v>
      </c>
      <c r="DB271">
        <f t="shared" si="123"/>
        <v>5.1100000000000003</v>
      </c>
      <c r="DC271">
        <f t="shared" si="124"/>
        <v>0</v>
      </c>
      <c r="DD271" t="s">
        <v>3</v>
      </c>
      <c r="DE271" t="s">
        <v>3</v>
      </c>
      <c r="DF271">
        <f>ROUND(ROUND(AE271,0)*CX271,0)</f>
        <v>0</v>
      </c>
      <c r="DG271">
        <f t="shared" si="120"/>
        <v>0</v>
      </c>
      <c r="DH271">
        <f t="shared" si="121"/>
        <v>0</v>
      </c>
      <c r="DI271">
        <f t="shared" si="119"/>
        <v>20</v>
      </c>
      <c r="DJ271">
        <f>DI271</f>
        <v>20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ROW(Source!A147)</f>
        <v>147</v>
      </c>
      <c r="B272">
        <v>64984089</v>
      </c>
      <c r="C272">
        <v>64985115</v>
      </c>
      <c r="D272">
        <v>29122534</v>
      </c>
      <c r="E272">
        <v>1</v>
      </c>
      <c r="F272">
        <v>1</v>
      </c>
      <c r="G272">
        <v>1</v>
      </c>
      <c r="H272">
        <v>3</v>
      </c>
      <c r="I272" t="s">
        <v>475</v>
      </c>
      <c r="J272" t="s">
        <v>476</v>
      </c>
      <c r="K272" t="s">
        <v>477</v>
      </c>
      <c r="L272">
        <v>1354</v>
      </c>
      <c r="N272">
        <v>1010</v>
      </c>
      <c r="O272" t="s">
        <v>54</v>
      </c>
      <c r="P272" t="s">
        <v>54</v>
      </c>
      <c r="Q272">
        <v>1</v>
      </c>
      <c r="W272">
        <v>0</v>
      </c>
      <c r="X272">
        <v>-29388401</v>
      </c>
      <c r="Y272">
        <f t="shared" si="122"/>
        <v>2</v>
      </c>
      <c r="AA272">
        <v>66.680000000000007</v>
      </c>
      <c r="AB272">
        <v>0</v>
      </c>
      <c r="AC272">
        <v>0</v>
      </c>
      <c r="AD272">
        <v>0</v>
      </c>
      <c r="AE272">
        <v>66.680000000000007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</v>
      </c>
      <c r="AU272" t="s">
        <v>3</v>
      </c>
      <c r="AV272">
        <v>0</v>
      </c>
      <c r="AW272">
        <v>2</v>
      </c>
      <c r="AX272">
        <v>64985120</v>
      </c>
      <c r="AY272">
        <v>1</v>
      </c>
      <c r="AZ272">
        <v>0</v>
      </c>
      <c r="BA272">
        <v>282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ROUND(Y272*Source!I147,7)</f>
        <v>8</v>
      </c>
      <c r="CY272">
        <f>AA272</f>
        <v>66.680000000000007</v>
      </c>
      <c r="CZ272">
        <f>AE272</f>
        <v>66.680000000000007</v>
      </c>
      <c r="DA272">
        <f>AI272</f>
        <v>1</v>
      </c>
      <c r="DB272">
        <f t="shared" si="123"/>
        <v>133.36000000000001</v>
      </c>
      <c r="DC272">
        <f t="shared" si="124"/>
        <v>0</v>
      </c>
      <c r="DD272" t="s">
        <v>3</v>
      </c>
      <c r="DE272" t="s">
        <v>3</v>
      </c>
      <c r="DF272">
        <f>ROUND(ROUND(AE272,0)*CX272,0)</f>
        <v>536</v>
      </c>
      <c r="DG272">
        <f t="shared" si="120"/>
        <v>0</v>
      </c>
      <c r="DH272">
        <f t="shared" si="121"/>
        <v>0</v>
      </c>
      <c r="DI272">
        <f t="shared" si="119"/>
        <v>0</v>
      </c>
      <c r="DJ272">
        <f>DF272</f>
        <v>536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ROW(Source!A147)</f>
        <v>147</v>
      </c>
      <c r="B273">
        <v>64984089</v>
      </c>
      <c r="C273">
        <v>64985115</v>
      </c>
      <c r="D273">
        <v>29171808</v>
      </c>
      <c r="E273">
        <v>1</v>
      </c>
      <c r="F273">
        <v>1</v>
      </c>
      <c r="G273">
        <v>1</v>
      </c>
      <c r="H273">
        <v>3</v>
      </c>
      <c r="I273" t="s">
        <v>478</v>
      </c>
      <c r="J273" t="s">
        <v>479</v>
      </c>
      <c r="K273" t="s">
        <v>480</v>
      </c>
      <c r="L273">
        <v>1374</v>
      </c>
      <c r="N273">
        <v>1013</v>
      </c>
      <c r="O273" t="s">
        <v>481</v>
      </c>
      <c r="P273" t="s">
        <v>481</v>
      </c>
      <c r="Q273">
        <v>1</v>
      </c>
      <c r="W273">
        <v>0</v>
      </c>
      <c r="X273">
        <v>-915781824</v>
      </c>
      <c r="Y273">
        <f t="shared" si="122"/>
        <v>0.1</v>
      </c>
      <c r="AA273">
        <v>1</v>
      </c>
      <c r="AB273">
        <v>0</v>
      </c>
      <c r="AC273">
        <v>0</v>
      </c>
      <c r="AD273">
        <v>0</v>
      </c>
      <c r="AE273">
        <v>1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0.1</v>
      </c>
      <c r="AU273" t="s">
        <v>3</v>
      </c>
      <c r="AV273">
        <v>0</v>
      </c>
      <c r="AW273">
        <v>2</v>
      </c>
      <c r="AX273">
        <v>64985121</v>
      </c>
      <c r="AY273">
        <v>1</v>
      </c>
      <c r="AZ273">
        <v>0</v>
      </c>
      <c r="BA273">
        <v>283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ROUND(Y273*Source!I147,7)</f>
        <v>0.4</v>
      </c>
      <c r="CY273">
        <f>AA273</f>
        <v>1</v>
      </c>
      <c r="CZ273">
        <f>AE273</f>
        <v>1</v>
      </c>
      <c r="DA273">
        <f>AI273</f>
        <v>1</v>
      </c>
      <c r="DB273">
        <f t="shared" si="123"/>
        <v>0.1</v>
      </c>
      <c r="DC273">
        <f t="shared" si="124"/>
        <v>0</v>
      </c>
      <c r="DD273" t="s">
        <v>3</v>
      </c>
      <c r="DE273" t="s">
        <v>3</v>
      </c>
      <c r="DF273">
        <f>ROUND(ROUND(AE273,0)*CX273,0)</f>
        <v>0</v>
      </c>
      <c r="DG273">
        <f t="shared" si="120"/>
        <v>0</v>
      </c>
      <c r="DH273">
        <f t="shared" si="121"/>
        <v>0</v>
      </c>
      <c r="DI273">
        <f t="shared" si="119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ROW(Source!A148)</f>
        <v>148</v>
      </c>
      <c r="B274">
        <v>64984090</v>
      </c>
      <c r="C274">
        <v>64985115</v>
      </c>
      <c r="D274">
        <v>29362666</v>
      </c>
      <c r="E274">
        <v>1</v>
      </c>
      <c r="F274">
        <v>1</v>
      </c>
      <c r="G274">
        <v>1</v>
      </c>
      <c r="H274">
        <v>1</v>
      </c>
      <c r="I274" t="s">
        <v>482</v>
      </c>
      <c r="J274" t="s">
        <v>3</v>
      </c>
      <c r="K274" t="s">
        <v>483</v>
      </c>
      <c r="L274">
        <v>1369</v>
      </c>
      <c r="N274">
        <v>1013</v>
      </c>
      <c r="O274" t="s">
        <v>413</v>
      </c>
      <c r="P274" t="s">
        <v>413</v>
      </c>
      <c r="Q274">
        <v>1</v>
      </c>
      <c r="W274">
        <v>0</v>
      </c>
      <c r="X274">
        <v>1692428451</v>
      </c>
      <c r="Y274">
        <f t="shared" si="122"/>
        <v>0.55000000000000004</v>
      </c>
      <c r="AA274">
        <v>0</v>
      </c>
      <c r="AB274">
        <v>0</v>
      </c>
      <c r="AC274">
        <v>0</v>
      </c>
      <c r="AD274">
        <v>9.2899999999999991</v>
      </c>
      <c r="AE274">
        <v>0</v>
      </c>
      <c r="AF274">
        <v>0</v>
      </c>
      <c r="AG274">
        <v>0</v>
      </c>
      <c r="AH274">
        <v>9.2899999999999991</v>
      </c>
      <c r="AI274">
        <v>1</v>
      </c>
      <c r="AJ274">
        <v>1</v>
      </c>
      <c r="AK274">
        <v>1</v>
      </c>
      <c r="AL274">
        <v>1</v>
      </c>
      <c r="AM274">
        <v>5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0.55000000000000004</v>
      </c>
      <c r="AU274" t="s">
        <v>3</v>
      </c>
      <c r="AV274">
        <v>1</v>
      </c>
      <c r="AW274">
        <v>2</v>
      </c>
      <c r="AX274">
        <v>64985119</v>
      </c>
      <c r="AY274">
        <v>1</v>
      </c>
      <c r="AZ274">
        <v>0</v>
      </c>
      <c r="BA274">
        <v>284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U274">
        <f>ROUND(AT274*Source!I148*AH274*AL274,0)</f>
        <v>20</v>
      </c>
      <c r="CV274">
        <f>ROUND(Y274*Source!I148,7)</f>
        <v>2.2000000000000002</v>
      </c>
      <c r="CW274">
        <v>0</v>
      </c>
      <c r="CX274">
        <f>ROUND(Y274*Source!I148,7)</f>
        <v>2.2000000000000002</v>
      </c>
      <c r="CY274">
        <f>AD274</f>
        <v>9.2899999999999991</v>
      </c>
      <c r="CZ274">
        <f>AH274</f>
        <v>9.2899999999999991</v>
      </c>
      <c r="DA274">
        <f>AL274</f>
        <v>1</v>
      </c>
      <c r="DB274">
        <f t="shared" si="123"/>
        <v>5.1100000000000003</v>
      </c>
      <c r="DC274">
        <f t="shared" si="124"/>
        <v>0</v>
      </c>
      <c r="DD274" t="s">
        <v>3</v>
      </c>
      <c r="DE274" t="s">
        <v>3</v>
      </c>
      <c r="DF274">
        <f>ROUND(ROUND(AE274,0)*CX274,0)</f>
        <v>0</v>
      </c>
      <c r="DG274">
        <f t="shared" si="120"/>
        <v>0</v>
      </c>
      <c r="DH274">
        <f t="shared" si="121"/>
        <v>0</v>
      </c>
      <c r="DI274">
        <f t="shared" si="119"/>
        <v>20</v>
      </c>
      <c r="DJ274">
        <f>DI274</f>
        <v>20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ROW(Source!A148)</f>
        <v>148</v>
      </c>
      <c r="B275">
        <v>64984090</v>
      </c>
      <c r="C275">
        <v>64985115</v>
      </c>
      <c r="D275">
        <v>29122534</v>
      </c>
      <c r="E275">
        <v>1</v>
      </c>
      <c r="F275">
        <v>1</v>
      </c>
      <c r="G275">
        <v>1</v>
      </c>
      <c r="H275">
        <v>3</v>
      </c>
      <c r="I275" t="s">
        <v>475</v>
      </c>
      <c r="J275" t="s">
        <v>476</v>
      </c>
      <c r="K275" t="s">
        <v>477</v>
      </c>
      <c r="L275">
        <v>1354</v>
      </c>
      <c r="N275">
        <v>1010</v>
      </c>
      <c r="O275" t="s">
        <v>54</v>
      </c>
      <c r="P275" t="s">
        <v>54</v>
      </c>
      <c r="Q275">
        <v>1</v>
      </c>
      <c r="W275">
        <v>0</v>
      </c>
      <c r="X275">
        <v>-29388401</v>
      </c>
      <c r="Y275">
        <f t="shared" si="122"/>
        <v>2</v>
      </c>
      <c r="AA275">
        <v>194.71</v>
      </c>
      <c r="AB275">
        <v>0</v>
      </c>
      <c r="AC275">
        <v>0</v>
      </c>
      <c r="AD275">
        <v>0</v>
      </c>
      <c r="AE275">
        <v>66.680000000000007</v>
      </c>
      <c r="AF275">
        <v>0</v>
      </c>
      <c r="AG275">
        <v>0</v>
      </c>
      <c r="AH275">
        <v>0</v>
      </c>
      <c r="AI275">
        <v>2.92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</v>
      </c>
      <c r="AU275" t="s">
        <v>3</v>
      </c>
      <c r="AV275">
        <v>0</v>
      </c>
      <c r="AW275">
        <v>2</v>
      </c>
      <c r="AX275">
        <v>64985120</v>
      </c>
      <c r="AY275">
        <v>1</v>
      </c>
      <c r="AZ275">
        <v>0</v>
      </c>
      <c r="BA275">
        <v>285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ROUND(Y275*Source!I148,7)</f>
        <v>8</v>
      </c>
      <c r="CY275">
        <f>AA275</f>
        <v>194.71</v>
      </c>
      <c r="CZ275">
        <f>AE275</f>
        <v>66.680000000000007</v>
      </c>
      <c r="DA275">
        <f>AI275</f>
        <v>2.92</v>
      </c>
      <c r="DB275">
        <f t="shared" si="123"/>
        <v>133.36000000000001</v>
      </c>
      <c r="DC275">
        <f t="shared" si="124"/>
        <v>0</v>
      </c>
      <c r="DD275" t="s">
        <v>3</v>
      </c>
      <c r="DE275" t="s">
        <v>3</v>
      </c>
      <c r="DF275">
        <f>ROUND(ROUND(AE275*AI275,0)*CX275,0)</f>
        <v>1560</v>
      </c>
      <c r="DG275">
        <f t="shared" si="120"/>
        <v>0</v>
      </c>
      <c r="DH275">
        <f t="shared" si="121"/>
        <v>0</v>
      </c>
      <c r="DI275">
        <f t="shared" si="119"/>
        <v>0</v>
      </c>
      <c r="DJ275">
        <f>DF275</f>
        <v>1560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ROW(Source!A148)</f>
        <v>148</v>
      </c>
      <c r="B276">
        <v>64984090</v>
      </c>
      <c r="C276">
        <v>64985115</v>
      </c>
      <c r="D276">
        <v>29171808</v>
      </c>
      <c r="E276">
        <v>1</v>
      </c>
      <c r="F276">
        <v>1</v>
      </c>
      <c r="G276">
        <v>1</v>
      </c>
      <c r="H276">
        <v>3</v>
      </c>
      <c r="I276" t="s">
        <v>478</v>
      </c>
      <c r="J276" t="s">
        <v>479</v>
      </c>
      <c r="K276" t="s">
        <v>480</v>
      </c>
      <c r="L276">
        <v>1374</v>
      </c>
      <c r="N276">
        <v>1013</v>
      </c>
      <c r="O276" t="s">
        <v>481</v>
      </c>
      <c r="P276" t="s">
        <v>481</v>
      </c>
      <c r="Q276">
        <v>1</v>
      </c>
      <c r="W276">
        <v>0</v>
      </c>
      <c r="X276">
        <v>-915781824</v>
      </c>
      <c r="Y276">
        <f t="shared" si="122"/>
        <v>0.1</v>
      </c>
      <c r="AA276">
        <v>9.66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9.66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0.1</v>
      </c>
      <c r="AU276" t="s">
        <v>3</v>
      </c>
      <c r="AV276">
        <v>0</v>
      </c>
      <c r="AW276">
        <v>2</v>
      </c>
      <c r="AX276">
        <v>64985121</v>
      </c>
      <c r="AY276">
        <v>1</v>
      </c>
      <c r="AZ276">
        <v>0</v>
      </c>
      <c r="BA276">
        <v>286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ROUND(Y276*Source!I148,7)</f>
        <v>0.4</v>
      </c>
      <c r="CY276">
        <f>AA276</f>
        <v>9.66</v>
      </c>
      <c r="CZ276">
        <f>AE276</f>
        <v>1</v>
      </c>
      <c r="DA276">
        <f>AI276</f>
        <v>9.66</v>
      </c>
      <c r="DB276">
        <f t="shared" si="123"/>
        <v>0.1</v>
      </c>
      <c r="DC276">
        <f t="shared" si="124"/>
        <v>0</v>
      </c>
      <c r="DD276" t="s">
        <v>3</v>
      </c>
      <c r="DE276" t="s">
        <v>3</v>
      </c>
      <c r="DF276">
        <f>ROUND(ROUND(AE276*AI276,0)*CX276,0)</f>
        <v>4</v>
      </c>
      <c r="DG276">
        <f t="shared" si="120"/>
        <v>0</v>
      </c>
      <c r="DH276">
        <f t="shared" si="121"/>
        <v>0</v>
      </c>
      <c r="DI276">
        <f t="shared" si="119"/>
        <v>0</v>
      </c>
      <c r="DJ276">
        <f>DF276</f>
        <v>4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ROW(Source!A151)</f>
        <v>151</v>
      </c>
      <c r="B277">
        <v>64984089</v>
      </c>
      <c r="C277">
        <v>64985123</v>
      </c>
      <c r="D277">
        <v>29361034</v>
      </c>
      <c r="E277">
        <v>1</v>
      </c>
      <c r="F277">
        <v>1</v>
      </c>
      <c r="G277">
        <v>1</v>
      </c>
      <c r="H277">
        <v>1</v>
      </c>
      <c r="I277" t="s">
        <v>513</v>
      </c>
      <c r="J277" t="s">
        <v>3</v>
      </c>
      <c r="K277" t="s">
        <v>514</v>
      </c>
      <c r="L277">
        <v>1369</v>
      </c>
      <c r="N277">
        <v>1013</v>
      </c>
      <c r="O277" t="s">
        <v>413</v>
      </c>
      <c r="P277" t="s">
        <v>413</v>
      </c>
      <c r="Q277">
        <v>1</v>
      </c>
      <c r="W277">
        <v>0</v>
      </c>
      <c r="X277">
        <v>184923391</v>
      </c>
      <c r="Y277">
        <f t="shared" si="122"/>
        <v>5.39</v>
      </c>
      <c r="AA277">
        <v>0</v>
      </c>
      <c r="AB277">
        <v>0</v>
      </c>
      <c r="AC277">
        <v>0</v>
      </c>
      <c r="AD277">
        <v>9.4</v>
      </c>
      <c r="AE277">
        <v>0</v>
      </c>
      <c r="AF277">
        <v>0</v>
      </c>
      <c r="AG277">
        <v>0</v>
      </c>
      <c r="AH277">
        <v>9.4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5.39</v>
      </c>
      <c r="AU277" t="s">
        <v>3</v>
      </c>
      <c r="AV277">
        <v>1</v>
      </c>
      <c r="AW277">
        <v>2</v>
      </c>
      <c r="AX277">
        <v>64985134</v>
      </c>
      <c r="AY277">
        <v>1</v>
      </c>
      <c r="AZ277">
        <v>0</v>
      </c>
      <c r="BA277">
        <v>287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ROUND(AT277*Source!I151*AH277*AL277,0)</f>
        <v>1198</v>
      </c>
      <c r="CV277">
        <f>ROUND(Y277*Source!I151,7)</f>
        <v>127.4735</v>
      </c>
      <c r="CW277">
        <v>0</v>
      </c>
      <c r="CX277">
        <f>ROUND(Y277*Source!I151,7)</f>
        <v>127.4735</v>
      </c>
      <c r="CY277">
        <f>AD277</f>
        <v>9.4</v>
      </c>
      <c r="CZ277">
        <f>AH277</f>
        <v>9.4</v>
      </c>
      <c r="DA277">
        <f>AL277</f>
        <v>1</v>
      </c>
      <c r="DB277">
        <f t="shared" si="123"/>
        <v>50.67</v>
      </c>
      <c r="DC277">
        <f t="shared" si="124"/>
        <v>0</v>
      </c>
      <c r="DD277" t="s">
        <v>3</v>
      </c>
      <c r="DE277" t="s">
        <v>3</v>
      </c>
      <c r="DF277">
        <f t="shared" ref="DF277:DF290" si="125">ROUND(ROUND(AE277,0)*CX277,0)</f>
        <v>0</v>
      </c>
      <c r="DG277">
        <f t="shared" si="120"/>
        <v>0</v>
      </c>
      <c r="DH277">
        <f t="shared" si="121"/>
        <v>0</v>
      </c>
      <c r="DI277">
        <f t="shared" si="119"/>
        <v>1147</v>
      </c>
      <c r="DJ277">
        <f>DI277</f>
        <v>1147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ROW(Source!A151)</f>
        <v>151</v>
      </c>
      <c r="B278">
        <v>64984089</v>
      </c>
      <c r="C278">
        <v>64985123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31</v>
      </c>
      <c r="J278" t="s">
        <v>3</v>
      </c>
      <c r="K278" t="s">
        <v>414</v>
      </c>
      <c r="L278">
        <v>608254</v>
      </c>
      <c r="N278">
        <v>1013</v>
      </c>
      <c r="O278" t="s">
        <v>415</v>
      </c>
      <c r="P278" t="s">
        <v>415</v>
      </c>
      <c r="Q278">
        <v>1</v>
      </c>
      <c r="W278">
        <v>0</v>
      </c>
      <c r="X278">
        <v>-185737400</v>
      </c>
      <c r="Y278">
        <f t="shared" si="122"/>
        <v>0.02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0.02</v>
      </c>
      <c r="AU278" t="s">
        <v>3</v>
      </c>
      <c r="AV278">
        <v>2</v>
      </c>
      <c r="AW278">
        <v>2</v>
      </c>
      <c r="AX278">
        <v>64985135</v>
      </c>
      <c r="AY278">
        <v>1</v>
      </c>
      <c r="AZ278">
        <v>0</v>
      </c>
      <c r="BA278">
        <v>288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ROUND(Y278*Source!I151,7)</f>
        <v>0.47299999999999998</v>
      </c>
      <c r="CY278">
        <f>AD278</f>
        <v>0</v>
      </c>
      <c r="CZ278">
        <f>AH278</f>
        <v>0</v>
      </c>
      <c r="DA278">
        <f>AL278</f>
        <v>1</v>
      </c>
      <c r="DB278">
        <f t="shared" si="123"/>
        <v>0</v>
      </c>
      <c r="DC278">
        <f t="shared" si="124"/>
        <v>0</v>
      </c>
      <c r="DD278" t="s">
        <v>3</v>
      </c>
      <c r="DE278" t="s">
        <v>3</v>
      </c>
      <c r="DF278">
        <f t="shared" si="125"/>
        <v>0</v>
      </c>
      <c r="DG278">
        <f t="shared" si="120"/>
        <v>0</v>
      </c>
      <c r="DH278">
        <f t="shared" si="121"/>
        <v>0</v>
      </c>
      <c r="DI278">
        <f t="shared" si="119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ROW(Source!A151)</f>
        <v>151</v>
      </c>
      <c r="B279">
        <v>64984089</v>
      </c>
      <c r="C279">
        <v>64985123</v>
      </c>
      <c r="D279">
        <v>29172362</v>
      </c>
      <c r="E279">
        <v>1</v>
      </c>
      <c r="F279">
        <v>1</v>
      </c>
      <c r="G279">
        <v>1</v>
      </c>
      <c r="H279">
        <v>2</v>
      </c>
      <c r="I279" t="s">
        <v>498</v>
      </c>
      <c r="J279" t="s">
        <v>499</v>
      </c>
      <c r="K279" t="s">
        <v>500</v>
      </c>
      <c r="L279">
        <v>1368</v>
      </c>
      <c r="N279">
        <v>1011</v>
      </c>
      <c r="O279" t="s">
        <v>419</v>
      </c>
      <c r="P279" t="s">
        <v>419</v>
      </c>
      <c r="Q279">
        <v>1</v>
      </c>
      <c r="W279">
        <v>0</v>
      </c>
      <c r="X279">
        <v>783836208</v>
      </c>
      <c r="Y279">
        <f t="shared" si="122"/>
        <v>0.02</v>
      </c>
      <c r="AA279">
        <v>0</v>
      </c>
      <c r="AB279">
        <v>134.65</v>
      </c>
      <c r="AC279">
        <v>13.5</v>
      </c>
      <c r="AD279">
        <v>0</v>
      </c>
      <c r="AE279">
        <v>0</v>
      </c>
      <c r="AF279">
        <v>134.65</v>
      </c>
      <c r="AG279">
        <v>13.5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0.02</v>
      </c>
      <c r="AU279" t="s">
        <v>3</v>
      </c>
      <c r="AV279">
        <v>0</v>
      </c>
      <c r="AW279">
        <v>2</v>
      </c>
      <c r="AX279">
        <v>64985136</v>
      </c>
      <c r="AY279">
        <v>1</v>
      </c>
      <c r="AZ279">
        <v>0</v>
      </c>
      <c r="BA279">
        <v>289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ROUND(Y279*Source!I151*DO279,7)</f>
        <v>0</v>
      </c>
      <c r="CX279">
        <f>ROUND(Y279*Source!I151,7)</f>
        <v>0.47299999999999998</v>
      </c>
      <c r="CY279">
        <f>AB279</f>
        <v>134.65</v>
      </c>
      <c r="CZ279">
        <f>AF279</f>
        <v>134.65</v>
      </c>
      <c r="DA279">
        <f>AJ279</f>
        <v>1</v>
      </c>
      <c r="DB279">
        <f t="shared" si="123"/>
        <v>2.69</v>
      </c>
      <c r="DC279">
        <f t="shared" si="124"/>
        <v>0.27</v>
      </c>
      <c r="DD279" t="s">
        <v>3</v>
      </c>
      <c r="DE279" t="s">
        <v>3</v>
      </c>
      <c r="DF279">
        <f t="shared" si="125"/>
        <v>0</v>
      </c>
      <c r="DG279">
        <f t="shared" si="120"/>
        <v>64</v>
      </c>
      <c r="DH279">
        <f t="shared" si="121"/>
        <v>7</v>
      </c>
      <c r="DI279">
        <f t="shared" si="119"/>
        <v>0</v>
      </c>
      <c r="DJ279">
        <f>DG279</f>
        <v>64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ROW(Source!A151)</f>
        <v>151</v>
      </c>
      <c r="B280">
        <v>64984089</v>
      </c>
      <c r="C280">
        <v>64985123</v>
      </c>
      <c r="D280">
        <v>29174913</v>
      </c>
      <c r="E280">
        <v>1</v>
      </c>
      <c r="F280">
        <v>1</v>
      </c>
      <c r="G280">
        <v>1</v>
      </c>
      <c r="H280">
        <v>2</v>
      </c>
      <c r="I280" t="s">
        <v>469</v>
      </c>
      <c r="J280" t="s">
        <v>470</v>
      </c>
      <c r="K280" t="s">
        <v>471</v>
      </c>
      <c r="L280">
        <v>1368</v>
      </c>
      <c r="N280">
        <v>1011</v>
      </c>
      <c r="O280" t="s">
        <v>419</v>
      </c>
      <c r="P280" t="s">
        <v>419</v>
      </c>
      <c r="Q280">
        <v>1</v>
      </c>
      <c r="W280">
        <v>0</v>
      </c>
      <c r="X280">
        <v>1230759911</v>
      </c>
      <c r="Y280">
        <f t="shared" si="122"/>
        <v>0.02</v>
      </c>
      <c r="AA280">
        <v>0</v>
      </c>
      <c r="AB280">
        <v>87.17</v>
      </c>
      <c r="AC280">
        <v>11.6</v>
      </c>
      <c r="AD280">
        <v>0</v>
      </c>
      <c r="AE280">
        <v>0</v>
      </c>
      <c r="AF280">
        <v>87.17</v>
      </c>
      <c r="AG280">
        <v>11.6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0.02</v>
      </c>
      <c r="AU280" t="s">
        <v>3</v>
      </c>
      <c r="AV280">
        <v>0</v>
      </c>
      <c r="AW280">
        <v>2</v>
      </c>
      <c r="AX280">
        <v>64985137</v>
      </c>
      <c r="AY280">
        <v>1</v>
      </c>
      <c r="AZ280">
        <v>0</v>
      </c>
      <c r="BA280">
        <v>290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ROUND(Y280*Source!I151*DO280,7)</f>
        <v>0</v>
      </c>
      <c r="CX280">
        <f>ROUND(Y280*Source!I151,7)</f>
        <v>0.47299999999999998</v>
      </c>
      <c r="CY280">
        <f>AB280</f>
        <v>87.17</v>
      </c>
      <c r="CZ280">
        <f>AF280</f>
        <v>87.17</v>
      </c>
      <c r="DA280">
        <f>AJ280</f>
        <v>1</v>
      </c>
      <c r="DB280">
        <f t="shared" si="123"/>
        <v>1.74</v>
      </c>
      <c r="DC280">
        <f t="shared" si="124"/>
        <v>0.23</v>
      </c>
      <c r="DD280" t="s">
        <v>3</v>
      </c>
      <c r="DE280" t="s">
        <v>3</v>
      </c>
      <c r="DF280">
        <f t="shared" si="125"/>
        <v>0</v>
      </c>
      <c r="DG280">
        <f t="shared" si="120"/>
        <v>41</v>
      </c>
      <c r="DH280">
        <f t="shared" si="121"/>
        <v>6</v>
      </c>
      <c r="DI280">
        <f t="shared" si="119"/>
        <v>0</v>
      </c>
      <c r="DJ280">
        <f>DG280</f>
        <v>41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ROW(Source!A151)</f>
        <v>151</v>
      </c>
      <c r="B281">
        <v>64984089</v>
      </c>
      <c r="C281">
        <v>64985123</v>
      </c>
      <c r="D281">
        <v>29108269</v>
      </c>
      <c r="E281">
        <v>1</v>
      </c>
      <c r="F281">
        <v>1</v>
      </c>
      <c r="G281">
        <v>1</v>
      </c>
      <c r="H281">
        <v>3</v>
      </c>
      <c r="I281" t="s">
        <v>515</v>
      </c>
      <c r="J281" t="s">
        <v>516</v>
      </c>
      <c r="K281" t="s">
        <v>517</v>
      </c>
      <c r="L281">
        <v>1348</v>
      </c>
      <c r="N281">
        <v>1009</v>
      </c>
      <c r="O281" t="s">
        <v>39</v>
      </c>
      <c r="P281" t="s">
        <v>39</v>
      </c>
      <c r="Q281">
        <v>1000</v>
      </c>
      <c r="W281">
        <v>0</v>
      </c>
      <c r="X281">
        <v>-834843177</v>
      </c>
      <c r="Y281">
        <f t="shared" si="122"/>
        <v>5.9999999999999995E-4</v>
      </c>
      <c r="AA281">
        <v>1820.01</v>
      </c>
      <c r="AB281">
        <v>0</v>
      </c>
      <c r="AC281">
        <v>0</v>
      </c>
      <c r="AD281">
        <v>0</v>
      </c>
      <c r="AE281">
        <v>1820.01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5.9999999999999995E-4</v>
      </c>
      <c r="AU281" t="s">
        <v>3</v>
      </c>
      <c r="AV281">
        <v>0</v>
      </c>
      <c r="AW281">
        <v>2</v>
      </c>
      <c r="AX281">
        <v>64985138</v>
      </c>
      <c r="AY281">
        <v>1</v>
      </c>
      <c r="AZ281">
        <v>0</v>
      </c>
      <c r="BA281">
        <v>291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ROUND(Y281*Source!I151,7)</f>
        <v>1.4189999999999999E-2</v>
      </c>
      <c r="CY281">
        <f t="shared" ref="CY281:CY286" si="126">AA281</f>
        <v>1820.01</v>
      </c>
      <c r="CZ281">
        <f t="shared" ref="CZ281:CZ286" si="127">AE281</f>
        <v>1820.01</v>
      </c>
      <c r="DA281">
        <f t="shared" ref="DA281:DA286" si="128">AI281</f>
        <v>1</v>
      </c>
      <c r="DB281">
        <f t="shared" si="123"/>
        <v>1.0900000000000001</v>
      </c>
      <c r="DC281">
        <f t="shared" si="124"/>
        <v>0</v>
      </c>
      <c r="DD281" t="s">
        <v>3</v>
      </c>
      <c r="DE281" t="s">
        <v>3</v>
      </c>
      <c r="DF281">
        <f t="shared" si="125"/>
        <v>26</v>
      </c>
      <c r="DG281">
        <f t="shared" si="120"/>
        <v>0</v>
      </c>
      <c r="DH281">
        <f t="shared" si="121"/>
        <v>0</v>
      </c>
      <c r="DI281">
        <f t="shared" si="119"/>
        <v>0</v>
      </c>
      <c r="DJ281">
        <f t="shared" ref="DJ281:DJ286" si="129">DF281</f>
        <v>26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ROW(Source!A151)</f>
        <v>151</v>
      </c>
      <c r="B282">
        <v>64984089</v>
      </c>
      <c r="C282">
        <v>64985123</v>
      </c>
      <c r="D282">
        <v>29110426</v>
      </c>
      <c r="E282">
        <v>1</v>
      </c>
      <c r="F282">
        <v>1</v>
      </c>
      <c r="G282">
        <v>1</v>
      </c>
      <c r="H282">
        <v>3</v>
      </c>
      <c r="I282" t="s">
        <v>518</v>
      </c>
      <c r="J282" t="s">
        <v>519</v>
      </c>
      <c r="K282" t="s">
        <v>520</v>
      </c>
      <c r="L282">
        <v>1346</v>
      </c>
      <c r="N282">
        <v>1009</v>
      </c>
      <c r="O282" t="s">
        <v>44</v>
      </c>
      <c r="P282" t="s">
        <v>44</v>
      </c>
      <c r="Q282">
        <v>1</v>
      </c>
      <c r="W282">
        <v>0</v>
      </c>
      <c r="X282">
        <v>-1768004575</v>
      </c>
      <c r="Y282">
        <f t="shared" si="122"/>
        <v>0.02</v>
      </c>
      <c r="AA282">
        <v>28.67</v>
      </c>
      <c r="AB282">
        <v>0</v>
      </c>
      <c r="AC282">
        <v>0</v>
      </c>
      <c r="AD282">
        <v>0</v>
      </c>
      <c r="AE282">
        <v>28.67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0.02</v>
      </c>
      <c r="AU282" t="s">
        <v>3</v>
      </c>
      <c r="AV282">
        <v>0</v>
      </c>
      <c r="AW282">
        <v>2</v>
      </c>
      <c r="AX282">
        <v>64985139</v>
      </c>
      <c r="AY282">
        <v>1</v>
      </c>
      <c r="AZ282">
        <v>0</v>
      </c>
      <c r="BA282">
        <v>292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ROUND(Y282*Source!I151,7)</f>
        <v>0.47299999999999998</v>
      </c>
      <c r="CY282">
        <f t="shared" si="126"/>
        <v>28.67</v>
      </c>
      <c r="CZ282">
        <f t="shared" si="127"/>
        <v>28.67</v>
      </c>
      <c r="DA282">
        <f t="shared" si="128"/>
        <v>1</v>
      </c>
      <c r="DB282">
        <f t="shared" si="123"/>
        <v>0.56999999999999995</v>
      </c>
      <c r="DC282">
        <f t="shared" si="124"/>
        <v>0</v>
      </c>
      <c r="DD282" t="s">
        <v>3</v>
      </c>
      <c r="DE282" t="s">
        <v>3</v>
      </c>
      <c r="DF282">
        <f t="shared" si="125"/>
        <v>14</v>
      </c>
      <c r="DG282">
        <f t="shared" si="120"/>
        <v>0</v>
      </c>
      <c r="DH282">
        <f t="shared" si="121"/>
        <v>0</v>
      </c>
      <c r="DI282">
        <f t="shared" si="119"/>
        <v>0</v>
      </c>
      <c r="DJ282">
        <f t="shared" si="129"/>
        <v>14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ROW(Source!A151)</f>
        <v>151</v>
      </c>
      <c r="B283">
        <v>64984089</v>
      </c>
      <c r="C283">
        <v>64985123</v>
      </c>
      <c r="D283">
        <v>29110838</v>
      </c>
      <c r="E283">
        <v>1</v>
      </c>
      <c r="F283">
        <v>1</v>
      </c>
      <c r="G283">
        <v>1</v>
      </c>
      <c r="H283">
        <v>3</v>
      </c>
      <c r="I283" t="s">
        <v>521</v>
      </c>
      <c r="J283" t="s">
        <v>522</v>
      </c>
      <c r="K283" t="s">
        <v>523</v>
      </c>
      <c r="L283">
        <v>1346</v>
      </c>
      <c r="N283">
        <v>1009</v>
      </c>
      <c r="O283" t="s">
        <v>44</v>
      </c>
      <c r="P283" t="s">
        <v>44</v>
      </c>
      <c r="Q283">
        <v>1</v>
      </c>
      <c r="W283">
        <v>0</v>
      </c>
      <c r="X283">
        <v>-1294780295</v>
      </c>
      <c r="Y283">
        <f t="shared" si="122"/>
        <v>0.16</v>
      </c>
      <c r="AA283">
        <v>30.5</v>
      </c>
      <c r="AB283">
        <v>0</v>
      </c>
      <c r="AC283">
        <v>0</v>
      </c>
      <c r="AD283">
        <v>0</v>
      </c>
      <c r="AE283">
        <v>30.5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0.16</v>
      </c>
      <c r="AU283" t="s">
        <v>3</v>
      </c>
      <c r="AV283">
        <v>0</v>
      </c>
      <c r="AW283">
        <v>2</v>
      </c>
      <c r="AX283">
        <v>64985140</v>
      </c>
      <c r="AY283">
        <v>1</v>
      </c>
      <c r="AZ283">
        <v>0</v>
      </c>
      <c r="BA283">
        <v>293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ROUND(Y283*Source!I151,7)</f>
        <v>3.7839999999999998</v>
      </c>
      <c r="CY283">
        <f t="shared" si="126"/>
        <v>30.5</v>
      </c>
      <c r="CZ283">
        <f t="shared" si="127"/>
        <v>30.5</v>
      </c>
      <c r="DA283">
        <f t="shared" si="128"/>
        <v>1</v>
      </c>
      <c r="DB283">
        <f t="shared" si="123"/>
        <v>4.88</v>
      </c>
      <c r="DC283">
        <f t="shared" si="124"/>
        <v>0</v>
      </c>
      <c r="DD283" t="s">
        <v>3</v>
      </c>
      <c r="DE283" t="s">
        <v>3</v>
      </c>
      <c r="DF283">
        <f t="shared" si="125"/>
        <v>117</v>
      </c>
      <c r="DG283">
        <f t="shared" si="120"/>
        <v>0</v>
      </c>
      <c r="DH283">
        <f t="shared" si="121"/>
        <v>0</v>
      </c>
      <c r="DI283">
        <f t="shared" si="119"/>
        <v>0</v>
      </c>
      <c r="DJ283">
        <f t="shared" si="129"/>
        <v>117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ROW(Source!A151)</f>
        <v>151</v>
      </c>
      <c r="B284">
        <v>64984089</v>
      </c>
      <c r="C284">
        <v>64985123</v>
      </c>
      <c r="D284">
        <v>29170672</v>
      </c>
      <c r="E284">
        <v>1</v>
      </c>
      <c r="F284">
        <v>1</v>
      </c>
      <c r="G284">
        <v>1</v>
      </c>
      <c r="H284">
        <v>3</v>
      </c>
      <c r="I284" t="s">
        <v>524</v>
      </c>
      <c r="J284" t="s">
        <v>525</v>
      </c>
      <c r="K284" t="s">
        <v>526</v>
      </c>
      <c r="L284">
        <v>1356</v>
      </c>
      <c r="N284">
        <v>1010</v>
      </c>
      <c r="O284" t="s">
        <v>527</v>
      </c>
      <c r="P284" t="s">
        <v>527</v>
      </c>
      <c r="Q284">
        <v>1000</v>
      </c>
      <c r="W284">
        <v>0</v>
      </c>
      <c r="X284">
        <v>2016061969</v>
      </c>
      <c r="Y284">
        <f t="shared" si="122"/>
        <v>1.2200000000000001E-2</v>
      </c>
      <c r="AA284">
        <v>78.8</v>
      </c>
      <c r="AB284">
        <v>0</v>
      </c>
      <c r="AC284">
        <v>0</v>
      </c>
      <c r="AD284">
        <v>0</v>
      </c>
      <c r="AE284">
        <v>78.8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1.2200000000000001E-2</v>
      </c>
      <c r="AU284" t="s">
        <v>3</v>
      </c>
      <c r="AV284">
        <v>0</v>
      </c>
      <c r="AW284">
        <v>2</v>
      </c>
      <c r="AX284">
        <v>64985141</v>
      </c>
      <c r="AY284">
        <v>1</v>
      </c>
      <c r="AZ284">
        <v>0</v>
      </c>
      <c r="BA284">
        <v>294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ROUND(Y284*Source!I151,7)</f>
        <v>0.28853000000000001</v>
      </c>
      <c r="CY284">
        <f t="shared" si="126"/>
        <v>78.8</v>
      </c>
      <c r="CZ284">
        <f t="shared" si="127"/>
        <v>78.8</v>
      </c>
      <c r="DA284">
        <f t="shared" si="128"/>
        <v>1</v>
      </c>
      <c r="DB284">
        <f t="shared" si="123"/>
        <v>0.96</v>
      </c>
      <c r="DC284">
        <f t="shared" si="124"/>
        <v>0</v>
      </c>
      <c r="DD284" t="s">
        <v>3</v>
      </c>
      <c r="DE284" t="s">
        <v>3</v>
      </c>
      <c r="DF284">
        <f t="shared" si="125"/>
        <v>23</v>
      </c>
      <c r="DG284">
        <f t="shared" si="120"/>
        <v>0</v>
      </c>
      <c r="DH284">
        <f t="shared" si="121"/>
        <v>0</v>
      </c>
      <c r="DI284">
        <f t="shared" si="119"/>
        <v>0</v>
      </c>
      <c r="DJ284">
        <f t="shared" si="129"/>
        <v>23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ROW(Source!A151)</f>
        <v>151</v>
      </c>
      <c r="B285">
        <v>64984089</v>
      </c>
      <c r="C285">
        <v>64985123</v>
      </c>
      <c r="D285">
        <v>29163450</v>
      </c>
      <c r="E285">
        <v>1</v>
      </c>
      <c r="F285">
        <v>1</v>
      </c>
      <c r="G285">
        <v>1</v>
      </c>
      <c r="H285">
        <v>3</v>
      </c>
      <c r="I285" t="s">
        <v>528</v>
      </c>
      <c r="J285" t="s">
        <v>529</v>
      </c>
      <c r="K285" t="s">
        <v>530</v>
      </c>
      <c r="L285">
        <v>1355</v>
      </c>
      <c r="N285">
        <v>1010</v>
      </c>
      <c r="O285" t="s">
        <v>531</v>
      </c>
      <c r="P285" t="s">
        <v>531</v>
      </c>
      <c r="Q285">
        <v>100</v>
      </c>
      <c r="W285">
        <v>0</v>
      </c>
      <c r="X285">
        <v>-1963595095</v>
      </c>
      <c r="Y285">
        <f t="shared" si="122"/>
        <v>0.05</v>
      </c>
      <c r="AA285">
        <v>112</v>
      </c>
      <c r="AB285">
        <v>0</v>
      </c>
      <c r="AC285">
        <v>0</v>
      </c>
      <c r="AD285">
        <v>0</v>
      </c>
      <c r="AE285">
        <v>112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0.05</v>
      </c>
      <c r="AU285" t="s">
        <v>3</v>
      </c>
      <c r="AV285">
        <v>0</v>
      </c>
      <c r="AW285">
        <v>2</v>
      </c>
      <c r="AX285">
        <v>64985142</v>
      </c>
      <c r="AY285">
        <v>1</v>
      </c>
      <c r="AZ285">
        <v>0</v>
      </c>
      <c r="BA285">
        <v>295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ROUND(Y285*Source!I151,7)</f>
        <v>1.1825000000000001</v>
      </c>
      <c r="CY285">
        <f t="shared" si="126"/>
        <v>112</v>
      </c>
      <c r="CZ285">
        <f t="shared" si="127"/>
        <v>112</v>
      </c>
      <c r="DA285">
        <f t="shared" si="128"/>
        <v>1</v>
      </c>
      <c r="DB285">
        <f t="shared" si="123"/>
        <v>5.6</v>
      </c>
      <c r="DC285">
        <f t="shared" si="124"/>
        <v>0</v>
      </c>
      <c r="DD285" t="s">
        <v>3</v>
      </c>
      <c r="DE285" t="s">
        <v>3</v>
      </c>
      <c r="DF285">
        <f t="shared" si="125"/>
        <v>132</v>
      </c>
      <c r="DG285">
        <f t="shared" si="120"/>
        <v>0</v>
      </c>
      <c r="DH285">
        <f t="shared" si="121"/>
        <v>0</v>
      </c>
      <c r="DI285">
        <f t="shared" si="119"/>
        <v>0</v>
      </c>
      <c r="DJ285">
        <f t="shared" si="129"/>
        <v>132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ROW(Source!A151)</f>
        <v>151</v>
      </c>
      <c r="B286">
        <v>64984089</v>
      </c>
      <c r="C286">
        <v>64985123</v>
      </c>
      <c r="D286">
        <v>29171808</v>
      </c>
      <c r="E286">
        <v>1</v>
      </c>
      <c r="F286">
        <v>1</v>
      </c>
      <c r="G286">
        <v>1</v>
      </c>
      <c r="H286">
        <v>3</v>
      </c>
      <c r="I286" t="s">
        <v>478</v>
      </c>
      <c r="J286" t="s">
        <v>479</v>
      </c>
      <c r="K286" t="s">
        <v>480</v>
      </c>
      <c r="L286">
        <v>1374</v>
      </c>
      <c r="N286">
        <v>1013</v>
      </c>
      <c r="O286" t="s">
        <v>481</v>
      </c>
      <c r="P286" t="s">
        <v>481</v>
      </c>
      <c r="Q286">
        <v>1</v>
      </c>
      <c r="W286">
        <v>0</v>
      </c>
      <c r="X286">
        <v>-915781824</v>
      </c>
      <c r="Y286">
        <f t="shared" si="122"/>
        <v>1.01</v>
      </c>
      <c r="AA286">
        <v>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1.01</v>
      </c>
      <c r="AU286" t="s">
        <v>3</v>
      </c>
      <c r="AV286">
        <v>0</v>
      </c>
      <c r="AW286">
        <v>2</v>
      </c>
      <c r="AX286">
        <v>64985143</v>
      </c>
      <c r="AY286">
        <v>1</v>
      </c>
      <c r="AZ286">
        <v>0</v>
      </c>
      <c r="BA286">
        <v>296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ROUND(Y286*Source!I151,7)</f>
        <v>23.886500000000002</v>
      </c>
      <c r="CY286">
        <f t="shared" si="126"/>
        <v>1</v>
      </c>
      <c r="CZ286">
        <f t="shared" si="127"/>
        <v>1</v>
      </c>
      <c r="DA286">
        <f t="shared" si="128"/>
        <v>1</v>
      </c>
      <c r="DB286">
        <f t="shared" si="123"/>
        <v>1.01</v>
      </c>
      <c r="DC286">
        <f t="shared" si="124"/>
        <v>0</v>
      </c>
      <c r="DD286" t="s">
        <v>3</v>
      </c>
      <c r="DE286" t="s">
        <v>3</v>
      </c>
      <c r="DF286">
        <f t="shared" si="125"/>
        <v>24</v>
      </c>
      <c r="DG286">
        <f t="shared" si="120"/>
        <v>0</v>
      </c>
      <c r="DH286">
        <f t="shared" si="121"/>
        <v>0</v>
      </c>
      <c r="DI286">
        <f t="shared" si="119"/>
        <v>0</v>
      </c>
      <c r="DJ286">
        <f t="shared" si="129"/>
        <v>24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ROW(Source!A152)</f>
        <v>152</v>
      </c>
      <c r="B287">
        <v>64984090</v>
      </c>
      <c r="C287">
        <v>64985123</v>
      </c>
      <c r="D287">
        <v>29361034</v>
      </c>
      <c r="E287">
        <v>1</v>
      </c>
      <c r="F287">
        <v>1</v>
      </c>
      <c r="G287">
        <v>1</v>
      </c>
      <c r="H287">
        <v>1</v>
      </c>
      <c r="I287" t="s">
        <v>513</v>
      </c>
      <c r="J287" t="s">
        <v>3</v>
      </c>
      <c r="K287" t="s">
        <v>514</v>
      </c>
      <c r="L287">
        <v>1369</v>
      </c>
      <c r="N287">
        <v>1013</v>
      </c>
      <c r="O287" t="s">
        <v>413</v>
      </c>
      <c r="P287" t="s">
        <v>413</v>
      </c>
      <c r="Q287">
        <v>1</v>
      </c>
      <c r="W287">
        <v>0</v>
      </c>
      <c r="X287">
        <v>184923391</v>
      </c>
      <c r="Y287">
        <f t="shared" si="122"/>
        <v>5.39</v>
      </c>
      <c r="AA287">
        <v>0</v>
      </c>
      <c r="AB287">
        <v>0</v>
      </c>
      <c r="AC287">
        <v>0</v>
      </c>
      <c r="AD287">
        <v>9.4</v>
      </c>
      <c r="AE287">
        <v>0</v>
      </c>
      <c r="AF287">
        <v>0</v>
      </c>
      <c r="AG287">
        <v>0</v>
      </c>
      <c r="AH287">
        <v>9.4</v>
      </c>
      <c r="AI287">
        <v>1</v>
      </c>
      <c r="AJ287">
        <v>1</v>
      </c>
      <c r="AK287">
        <v>1</v>
      </c>
      <c r="AL287">
        <v>1</v>
      </c>
      <c r="AM287">
        <v>5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5.39</v>
      </c>
      <c r="AU287" t="s">
        <v>3</v>
      </c>
      <c r="AV287">
        <v>1</v>
      </c>
      <c r="AW287">
        <v>2</v>
      </c>
      <c r="AX287">
        <v>64985134</v>
      </c>
      <c r="AY287">
        <v>1</v>
      </c>
      <c r="AZ287">
        <v>0</v>
      </c>
      <c r="BA287">
        <v>297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ROUND(AT287*Source!I152*AH287*AL287,0)</f>
        <v>1198</v>
      </c>
      <c r="CV287">
        <f>ROUND(Y287*Source!I152,7)</f>
        <v>127.4735</v>
      </c>
      <c r="CW287">
        <v>0</v>
      </c>
      <c r="CX287">
        <f>ROUND(Y287*Source!I152,7)</f>
        <v>127.4735</v>
      </c>
      <c r="CY287">
        <f>AD287</f>
        <v>9.4</v>
      </c>
      <c r="CZ287">
        <f>AH287</f>
        <v>9.4</v>
      </c>
      <c r="DA287">
        <f>AL287</f>
        <v>1</v>
      </c>
      <c r="DB287">
        <f t="shared" si="123"/>
        <v>50.67</v>
      </c>
      <c r="DC287">
        <f t="shared" si="124"/>
        <v>0</v>
      </c>
      <c r="DD287" t="s">
        <v>3</v>
      </c>
      <c r="DE287" t="s">
        <v>3</v>
      </c>
      <c r="DF287">
        <f t="shared" si="125"/>
        <v>0</v>
      </c>
      <c r="DG287">
        <f t="shared" si="120"/>
        <v>0</v>
      </c>
      <c r="DH287">
        <f t="shared" si="121"/>
        <v>0</v>
      </c>
      <c r="DI287">
        <f t="shared" si="119"/>
        <v>1147</v>
      </c>
      <c r="DJ287">
        <f>DI287</f>
        <v>1147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ROW(Source!A152)</f>
        <v>152</v>
      </c>
      <c r="B288">
        <v>64984090</v>
      </c>
      <c r="C288">
        <v>64985123</v>
      </c>
      <c r="D288">
        <v>121548</v>
      </c>
      <c r="E288">
        <v>1</v>
      </c>
      <c r="F288">
        <v>1</v>
      </c>
      <c r="G288">
        <v>1</v>
      </c>
      <c r="H288">
        <v>1</v>
      </c>
      <c r="I288" t="s">
        <v>31</v>
      </c>
      <c r="J288" t="s">
        <v>3</v>
      </c>
      <c r="K288" t="s">
        <v>414</v>
      </c>
      <c r="L288">
        <v>608254</v>
      </c>
      <c r="N288">
        <v>1013</v>
      </c>
      <c r="O288" t="s">
        <v>415</v>
      </c>
      <c r="P288" t="s">
        <v>415</v>
      </c>
      <c r="Q288">
        <v>1</v>
      </c>
      <c r="W288">
        <v>0</v>
      </c>
      <c r="X288">
        <v>-185737400</v>
      </c>
      <c r="Y288">
        <f t="shared" si="122"/>
        <v>0.02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5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0.02</v>
      </c>
      <c r="AU288" t="s">
        <v>3</v>
      </c>
      <c r="AV288">
        <v>2</v>
      </c>
      <c r="AW288">
        <v>2</v>
      </c>
      <c r="AX288">
        <v>64985135</v>
      </c>
      <c r="AY288">
        <v>1</v>
      </c>
      <c r="AZ288">
        <v>0</v>
      </c>
      <c r="BA288">
        <v>298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ROUND(Y288*Source!I152,7)</f>
        <v>0.47299999999999998</v>
      </c>
      <c r="CY288">
        <f>AD288</f>
        <v>0</v>
      </c>
      <c r="CZ288">
        <f>AH288</f>
        <v>0</v>
      </c>
      <c r="DA288">
        <f>AL288</f>
        <v>1</v>
      </c>
      <c r="DB288">
        <f t="shared" si="123"/>
        <v>0</v>
      </c>
      <c r="DC288">
        <f t="shared" si="124"/>
        <v>0</v>
      </c>
      <c r="DD288" t="s">
        <v>3</v>
      </c>
      <c r="DE288" t="s">
        <v>3</v>
      </c>
      <c r="DF288">
        <f t="shared" si="125"/>
        <v>0</v>
      </c>
      <c r="DG288">
        <f t="shared" si="120"/>
        <v>0</v>
      </c>
      <c r="DH288">
        <f t="shared" si="121"/>
        <v>0</v>
      </c>
      <c r="DI288">
        <f t="shared" si="119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ROW(Source!A152)</f>
        <v>152</v>
      </c>
      <c r="B289">
        <v>64984090</v>
      </c>
      <c r="C289">
        <v>64985123</v>
      </c>
      <c r="D289">
        <v>29172362</v>
      </c>
      <c r="E289">
        <v>1</v>
      </c>
      <c r="F289">
        <v>1</v>
      </c>
      <c r="G289">
        <v>1</v>
      </c>
      <c r="H289">
        <v>2</v>
      </c>
      <c r="I289" t="s">
        <v>498</v>
      </c>
      <c r="J289" t="s">
        <v>499</v>
      </c>
      <c r="K289" t="s">
        <v>500</v>
      </c>
      <c r="L289">
        <v>1368</v>
      </c>
      <c r="N289">
        <v>1011</v>
      </c>
      <c r="O289" t="s">
        <v>419</v>
      </c>
      <c r="P289" t="s">
        <v>419</v>
      </c>
      <c r="Q289">
        <v>1</v>
      </c>
      <c r="W289">
        <v>0</v>
      </c>
      <c r="X289">
        <v>783836208</v>
      </c>
      <c r="Y289">
        <f t="shared" si="122"/>
        <v>0.02</v>
      </c>
      <c r="AA289">
        <v>0</v>
      </c>
      <c r="AB289">
        <v>1485.19</v>
      </c>
      <c r="AC289">
        <v>687.56</v>
      </c>
      <c r="AD289">
        <v>0</v>
      </c>
      <c r="AE289">
        <v>0</v>
      </c>
      <c r="AF289">
        <v>134.65</v>
      </c>
      <c r="AG289">
        <v>13.5</v>
      </c>
      <c r="AH289">
        <v>0</v>
      </c>
      <c r="AI289">
        <v>1</v>
      </c>
      <c r="AJ289">
        <v>11.03</v>
      </c>
      <c r="AK289">
        <v>50.93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0.02</v>
      </c>
      <c r="AU289" t="s">
        <v>3</v>
      </c>
      <c r="AV289">
        <v>0</v>
      </c>
      <c r="AW289">
        <v>2</v>
      </c>
      <c r="AX289">
        <v>64985136</v>
      </c>
      <c r="AY289">
        <v>1</v>
      </c>
      <c r="AZ289">
        <v>0</v>
      </c>
      <c r="BA289">
        <v>299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ROUND(Y289*Source!I152*DO289,7)</f>
        <v>0</v>
      </c>
      <c r="CX289">
        <f>ROUND(Y289*Source!I152,7)</f>
        <v>0.47299999999999998</v>
      </c>
      <c r="CY289">
        <f>AB289</f>
        <v>1485.19</v>
      </c>
      <c r="CZ289">
        <f>AF289</f>
        <v>134.65</v>
      </c>
      <c r="DA289">
        <f>AJ289</f>
        <v>11.03</v>
      </c>
      <c r="DB289">
        <f t="shared" si="123"/>
        <v>2.69</v>
      </c>
      <c r="DC289">
        <f t="shared" si="124"/>
        <v>0.27</v>
      </c>
      <c r="DD289" t="s">
        <v>3</v>
      </c>
      <c r="DE289" t="s">
        <v>3</v>
      </c>
      <c r="DF289">
        <f t="shared" si="125"/>
        <v>0</v>
      </c>
      <c r="DG289">
        <f>ROUND(ROUND(AF289*AJ289,0)*CX289,0)</f>
        <v>702</v>
      </c>
      <c r="DH289">
        <f>ROUND(ROUND(AG289*AK289,0)*CX289,0)</f>
        <v>325</v>
      </c>
      <c r="DI289">
        <f t="shared" si="119"/>
        <v>0</v>
      </c>
      <c r="DJ289">
        <f>DG289</f>
        <v>702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ROW(Source!A152)</f>
        <v>152</v>
      </c>
      <c r="B290">
        <v>64984090</v>
      </c>
      <c r="C290">
        <v>64985123</v>
      </c>
      <c r="D290">
        <v>29174913</v>
      </c>
      <c r="E290">
        <v>1</v>
      </c>
      <c r="F290">
        <v>1</v>
      </c>
      <c r="G290">
        <v>1</v>
      </c>
      <c r="H290">
        <v>2</v>
      </c>
      <c r="I290" t="s">
        <v>469</v>
      </c>
      <c r="J290" t="s">
        <v>470</v>
      </c>
      <c r="K290" t="s">
        <v>471</v>
      </c>
      <c r="L290">
        <v>1368</v>
      </c>
      <c r="N290">
        <v>1011</v>
      </c>
      <c r="O290" t="s">
        <v>419</v>
      </c>
      <c r="P290" t="s">
        <v>419</v>
      </c>
      <c r="Q290">
        <v>1</v>
      </c>
      <c r="W290">
        <v>0</v>
      </c>
      <c r="X290">
        <v>1230759911</v>
      </c>
      <c r="Y290">
        <f t="shared" si="122"/>
        <v>0.02</v>
      </c>
      <c r="AA290">
        <v>0</v>
      </c>
      <c r="AB290">
        <v>2113</v>
      </c>
      <c r="AC290">
        <v>590.79</v>
      </c>
      <c r="AD290">
        <v>0</v>
      </c>
      <c r="AE290">
        <v>0</v>
      </c>
      <c r="AF290">
        <v>87.17</v>
      </c>
      <c r="AG290">
        <v>11.6</v>
      </c>
      <c r="AH290">
        <v>0</v>
      </c>
      <c r="AI290">
        <v>1</v>
      </c>
      <c r="AJ290">
        <v>24.24</v>
      </c>
      <c r="AK290">
        <v>50.93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0.02</v>
      </c>
      <c r="AU290" t="s">
        <v>3</v>
      </c>
      <c r="AV290">
        <v>0</v>
      </c>
      <c r="AW290">
        <v>2</v>
      </c>
      <c r="AX290">
        <v>64985137</v>
      </c>
      <c r="AY290">
        <v>1</v>
      </c>
      <c r="AZ290">
        <v>0</v>
      </c>
      <c r="BA290">
        <v>300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ROUND(Y290*Source!I152*DO290,7)</f>
        <v>0</v>
      </c>
      <c r="CX290">
        <f>ROUND(Y290*Source!I152,7)</f>
        <v>0.47299999999999998</v>
      </c>
      <c r="CY290">
        <f>AB290</f>
        <v>2113</v>
      </c>
      <c r="CZ290">
        <f>AF290</f>
        <v>87.17</v>
      </c>
      <c r="DA290">
        <f>AJ290</f>
        <v>24.24</v>
      </c>
      <c r="DB290">
        <f t="shared" si="123"/>
        <v>1.74</v>
      </c>
      <c r="DC290">
        <f t="shared" si="124"/>
        <v>0.23</v>
      </c>
      <c r="DD290" t="s">
        <v>3</v>
      </c>
      <c r="DE290" t="s">
        <v>3</v>
      </c>
      <c r="DF290">
        <f t="shared" si="125"/>
        <v>0</v>
      </c>
      <c r="DG290">
        <f>ROUND(ROUND(AF290*AJ290,0)*CX290,0)</f>
        <v>999</v>
      </c>
      <c r="DH290">
        <f>ROUND(ROUND(AG290*AK290,0)*CX290,0)</f>
        <v>280</v>
      </c>
      <c r="DI290">
        <f t="shared" si="119"/>
        <v>0</v>
      </c>
      <c r="DJ290">
        <f>DG290</f>
        <v>999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ROW(Source!A152)</f>
        <v>152</v>
      </c>
      <c r="B291">
        <v>64984090</v>
      </c>
      <c r="C291">
        <v>64985123</v>
      </c>
      <c r="D291">
        <v>29108269</v>
      </c>
      <c r="E291">
        <v>1</v>
      </c>
      <c r="F291">
        <v>1</v>
      </c>
      <c r="G291">
        <v>1</v>
      </c>
      <c r="H291">
        <v>3</v>
      </c>
      <c r="I291" t="s">
        <v>515</v>
      </c>
      <c r="J291" t="s">
        <v>516</v>
      </c>
      <c r="K291" t="s">
        <v>517</v>
      </c>
      <c r="L291">
        <v>1348</v>
      </c>
      <c r="N291">
        <v>1009</v>
      </c>
      <c r="O291" t="s">
        <v>39</v>
      </c>
      <c r="P291" t="s">
        <v>39</v>
      </c>
      <c r="Q291">
        <v>1000</v>
      </c>
      <c r="W291">
        <v>0</v>
      </c>
      <c r="X291">
        <v>-834843177</v>
      </c>
      <c r="Y291">
        <f t="shared" si="122"/>
        <v>5.9999999999999995E-4</v>
      </c>
      <c r="AA291">
        <v>49959.27</v>
      </c>
      <c r="AB291">
        <v>0</v>
      </c>
      <c r="AC291">
        <v>0</v>
      </c>
      <c r="AD291">
        <v>0</v>
      </c>
      <c r="AE291">
        <v>1820.01</v>
      </c>
      <c r="AF291">
        <v>0</v>
      </c>
      <c r="AG291">
        <v>0</v>
      </c>
      <c r="AH291">
        <v>0</v>
      </c>
      <c r="AI291">
        <v>27.45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5.9999999999999995E-4</v>
      </c>
      <c r="AU291" t="s">
        <v>3</v>
      </c>
      <c r="AV291">
        <v>0</v>
      </c>
      <c r="AW291">
        <v>2</v>
      </c>
      <c r="AX291">
        <v>64985138</v>
      </c>
      <c r="AY291">
        <v>1</v>
      </c>
      <c r="AZ291">
        <v>0</v>
      </c>
      <c r="BA291">
        <v>301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ROUND(Y291*Source!I152,7)</f>
        <v>1.4189999999999999E-2</v>
      </c>
      <c r="CY291">
        <f t="shared" ref="CY291:CY296" si="130">AA291</f>
        <v>49959.27</v>
      </c>
      <c r="CZ291">
        <f t="shared" ref="CZ291:CZ296" si="131">AE291</f>
        <v>1820.01</v>
      </c>
      <c r="DA291">
        <f t="shared" ref="DA291:DA296" si="132">AI291</f>
        <v>27.45</v>
      </c>
      <c r="DB291">
        <f t="shared" si="123"/>
        <v>1.0900000000000001</v>
      </c>
      <c r="DC291">
        <f t="shared" si="124"/>
        <v>0</v>
      </c>
      <c r="DD291" t="s">
        <v>3</v>
      </c>
      <c r="DE291" t="s">
        <v>3</v>
      </c>
      <c r="DF291">
        <f t="shared" ref="DF291:DF296" si="133">ROUND(ROUND(AE291*AI291,0)*CX291,0)</f>
        <v>709</v>
      </c>
      <c r="DG291">
        <f t="shared" ref="DG291:DG301" si="134">ROUND(ROUND(AF291,0)*CX291,0)</f>
        <v>0</v>
      </c>
      <c r="DH291">
        <f t="shared" ref="DH291:DH301" si="135">ROUND(ROUND(AG291,0)*CX291,0)</f>
        <v>0</v>
      </c>
      <c r="DI291">
        <f t="shared" si="119"/>
        <v>0</v>
      </c>
      <c r="DJ291">
        <f t="shared" ref="DJ291:DJ296" si="136">DF291</f>
        <v>709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ROW(Source!A152)</f>
        <v>152</v>
      </c>
      <c r="B292">
        <v>64984090</v>
      </c>
      <c r="C292">
        <v>64985123</v>
      </c>
      <c r="D292">
        <v>29110426</v>
      </c>
      <c r="E292">
        <v>1</v>
      </c>
      <c r="F292">
        <v>1</v>
      </c>
      <c r="G292">
        <v>1</v>
      </c>
      <c r="H292">
        <v>3</v>
      </c>
      <c r="I292" t="s">
        <v>518</v>
      </c>
      <c r="J292" t="s">
        <v>519</v>
      </c>
      <c r="K292" t="s">
        <v>520</v>
      </c>
      <c r="L292">
        <v>1346</v>
      </c>
      <c r="N292">
        <v>1009</v>
      </c>
      <c r="O292" t="s">
        <v>44</v>
      </c>
      <c r="P292" t="s">
        <v>44</v>
      </c>
      <c r="Q292">
        <v>1</v>
      </c>
      <c r="W292">
        <v>0</v>
      </c>
      <c r="X292">
        <v>-1768004575</v>
      </c>
      <c r="Y292">
        <f t="shared" si="122"/>
        <v>0.02</v>
      </c>
      <c r="AA292">
        <v>76.84</v>
      </c>
      <c r="AB292">
        <v>0</v>
      </c>
      <c r="AC292">
        <v>0</v>
      </c>
      <c r="AD292">
        <v>0</v>
      </c>
      <c r="AE292">
        <v>28.67</v>
      </c>
      <c r="AF292">
        <v>0</v>
      </c>
      <c r="AG292">
        <v>0</v>
      </c>
      <c r="AH292">
        <v>0</v>
      </c>
      <c r="AI292">
        <v>2.68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0.02</v>
      </c>
      <c r="AU292" t="s">
        <v>3</v>
      </c>
      <c r="AV292">
        <v>0</v>
      </c>
      <c r="AW292">
        <v>2</v>
      </c>
      <c r="AX292">
        <v>64985139</v>
      </c>
      <c r="AY292">
        <v>1</v>
      </c>
      <c r="AZ292">
        <v>0</v>
      </c>
      <c r="BA292">
        <v>302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ROUND(Y292*Source!I152,7)</f>
        <v>0.47299999999999998</v>
      </c>
      <c r="CY292">
        <f t="shared" si="130"/>
        <v>76.84</v>
      </c>
      <c r="CZ292">
        <f t="shared" si="131"/>
        <v>28.67</v>
      </c>
      <c r="DA292">
        <f t="shared" si="132"/>
        <v>2.68</v>
      </c>
      <c r="DB292">
        <f t="shared" si="123"/>
        <v>0.56999999999999995</v>
      </c>
      <c r="DC292">
        <f t="shared" si="124"/>
        <v>0</v>
      </c>
      <c r="DD292" t="s">
        <v>3</v>
      </c>
      <c r="DE292" t="s">
        <v>3</v>
      </c>
      <c r="DF292">
        <f t="shared" si="133"/>
        <v>36</v>
      </c>
      <c r="DG292">
        <f t="shared" si="134"/>
        <v>0</v>
      </c>
      <c r="DH292">
        <f t="shared" si="135"/>
        <v>0</v>
      </c>
      <c r="DI292">
        <f t="shared" si="119"/>
        <v>0</v>
      </c>
      <c r="DJ292">
        <f t="shared" si="136"/>
        <v>36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ROW(Source!A152)</f>
        <v>152</v>
      </c>
      <c r="B293">
        <v>64984090</v>
      </c>
      <c r="C293">
        <v>64985123</v>
      </c>
      <c r="D293">
        <v>29110838</v>
      </c>
      <c r="E293">
        <v>1</v>
      </c>
      <c r="F293">
        <v>1</v>
      </c>
      <c r="G293">
        <v>1</v>
      </c>
      <c r="H293">
        <v>3</v>
      </c>
      <c r="I293" t="s">
        <v>521</v>
      </c>
      <c r="J293" t="s">
        <v>522</v>
      </c>
      <c r="K293" t="s">
        <v>523</v>
      </c>
      <c r="L293">
        <v>1346</v>
      </c>
      <c r="N293">
        <v>1009</v>
      </c>
      <c r="O293" t="s">
        <v>44</v>
      </c>
      <c r="P293" t="s">
        <v>44</v>
      </c>
      <c r="Q293">
        <v>1</v>
      </c>
      <c r="W293">
        <v>0</v>
      </c>
      <c r="X293">
        <v>-1294780295</v>
      </c>
      <c r="Y293">
        <f t="shared" si="122"/>
        <v>0.16</v>
      </c>
      <c r="AA293">
        <v>723.77</v>
      </c>
      <c r="AB293">
        <v>0</v>
      </c>
      <c r="AC293">
        <v>0</v>
      </c>
      <c r="AD293">
        <v>0</v>
      </c>
      <c r="AE293">
        <v>30.5</v>
      </c>
      <c r="AF293">
        <v>0</v>
      </c>
      <c r="AG293">
        <v>0</v>
      </c>
      <c r="AH293">
        <v>0</v>
      </c>
      <c r="AI293">
        <v>23.73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0.16</v>
      </c>
      <c r="AU293" t="s">
        <v>3</v>
      </c>
      <c r="AV293">
        <v>0</v>
      </c>
      <c r="AW293">
        <v>2</v>
      </c>
      <c r="AX293">
        <v>64985140</v>
      </c>
      <c r="AY293">
        <v>1</v>
      </c>
      <c r="AZ293">
        <v>0</v>
      </c>
      <c r="BA293">
        <v>303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ROUND(Y293*Source!I152,7)</f>
        <v>3.7839999999999998</v>
      </c>
      <c r="CY293">
        <f t="shared" si="130"/>
        <v>723.77</v>
      </c>
      <c r="CZ293">
        <f t="shared" si="131"/>
        <v>30.5</v>
      </c>
      <c r="DA293">
        <f t="shared" si="132"/>
        <v>23.73</v>
      </c>
      <c r="DB293">
        <f t="shared" si="123"/>
        <v>4.88</v>
      </c>
      <c r="DC293">
        <f t="shared" si="124"/>
        <v>0</v>
      </c>
      <c r="DD293" t="s">
        <v>3</v>
      </c>
      <c r="DE293" t="s">
        <v>3</v>
      </c>
      <c r="DF293">
        <f t="shared" si="133"/>
        <v>2740</v>
      </c>
      <c r="DG293">
        <f t="shared" si="134"/>
        <v>0</v>
      </c>
      <c r="DH293">
        <f t="shared" si="135"/>
        <v>0</v>
      </c>
      <c r="DI293">
        <f t="shared" si="119"/>
        <v>0</v>
      </c>
      <c r="DJ293">
        <f t="shared" si="136"/>
        <v>2740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ROW(Source!A152)</f>
        <v>152</v>
      </c>
      <c r="B294">
        <v>64984090</v>
      </c>
      <c r="C294">
        <v>64985123</v>
      </c>
      <c r="D294">
        <v>29170672</v>
      </c>
      <c r="E294">
        <v>1</v>
      </c>
      <c r="F294">
        <v>1</v>
      </c>
      <c r="G294">
        <v>1</v>
      </c>
      <c r="H294">
        <v>3</v>
      </c>
      <c r="I294" t="s">
        <v>524</v>
      </c>
      <c r="J294" t="s">
        <v>525</v>
      </c>
      <c r="K294" t="s">
        <v>526</v>
      </c>
      <c r="L294">
        <v>1356</v>
      </c>
      <c r="N294">
        <v>1010</v>
      </c>
      <c r="O294" t="s">
        <v>527</v>
      </c>
      <c r="P294" t="s">
        <v>527</v>
      </c>
      <c r="Q294">
        <v>1000</v>
      </c>
      <c r="W294">
        <v>0</v>
      </c>
      <c r="X294">
        <v>2016061969</v>
      </c>
      <c r="Y294">
        <f t="shared" si="122"/>
        <v>1.2200000000000001E-2</v>
      </c>
      <c r="AA294">
        <v>1549.21</v>
      </c>
      <c r="AB294">
        <v>0</v>
      </c>
      <c r="AC294">
        <v>0</v>
      </c>
      <c r="AD294">
        <v>0</v>
      </c>
      <c r="AE294">
        <v>78.8</v>
      </c>
      <c r="AF294">
        <v>0</v>
      </c>
      <c r="AG294">
        <v>0</v>
      </c>
      <c r="AH294">
        <v>0</v>
      </c>
      <c r="AI294">
        <v>19.66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1.2200000000000001E-2</v>
      </c>
      <c r="AU294" t="s">
        <v>3</v>
      </c>
      <c r="AV294">
        <v>0</v>
      </c>
      <c r="AW294">
        <v>2</v>
      </c>
      <c r="AX294">
        <v>64985141</v>
      </c>
      <c r="AY294">
        <v>1</v>
      </c>
      <c r="AZ294">
        <v>0</v>
      </c>
      <c r="BA294">
        <v>304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ROUND(Y294*Source!I152,7)</f>
        <v>0.28853000000000001</v>
      </c>
      <c r="CY294">
        <f t="shared" si="130"/>
        <v>1549.21</v>
      </c>
      <c r="CZ294">
        <f t="shared" si="131"/>
        <v>78.8</v>
      </c>
      <c r="DA294">
        <f t="shared" si="132"/>
        <v>19.66</v>
      </c>
      <c r="DB294">
        <f t="shared" si="123"/>
        <v>0.96</v>
      </c>
      <c r="DC294">
        <f t="shared" si="124"/>
        <v>0</v>
      </c>
      <c r="DD294" t="s">
        <v>3</v>
      </c>
      <c r="DE294" t="s">
        <v>3</v>
      </c>
      <c r="DF294">
        <f t="shared" si="133"/>
        <v>447</v>
      </c>
      <c r="DG294">
        <f t="shared" si="134"/>
        <v>0</v>
      </c>
      <c r="DH294">
        <f t="shared" si="135"/>
        <v>0</v>
      </c>
      <c r="DI294">
        <f t="shared" si="119"/>
        <v>0</v>
      </c>
      <c r="DJ294">
        <f t="shared" si="136"/>
        <v>447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ROW(Source!A152)</f>
        <v>152</v>
      </c>
      <c r="B295">
        <v>64984090</v>
      </c>
      <c r="C295">
        <v>64985123</v>
      </c>
      <c r="D295">
        <v>29163450</v>
      </c>
      <c r="E295">
        <v>1</v>
      </c>
      <c r="F295">
        <v>1</v>
      </c>
      <c r="G295">
        <v>1</v>
      </c>
      <c r="H295">
        <v>3</v>
      </c>
      <c r="I295" t="s">
        <v>528</v>
      </c>
      <c r="J295" t="s">
        <v>529</v>
      </c>
      <c r="K295" t="s">
        <v>530</v>
      </c>
      <c r="L295">
        <v>1355</v>
      </c>
      <c r="N295">
        <v>1010</v>
      </c>
      <c r="O295" t="s">
        <v>531</v>
      </c>
      <c r="P295" t="s">
        <v>531</v>
      </c>
      <c r="Q295">
        <v>100</v>
      </c>
      <c r="W295">
        <v>0</v>
      </c>
      <c r="X295">
        <v>-1963595095</v>
      </c>
      <c r="Y295">
        <f t="shared" si="122"/>
        <v>0.05</v>
      </c>
      <c r="AA295">
        <v>871.36</v>
      </c>
      <c r="AB295">
        <v>0</v>
      </c>
      <c r="AC295">
        <v>0</v>
      </c>
      <c r="AD295">
        <v>0</v>
      </c>
      <c r="AE295">
        <v>112</v>
      </c>
      <c r="AF295">
        <v>0</v>
      </c>
      <c r="AG295">
        <v>0</v>
      </c>
      <c r="AH295">
        <v>0</v>
      </c>
      <c r="AI295">
        <v>7.78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0.05</v>
      </c>
      <c r="AU295" t="s">
        <v>3</v>
      </c>
      <c r="AV295">
        <v>0</v>
      </c>
      <c r="AW295">
        <v>2</v>
      </c>
      <c r="AX295">
        <v>64985142</v>
      </c>
      <c r="AY295">
        <v>1</v>
      </c>
      <c r="AZ295">
        <v>0</v>
      </c>
      <c r="BA295">
        <v>305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ROUND(Y295*Source!I152,7)</f>
        <v>1.1825000000000001</v>
      </c>
      <c r="CY295">
        <f t="shared" si="130"/>
        <v>871.36</v>
      </c>
      <c r="CZ295">
        <f t="shared" si="131"/>
        <v>112</v>
      </c>
      <c r="DA295">
        <f t="shared" si="132"/>
        <v>7.78</v>
      </c>
      <c r="DB295">
        <f t="shared" si="123"/>
        <v>5.6</v>
      </c>
      <c r="DC295">
        <f t="shared" si="124"/>
        <v>0</v>
      </c>
      <c r="DD295" t="s">
        <v>3</v>
      </c>
      <c r="DE295" t="s">
        <v>3</v>
      </c>
      <c r="DF295">
        <f t="shared" si="133"/>
        <v>1030</v>
      </c>
      <c r="DG295">
        <f t="shared" si="134"/>
        <v>0</v>
      </c>
      <c r="DH295">
        <f t="shared" si="135"/>
        <v>0</v>
      </c>
      <c r="DI295">
        <f t="shared" si="119"/>
        <v>0</v>
      </c>
      <c r="DJ295">
        <f t="shared" si="136"/>
        <v>1030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ROW(Source!A152)</f>
        <v>152</v>
      </c>
      <c r="B296">
        <v>64984090</v>
      </c>
      <c r="C296">
        <v>64985123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478</v>
      </c>
      <c r="J296" t="s">
        <v>479</v>
      </c>
      <c r="K296" t="s">
        <v>480</v>
      </c>
      <c r="L296">
        <v>1374</v>
      </c>
      <c r="N296">
        <v>1013</v>
      </c>
      <c r="O296" t="s">
        <v>481</v>
      </c>
      <c r="P296" t="s">
        <v>481</v>
      </c>
      <c r="Q296">
        <v>1</v>
      </c>
      <c r="W296">
        <v>0</v>
      </c>
      <c r="X296">
        <v>-915781824</v>
      </c>
      <c r="Y296">
        <f t="shared" si="122"/>
        <v>1.01</v>
      </c>
      <c r="AA296">
        <v>9.66</v>
      </c>
      <c r="AB296">
        <v>0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0</v>
      </c>
      <c r="AI296">
        <v>9.66</v>
      </c>
      <c r="AJ296">
        <v>1</v>
      </c>
      <c r="AK296">
        <v>1</v>
      </c>
      <c r="AL296">
        <v>1</v>
      </c>
      <c r="AM296">
        <v>5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1.01</v>
      </c>
      <c r="AU296" t="s">
        <v>3</v>
      </c>
      <c r="AV296">
        <v>0</v>
      </c>
      <c r="AW296">
        <v>2</v>
      </c>
      <c r="AX296">
        <v>64985143</v>
      </c>
      <c r="AY296">
        <v>1</v>
      </c>
      <c r="AZ296">
        <v>0</v>
      </c>
      <c r="BA296">
        <v>306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ROUND(Y296*Source!I152,7)</f>
        <v>23.886500000000002</v>
      </c>
      <c r="CY296">
        <f t="shared" si="130"/>
        <v>9.66</v>
      </c>
      <c r="CZ296">
        <f t="shared" si="131"/>
        <v>1</v>
      </c>
      <c r="DA296">
        <f t="shared" si="132"/>
        <v>9.66</v>
      </c>
      <c r="DB296">
        <f t="shared" si="123"/>
        <v>1.01</v>
      </c>
      <c r="DC296">
        <f t="shared" si="124"/>
        <v>0</v>
      </c>
      <c r="DD296" t="s">
        <v>3</v>
      </c>
      <c r="DE296" t="s">
        <v>3</v>
      </c>
      <c r="DF296">
        <f t="shared" si="133"/>
        <v>239</v>
      </c>
      <c r="DG296">
        <f t="shared" si="134"/>
        <v>0</v>
      </c>
      <c r="DH296">
        <f t="shared" si="135"/>
        <v>0</v>
      </c>
      <c r="DI296">
        <f t="shared" si="119"/>
        <v>0</v>
      </c>
      <c r="DJ296">
        <f t="shared" si="136"/>
        <v>239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ROW(Source!A155)</f>
        <v>155</v>
      </c>
      <c r="B297">
        <v>64984089</v>
      </c>
      <c r="C297">
        <v>64985145</v>
      </c>
      <c r="D297">
        <v>41133206</v>
      </c>
      <c r="E297">
        <v>1</v>
      </c>
      <c r="F297">
        <v>1</v>
      </c>
      <c r="G297">
        <v>1</v>
      </c>
      <c r="H297">
        <v>1</v>
      </c>
      <c r="I297" t="s">
        <v>411</v>
      </c>
      <c r="J297" t="s">
        <v>3</v>
      </c>
      <c r="K297" t="s">
        <v>412</v>
      </c>
      <c r="L297">
        <v>1369</v>
      </c>
      <c r="N297">
        <v>1013</v>
      </c>
      <c r="O297" t="s">
        <v>413</v>
      </c>
      <c r="P297" t="s">
        <v>413</v>
      </c>
      <c r="Q297">
        <v>1</v>
      </c>
      <c r="W297">
        <v>0</v>
      </c>
      <c r="X297">
        <v>1732377429</v>
      </c>
      <c r="Y297">
        <f t="shared" si="122"/>
        <v>0.28000000000000003</v>
      </c>
      <c r="AA297">
        <v>0</v>
      </c>
      <c r="AB297">
        <v>0</v>
      </c>
      <c r="AC297">
        <v>0</v>
      </c>
      <c r="AD297">
        <v>9.6199999999999992</v>
      </c>
      <c r="AE297">
        <v>0</v>
      </c>
      <c r="AF297">
        <v>0</v>
      </c>
      <c r="AG297">
        <v>0</v>
      </c>
      <c r="AH297">
        <v>9.6199999999999992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0.28000000000000003</v>
      </c>
      <c r="AU297" t="s">
        <v>3</v>
      </c>
      <c r="AV297">
        <v>1</v>
      </c>
      <c r="AW297">
        <v>2</v>
      </c>
      <c r="AX297">
        <v>64985149</v>
      </c>
      <c r="AY297">
        <v>1</v>
      </c>
      <c r="AZ297">
        <v>0</v>
      </c>
      <c r="BA297">
        <v>307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ROUND(AT297*Source!I155*AH297*AL297,0)</f>
        <v>3</v>
      </c>
      <c r="CV297">
        <f>ROUND(Y297*Source!I155,7)</f>
        <v>0.28000000000000003</v>
      </c>
      <c r="CW297">
        <v>0</v>
      </c>
      <c r="CX297">
        <f>ROUND(Y297*Source!I155,7)</f>
        <v>0.28000000000000003</v>
      </c>
      <c r="CY297">
        <f>AD297</f>
        <v>9.6199999999999992</v>
      </c>
      <c r="CZ297">
        <f>AH297</f>
        <v>9.6199999999999992</v>
      </c>
      <c r="DA297">
        <f>AL297</f>
        <v>1</v>
      </c>
      <c r="DB297">
        <f t="shared" si="123"/>
        <v>2.69</v>
      </c>
      <c r="DC297">
        <f t="shared" si="124"/>
        <v>0</v>
      </c>
      <c r="DD297" t="s">
        <v>3</v>
      </c>
      <c r="DE297" t="s">
        <v>3</v>
      </c>
      <c r="DF297">
        <f t="shared" ref="DF297:DF333" si="137">ROUND(ROUND(AE297,0)*CX297,0)</f>
        <v>0</v>
      </c>
      <c r="DG297">
        <f t="shared" si="134"/>
        <v>0</v>
      </c>
      <c r="DH297">
        <f t="shared" si="135"/>
        <v>0</v>
      </c>
      <c r="DI297">
        <f t="shared" si="119"/>
        <v>3</v>
      </c>
      <c r="DJ297">
        <f>DI297</f>
        <v>3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ROW(Source!A155)</f>
        <v>155</v>
      </c>
      <c r="B298">
        <v>64984089</v>
      </c>
      <c r="C298">
        <v>64985145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31</v>
      </c>
      <c r="J298" t="s">
        <v>3</v>
      </c>
      <c r="K298" t="s">
        <v>414</v>
      </c>
      <c r="L298">
        <v>608254</v>
      </c>
      <c r="N298">
        <v>1013</v>
      </c>
      <c r="O298" t="s">
        <v>415</v>
      </c>
      <c r="P298" t="s">
        <v>415</v>
      </c>
      <c r="Q298">
        <v>1</v>
      </c>
      <c r="W298">
        <v>0</v>
      </c>
      <c r="X298">
        <v>-185737400</v>
      </c>
      <c r="Y298">
        <f t="shared" si="122"/>
        <v>0.56000000000000005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0.56000000000000005</v>
      </c>
      <c r="AU298" t="s">
        <v>3</v>
      </c>
      <c r="AV298">
        <v>2</v>
      </c>
      <c r="AW298">
        <v>2</v>
      </c>
      <c r="AX298">
        <v>64985150</v>
      </c>
      <c r="AY298">
        <v>1</v>
      </c>
      <c r="AZ298">
        <v>0</v>
      </c>
      <c r="BA298">
        <v>308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ROUND(Y298*Source!I155,7)</f>
        <v>0.56000000000000005</v>
      </c>
      <c r="CY298">
        <f>AD298</f>
        <v>0</v>
      </c>
      <c r="CZ298">
        <f>AH298</f>
        <v>0</v>
      </c>
      <c r="DA298">
        <f>AL298</f>
        <v>1</v>
      </c>
      <c r="DB298">
        <f t="shared" si="123"/>
        <v>0</v>
      </c>
      <c r="DC298">
        <f t="shared" si="124"/>
        <v>0</v>
      </c>
      <c r="DD298" t="s">
        <v>3</v>
      </c>
      <c r="DE298" t="s">
        <v>3</v>
      </c>
      <c r="DF298">
        <f t="shared" si="137"/>
        <v>0</v>
      </c>
      <c r="DG298">
        <f t="shared" si="134"/>
        <v>0</v>
      </c>
      <c r="DH298">
        <f t="shared" si="135"/>
        <v>0</v>
      </c>
      <c r="DI298">
        <f t="shared" si="119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ROW(Source!A155)</f>
        <v>155</v>
      </c>
      <c r="B299">
        <v>64984089</v>
      </c>
      <c r="C299">
        <v>64985145</v>
      </c>
      <c r="D299">
        <v>46800678</v>
      </c>
      <c r="E299">
        <v>1</v>
      </c>
      <c r="F299">
        <v>1</v>
      </c>
      <c r="G299">
        <v>1</v>
      </c>
      <c r="H299">
        <v>2</v>
      </c>
      <c r="I299" t="s">
        <v>420</v>
      </c>
      <c r="J299" t="s">
        <v>421</v>
      </c>
      <c r="K299" t="s">
        <v>422</v>
      </c>
      <c r="L299">
        <v>1368</v>
      </c>
      <c r="N299">
        <v>1011</v>
      </c>
      <c r="O299" t="s">
        <v>419</v>
      </c>
      <c r="P299" t="s">
        <v>419</v>
      </c>
      <c r="Q299">
        <v>1</v>
      </c>
      <c r="W299">
        <v>0</v>
      </c>
      <c r="X299">
        <v>-1302922832</v>
      </c>
      <c r="Y299">
        <f t="shared" si="122"/>
        <v>0.28000000000000003</v>
      </c>
      <c r="AA299">
        <v>0</v>
      </c>
      <c r="AB299">
        <v>3457.11</v>
      </c>
      <c r="AC299">
        <v>27.9</v>
      </c>
      <c r="AD299">
        <v>0</v>
      </c>
      <c r="AE299">
        <v>0</v>
      </c>
      <c r="AF299">
        <v>3457.11</v>
      </c>
      <c r="AG299">
        <v>27.9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0.28000000000000003</v>
      </c>
      <c r="AU299" t="s">
        <v>3</v>
      </c>
      <c r="AV299">
        <v>0</v>
      </c>
      <c r="AW299">
        <v>2</v>
      </c>
      <c r="AX299">
        <v>64985151</v>
      </c>
      <c r="AY299">
        <v>1</v>
      </c>
      <c r="AZ299">
        <v>0</v>
      </c>
      <c r="BA299">
        <v>309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ROUND(Y299*Source!I155*DO299,7)</f>
        <v>0</v>
      </c>
      <c r="CX299">
        <f>ROUND(Y299*Source!I155,7)</f>
        <v>0.28000000000000003</v>
      </c>
      <c r="CY299">
        <f>AB299</f>
        <v>3457.11</v>
      </c>
      <c r="CZ299">
        <f>AF299</f>
        <v>3457.11</v>
      </c>
      <c r="DA299">
        <f>AJ299</f>
        <v>1</v>
      </c>
      <c r="DB299">
        <f t="shared" si="123"/>
        <v>967.99</v>
      </c>
      <c r="DC299">
        <f t="shared" si="124"/>
        <v>7.81</v>
      </c>
      <c r="DD299" t="s">
        <v>3</v>
      </c>
      <c r="DE299" t="s">
        <v>3</v>
      </c>
      <c r="DF299">
        <f t="shared" si="137"/>
        <v>0</v>
      </c>
      <c r="DG299">
        <f t="shared" si="134"/>
        <v>968</v>
      </c>
      <c r="DH299">
        <f t="shared" si="135"/>
        <v>8</v>
      </c>
      <c r="DI299">
        <f t="shared" si="119"/>
        <v>0</v>
      </c>
      <c r="DJ299">
        <f>DG299</f>
        <v>968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ROW(Source!A156)</f>
        <v>156</v>
      </c>
      <c r="B300">
        <v>64984090</v>
      </c>
      <c r="C300">
        <v>64985145</v>
      </c>
      <c r="D300">
        <v>41133206</v>
      </c>
      <c r="E300">
        <v>1</v>
      </c>
      <c r="F300">
        <v>1</v>
      </c>
      <c r="G300">
        <v>1</v>
      </c>
      <c r="H300">
        <v>1</v>
      </c>
      <c r="I300" t="s">
        <v>411</v>
      </c>
      <c r="J300" t="s">
        <v>3</v>
      </c>
      <c r="K300" t="s">
        <v>412</v>
      </c>
      <c r="L300">
        <v>1369</v>
      </c>
      <c r="N300">
        <v>1013</v>
      </c>
      <c r="O300" t="s">
        <v>413</v>
      </c>
      <c r="P300" t="s">
        <v>413</v>
      </c>
      <c r="Q300">
        <v>1</v>
      </c>
      <c r="W300">
        <v>0</v>
      </c>
      <c r="X300">
        <v>1732377429</v>
      </c>
      <c r="Y300">
        <f t="shared" si="122"/>
        <v>0.28000000000000003</v>
      </c>
      <c r="AA300">
        <v>0</v>
      </c>
      <c r="AB300">
        <v>0</v>
      </c>
      <c r="AC300">
        <v>0</v>
      </c>
      <c r="AD300">
        <v>9.6199999999999992</v>
      </c>
      <c r="AE300">
        <v>0</v>
      </c>
      <c r="AF300">
        <v>0</v>
      </c>
      <c r="AG300">
        <v>0</v>
      </c>
      <c r="AH300">
        <v>9.6199999999999992</v>
      </c>
      <c r="AI300">
        <v>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0.28000000000000003</v>
      </c>
      <c r="AU300" t="s">
        <v>3</v>
      </c>
      <c r="AV300">
        <v>1</v>
      </c>
      <c r="AW300">
        <v>2</v>
      </c>
      <c r="AX300">
        <v>64985149</v>
      </c>
      <c r="AY300">
        <v>1</v>
      </c>
      <c r="AZ300">
        <v>0</v>
      </c>
      <c r="BA300">
        <v>310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ROUND(AT300*Source!I156*AH300*AL300,0)</f>
        <v>3</v>
      </c>
      <c r="CV300">
        <f>ROUND(Y300*Source!I156,7)</f>
        <v>0.28000000000000003</v>
      </c>
      <c r="CW300">
        <v>0</v>
      </c>
      <c r="CX300">
        <f>ROUND(Y300*Source!I156,7)</f>
        <v>0.28000000000000003</v>
      </c>
      <c r="CY300">
        <f>AD300</f>
        <v>9.6199999999999992</v>
      </c>
      <c r="CZ300">
        <f>AH300</f>
        <v>9.6199999999999992</v>
      </c>
      <c r="DA300">
        <f>AL300</f>
        <v>1</v>
      </c>
      <c r="DB300">
        <f t="shared" si="123"/>
        <v>2.69</v>
      </c>
      <c r="DC300">
        <f t="shared" si="124"/>
        <v>0</v>
      </c>
      <c r="DD300" t="s">
        <v>3</v>
      </c>
      <c r="DE300" t="s">
        <v>3</v>
      </c>
      <c r="DF300">
        <f t="shared" si="137"/>
        <v>0</v>
      </c>
      <c r="DG300">
        <f t="shared" si="134"/>
        <v>0</v>
      </c>
      <c r="DH300">
        <f t="shared" si="135"/>
        <v>0</v>
      </c>
      <c r="DI300">
        <f t="shared" si="119"/>
        <v>3</v>
      </c>
      <c r="DJ300">
        <f>DI300</f>
        <v>3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ROW(Source!A156)</f>
        <v>156</v>
      </c>
      <c r="B301">
        <v>64984090</v>
      </c>
      <c r="C301">
        <v>64985145</v>
      </c>
      <c r="D301">
        <v>121548</v>
      </c>
      <c r="E301">
        <v>1</v>
      </c>
      <c r="F301">
        <v>1</v>
      </c>
      <c r="G301">
        <v>1</v>
      </c>
      <c r="H301">
        <v>1</v>
      </c>
      <c r="I301" t="s">
        <v>31</v>
      </c>
      <c r="J301" t="s">
        <v>3</v>
      </c>
      <c r="K301" t="s">
        <v>414</v>
      </c>
      <c r="L301">
        <v>608254</v>
      </c>
      <c r="N301">
        <v>1013</v>
      </c>
      <c r="O301" t="s">
        <v>415</v>
      </c>
      <c r="P301" t="s">
        <v>415</v>
      </c>
      <c r="Q301">
        <v>1</v>
      </c>
      <c r="W301">
        <v>0</v>
      </c>
      <c r="X301">
        <v>-185737400</v>
      </c>
      <c r="Y301">
        <f t="shared" si="122"/>
        <v>0.56000000000000005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5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0.56000000000000005</v>
      </c>
      <c r="AU301" t="s">
        <v>3</v>
      </c>
      <c r="AV301">
        <v>2</v>
      </c>
      <c r="AW301">
        <v>2</v>
      </c>
      <c r="AX301">
        <v>64985150</v>
      </c>
      <c r="AY301">
        <v>1</v>
      </c>
      <c r="AZ301">
        <v>0</v>
      </c>
      <c r="BA301">
        <v>311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ROUND(Y301*Source!I156,7)</f>
        <v>0.56000000000000005</v>
      </c>
      <c r="CY301">
        <f>AD301</f>
        <v>0</v>
      </c>
      <c r="CZ301">
        <f>AH301</f>
        <v>0</v>
      </c>
      <c r="DA301">
        <f>AL301</f>
        <v>1</v>
      </c>
      <c r="DB301">
        <f t="shared" si="123"/>
        <v>0</v>
      </c>
      <c r="DC301">
        <f t="shared" si="124"/>
        <v>0</v>
      </c>
      <c r="DD301" t="s">
        <v>3</v>
      </c>
      <c r="DE301" t="s">
        <v>3</v>
      </c>
      <c r="DF301">
        <f t="shared" si="137"/>
        <v>0</v>
      </c>
      <c r="DG301">
        <f t="shared" si="134"/>
        <v>0</v>
      </c>
      <c r="DH301">
        <f t="shared" si="135"/>
        <v>0</v>
      </c>
      <c r="DI301">
        <f t="shared" si="119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ROW(Source!A156)</f>
        <v>156</v>
      </c>
      <c r="B302">
        <v>64984090</v>
      </c>
      <c r="C302">
        <v>64985145</v>
      </c>
      <c r="D302">
        <v>46800678</v>
      </c>
      <c r="E302">
        <v>1</v>
      </c>
      <c r="F302">
        <v>1</v>
      </c>
      <c r="G302">
        <v>1</v>
      </c>
      <c r="H302">
        <v>2</v>
      </c>
      <c r="I302" t="s">
        <v>420</v>
      </c>
      <c r="J302" t="s">
        <v>421</v>
      </c>
      <c r="K302" t="s">
        <v>422</v>
      </c>
      <c r="L302">
        <v>1368</v>
      </c>
      <c r="N302">
        <v>1011</v>
      </c>
      <c r="O302" t="s">
        <v>419</v>
      </c>
      <c r="P302" t="s">
        <v>419</v>
      </c>
      <c r="Q302">
        <v>1</v>
      </c>
      <c r="W302">
        <v>0</v>
      </c>
      <c r="X302">
        <v>-1302922832</v>
      </c>
      <c r="Y302">
        <f t="shared" si="122"/>
        <v>0.28000000000000003</v>
      </c>
      <c r="AA302">
        <v>0</v>
      </c>
      <c r="AB302">
        <v>15868.13</v>
      </c>
      <c r="AC302">
        <v>1420.95</v>
      </c>
      <c r="AD302">
        <v>0</v>
      </c>
      <c r="AE302">
        <v>0</v>
      </c>
      <c r="AF302">
        <v>3457.11</v>
      </c>
      <c r="AG302">
        <v>27.9</v>
      </c>
      <c r="AH302">
        <v>0</v>
      </c>
      <c r="AI302">
        <v>1</v>
      </c>
      <c r="AJ302">
        <v>4.59</v>
      </c>
      <c r="AK302">
        <v>50.93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0.28000000000000003</v>
      </c>
      <c r="AU302" t="s">
        <v>3</v>
      </c>
      <c r="AV302">
        <v>0</v>
      </c>
      <c r="AW302">
        <v>2</v>
      </c>
      <c r="AX302">
        <v>64985151</v>
      </c>
      <c r="AY302">
        <v>1</v>
      </c>
      <c r="AZ302">
        <v>0</v>
      </c>
      <c r="BA302">
        <v>312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ROUND(Y302*Source!I156*DO302,7)</f>
        <v>0</v>
      </c>
      <c r="CX302">
        <f>ROUND(Y302*Source!I156,7)</f>
        <v>0.28000000000000003</v>
      </c>
      <c r="CY302">
        <f>AB302</f>
        <v>15868.13</v>
      </c>
      <c r="CZ302">
        <f>AF302</f>
        <v>3457.11</v>
      </c>
      <c r="DA302">
        <f>AJ302</f>
        <v>4.59</v>
      </c>
      <c r="DB302">
        <f t="shared" si="123"/>
        <v>967.99</v>
      </c>
      <c r="DC302">
        <f t="shared" si="124"/>
        <v>7.81</v>
      </c>
      <c r="DD302" t="s">
        <v>3</v>
      </c>
      <c r="DE302" t="s">
        <v>3</v>
      </c>
      <c r="DF302">
        <f t="shared" si="137"/>
        <v>0</v>
      </c>
      <c r="DG302">
        <f>ROUND(ROUND(AF302*AJ302,0)*CX302,0)</f>
        <v>4443</v>
      </c>
      <c r="DH302">
        <f>ROUND(ROUND(AG302*AK302,0)*CX302,0)</f>
        <v>398</v>
      </c>
      <c r="DI302">
        <f t="shared" si="119"/>
        <v>0</v>
      </c>
      <c r="DJ302">
        <f>DG302</f>
        <v>4443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ROW(Source!A192)</f>
        <v>192</v>
      </c>
      <c r="B303">
        <v>64984089</v>
      </c>
      <c r="C303">
        <v>64985152</v>
      </c>
      <c r="D303">
        <v>41133206</v>
      </c>
      <c r="E303">
        <v>1</v>
      </c>
      <c r="F303">
        <v>1</v>
      </c>
      <c r="G303">
        <v>1</v>
      </c>
      <c r="H303">
        <v>1</v>
      </c>
      <c r="I303" t="s">
        <v>411</v>
      </c>
      <c r="J303" t="s">
        <v>3</v>
      </c>
      <c r="K303" t="s">
        <v>412</v>
      </c>
      <c r="L303">
        <v>1369</v>
      </c>
      <c r="N303">
        <v>1013</v>
      </c>
      <c r="O303" t="s">
        <v>413</v>
      </c>
      <c r="P303" t="s">
        <v>413</v>
      </c>
      <c r="Q303">
        <v>1</v>
      </c>
      <c r="W303">
        <v>0</v>
      </c>
      <c r="X303">
        <v>1732377429</v>
      </c>
      <c r="Y303">
        <f t="shared" si="122"/>
        <v>0.88</v>
      </c>
      <c r="AA303">
        <v>0</v>
      </c>
      <c r="AB303">
        <v>0</v>
      </c>
      <c r="AC303">
        <v>0</v>
      </c>
      <c r="AD303">
        <v>9.6199999999999992</v>
      </c>
      <c r="AE303">
        <v>0</v>
      </c>
      <c r="AF303">
        <v>0</v>
      </c>
      <c r="AG303">
        <v>0</v>
      </c>
      <c r="AH303">
        <v>9.6199999999999992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0.88</v>
      </c>
      <c r="AU303" t="s">
        <v>3</v>
      </c>
      <c r="AV303">
        <v>1</v>
      </c>
      <c r="AW303">
        <v>2</v>
      </c>
      <c r="AX303">
        <v>64985157</v>
      </c>
      <c r="AY303">
        <v>1</v>
      </c>
      <c r="AZ303">
        <v>0</v>
      </c>
      <c r="BA303">
        <v>313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ROUND(AT303*Source!I192*AH303*AL303,0)</f>
        <v>8</v>
      </c>
      <c r="CV303">
        <f>ROUND(Y303*Source!I192,7)</f>
        <v>0.88</v>
      </c>
      <c r="CW303">
        <v>0</v>
      </c>
      <c r="CX303">
        <f>ROUND(Y303*Source!I192,7)</f>
        <v>0.88</v>
      </c>
      <c r="CY303">
        <f>AD303</f>
        <v>9.6199999999999992</v>
      </c>
      <c r="CZ303">
        <f>AH303</f>
        <v>9.6199999999999992</v>
      </c>
      <c r="DA303">
        <f>AL303</f>
        <v>1</v>
      </c>
      <c r="DB303">
        <f t="shared" si="123"/>
        <v>8.4700000000000006</v>
      </c>
      <c r="DC303">
        <f t="shared" si="124"/>
        <v>0</v>
      </c>
      <c r="DD303" t="s">
        <v>3</v>
      </c>
      <c r="DE303" t="s">
        <v>3</v>
      </c>
      <c r="DF303">
        <f t="shared" si="137"/>
        <v>0</v>
      </c>
      <c r="DG303">
        <f t="shared" ref="DG303:DG308" si="138">ROUND(ROUND(AF303,0)*CX303,0)</f>
        <v>0</v>
      </c>
      <c r="DH303">
        <f t="shared" ref="DH303:DH308" si="139">ROUND(ROUND(AG303,0)*CX303,0)</f>
        <v>0</v>
      </c>
      <c r="DI303">
        <f t="shared" si="119"/>
        <v>9</v>
      </c>
      <c r="DJ303">
        <f>DI303</f>
        <v>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ROW(Source!A192)</f>
        <v>192</v>
      </c>
      <c r="B304">
        <v>64984089</v>
      </c>
      <c r="C304">
        <v>64985152</v>
      </c>
      <c r="D304">
        <v>121548</v>
      </c>
      <c r="E304">
        <v>1</v>
      </c>
      <c r="F304">
        <v>1</v>
      </c>
      <c r="G304">
        <v>1</v>
      </c>
      <c r="H304">
        <v>1</v>
      </c>
      <c r="I304" t="s">
        <v>31</v>
      </c>
      <c r="J304" t="s">
        <v>3</v>
      </c>
      <c r="K304" t="s">
        <v>414</v>
      </c>
      <c r="L304">
        <v>608254</v>
      </c>
      <c r="N304">
        <v>1013</v>
      </c>
      <c r="O304" t="s">
        <v>415</v>
      </c>
      <c r="P304" t="s">
        <v>415</v>
      </c>
      <c r="Q304">
        <v>1</v>
      </c>
      <c r="W304">
        <v>0</v>
      </c>
      <c r="X304">
        <v>-185737400</v>
      </c>
      <c r="Y304">
        <f t="shared" si="122"/>
        <v>2.59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2.59</v>
      </c>
      <c r="AU304" t="s">
        <v>3</v>
      </c>
      <c r="AV304">
        <v>2</v>
      </c>
      <c r="AW304">
        <v>2</v>
      </c>
      <c r="AX304">
        <v>64985158</v>
      </c>
      <c r="AY304">
        <v>1</v>
      </c>
      <c r="AZ304">
        <v>0</v>
      </c>
      <c r="BA304">
        <v>314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ROUND(Y304*Source!I192,7)</f>
        <v>2.59</v>
      </c>
      <c r="CY304">
        <f>AD304</f>
        <v>0</v>
      </c>
      <c r="CZ304">
        <f>AH304</f>
        <v>0</v>
      </c>
      <c r="DA304">
        <f>AL304</f>
        <v>1</v>
      </c>
      <c r="DB304">
        <f t="shared" si="123"/>
        <v>0</v>
      </c>
      <c r="DC304">
        <f t="shared" si="124"/>
        <v>0</v>
      </c>
      <c r="DD304" t="s">
        <v>3</v>
      </c>
      <c r="DE304" t="s">
        <v>3</v>
      </c>
      <c r="DF304">
        <f t="shared" si="137"/>
        <v>0</v>
      </c>
      <c r="DG304">
        <f t="shared" si="138"/>
        <v>0</v>
      </c>
      <c r="DH304">
        <f t="shared" si="139"/>
        <v>0</v>
      </c>
      <c r="DI304">
        <f t="shared" si="119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ROW(Source!A192)</f>
        <v>192</v>
      </c>
      <c r="B305">
        <v>64984089</v>
      </c>
      <c r="C305">
        <v>64985152</v>
      </c>
      <c r="D305">
        <v>46800641</v>
      </c>
      <c r="E305">
        <v>1</v>
      </c>
      <c r="F305">
        <v>1</v>
      </c>
      <c r="G305">
        <v>1</v>
      </c>
      <c r="H305">
        <v>2</v>
      </c>
      <c r="I305" t="s">
        <v>416</v>
      </c>
      <c r="J305" t="s">
        <v>417</v>
      </c>
      <c r="K305" t="s">
        <v>418</v>
      </c>
      <c r="L305">
        <v>1368</v>
      </c>
      <c r="N305">
        <v>1011</v>
      </c>
      <c r="O305" t="s">
        <v>419</v>
      </c>
      <c r="P305" t="s">
        <v>419</v>
      </c>
      <c r="Q305">
        <v>1</v>
      </c>
      <c r="W305">
        <v>0</v>
      </c>
      <c r="X305">
        <v>-270016756</v>
      </c>
      <c r="Y305">
        <f t="shared" si="122"/>
        <v>0.85</v>
      </c>
      <c r="AA305">
        <v>0</v>
      </c>
      <c r="AB305">
        <v>138.54</v>
      </c>
      <c r="AC305">
        <v>11.6</v>
      </c>
      <c r="AD305">
        <v>0</v>
      </c>
      <c r="AE305">
        <v>0</v>
      </c>
      <c r="AF305">
        <v>138.54</v>
      </c>
      <c r="AG305">
        <v>11.6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0.85</v>
      </c>
      <c r="AU305" t="s">
        <v>3</v>
      </c>
      <c r="AV305">
        <v>0</v>
      </c>
      <c r="AW305">
        <v>2</v>
      </c>
      <c r="AX305">
        <v>64985159</v>
      </c>
      <c r="AY305">
        <v>1</v>
      </c>
      <c r="AZ305">
        <v>0</v>
      </c>
      <c r="BA305">
        <v>315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ROUND(Y305*Source!I192*DO305,7)</f>
        <v>0</v>
      </c>
      <c r="CX305">
        <f>ROUND(Y305*Source!I192,7)</f>
        <v>0.85</v>
      </c>
      <c r="CY305">
        <f>AB305</f>
        <v>138.54</v>
      </c>
      <c r="CZ305">
        <f>AF305</f>
        <v>138.54</v>
      </c>
      <c r="DA305">
        <f>AJ305</f>
        <v>1</v>
      </c>
      <c r="DB305">
        <f t="shared" si="123"/>
        <v>117.76</v>
      </c>
      <c r="DC305">
        <f t="shared" si="124"/>
        <v>9.86</v>
      </c>
      <c r="DD305" t="s">
        <v>3</v>
      </c>
      <c r="DE305" t="s">
        <v>3</v>
      </c>
      <c r="DF305">
        <f t="shared" si="137"/>
        <v>0</v>
      </c>
      <c r="DG305">
        <f t="shared" si="138"/>
        <v>118</v>
      </c>
      <c r="DH305">
        <f t="shared" si="139"/>
        <v>10</v>
      </c>
      <c r="DI305">
        <f t="shared" si="119"/>
        <v>0</v>
      </c>
      <c r="DJ305">
        <f>DG305</f>
        <v>118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ROW(Source!A192)</f>
        <v>192</v>
      </c>
      <c r="B306">
        <v>64984089</v>
      </c>
      <c r="C306">
        <v>64985152</v>
      </c>
      <c r="D306">
        <v>46800678</v>
      </c>
      <c r="E306">
        <v>1</v>
      </c>
      <c r="F306">
        <v>1</v>
      </c>
      <c r="G306">
        <v>1</v>
      </c>
      <c r="H306">
        <v>2</v>
      </c>
      <c r="I306" t="s">
        <v>420</v>
      </c>
      <c r="J306" t="s">
        <v>421</v>
      </c>
      <c r="K306" t="s">
        <v>422</v>
      </c>
      <c r="L306">
        <v>1368</v>
      </c>
      <c r="N306">
        <v>1011</v>
      </c>
      <c r="O306" t="s">
        <v>419</v>
      </c>
      <c r="P306" t="s">
        <v>419</v>
      </c>
      <c r="Q306">
        <v>1</v>
      </c>
      <c r="W306">
        <v>0</v>
      </c>
      <c r="X306">
        <v>-1302922832</v>
      </c>
      <c r="Y306">
        <f t="shared" si="122"/>
        <v>0.87</v>
      </c>
      <c r="AA306">
        <v>0</v>
      </c>
      <c r="AB306">
        <v>3457.11</v>
      </c>
      <c r="AC306">
        <v>27.9</v>
      </c>
      <c r="AD306">
        <v>0</v>
      </c>
      <c r="AE306">
        <v>0</v>
      </c>
      <c r="AF306">
        <v>3457.11</v>
      </c>
      <c r="AG306">
        <v>27.9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0.87</v>
      </c>
      <c r="AU306" t="s">
        <v>3</v>
      </c>
      <c r="AV306">
        <v>0</v>
      </c>
      <c r="AW306">
        <v>2</v>
      </c>
      <c r="AX306">
        <v>64985160</v>
      </c>
      <c r="AY306">
        <v>1</v>
      </c>
      <c r="AZ306">
        <v>0</v>
      </c>
      <c r="BA306">
        <v>316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ROUND(Y306*Source!I192*DO306,7)</f>
        <v>0</v>
      </c>
      <c r="CX306">
        <f>ROUND(Y306*Source!I192,7)</f>
        <v>0.87</v>
      </c>
      <c r="CY306">
        <f>AB306</f>
        <v>3457.11</v>
      </c>
      <c r="CZ306">
        <f>AF306</f>
        <v>3457.11</v>
      </c>
      <c r="DA306">
        <f>AJ306</f>
        <v>1</v>
      </c>
      <c r="DB306">
        <f t="shared" si="123"/>
        <v>3007.69</v>
      </c>
      <c r="DC306">
        <f t="shared" si="124"/>
        <v>24.27</v>
      </c>
      <c r="DD306" t="s">
        <v>3</v>
      </c>
      <c r="DE306" t="s">
        <v>3</v>
      </c>
      <c r="DF306">
        <f t="shared" si="137"/>
        <v>0</v>
      </c>
      <c r="DG306">
        <f t="shared" si="138"/>
        <v>3008</v>
      </c>
      <c r="DH306">
        <f t="shared" si="139"/>
        <v>24</v>
      </c>
      <c r="DI306">
        <f t="shared" si="119"/>
        <v>0</v>
      </c>
      <c r="DJ306">
        <f>DG306</f>
        <v>3008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ROW(Source!A193)</f>
        <v>193</v>
      </c>
      <c r="B307">
        <v>64984090</v>
      </c>
      <c r="C307">
        <v>64985152</v>
      </c>
      <c r="D307">
        <v>41133206</v>
      </c>
      <c r="E307">
        <v>1</v>
      </c>
      <c r="F307">
        <v>1</v>
      </c>
      <c r="G307">
        <v>1</v>
      </c>
      <c r="H307">
        <v>1</v>
      </c>
      <c r="I307" t="s">
        <v>411</v>
      </c>
      <c r="J307" t="s">
        <v>3</v>
      </c>
      <c r="K307" t="s">
        <v>412</v>
      </c>
      <c r="L307">
        <v>1369</v>
      </c>
      <c r="N307">
        <v>1013</v>
      </c>
      <c r="O307" t="s">
        <v>413</v>
      </c>
      <c r="P307" t="s">
        <v>413</v>
      </c>
      <c r="Q307">
        <v>1</v>
      </c>
      <c r="W307">
        <v>0</v>
      </c>
      <c r="X307">
        <v>1732377429</v>
      </c>
      <c r="Y307">
        <f t="shared" si="122"/>
        <v>0.88</v>
      </c>
      <c r="AA307">
        <v>0</v>
      </c>
      <c r="AB307">
        <v>0</v>
      </c>
      <c r="AC307">
        <v>0</v>
      </c>
      <c r="AD307">
        <v>9.6199999999999992</v>
      </c>
      <c r="AE307">
        <v>0</v>
      </c>
      <c r="AF307">
        <v>0</v>
      </c>
      <c r="AG307">
        <v>0</v>
      </c>
      <c r="AH307">
        <v>9.6199999999999992</v>
      </c>
      <c r="AI307">
        <v>1</v>
      </c>
      <c r="AJ307">
        <v>1</v>
      </c>
      <c r="AK307">
        <v>1</v>
      </c>
      <c r="AL307">
        <v>1</v>
      </c>
      <c r="AM307">
        <v>5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0.88</v>
      </c>
      <c r="AU307" t="s">
        <v>3</v>
      </c>
      <c r="AV307">
        <v>1</v>
      </c>
      <c r="AW307">
        <v>2</v>
      </c>
      <c r="AX307">
        <v>64985157</v>
      </c>
      <c r="AY307">
        <v>1</v>
      </c>
      <c r="AZ307">
        <v>0</v>
      </c>
      <c r="BA307">
        <v>317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ROUND(AT307*Source!I193*AH307*AL307,0)</f>
        <v>8</v>
      </c>
      <c r="CV307">
        <f>ROUND(Y307*Source!I193,7)</f>
        <v>0.88</v>
      </c>
      <c r="CW307">
        <v>0</v>
      </c>
      <c r="CX307">
        <f>ROUND(Y307*Source!I193,7)</f>
        <v>0.88</v>
      </c>
      <c r="CY307">
        <f>AD307</f>
        <v>9.6199999999999992</v>
      </c>
      <c r="CZ307">
        <f>AH307</f>
        <v>9.6199999999999992</v>
      </c>
      <c r="DA307">
        <f>AL307</f>
        <v>1</v>
      </c>
      <c r="DB307">
        <f t="shared" si="123"/>
        <v>8.4700000000000006</v>
      </c>
      <c r="DC307">
        <f t="shared" si="124"/>
        <v>0</v>
      </c>
      <c r="DD307" t="s">
        <v>3</v>
      </c>
      <c r="DE307" t="s">
        <v>3</v>
      </c>
      <c r="DF307">
        <f t="shared" si="137"/>
        <v>0</v>
      </c>
      <c r="DG307">
        <f t="shared" si="138"/>
        <v>0</v>
      </c>
      <c r="DH307">
        <f t="shared" si="139"/>
        <v>0</v>
      </c>
      <c r="DI307">
        <f t="shared" si="119"/>
        <v>9</v>
      </c>
      <c r="DJ307">
        <f>DI307</f>
        <v>9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ROW(Source!A193)</f>
        <v>193</v>
      </c>
      <c r="B308">
        <v>64984090</v>
      </c>
      <c r="C308">
        <v>64985152</v>
      </c>
      <c r="D308">
        <v>121548</v>
      </c>
      <c r="E308">
        <v>1</v>
      </c>
      <c r="F308">
        <v>1</v>
      </c>
      <c r="G308">
        <v>1</v>
      </c>
      <c r="H308">
        <v>1</v>
      </c>
      <c r="I308" t="s">
        <v>31</v>
      </c>
      <c r="J308" t="s">
        <v>3</v>
      </c>
      <c r="K308" t="s">
        <v>414</v>
      </c>
      <c r="L308">
        <v>608254</v>
      </c>
      <c r="N308">
        <v>1013</v>
      </c>
      <c r="O308" t="s">
        <v>415</v>
      </c>
      <c r="P308" t="s">
        <v>415</v>
      </c>
      <c r="Q308">
        <v>1</v>
      </c>
      <c r="W308">
        <v>0</v>
      </c>
      <c r="X308">
        <v>-185737400</v>
      </c>
      <c r="Y308">
        <f t="shared" si="122"/>
        <v>2.59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5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2.59</v>
      </c>
      <c r="AU308" t="s">
        <v>3</v>
      </c>
      <c r="AV308">
        <v>2</v>
      </c>
      <c r="AW308">
        <v>2</v>
      </c>
      <c r="AX308">
        <v>64985158</v>
      </c>
      <c r="AY308">
        <v>1</v>
      </c>
      <c r="AZ308">
        <v>0</v>
      </c>
      <c r="BA308">
        <v>318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ROUND(Y308*Source!I193,7)</f>
        <v>2.59</v>
      </c>
      <c r="CY308">
        <f>AD308</f>
        <v>0</v>
      </c>
      <c r="CZ308">
        <f>AH308</f>
        <v>0</v>
      </c>
      <c r="DA308">
        <f>AL308</f>
        <v>1</v>
      </c>
      <c r="DB308">
        <f t="shared" si="123"/>
        <v>0</v>
      </c>
      <c r="DC308">
        <f t="shared" si="124"/>
        <v>0</v>
      </c>
      <c r="DD308" t="s">
        <v>3</v>
      </c>
      <c r="DE308" t="s">
        <v>3</v>
      </c>
      <c r="DF308">
        <f t="shared" si="137"/>
        <v>0</v>
      </c>
      <c r="DG308">
        <f t="shared" si="138"/>
        <v>0</v>
      </c>
      <c r="DH308">
        <f t="shared" si="139"/>
        <v>0</v>
      </c>
      <c r="DI308">
        <f t="shared" si="119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ROW(Source!A193)</f>
        <v>193</v>
      </c>
      <c r="B309">
        <v>64984090</v>
      </c>
      <c r="C309">
        <v>64985152</v>
      </c>
      <c r="D309">
        <v>46800641</v>
      </c>
      <c r="E309">
        <v>1</v>
      </c>
      <c r="F309">
        <v>1</v>
      </c>
      <c r="G309">
        <v>1</v>
      </c>
      <c r="H309">
        <v>2</v>
      </c>
      <c r="I309" t="s">
        <v>416</v>
      </c>
      <c r="J309" t="s">
        <v>417</v>
      </c>
      <c r="K309" t="s">
        <v>418</v>
      </c>
      <c r="L309">
        <v>1368</v>
      </c>
      <c r="N309">
        <v>1011</v>
      </c>
      <c r="O309" t="s">
        <v>419</v>
      </c>
      <c r="P309" t="s">
        <v>419</v>
      </c>
      <c r="Q309">
        <v>1</v>
      </c>
      <c r="W309">
        <v>0</v>
      </c>
      <c r="X309">
        <v>-270016756</v>
      </c>
      <c r="Y309">
        <f t="shared" si="122"/>
        <v>0.85</v>
      </c>
      <c r="AA309">
        <v>0</v>
      </c>
      <c r="AB309">
        <v>1310.5899999999999</v>
      </c>
      <c r="AC309">
        <v>590.79</v>
      </c>
      <c r="AD309">
        <v>0</v>
      </c>
      <c r="AE309">
        <v>0</v>
      </c>
      <c r="AF309">
        <v>138.54</v>
      </c>
      <c r="AG309">
        <v>11.6</v>
      </c>
      <c r="AH309">
        <v>0</v>
      </c>
      <c r="AI309">
        <v>1</v>
      </c>
      <c r="AJ309">
        <v>9.4600000000000009</v>
      </c>
      <c r="AK309">
        <v>50.93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0.85</v>
      </c>
      <c r="AU309" t="s">
        <v>3</v>
      </c>
      <c r="AV309">
        <v>0</v>
      </c>
      <c r="AW309">
        <v>2</v>
      </c>
      <c r="AX309">
        <v>64985159</v>
      </c>
      <c r="AY309">
        <v>1</v>
      </c>
      <c r="AZ309">
        <v>0</v>
      </c>
      <c r="BA309">
        <v>319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ROUND(Y309*Source!I193*DO309,7)</f>
        <v>0</v>
      </c>
      <c r="CX309">
        <f>ROUND(Y309*Source!I193,7)</f>
        <v>0.85</v>
      </c>
      <c r="CY309">
        <f>AB309</f>
        <v>1310.5899999999999</v>
      </c>
      <c r="CZ309">
        <f>AF309</f>
        <v>138.54</v>
      </c>
      <c r="DA309">
        <f>AJ309</f>
        <v>9.4600000000000009</v>
      </c>
      <c r="DB309">
        <f t="shared" si="123"/>
        <v>117.76</v>
      </c>
      <c r="DC309">
        <f t="shared" si="124"/>
        <v>9.86</v>
      </c>
      <c r="DD309" t="s">
        <v>3</v>
      </c>
      <c r="DE309" t="s">
        <v>3</v>
      </c>
      <c r="DF309">
        <f t="shared" si="137"/>
        <v>0</v>
      </c>
      <c r="DG309">
        <f>ROUND(ROUND(AF309*AJ309,0)*CX309,0)</f>
        <v>1114</v>
      </c>
      <c r="DH309">
        <f>ROUND(ROUND(AG309*AK309,0)*CX309,0)</f>
        <v>502</v>
      </c>
      <c r="DI309">
        <f t="shared" si="119"/>
        <v>0</v>
      </c>
      <c r="DJ309">
        <f>DG309</f>
        <v>1114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ROW(Source!A193)</f>
        <v>193</v>
      </c>
      <c r="B310">
        <v>64984090</v>
      </c>
      <c r="C310">
        <v>64985152</v>
      </c>
      <c r="D310">
        <v>46800678</v>
      </c>
      <c r="E310">
        <v>1</v>
      </c>
      <c r="F310">
        <v>1</v>
      </c>
      <c r="G310">
        <v>1</v>
      </c>
      <c r="H310">
        <v>2</v>
      </c>
      <c r="I310" t="s">
        <v>420</v>
      </c>
      <c r="J310" t="s">
        <v>421</v>
      </c>
      <c r="K310" t="s">
        <v>422</v>
      </c>
      <c r="L310">
        <v>1368</v>
      </c>
      <c r="N310">
        <v>1011</v>
      </c>
      <c r="O310" t="s">
        <v>419</v>
      </c>
      <c r="P310" t="s">
        <v>419</v>
      </c>
      <c r="Q310">
        <v>1</v>
      </c>
      <c r="W310">
        <v>0</v>
      </c>
      <c r="X310">
        <v>-1302922832</v>
      </c>
      <c r="Y310">
        <f t="shared" si="122"/>
        <v>0.87</v>
      </c>
      <c r="AA310">
        <v>0</v>
      </c>
      <c r="AB310">
        <v>15868.13</v>
      </c>
      <c r="AC310">
        <v>1420.95</v>
      </c>
      <c r="AD310">
        <v>0</v>
      </c>
      <c r="AE310">
        <v>0</v>
      </c>
      <c r="AF310">
        <v>3457.11</v>
      </c>
      <c r="AG310">
        <v>27.9</v>
      </c>
      <c r="AH310">
        <v>0</v>
      </c>
      <c r="AI310">
        <v>1</v>
      </c>
      <c r="AJ310">
        <v>4.59</v>
      </c>
      <c r="AK310">
        <v>50.93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0.87</v>
      </c>
      <c r="AU310" t="s">
        <v>3</v>
      </c>
      <c r="AV310">
        <v>0</v>
      </c>
      <c r="AW310">
        <v>2</v>
      </c>
      <c r="AX310">
        <v>64985160</v>
      </c>
      <c r="AY310">
        <v>1</v>
      </c>
      <c r="AZ310">
        <v>0</v>
      </c>
      <c r="BA310">
        <v>320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ROUND(Y310*Source!I193*DO310,7)</f>
        <v>0</v>
      </c>
      <c r="CX310">
        <f>ROUND(Y310*Source!I193,7)</f>
        <v>0.87</v>
      </c>
      <c r="CY310">
        <f>AB310</f>
        <v>15868.13</v>
      </c>
      <c r="CZ310">
        <f>AF310</f>
        <v>3457.11</v>
      </c>
      <c r="DA310">
        <f>AJ310</f>
        <v>4.59</v>
      </c>
      <c r="DB310">
        <f t="shared" si="123"/>
        <v>3007.69</v>
      </c>
      <c r="DC310">
        <f t="shared" si="124"/>
        <v>24.27</v>
      </c>
      <c r="DD310" t="s">
        <v>3</v>
      </c>
      <c r="DE310" t="s">
        <v>3</v>
      </c>
      <c r="DF310">
        <f t="shared" si="137"/>
        <v>0</v>
      </c>
      <c r="DG310">
        <f>ROUND(ROUND(AF310*AJ310,0)*CX310,0)</f>
        <v>13805</v>
      </c>
      <c r="DH310">
        <f>ROUND(ROUND(AG310*AK310,0)*CX310,0)</f>
        <v>1236</v>
      </c>
      <c r="DI310">
        <f t="shared" si="119"/>
        <v>0</v>
      </c>
      <c r="DJ310">
        <f>DG310</f>
        <v>13805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ROW(Source!A194)</f>
        <v>194</v>
      </c>
      <c r="B311">
        <v>64984089</v>
      </c>
      <c r="C311">
        <v>64985161</v>
      </c>
      <c r="D311">
        <v>41133393</v>
      </c>
      <c r="E311">
        <v>1</v>
      </c>
      <c r="F311">
        <v>1</v>
      </c>
      <c r="G311">
        <v>1</v>
      </c>
      <c r="H311">
        <v>1</v>
      </c>
      <c r="I311" t="s">
        <v>423</v>
      </c>
      <c r="J311" t="s">
        <v>3</v>
      </c>
      <c r="K311" t="s">
        <v>424</v>
      </c>
      <c r="L311">
        <v>1369</v>
      </c>
      <c r="N311">
        <v>1013</v>
      </c>
      <c r="O311" t="s">
        <v>413</v>
      </c>
      <c r="P311" t="s">
        <v>413</v>
      </c>
      <c r="Q311">
        <v>1</v>
      </c>
      <c r="W311">
        <v>0</v>
      </c>
      <c r="X311">
        <v>189622951</v>
      </c>
      <c r="Y311">
        <f t="shared" si="122"/>
        <v>3.67</v>
      </c>
      <c r="AA311">
        <v>0</v>
      </c>
      <c r="AB311">
        <v>0</v>
      </c>
      <c r="AC311">
        <v>0</v>
      </c>
      <c r="AD311">
        <v>10.210000000000001</v>
      </c>
      <c r="AE311">
        <v>0</v>
      </c>
      <c r="AF311">
        <v>0</v>
      </c>
      <c r="AG311">
        <v>0</v>
      </c>
      <c r="AH311">
        <v>10.210000000000001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3.67</v>
      </c>
      <c r="AU311" t="s">
        <v>3</v>
      </c>
      <c r="AV311">
        <v>1</v>
      </c>
      <c r="AW311">
        <v>2</v>
      </c>
      <c r="AX311">
        <v>64985176</v>
      </c>
      <c r="AY311">
        <v>1</v>
      </c>
      <c r="AZ311">
        <v>0</v>
      </c>
      <c r="BA311">
        <v>321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ROUND(AT311*Source!I194*AH311*AL311,0)</f>
        <v>21636</v>
      </c>
      <c r="CV311">
        <f>ROUND(Y311*Source!I194,7)</f>
        <v>2119.058</v>
      </c>
      <c r="CW311">
        <v>0</v>
      </c>
      <c r="CX311">
        <f>ROUND(Y311*Source!I194,7)</f>
        <v>2119.058</v>
      </c>
      <c r="CY311">
        <f>AD311</f>
        <v>10.210000000000001</v>
      </c>
      <c r="CZ311">
        <f>AH311</f>
        <v>10.210000000000001</v>
      </c>
      <c r="DA311">
        <f>AL311</f>
        <v>1</v>
      </c>
      <c r="DB311">
        <f t="shared" si="123"/>
        <v>37.47</v>
      </c>
      <c r="DC311">
        <f t="shared" si="124"/>
        <v>0</v>
      </c>
      <c r="DD311" t="s">
        <v>3</v>
      </c>
      <c r="DE311" t="s">
        <v>3</v>
      </c>
      <c r="DF311">
        <f t="shared" si="137"/>
        <v>0</v>
      </c>
      <c r="DG311">
        <f t="shared" ref="DG311:DG326" si="140">ROUND(ROUND(AF311,0)*CX311,0)</f>
        <v>0</v>
      </c>
      <c r="DH311">
        <f t="shared" ref="DH311:DH326" si="141">ROUND(ROUND(AG311,0)*CX311,0)</f>
        <v>0</v>
      </c>
      <c r="DI311">
        <f t="shared" si="119"/>
        <v>21191</v>
      </c>
      <c r="DJ311">
        <f>DI311</f>
        <v>21191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ROW(Source!A194)</f>
        <v>194</v>
      </c>
      <c r="B312">
        <v>64984089</v>
      </c>
      <c r="C312">
        <v>64985161</v>
      </c>
      <c r="D312">
        <v>121548</v>
      </c>
      <c r="E312">
        <v>1</v>
      </c>
      <c r="F312">
        <v>1</v>
      </c>
      <c r="G312">
        <v>1</v>
      </c>
      <c r="H312">
        <v>1</v>
      </c>
      <c r="I312" t="s">
        <v>31</v>
      </c>
      <c r="J312" t="s">
        <v>3</v>
      </c>
      <c r="K312" t="s">
        <v>414</v>
      </c>
      <c r="L312">
        <v>608254</v>
      </c>
      <c r="N312">
        <v>1013</v>
      </c>
      <c r="O312" t="s">
        <v>415</v>
      </c>
      <c r="P312" t="s">
        <v>415</v>
      </c>
      <c r="Q312">
        <v>1</v>
      </c>
      <c r="W312">
        <v>0</v>
      </c>
      <c r="X312">
        <v>-185737400</v>
      </c>
      <c r="Y312">
        <f t="shared" si="122"/>
        <v>7.77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7.77</v>
      </c>
      <c r="AU312" t="s">
        <v>3</v>
      </c>
      <c r="AV312">
        <v>2</v>
      </c>
      <c r="AW312">
        <v>2</v>
      </c>
      <c r="AX312">
        <v>64985177</v>
      </c>
      <c r="AY312">
        <v>1</v>
      </c>
      <c r="AZ312">
        <v>0</v>
      </c>
      <c r="BA312">
        <v>322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ROUND(Y312*Source!I194,7)</f>
        <v>4486.3980000000001</v>
      </c>
      <c r="CY312">
        <f>AD312</f>
        <v>0</v>
      </c>
      <c r="CZ312">
        <f>AH312</f>
        <v>0</v>
      </c>
      <c r="DA312">
        <f>AL312</f>
        <v>1</v>
      </c>
      <c r="DB312">
        <f t="shared" si="123"/>
        <v>0</v>
      </c>
      <c r="DC312">
        <f t="shared" si="124"/>
        <v>0</v>
      </c>
      <c r="DD312" t="s">
        <v>3</v>
      </c>
      <c r="DE312" t="s">
        <v>3</v>
      </c>
      <c r="DF312">
        <f t="shared" si="137"/>
        <v>0</v>
      </c>
      <c r="DG312">
        <f t="shared" si="140"/>
        <v>0</v>
      </c>
      <c r="DH312">
        <f t="shared" si="141"/>
        <v>0</v>
      </c>
      <c r="DI312">
        <f t="shared" si="119"/>
        <v>0</v>
      </c>
      <c r="DJ312">
        <f>DI312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ROW(Source!A194)</f>
        <v>194</v>
      </c>
      <c r="B313">
        <v>64984089</v>
      </c>
      <c r="C313">
        <v>64985161</v>
      </c>
      <c r="D313">
        <v>46800409</v>
      </c>
      <c r="E313">
        <v>1</v>
      </c>
      <c r="F313">
        <v>1</v>
      </c>
      <c r="G313">
        <v>1</v>
      </c>
      <c r="H313">
        <v>2</v>
      </c>
      <c r="I313" t="s">
        <v>425</v>
      </c>
      <c r="J313" t="s">
        <v>426</v>
      </c>
      <c r="K313" t="s">
        <v>427</v>
      </c>
      <c r="L313">
        <v>1368</v>
      </c>
      <c r="N313">
        <v>1011</v>
      </c>
      <c r="O313" t="s">
        <v>419</v>
      </c>
      <c r="P313" t="s">
        <v>419</v>
      </c>
      <c r="Q313">
        <v>1</v>
      </c>
      <c r="W313">
        <v>0</v>
      </c>
      <c r="X313">
        <v>1199836115</v>
      </c>
      <c r="Y313">
        <f t="shared" si="122"/>
        <v>1.1200000000000001</v>
      </c>
      <c r="AA313">
        <v>0</v>
      </c>
      <c r="AB313">
        <v>163.49</v>
      </c>
      <c r="AC313">
        <v>13.5</v>
      </c>
      <c r="AD313">
        <v>0</v>
      </c>
      <c r="AE313">
        <v>0</v>
      </c>
      <c r="AF313">
        <v>163.49</v>
      </c>
      <c r="AG313">
        <v>13.5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1.1200000000000001</v>
      </c>
      <c r="AU313" t="s">
        <v>3</v>
      </c>
      <c r="AV313">
        <v>0</v>
      </c>
      <c r="AW313">
        <v>2</v>
      </c>
      <c r="AX313">
        <v>64985178</v>
      </c>
      <c r="AY313">
        <v>1</v>
      </c>
      <c r="AZ313">
        <v>0</v>
      </c>
      <c r="BA313">
        <v>323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ROUND(Y313*Source!I194*DO313,7)</f>
        <v>0</v>
      </c>
      <c r="CX313">
        <f>ROUND(Y313*Source!I194,7)</f>
        <v>646.68799999999999</v>
      </c>
      <c r="CY313">
        <f t="shared" ref="CY313:CY319" si="142">AB313</f>
        <v>163.49</v>
      </c>
      <c r="CZ313">
        <f t="shared" ref="CZ313:CZ319" si="143">AF313</f>
        <v>163.49</v>
      </c>
      <c r="DA313">
        <f t="shared" ref="DA313:DA319" si="144">AJ313</f>
        <v>1</v>
      </c>
      <c r="DB313">
        <f t="shared" si="123"/>
        <v>183.11</v>
      </c>
      <c r="DC313">
        <f t="shared" si="124"/>
        <v>15.12</v>
      </c>
      <c r="DD313" t="s">
        <v>3</v>
      </c>
      <c r="DE313" t="s">
        <v>3</v>
      </c>
      <c r="DF313">
        <f t="shared" si="137"/>
        <v>0</v>
      </c>
      <c r="DG313">
        <f t="shared" si="140"/>
        <v>105410</v>
      </c>
      <c r="DH313">
        <f t="shared" si="141"/>
        <v>9054</v>
      </c>
      <c r="DI313">
        <f t="shared" si="119"/>
        <v>0</v>
      </c>
      <c r="DJ313">
        <f t="shared" ref="DJ313:DJ319" si="145">DG313</f>
        <v>105410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ROW(Source!A194)</f>
        <v>194</v>
      </c>
      <c r="B314">
        <v>64984089</v>
      </c>
      <c r="C314">
        <v>64985161</v>
      </c>
      <c r="D314">
        <v>46800550</v>
      </c>
      <c r="E314">
        <v>1</v>
      </c>
      <c r="F314">
        <v>1</v>
      </c>
      <c r="G314">
        <v>1</v>
      </c>
      <c r="H314">
        <v>2</v>
      </c>
      <c r="I314" t="s">
        <v>428</v>
      </c>
      <c r="J314" t="s">
        <v>429</v>
      </c>
      <c r="K314" t="s">
        <v>430</v>
      </c>
      <c r="L314">
        <v>1368</v>
      </c>
      <c r="N314">
        <v>1011</v>
      </c>
      <c r="O314" t="s">
        <v>419</v>
      </c>
      <c r="P314" t="s">
        <v>419</v>
      </c>
      <c r="Q314">
        <v>1</v>
      </c>
      <c r="W314">
        <v>0</v>
      </c>
      <c r="X314">
        <v>1600952196</v>
      </c>
      <c r="Y314">
        <f t="shared" si="122"/>
        <v>2.8</v>
      </c>
      <c r="AA314">
        <v>0</v>
      </c>
      <c r="AB314">
        <v>215.09</v>
      </c>
      <c r="AC314">
        <v>13.5</v>
      </c>
      <c r="AD314">
        <v>0</v>
      </c>
      <c r="AE314">
        <v>0</v>
      </c>
      <c r="AF314">
        <v>215.09</v>
      </c>
      <c r="AG314">
        <v>13.5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2.8</v>
      </c>
      <c r="AU314" t="s">
        <v>3</v>
      </c>
      <c r="AV314">
        <v>0</v>
      </c>
      <c r="AW314">
        <v>2</v>
      </c>
      <c r="AX314">
        <v>64985179</v>
      </c>
      <c r="AY314">
        <v>1</v>
      </c>
      <c r="AZ314">
        <v>0</v>
      </c>
      <c r="BA314">
        <v>324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ROUND(Y314*Source!I194*DO314,7)</f>
        <v>0</v>
      </c>
      <c r="CX314">
        <f>ROUND(Y314*Source!I194,7)</f>
        <v>1616.72</v>
      </c>
      <c r="CY314">
        <f t="shared" si="142"/>
        <v>215.09</v>
      </c>
      <c r="CZ314">
        <f t="shared" si="143"/>
        <v>215.09</v>
      </c>
      <c r="DA314">
        <f t="shared" si="144"/>
        <v>1</v>
      </c>
      <c r="DB314">
        <f t="shared" si="123"/>
        <v>602.25</v>
      </c>
      <c r="DC314">
        <f t="shared" si="124"/>
        <v>37.799999999999997</v>
      </c>
      <c r="DD314" t="s">
        <v>3</v>
      </c>
      <c r="DE314" t="s">
        <v>3</v>
      </c>
      <c r="DF314">
        <f t="shared" si="137"/>
        <v>0</v>
      </c>
      <c r="DG314">
        <f t="shared" si="140"/>
        <v>347595</v>
      </c>
      <c r="DH314">
        <f t="shared" si="141"/>
        <v>22634</v>
      </c>
      <c r="DI314">
        <f t="shared" si="119"/>
        <v>0</v>
      </c>
      <c r="DJ314">
        <f t="shared" si="145"/>
        <v>347595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ROW(Source!A194)</f>
        <v>194</v>
      </c>
      <c r="B315">
        <v>64984089</v>
      </c>
      <c r="C315">
        <v>64985161</v>
      </c>
      <c r="D315">
        <v>46800605</v>
      </c>
      <c r="E315">
        <v>1</v>
      </c>
      <c r="F315">
        <v>1</v>
      </c>
      <c r="G315">
        <v>1</v>
      </c>
      <c r="H315">
        <v>2</v>
      </c>
      <c r="I315" t="s">
        <v>431</v>
      </c>
      <c r="J315" t="s">
        <v>432</v>
      </c>
      <c r="K315" t="s">
        <v>433</v>
      </c>
      <c r="L315">
        <v>1368</v>
      </c>
      <c r="N315">
        <v>1011</v>
      </c>
      <c r="O315" t="s">
        <v>419</v>
      </c>
      <c r="P315" t="s">
        <v>419</v>
      </c>
      <c r="Q315">
        <v>1</v>
      </c>
      <c r="W315">
        <v>0</v>
      </c>
      <c r="X315">
        <v>1129542749</v>
      </c>
      <c r="Y315">
        <f t="shared" si="122"/>
        <v>0.73</v>
      </c>
      <c r="AA315">
        <v>0</v>
      </c>
      <c r="AB315">
        <v>130.6</v>
      </c>
      <c r="AC315">
        <v>14.4</v>
      </c>
      <c r="AD315">
        <v>0</v>
      </c>
      <c r="AE315">
        <v>0</v>
      </c>
      <c r="AF315">
        <v>130.6</v>
      </c>
      <c r="AG315">
        <v>14.4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0.73</v>
      </c>
      <c r="AU315" t="s">
        <v>3</v>
      </c>
      <c r="AV315">
        <v>0</v>
      </c>
      <c r="AW315">
        <v>2</v>
      </c>
      <c r="AX315">
        <v>64985180</v>
      </c>
      <c r="AY315">
        <v>1</v>
      </c>
      <c r="AZ315">
        <v>0</v>
      </c>
      <c r="BA315">
        <v>325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ROUND(Y315*Source!I194*DO315,7)</f>
        <v>0</v>
      </c>
      <c r="CX315">
        <f>ROUND(Y315*Source!I194,7)</f>
        <v>421.50200000000001</v>
      </c>
      <c r="CY315">
        <f t="shared" si="142"/>
        <v>130.6</v>
      </c>
      <c r="CZ315">
        <f t="shared" si="143"/>
        <v>130.6</v>
      </c>
      <c r="DA315">
        <f t="shared" si="144"/>
        <v>1</v>
      </c>
      <c r="DB315">
        <f t="shared" si="123"/>
        <v>95.34</v>
      </c>
      <c r="DC315">
        <f t="shared" si="124"/>
        <v>10.51</v>
      </c>
      <c r="DD315" t="s">
        <v>3</v>
      </c>
      <c r="DE315" t="s">
        <v>3</v>
      </c>
      <c r="DF315">
        <f t="shared" si="137"/>
        <v>0</v>
      </c>
      <c r="DG315">
        <f t="shared" si="140"/>
        <v>55217</v>
      </c>
      <c r="DH315">
        <f t="shared" si="141"/>
        <v>5901</v>
      </c>
      <c r="DI315">
        <f t="shared" si="119"/>
        <v>0</v>
      </c>
      <c r="DJ315">
        <f t="shared" si="145"/>
        <v>55217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ROW(Source!A194)</f>
        <v>194</v>
      </c>
      <c r="B316">
        <v>64984089</v>
      </c>
      <c r="C316">
        <v>64985161</v>
      </c>
      <c r="D316">
        <v>46800678</v>
      </c>
      <c r="E316">
        <v>1</v>
      </c>
      <c r="F316">
        <v>1</v>
      </c>
      <c r="G316">
        <v>1</v>
      </c>
      <c r="H316">
        <v>2</v>
      </c>
      <c r="I316" t="s">
        <v>420</v>
      </c>
      <c r="J316" t="s">
        <v>421</v>
      </c>
      <c r="K316" t="s">
        <v>422</v>
      </c>
      <c r="L316">
        <v>1368</v>
      </c>
      <c r="N316">
        <v>1011</v>
      </c>
      <c r="O316" t="s">
        <v>419</v>
      </c>
      <c r="P316" t="s">
        <v>419</v>
      </c>
      <c r="Q316">
        <v>1</v>
      </c>
      <c r="W316">
        <v>0</v>
      </c>
      <c r="X316">
        <v>-1302922832</v>
      </c>
      <c r="Y316">
        <f t="shared" si="122"/>
        <v>1.41</v>
      </c>
      <c r="AA316">
        <v>0</v>
      </c>
      <c r="AB316">
        <v>3457.11</v>
      </c>
      <c r="AC316">
        <v>27.9</v>
      </c>
      <c r="AD316">
        <v>0</v>
      </c>
      <c r="AE316">
        <v>0</v>
      </c>
      <c r="AF316">
        <v>3457.11</v>
      </c>
      <c r="AG316">
        <v>27.9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1.41</v>
      </c>
      <c r="AU316" t="s">
        <v>3</v>
      </c>
      <c r="AV316">
        <v>0</v>
      </c>
      <c r="AW316">
        <v>2</v>
      </c>
      <c r="AX316">
        <v>64985181</v>
      </c>
      <c r="AY316">
        <v>1</v>
      </c>
      <c r="AZ316">
        <v>0</v>
      </c>
      <c r="BA316">
        <v>326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ROUND(Y316*Source!I194*DO316,7)</f>
        <v>0</v>
      </c>
      <c r="CX316">
        <f>ROUND(Y316*Source!I194,7)</f>
        <v>814.13400000000001</v>
      </c>
      <c r="CY316">
        <f t="shared" si="142"/>
        <v>3457.11</v>
      </c>
      <c r="CZ316">
        <f t="shared" si="143"/>
        <v>3457.11</v>
      </c>
      <c r="DA316">
        <f t="shared" si="144"/>
        <v>1</v>
      </c>
      <c r="DB316">
        <f t="shared" si="123"/>
        <v>4874.53</v>
      </c>
      <c r="DC316">
        <f t="shared" si="124"/>
        <v>39.340000000000003</v>
      </c>
      <c r="DD316" t="s">
        <v>3</v>
      </c>
      <c r="DE316" t="s">
        <v>3</v>
      </c>
      <c r="DF316">
        <f t="shared" si="137"/>
        <v>0</v>
      </c>
      <c r="DG316">
        <f t="shared" si="140"/>
        <v>2814461</v>
      </c>
      <c r="DH316">
        <f t="shared" si="141"/>
        <v>22796</v>
      </c>
      <c r="DI316">
        <f t="shared" si="119"/>
        <v>0</v>
      </c>
      <c r="DJ316">
        <f t="shared" si="145"/>
        <v>2814461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ROW(Source!A194)</f>
        <v>194</v>
      </c>
      <c r="B317">
        <v>64984089</v>
      </c>
      <c r="C317">
        <v>64985161</v>
      </c>
      <c r="D317">
        <v>46800687</v>
      </c>
      <c r="E317">
        <v>1</v>
      </c>
      <c r="F317">
        <v>1</v>
      </c>
      <c r="G317">
        <v>1</v>
      </c>
      <c r="H317">
        <v>2</v>
      </c>
      <c r="I317" t="s">
        <v>434</v>
      </c>
      <c r="J317" t="s">
        <v>435</v>
      </c>
      <c r="K317" t="s">
        <v>436</v>
      </c>
      <c r="L317">
        <v>1368</v>
      </c>
      <c r="N317">
        <v>1011</v>
      </c>
      <c r="O317" t="s">
        <v>419</v>
      </c>
      <c r="P317" t="s">
        <v>419</v>
      </c>
      <c r="Q317">
        <v>1</v>
      </c>
      <c r="W317">
        <v>0</v>
      </c>
      <c r="X317">
        <v>-51032065</v>
      </c>
      <c r="Y317">
        <f t="shared" si="122"/>
        <v>0.3</v>
      </c>
      <c r="AA317">
        <v>0</v>
      </c>
      <c r="AB317">
        <v>140.97</v>
      </c>
      <c r="AC317">
        <v>13.5</v>
      </c>
      <c r="AD317">
        <v>0</v>
      </c>
      <c r="AE317">
        <v>0</v>
      </c>
      <c r="AF317">
        <v>140.97</v>
      </c>
      <c r="AG317">
        <v>13.5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0.3</v>
      </c>
      <c r="AU317" t="s">
        <v>3</v>
      </c>
      <c r="AV317">
        <v>0</v>
      </c>
      <c r="AW317">
        <v>2</v>
      </c>
      <c r="AX317">
        <v>64985182</v>
      </c>
      <c r="AY317">
        <v>1</v>
      </c>
      <c r="AZ317">
        <v>0</v>
      </c>
      <c r="BA317">
        <v>327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ROUND(Y317*Source!I194*DO317,7)</f>
        <v>0</v>
      </c>
      <c r="CX317">
        <f>ROUND(Y317*Source!I194,7)</f>
        <v>173.22</v>
      </c>
      <c r="CY317">
        <f t="shared" si="142"/>
        <v>140.97</v>
      </c>
      <c r="CZ317">
        <f t="shared" si="143"/>
        <v>140.97</v>
      </c>
      <c r="DA317">
        <f t="shared" si="144"/>
        <v>1</v>
      </c>
      <c r="DB317">
        <f t="shared" si="123"/>
        <v>42.29</v>
      </c>
      <c r="DC317">
        <f t="shared" si="124"/>
        <v>4.05</v>
      </c>
      <c r="DD317" t="s">
        <v>3</v>
      </c>
      <c r="DE317" t="s">
        <v>3</v>
      </c>
      <c r="DF317">
        <f t="shared" si="137"/>
        <v>0</v>
      </c>
      <c r="DG317">
        <f t="shared" si="140"/>
        <v>24424</v>
      </c>
      <c r="DH317">
        <f t="shared" si="141"/>
        <v>2425</v>
      </c>
      <c r="DI317">
        <f t="shared" si="119"/>
        <v>0</v>
      </c>
      <c r="DJ317">
        <f t="shared" si="145"/>
        <v>24424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ROW(Source!A194)</f>
        <v>194</v>
      </c>
      <c r="B318">
        <v>64984089</v>
      </c>
      <c r="C318">
        <v>64985161</v>
      </c>
      <c r="D318">
        <v>46800759</v>
      </c>
      <c r="E318">
        <v>1</v>
      </c>
      <c r="F318">
        <v>1</v>
      </c>
      <c r="G318">
        <v>1</v>
      </c>
      <c r="H318">
        <v>2</v>
      </c>
      <c r="I318" t="s">
        <v>437</v>
      </c>
      <c r="J318" t="s">
        <v>438</v>
      </c>
      <c r="K318" t="s">
        <v>439</v>
      </c>
      <c r="L318">
        <v>1368</v>
      </c>
      <c r="N318">
        <v>1011</v>
      </c>
      <c r="O318" t="s">
        <v>419</v>
      </c>
      <c r="P318" t="s">
        <v>419</v>
      </c>
      <c r="Q318">
        <v>1</v>
      </c>
      <c r="W318">
        <v>0</v>
      </c>
      <c r="X318">
        <v>-1069545487</v>
      </c>
      <c r="Y318">
        <f t="shared" si="122"/>
        <v>0.51</v>
      </c>
      <c r="AA318">
        <v>0</v>
      </c>
      <c r="AB318">
        <v>13.42</v>
      </c>
      <c r="AC318">
        <v>0</v>
      </c>
      <c r="AD318">
        <v>0</v>
      </c>
      <c r="AE318">
        <v>0</v>
      </c>
      <c r="AF318">
        <v>13.42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0.51</v>
      </c>
      <c r="AU318" t="s">
        <v>3</v>
      </c>
      <c r="AV318">
        <v>0</v>
      </c>
      <c r="AW318">
        <v>2</v>
      </c>
      <c r="AX318">
        <v>64985183</v>
      </c>
      <c r="AY318">
        <v>1</v>
      </c>
      <c r="AZ318">
        <v>0</v>
      </c>
      <c r="BA318">
        <v>328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ROUND(Y318*Source!I194*DO318,7)</f>
        <v>0</v>
      </c>
      <c r="CX318">
        <f>ROUND(Y318*Source!I194,7)</f>
        <v>294.47399999999999</v>
      </c>
      <c r="CY318">
        <f t="shared" si="142"/>
        <v>13.42</v>
      </c>
      <c r="CZ318">
        <f t="shared" si="143"/>
        <v>13.42</v>
      </c>
      <c r="DA318">
        <f t="shared" si="144"/>
        <v>1</v>
      </c>
      <c r="DB318">
        <f t="shared" si="123"/>
        <v>6.84</v>
      </c>
      <c r="DC318">
        <f t="shared" si="124"/>
        <v>0</v>
      </c>
      <c r="DD318" t="s">
        <v>3</v>
      </c>
      <c r="DE318" t="s">
        <v>3</v>
      </c>
      <c r="DF318">
        <f t="shared" si="137"/>
        <v>0</v>
      </c>
      <c r="DG318">
        <f t="shared" si="140"/>
        <v>3828</v>
      </c>
      <c r="DH318">
        <f t="shared" si="141"/>
        <v>0</v>
      </c>
      <c r="DI318">
        <f t="shared" si="119"/>
        <v>0</v>
      </c>
      <c r="DJ318">
        <f t="shared" si="145"/>
        <v>3828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ROW(Source!A194)</f>
        <v>194</v>
      </c>
      <c r="B319">
        <v>64984089</v>
      </c>
      <c r="C319">
        <v>64985161</v>
      </c>
      <c r="D319">
        <v>46800786</v>
      </c>
      <c r="E319">
        <v>1</v>
      </c>
      <c r="F319">
        <v>1</v>
      </c>
      <c r="G319">
        <v>1</v>
      </c>
      <c r="H319">
        <v>2</v>
      </c>
      <c r="I319" t="s">
        <v>440</v>
      </c>
      <c r="J319" t="s">
        <v>441</v>
      </c>
      <c r="K319" t="s">
        <v>442</v>
      </c>
      <c r="L319">
        <v>1368</v>
      </c>
      <c r="N319">
        <v>1011</v>
      </c>
      <c r="O319" t="s">
        <v>419</v>
      </c>
      <c r="P319" t="s">
        <v>419</v>
      </c>
      <c r="Q319">
        <v>1</v>
      </c>
      <c r="W319">
        <v>0</v>
      </c>
      <c r="X319">
        <v>1882111923</v>
      </c>
      <c r="Y319">
        <f t="shared" si="122"/>
        <v>0.51</v>
      </c>
      <c r="AA319">
        <v>0</v>
      </c>
      <c r="AB319">
        <v>122.18</v>
      </c>
      <c r="AC319">
        <v>11.6</v>
      </c>
      <c r="AD319">
        <v>0</v>
      </c>
      <c r="AE319">
        <v>0</v>
      </c>
      <c r="AF319">
        <v>122.18</v>
      </c>
      <c r="AG319">
        <v>11.6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0.51</v>
      </c>
      <c r="AU319" t="s">
        <v>3</v>
      </c>
      <c r="AV319">
        <v>0</v>
      </c>
      <c r="AW319">
        <v>2</v>
      </c>
      <c r="AX319">
        <v>64985184</v>
      </c>
      <c r="AY319">
        <v>1</v>
      </c>
      <c r="AZ319">
        <v>0</v>
      </c>
      <c r="BA319">
        <v>329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ROUND(Y319*Source!I194*DO319,7)</f>
        <v>0</v>
      </c>
      <c r="CX319">
        <f>ROUND(Y319*Source!I194,7)</f>
        <v>294.47399999999999</v>
      </c>
      <c r="CY319">
        <f t="shared" si="142"/>
        <v>122.18</v>
      </c>
      <c r="CZ319">
        <f t="shared" si="143"/>
        <v>122.18</v>
      </c>
      <c r="DA319">
        <f t="shared" si="144"/>
        <v>1</v>
      </c>
      <c r="DB319">
        <f t="shared" si="123"/>
        <v>62.31</v>
      </c>
      <c r="DC319">
        <f t="shared" si="124"/>
        <v>5.92</v>
      </c>
      <c r="DD319" t="s">
        <v>3</v>
      </c>
      <c r="DE319" t="s">
        <v>3</v>
      </c>
      <c r="DF319">
        <f t="shared" si="137"/>
        <v>0</v>
      </c>
      <c r="DG319">
        <f t="shared" si="140"/>
        <v>35926</v>
      </c>
      <c r="DH319">
        <f t="shared" si="141"/>
        <v>3534</v>
      </c>
      <c r="DI319">
        <f t="shared" si="119"/>
        <v>0</v>
      </c>
      <c r="DJ319">
        <f t="shared" si="145"/>
        <v>35926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ROW(Source!A194)</f>
        <v>194</v>
      </c>
      <c r="B320">
        <v>64984089</v>
      </c>
      <c r="C320">
        <v>64985161</v>
      </c>
      <c r="D320">
        <v>46798709</v>
      </c>
      <c r="E320">
        <v>1</v>
      </c>
      <c r="F320">
        <v>1</v>
      </c>
      <c r="G320">
        <v>1</v>
      </c>
      <c r="H320">
        <v>3</v>
      </c>
      <c r="I320" t="s">
        <v>443</v>
      </c>
      <c r="J320" t="s">
        <v>444</v>
      </c>
      <c r="K320" t="s">
        <v>445</v>
      </c>
      <c r="L320">
        <v>1348</v>
      </c>
      <c r="N320">
        <v>1009</v>
      </c>
      <c r="O320" t="s">
        <v>39</v>
      </c>
      <c r="P320" t="s">
        <v>39</v>
      </c>
      <c r="Q320">
        <v>1000</v>
      </c>
      <c r="W320">
        <v>0</v>
      </c>
      <c r="X320">
        <v>265232391</v>
      </c>
      <c r="Y320">
        <f t="shared" si="122"/>
        <v>5.3800000000000002E-3</v>
      </c>
      <c r="AA320">
        <v>1865</v>
      </c>
      <c r="AB320">
        <v>0</v>
      </c>
      <c r="AC320">
        <v>0</v>
      </c>
      <c r="AD320">
        <v>0</v>
      </c>
      <c r="AE320">
        <v>1865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5.3800000000000002E-3</v>
      </c>
      <c r="AU320" t="s">
        <v>3</v>
      </c>
      <c r="AV320">
        <v>0</v>
      </c>
      <c r="AW320">
        <v>2</v>
      </c>
      <c r="AX320">
        <v>64985185</v>
      </c>
      <c r="AY320">
        <v>1</v>
      </c>
      <c r="AZ320">
        <v>0</v>
      </c>
      <c r="BA320">
        <v>330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ROUND(Y320*Source!I194,7)</f>
        <v>3.1064120000000002</v>
      </c>
      <c r="CY320">
        <f>AA320</f>
        <v>1865</v>
      </c>
      <c r="CZ320">
        <f>AE320</f>
        <v>1865</v>
      </c>
      <c r="DA320">
        <f>AI320</f>
        <v>1</v>
      </c>
      <c r="DB320">
        <f t="shared" si="123"/>
        <v>10.029999999999999</v>
      </c>
      <c r="DC320">
        <f t="shared" si="124"/>
        <v>0</v>
      </c>
      <c r="DD320" t="s">
        <v>3</v>
      </c>
      <c r="DE320" t="s">
        <v>3</v>
      </c>
      <c r="DF320">
        <f t="shared" si="137"/>
        <v>5793</v>
      </c>
      <c r="DG320">
        <f t="shared" si="140"/>
        <v>0</v>
      </c>
      <c r="DH320">
        <f t="shared" si="141"/>
        <v>0</v>
      </c>
      <c r="DI320">
        <f t="shared" si="119"/>
        <v>0</v>
      </c>
      <c r="DJ320">
        <f>DF320</f>
        <v>5793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ROW(Source!A194)</f>
        <v>194</v>
      </c>
      <c r="B321">
        <v>64984089</v>
      </c>
      <c r="C321">
        <v>64985161</v>
      </c>
      <c r="D321">
        <v>46798975</v>
      </c>
      <c r="E321">
        <v>1</v>
      </c>
      <c r="F321">
        <v>1</v>
      </c>
      <c r="G321">
        <v>1</v>
      </c>
      <c r="H321">
        <v>3</v>
      </c>
      <c r="I321" t="s">
        <v>446</v>
      </c>
      <c r="J321" t="s">
        <v>447</v>
      </c>
      <c r="K321" t="s">
        <v>448</v>
      </c>
      <c r="L321">
        <v>1346</v>
      </c>
      <c r="N321">
        <v>1009</v>
      </c>
      <c r="O321" t="s">
        <v>44</v>
      </c>
      <c r="P321" t="s">
        <v>44</v>
      </c>
      <c r="Q321">
        <v>1</v>
      </c>
      <c r="W321">
        <v>0</v>
      </c>
      <c r="X321">
        <v>306071606</v>
      </c>
      <c r="Y321">
        <f t="shared" si="122"/>
        <v>5.79E-2</v>
      </c>
      <c r="AA321">
        <v>13.32</v>
      </c>
      <c r="AB321">
        <v>0</v>
      </c>
      <c r="AC321">
        <v>0</v>
      </c>
      <c r="AD321">
        <v>0</v>
      </c>
      <c r="AE321">
        <v>13.32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5.79E-2</v>
      </c>
      <c r="AU321" t="s">
        <v>3</v>
      </c>
      <c r="AV321">
        <v>0</v>
      </c>
      <c r="AW321">
        <v>2</v>
      </c>
      <c r="AX321">
        <v>64985186</v>
      </c>
      <c r="AY321">
        <v>1</v>
      </c>
      <c r="AZ321">
        <v>0</v>
      </c>
      <c r="BA321">
        <v>331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ROUND(Y321*Source!I194,7)</f>
        <v>33.431460000000001</v>
      </c>
      <c r="CY321">
        <f>AA321</f>
        <v>13.32</v>
      </c>
      <c r="CZ321">
        <f>AE321</f>
        <v>13.32</v>
      </c>
      <c r="DA321">
        <f>AI321</f>
        <v>1</v>
      </c>
      <c r="DB321">
        <f t="shared" si="123"/>
        <v>0.77</v>
      </c>
      <c r="DC321">
        <f t="shared" si="124"/>
        <v>0</v>
      </c>
      <c r="DD321" t="s">
        <v>3</v>
      </c>
      <c r="DE321" t="s">
        <v>3</v>
      </c>
      <c r="DF321">
        <f t="shared" si="137"/>
        <v>435</v>
      </c>
      <c r="DG321">
        <f t="shared" si="140"/>
        <v>0</v>
      </c>
      <c r="DH321">
        <f t="shared" si="141"/>
        <v>0</v>
      </c>
      <c r="DI321">
        <f t="shared" ref="DI321:DI384" si="146">ROUND(ROUND(AH321,0)*CX321,0)</f>
        <v>0</v>
      </c>
      <c r="DJ321">
        <f>DF321</f>
        <v>435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ROW(Source!A194)</f>
        <v>194</v>
      </c>
      <c r="B322">
        <v>64984089</v>
      </c>
      <c r="C322">
        <v>64985161</v>
      </c>
      <c r="D322">
        <v>29120867</v>
      </c>
      <c r="E322">
        <v>1</v>
      </c>
      <c r="F322">
        <v>1</v>
      </c>
      <c r="G322">
        <v>1</v>
      </c>
      <c r="H322">
        <v>3</v>
      </c>
      <c r="I322" t="s">
        <v>42</v>
      </c>
      <c r="J322" t="s">
        <v>45</v>
      </c>
      <c r="K322" t="s">
        <v>43</v>
      </c>
      <c r="L322">
        <v>1346</v>
      </c>
      <c r="N322">
        <v>1009</v>
      </c>
      <c r="O322" t="s">
        <v>44</v>
      </c>
      <c r="P322" t="s">
        <v>44</v>
      </c>
      <c r="Q322">
        <v>1</v>
      </c>
      <c r="W322">
        <v>0</v>
      </c>
      <c r="X322">
        <v>-2092902032</v>
      </c>
      <c r="Y322">
        <f t="shared" si="122"/>
        <v>397.7</v>
      </c>
      <c r="AA322">
        <v>8.91</v>
      </c>
      <c r="AB322">
        <v>0</v>
      </c>
      <c r="AC322">
        <v>0</v>
      </c>
      <c r="AD322">
        <v>0</v>
      </c>
      <c r="AE322">
        <v>8.91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397.7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ROUND(Y322*Source!I194,7)</f>
        <v>229631.98</v>
      </c>
      <c r="CY322">
        <f>AA322</f>
        <v>8.91</v>
      </c>
      <c r="CZ322">
        <f>AE322</f>
        <v>8.91</v>
      </c>
      <c r="DA322">
        <f>AI322</f>
        <v>1</v>
      </c>
      <c r="DB322">
        <f t="shared" si="123"/>
        <v>3543.51</v>
      </c>
      <c r="DC322">
        <f t="shared" si="124"/>
        <v>0</v>
      </c>
      <c r="DD322" t="s">
        <v>3</v>
      </c>
      <c r="DE322" t="s">
        <v>3</v>
      </c>
      <c r="DF322">
        <f t="shared" si="137"/>
        <v>2066688</v>
      </c>
      <c r="DG322">
        <f t="shared" si="140"/>
        <v>0</v>
      </c>
      <c r="DH322">
        <f t="shared" si="141"/>
        <v>0</v>
      </c>
      <c r="DI322">
        <f t="shared" si="146"/>
        <v>0</v>
      </c>
      <c r="DJ322">
        <f>DF322</f>
        <v>2066688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ROW(Source!A194)</f>
        <v>194</v>
      </c>
      <c r="B323">
        <v>64984089</v>
      </c>
      <c r="C323">
        <v>64985161</v>
      </c>
      <c r="D323">
        <v>29121553</v>
      </c>
      <c r="E323">
        <v>1</v>
      </c>
      <c r="F323">
        <v>1</v>
      </c>
      <c r="G323">
        <v>1</v>
      </c>
      <c r="H323">
        <v>3</v>
      </c>
      <c r="I323" t="s">
        <v>37</v>
      </c>
      <c r="J323" t="s">
        <v>40</v>
      </c>
      <c r="K323" t="s">
        <v>38</v>
      </c>
      <c r="L323">
        <v>1348</v>
      </c>
      <c r="N323">
        <v>1009</v>
      </c>
      <c r="O323" t="s">
        <v>39</v>
      </c>
      <c r="P323" t="s">
        <v>39</v>
      </c>
      <c r="Q323">
        <v>1000</v>
      </c>
      <c r="W323">
        <v>0</v>
      </c>
      <c r="X323">
        <v>-884004090</v>
      </c>
      <c r="Y323">
        <f t="shared" si="122"/>
        <v>2.0500000000000001E-2</v>
      </c>
      <c r="AA323">
        <v>67552.77</v>
      </c>
      <c r="AB323">
        <v>0</v>
      </c>
      <c r="AC323">
        <v>0</v>
      </c>
      <c r="AD323">
        <v>0</v>
      </c>
      <c r="AE323">
        <v>67552.77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 t="s">
        <v>3</v>
      </c>
      <c r="AT323">
        <v>2.0500000000000001E-2</v>
      </c>
      <c r="AU323" t="s">
        <v>3</v>
      </c>
      <c r="AV323">
        <v>0</v>
      </c>
      <c r="AW323">
        <v>1</v>
      </c>
      <c r="AX323">
        <v>-1</v>
      </c>
      <c r="AY323">
        <v>0</v>
      </c>
      <c r="AZ323">
        <v>0</v>
      </c>
      <c r="BA323" t="s">
        <v>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ROUND(Y323*Source!I194,7)</f>
        <v>11.8367</v>
      </c>
      <c r="CY323">
        <f>AA323</f>
        <v>67552.77</v>
      </c>
      <c r="CZ323">
        <f>AE323</f>
        <v>67552.77</v>
      </c>
      <c r="DA323">
        <f>AI323</f>
        <v>1</v>
      </c>
      <c r="DB323">
        <f t="shared" si="123"/>
        <v>1384.83</v>
      </c>
      <c r="DC323">
        <f t="shared" si="124"/>
        <v>0</v>
      </c>
      <c r="DD323" t="s">
        <v>3</v>
      </c>
      <c r="DE323" t="s">
        <v>3</v>
      </c>
      <c r="DF323">
        <f t="shared" si="137"/>
        <v>799605</v>
      </c>
      <c r="DG323">
        <f t="shared" si="140"/>
        <v>0</v>
      </c>
      <c r="DH323">
        <f t="shared" si="141"/>
        <v>0</v>
      </c>
      <c r="DI323">
        <f t="shared" si="146"/>
        <v>0</v>
      </c>
      <c r="DJ323">
        <f>DF323</f>
        <v>799605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ROW(Source!A194)</f>
        <v>194</v>
      </c>
      <c r="B324">
        <v>64984089</v>
      </c>
      <c r="C324">
        <v>64985161</v>
      </c>
      <c r="D324">
        <v>46800081</v>
      </c>
      <c r="E324">
        <v>1</v>
      </c>
      <c r="F324">
        <v>1</v>
      </c>
      <c r="G324">
        <v>1</v>
      </c>
      <c r="H324">
        <v>3</v>
      </c>
      <c r="I324" t="s">
        <v>449</v>
      </c>
      <c r="J324" t="s">
        <v>450</v>
      </c>
      <c r="K324" t="s">
        <v>451</v>
      </c>
      <c r="L324">
        <v>1339</v>
      </c>
      <c r="N324">
        <v>1007</v>
      </c>
      <c r="O324" t="s">
        <v>452</v>
      </c>
      <c r="P324" t="s">
        <v>452</v>
      </c>
      <c r="Q324">
        <v>1</v>
      </c>
      <c r="W324">
        <v>0</v>
      </c>
      <c r="X324">
        <v>956173045</v>
      </c>
      <c r="Y324">
        <f t="shared" si="122"/>
        <v>6.82</v>
      </c>
      <c r="AA324">
        <v>2.44</v>
      </c>
      <c r="AB324">
        <v>0</v>
      </c>
      <c r="AC324">
        <v>0</v>
      </c>
      <c r="AD324">
        <v>0</v>
      </c>
      <c r="AE324">
        <v>2.44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6.82</v>
      </c>
      <c r="AU324" t="s">
        <v>3</v>
      </c>
      <c r="AV324">
        <v>0</v>
      </c>
      <c r="AW324">
        <v>2</v>
      </c>
      <c r="AX324">
        <v>64985189</v>
      </c>
      <c r="AY324">
        <v>1</v>
      </c>
      <c r="AZ324">
        <v>0</v>
      </c>
      <c r="BA324">
        <v>334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ROUND(Y324*Source!I194,7)</f>
        <v>3937.8679999999999</v>
      </c>
      <c r="CY324">
        <f>AA324</f>
        <v>2.44</v>
      </c>
      <c r="CZ324">
        <f>AE324</f>
        <v>2.44</v>
      </c>
      <c r="DA324">
        <f>AI324</f>
        <v>1</v>
      </c>
      <c r="DB324">
        <f t="shared" si="123"/>
        <v>16.64</v>
      </c>
      <c r="DC324">
        <f t="shared" si="124"/>
        <v>0</v>
      </c>
      <c r="DD324" t="s">
        <v>3</v>
      </c>
      <c r="DE324" t="s">
        <v>3</v>
      </c>
      <c r="DF324">
        <f t="shared" si="137"/>
        <v>7876</v>
      </c>
      <c r="DG324">
        <f t="shared" si="140"/>
        <v>0</v>
      </c>
      <c r="DH324">
        <f t="shared" si="141"/>
        <v>0</v>
      </c>
      <c r="DI324">
        <f t="shared" si="146"/>
        <v>0</v>
      </c>
      <c r="DJ324">
        <f>DF324</f>
        <v>7876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ROW(Source!A195)</f>
        <v>195</v>
      </c>
      <c r="B325">
        <v>64984090</v>
      </c>
      <c r="C325">
        <v>64985161</v>
      </c>
      <c r="D325">
        <v>41133393</v>
      </c>
      <c r="E325">
        <v>1</v>
      </c>
      <c r="F325">
        <v>1</v>
      </c>
      <c r="G325">
        <v>1</v>
      </c>
      <c r="H325">
        <v>1</v>
      </c>
      <c r="I325" t="s">
        <v>423</v>
      </c>
      <c r="J325" t="s">
        <v>3</v>
      </c>
      <c r="K325" t="s">
        <v>424</v>
      </c>
      <c r="L325">
        <v>1369</v>
      </c>
      <c r="N325">
        <v>1013</v>
      </c>
      <c r="O325" t="s">
        <v>413</v>
      </c>
      <c r="P325" t="s">
        <v>413</v>
      </c>
      <c r="Q325">
        <v>1</v>
      </c>
      <c r="W325">
        <v>0</v>
      </c>
      <c r="X325">
        <v>189622951</v>
      </c>
      <c r="Y325">
        <f t="shared" si="122"/>
        <v>3.67</v>
      </c>
      <c r="AA325">
        <v>0</v>
      </c>
      <c r="AB325">
        <v>0</v>
      </c>
      <c r="AC325">
        <v>0</v>
      </c>
      <c r="AD325">
        <v>10.210000000000001</v>
      </c>
      <c r="AE325">
        <v>0</v>
      </c>
      <c r="AF325">
        <v>0</v>
      </c>
      <c r="AG325">
        <v>0</v>
      </c>
      <c r="AH325">
        <v>10.210000000000001</v>
      </c>
      <c r="AI325">
        <v>1</v>
      </c>
      <c r="AJ325">
        <v>1</v>
      </c>
      <c r="AK325">
        <v>1</v>
      </c>
      <c r="AL325">
        <v>1</v>
      </c>
      <c r="AM325">
        <v>5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3.67</v>
      </c>
      <c r="AU325" t="s">
        <v>3</v>
      </c>
      <c r="AV325">
        <v>1</v>
      </c>
      <c r="AW325">
        <v>2</v>
      </c>
      <c r="AX325">
        <v>64985176</v>
      </c>
      <c r="AY325">
        <v>1</v>
      </c>
      <c r="AZ325">
        <v>0</v>
      </c>
      <c r="BA325">
        <v>335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ROUND(AT325*Source!I195*AH325*AL325,0)</f>
        <v>21636</v>
      </c>
      <c r="CV325">
        <f>ROUND(Y325*Source!I195,7)</f>
        <v>2119.058</v>
      </c>
      <c r="CW325">
        <v>0</v>
      </c>
      <c r="CX325">
        <f>ROUND(Y325*Source!I195,7)</f>
        <v>2119.058</v>
      </c>
      <c r="CY325">
        <f>AD325</f>
        <v>10.210000000000001</v>
      </c>
      <c r="CZ325">
        <f>AH325</f>
        <v>10.210000000000001</v>
      </c>
      <c r="DA325">
        <f>AL325</f>
        <v>1</v>
      </c>
      <c r="DB325">
        <f t="shared" si="123"/>
        <v>37.47</v>
      </c>
      <c r="DC325">
        <f t="shared" si="124"/>
        <v>0</v>
      </c>
      <c r="DD325" t="s">
        <v>3</v>
      </c>
      <c r="DE325" t="s">
        <v>3</v>
      </c>
      <c r="DF325">
        <f t="shared" si="137"/>
        <v>0</v>
      </c>
      <c r="DG325">
        <f t="shared" si="140"/>
        <v>0</v>
      </c>
      <c r="DH325">
        <f t="shared" si="141"/>
        <v>0</v>
      </c>
      <c r="DI325">
        <f t="shared" si="146"/>
        <v>21191</v>
      </c>
      <c r="DJ325">
        <f>DI325</f>
        <v>21191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ROW(Source!A195)</f>
        <v>195</v>
      </c>
      <c r="B326">
        <v>64984090</v>
      </c>
      <c r="C326">
        <v>64985161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31</v>
      </c>
      <c r="J326" t="s">
        <v>3</v>
      </c>
      <c r="K326" t="s">
        <v>414</v>
      </c>
      <c r="L326">
        <v>608254</v>
      </c>
      <c r="N326">
        <v>1013</v>
      </c>
      <c r="O326" t="s">
        <v>415</v>
      </c>
      <c r="P326" t="s">
        <v>415</v>
      </c>
      <c r="Q326">
        <v>1</v>
      </c>
      <c r="W326">
        <v>0</v>
      </c>
      <c r="X326">
        <v>-185737400</v>
      </c>
      <c r="Y326">
        <f t="shared" si="122"/>
        <v>7.77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7.77</v>
      </c>
      <c r="AU326" t="s">
        <v>3</v>
      </c>
      <c r="AV326">
        <v>2</v>
      </c>
      <c r="AW326">
        <v>2</v>
      </c>
      <c r="AX326">
        <v>64985177</v>
      </c>
      <c r="AY326">
        <v>1</v>
      </c>
      <c r="AZ326">
        <v>0</v>
      </c>
      <c r="BA326">
        <v>336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ROUND(Y326*Source!I195,7)</f>
        <v>4486.3980000000001</v>
      </c>
      <c r="CY326">
        <f>AD326</f>
        <v>0</v>
      </c>
      <c r="CZ326">
        <f>AH326</f>
        <v>0</v>
      </c>
      <c r="DA326">
        <f>AL326</f>
        <v>1</v>
      </c>
      <c r="DB326">
        <f t="shared" si="123"/>
        <v>0</v>
      </c>
      <c r="DC326">
        <f t="shared" si="124"/>
        <v>0</v>
      </c>
      <c r="DD326" t="s">
        <v>3</v>
      </c>
      <c r="DE326" t="s">
        <v>3</v>
      </c>
      <c r="DF326">
        <f t="shared" si="137"/>
        <v>0</v>
      </c>
      <c r="DG326">
        <f t="shared" si="140"/>
        <v>0</v>
      </c>
      <c r="DH326">
        <f t="shared" si="141"/>
        <v>0</v>
      </c>
      <c r="DI326">
        <f t="shared" si="146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ROW(Source!A195)</f>
        <v>195</v>
      </c>
      <c r="B327">
        <v>64984090</v>
      </c>
      <c r="C327">
        <v>64985161</v>
      </c>
      <c r="D327">
        <v>46800409</v>
      </c>
      <c r="E327">
        <v>1</v>
      </c>
      <c r="F327">
        <v>1</v>
      </c>
      <c r="G327">
        <v>1</v>
      </c>
      <c r="H327">
        <v>2</v>
      </c>
      <c r="I327" t="s">
        <v>425</v>
      </c>
      <c r="J327" t="s">
        <v>426</v>
      </c>
      <c r="K327" t="s">
        <v>427</v>
      </c>
      <c r="L327">
        <v>1368</v>
      </c>
      <c r="N327">
        <v>1011</v>
      </c>
      <c r="O327" t="s">
        <v>419</v>
      </c>
      <c r="P327" t="s">
        <v>419</v>
      </c>
      <c r="Q327">
        <v>1</v>
      </c>
      <c r="W327">
        <v>0</v>
      </c>
      <c r="X327">
        <v>1199836115</v>
      </c>
      <c r="Y327">
        <f t="shared" si="122"/>
        <v>1.1200000000000001</v>
      </c>
      <c r="AA327">
        <v>0</v>
      </c>
      <c r="AB327">
        <v>1857.25</v>
      </c>
      <c r="AC327">
        <v>687.56</v>
      </c>
      <c r="AD327">
        <v>0</v>
      </c>
      <c r="AE327">
        <v>0</v>
      </c>
      <c r="AF327">
        <v>163.49</v>
      </c>
      <c r="AG327">
        <v>13.5</v>
      </c>
      <c r="AH327">
        <v>0</v>
      </c>
      <c r="AI327">
        <v>1</v>
      </c>
      <c r="AJ327">
        <v>11.36</v>
      </c>
      <c r="AK327">
        <v>50.93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1.1200000000000001</v>
      </c>
      <c r="AU327" t="s">
        <v>3</v>
      </c>
      <c r="AV327">
        <v>0</v>
      </c>
      <c r="AW327">
        <v>2</v>
      </c>
      <c r="AX327">
        <v>64985178</v>
      </c>
      <c r="AY327">
        <v>1</v>
      </c>
      <c r="AZ327">
        <v>0</v>
      </c>
      <c r="BA327">
        <v>337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ROUND(Y327*Source!I195*DO327,7)</f>
        <v>0</v>
      </c>
      <c r="CX327">
        <f>ROUND(Y327*Source!I195,7)</f>
        <v>646.68799999999999</v>
      </c>
      <c r="CY327">
        <f t="shared" ref="CY327:CY333" si="147">AB327</f>
        <v>1857.25</v>
      </c>
      <c r="CZ327">
        <f t="shared" ref="CZ327:CZ333" si="148">AF327</f>
        <v>163.49</v>
      </c>
      <c r="DA327">
        <f t="shared" ref="DA327:DA333" si="149">AJ327</f>
        <v>11.36</v>
      </c>
      <c r="DB327">
        <f t="shared" si="123"/>
        <v>183.11</v>
      </c>
      <c r="DC327">
        <f t="shared" si="124"/>
        <v>15.12</v>
      </c>
      <c r="DD327" t="s">
        <v>3</v>
      </c>
      <c r="DE327" t="s">
        <v>3</v>
      </c>
      <c r="DF327">
        <f t="shared" si="137"/>
        <v>0</v>
      </c>
      <c r="DG327">
        <f t="shared" ref="DG327:DG333" si="150">ROUND(ROUND(AF327*AJ327,0)*CX327,0)</f>
        <v>1200900</v>
      </c>
      <c r="DH327">
        <f t="shared" ref="DH327:DH333" si="151">ROUND(ROUND(AG327*AK327,0)*CX327,0)</f>
        <v>444921</v>
      </c>
      <c r="DI327">
        <f t="shared" si="146"/>
        <v>0</v>
      </c>
      <c r="DJ327">
        <f t="shared" ref="DJ327:DJ333" si="152">DG327</f>
        <v>1200900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ROW(Source!A195)</f>
        <v>195</v>
      </c>
      <c r="B328">
        <v>64984090</v>
      </c>
      <c r="C328">
        <v>64985161</v>
      </c>
      <c r="D328">
        <v>46800550</v>
      </c>
      <c r="E328">
        <v>1</v>
      </c>
      <c r="F328">
        <v>1</v>
      </c>
      <c r="G328">
        <v>1</v>
      </c>
      <c r="H328">
        <v>2</v>
      </c>
      <c r="I328" t="s">
        <v>428</v>
      </c>
      <c r="J328" t="s">
        <v>429</v>
      </c>
      <c r="K328" t="s">
        <v>430</v>
      </c>
      <c r="L328">
        <v>1368</v>
      </c>
      <c r="N328">
        <v>1011</v>
      </c>
      <c r="O328" t="s">
        <v>419</v>
      </c>
      <c r="P328" t="s">
        <v>419</v>
      </c>
      <c r="Q328">
        <v>1</v>
      </c>
      <c r="W328">
        <v>0</v>
      </c>
      <c r="X328">
        <v>1600952196</v>
      </c>
      <c r="Y328">
        <f t="shared" si="122"/>
        <v>2.8</v>
      </c>
      <c r="AA328">
        <v>0</v>
      </c>
      <c r="AB328">
        <v>1873.43</v>
      </c>
      <c r="AC328">
        <v>687.56</v>
      </c>
      <c r="AD328">
        <v>0</v>
      </c>
      <c r="AE328">
        <v>0</v>
      </c>
      <c r="AF328">
        <v>215.09</v>
      </c>
      <c r="AG328">
        <v>13.5</v>
      </c>
      <c r="AH328">
        <v>0</v>
      </c>
      <c r="AI328">
        <v>1</v>
      </c>
      <c r="AJ328">
        <v>8.7100000000000009</v>
      </c>
      <c r="AK328">
        <v>50.93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2.8</v>
      </c>
      <c r="AU328" t="s">
        <v>3</v>
      </c>
      <c r="AV328">
        <v>0</v>
      </c>
      <c r="AW328">
        <v>2</v>
      </c>
      <c r="AX328">
        <v>64985179</v>
      </c>
      <c r="AY328">
        <v>1</v>
      </c>
      <c r="AZ328">
        <v>0</v>
      </c>
      <c r="BA328">
        <v>338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ROUND(Y328*Source!I195*DO328,7)</f>
        <v>0</v>
      </c>
      <c r="CX328">
        <f>ROUND(Y328*Source!I195,7)</f>
        <v>1616.72</v>
      </c>
      <c r="CY328">
        <f t="shared" si="147"/>
        <v>1873.43</v>
      </c>
      <c r="CZ328">
        <f t="shared" si="148"/>
        <v>215.09</v>
      </c>
      <c r="DA328">
        <f t="shared" si="149"/>
        <v>8.7100000000000009</v>
      </c>
      <c r="DB328">
        <f t="shared" si="123"/>
        <v>602.25</v>
      </c>
      <c r="DC328">
        <f t="shared" si="124"/>
        <v>37.799999999999997</v>
      </c>
      <c r="DD328" t="s">
        <v>3</v>
      </c>
      <c r="DE328" t="s">
        <v>3</v>
      </c>
      <c r="DF328">
        <f t="shared" si="137"/>
        <v>0</v>
      </c>
      <c r="DG328">
        <f t="shared" si="150"/>
        <v>3028117</v>
      </c>
      <c r="DH328">
        <f t="shared" si="151"/>
        <v>1112303</v>
      </c>
      <c r="DI328">
        <f t="shared" si="146"/>
        <v>0</v>
      </c>
      <c r="DJ328">
        <f t="shared" si="152"/>
        <v>3028117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ROW(Source!A195)</f>
        <v>195</v>
      </c>
      <c r="B329">
        <v>64984090</v>
      </c>
      <c r="C329">
        <v>64985161</v>
      </c>
      <c r="D329">
        <v>46800605</v>
      </c>
      <c r="E329">
        <v>1</v>
      </c>
      <c r="F329">
        <v>1</v>
      </c>
      <c r="G329">
        <v>1</v>
      </c>
      <c r="H329">
        <v>2</v>
      </c>
      <c r="I329" t="s">
        <v>431</v>
      </c>
      <c r="J329" t="s">
        <v>432</v>
      </c>
      <c r="K329" t="s">
        <v>433</v>
      </c>
      <c r="L329">
        <v>1368</v>
      </c>
      <c r="N329">
        <v>1011</v>
      </c>
      <c r="O329" t="s">
        <v>419</v>
      </c>
      <c r="P329" t="s">
        <v>419</v>
      </c>
      <c r="Q329">
        <v>1</v>
      </c>
      <c r="W329">
        <v>0</v>
      </c>
      <c r="X329">
        <v>1129542749</v>
      </c>
      <c r="Y329">
        <f t="shared" si="122"/>
        <v>0.73</v>
      </c>
      <c r="AA329">
        <v>0</v>
      </c>
      <c r="AB329">
        <v>1623.36</v>
      </c>
      <c r="AC329">
        <v>733.39</v>
      </c>
      <c r="AD329">
        <v>0</v>
      </c>
      <c r="AE329">
        <v>0</v>
      </c>
      <c r="AF329">
        <v>130.6</v>
      </c>
      <c r="AG329">
        <v>14.4</v>
      </c>
      <c r="AH329">
        <v>0</v>
      </c>
      <c r="AI329">
        <v>1</v>
      </c>
      <c r="AJ329">
        <v>12.43</v>
      </c>
      <c r="AK329">
        <v>50.93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0.73</v>
      </c>
      <c r="AU329" t="s">
        <v>3</v>
      </c>
      <c r="AV329">
        <v>0</v>
      </c>
      <c r="AW329">
        <v>2</v>
      </c>
      <c r="AX329">
        <v>64985180</v>
      </c>
      <c r="AY329">
        <v>1</v>
      </c>
      <c r="AZ329">
        <v>0</v>
      </c>
      <c r="BA329">
        <v>339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ROUND(Y329*Source!I195*DO329,7)</f>
        <v>0</v>
      </c>
      <c r="CX329">
        <f>ROUND(Y329*Source!I195,7)</f>
        <v>421.50200000000001</v>
      </c>
      <c r="CY329">
        <f t="shared" si="147"/>
        <v>1623.36</v>
      </c>
      <c r="CZ329">
        <f t="shared" si="148"/>
        <v>130.6</v>
      </c>
      <c r="DA329">
        <f t="shared" si="149"/>
        <v>12.43</v>
      </c>
      <c r="DB329">
        <f t="shared" si="123"/>
        <v>95.34</v>
      </c>
      <c r="DC329">
        <f t="shared" si="124"/>
        <v>10.51</v>
      </c>
      <c r="DD329" t="s">
        <v>3</v>
      </c>
      <c r="DE329" t="s">
        <v>3</v>
      </c>
      <c r="DF329">
        <f t="shared" si="137"/>
        <v>0</v>
      </c>
      <c r="DG329">
        <f t="shared" si="150"/>
        <v>684098</v>
      </c>
      <c r="DH329">
        <f t="shared" si="151"/>
        <v>308961</v>
      </c>
      <c r="DI329">
        <f t="shared" si="146"/>
        <v>0</v>
      </c>
      <c r="DJ329">
        <f t="shared" si="152"/>
        <v>684098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ROW(Source!A195)</f>
        <v>195</v>
      </c>
      <c r="B330">
        <v>64984090</v>
      </c>
      <c r="C330">
        <v>64985161</v>
      </c>
      <c r="D330">
        <v>46800678</v>
      </c>
      <c r="E330">
        <v>1</v>
      </c>
      <c r="F330">
        <v>1</v>
      </c>
      <c r="G330">
        <v>1</v>
      </c>
      <c r="H330">
        <v>2</v>
      </c>
      <c r="I330" t="s">
        <v>420</v>
      </c>
      <c r="J330" t="s">
        <v>421</v>
      </c>
      <c r="K330" t="s">
        <v>422</v>
      </c>
      <c r="L330">
        <v>1368</v>
      </c>
      <c r="N330">
        <v>1011</v>
      </c>
      <c r="O330" t="s">
        <v>419</v>
      </c>
      <c r="P330" t="s">
        <v>419</v>
      </c>
      <c r="Q330">
        <v>1</v>
      </c>
      <c r="W330">
        <v>0</v>
      </c>
      <c r="X330">
        <v>-1302922832</v>
      </c>
      <c r="Y330">
        <f t="shared" ref="Y330:Y393" si="153">AT330</f>
        <v>1.41</v>
      </c>
      <c r="AA330">
        <v>0</v>
      </c>
      <c r="AB330">
        <v>15868.13</v>
      </c>
      <c r="AC330">
        <v>1420.95</v>
      </c>
      <c r="AD330">
        <v>0</v>
      </c>
      <c r="AE330">
        <v>0</v>
      </c>
      <c r="AF330">
        <v>3457.11</v>
      </c>
      <c r="AG330">
        <v>27.9</v>
      </c>
      <c r="AH330">
        <v>0</v>
      </c>
      <c r="AI330">
        <v>1</v>
      </c>
      <c r="AJ330">
        <v>4.59</v>
      </c>
      <c r="AK330">
        <v>50.93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1.41</v>
      </c>
      <c r="AU330" t="s">
        <v>3</v>
      </c>
      <c r="AV330">
        <v>0</v>
      </c>
      <c r="AW330">
        <v>2</v>
      </c>
      <c r="AX330">
        <v>64985181</v>
      </c>
      <c r="AY330">
        <v>1</v>
      </c>
      <c r="AZ330">
        <v>0</v>
      </c>
      <c r="BA330">
        <v>340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ROUND(Y330*Source!I195*DO330,7)</f>
        <v>0</v>
      </c>
      <c r="CX330">
        <f>ROUND(Y330*Source!I195,7)</f>
        <v>814.13400000000001</v>
      </c>
      <c r="CY330">
        <f t="shared" si="147"/>
        <v>15868.13</v>
      </c>
      <c r="CZ330">
        <f t="shared" si="148"/>
        <v>3457.11</v>
      </c>
      <c r="DA330">
        <f t="shared" si="149"/>
        <v>4.59</v>
      </c>
      <c r="DB330">
        <f t="shared" ref="DB330:DB393" si="154">ROUND(ROUND(AT330*CZ330,2),2)</f>
        <v>4874.53</v>
      </c>
      <c r="DC330">
        <f t="shared" ref="DC330:DC393" si="155">ROUND(ROUND(AT330*AG330,2),2)</f>
        <v>39.340000000000003</v>
      </c>
      <c r="DD330" t="s">
        <v>3</v>
      </c>
      <c r="DE330" t="s">
        <v>3</v>
      </c>
      <c r="DF330">
        <f t="shared" si="137"/>
        <v>0</v>
      </c>
      <c r="DG330">
        <f t="shared" si="150"/>
        <v>12918678</v>
      </c>
      <c r="DH330">
        <f t="shared" si="151"/>
        <v>1156884</v>
      </c>
      <c r="DI330">
        <f t="shared" si="146"/>
        <v>0</v>
      </c>
      <c r="DJ330">
        <f t="shared" si="152"/>
        <v>12918678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ROW(Source!A195)</f>
        <v>195</v>
      </c>
      <c r="B331">
        <v>64984090</v>
      </c>
      <c r="C331">
        <v>64985161</v>
      </c>
      <c r="D331">
        <v>46800687</v>
      </c>
      <c r="E331">
        <v>1</v>
      </c>
      <c r="F331">
        <v>1</v>
      </c>
      <c r="G331">
        <v>1</v>
      </c>
      <c r="H331">
        <v>2</v>
      </c>
      <c r="I331" t="s">
        <v>434</v>
      </c>
      <c r="J331" t="s">
        <v>435</v>
      </c>
      <c r="K331" t="s">
        <v>436</v>
      </c>
      <c r="L331">
        <v>1368</v>
      </c>
      <c r="N331">
        <v>1011</v>
      </c>
      <c r="O331" t="s">
        <v>419</v>
      </c>
      <c r="P331" t="s">
        <v>419</v>
      </c>
      <c r="Q331">
        <v>1</v>
      </c>
      <c r="W331">
        <v>0</v>
      </c>
      <c r="X331">
        <v>-51032065</v>
      </c>
      <c r="Y331">
        <f t="shared" si="153"/>
        <v>0.3</v>
      </c>
      <c r="AA331">
        <v>0</v>
      </c>
      <c r="AB331">
        <v>1607.06</v>
      </c>
      <c r="AC331">
        <v>687.56</v>
      </c>
      <c r="AD331">
        <v>0</v>
      </c>
      <c r="AE331">
        <v>0</v>
      </c>
      <c r="AF331">
        <v>140.97</v>
      </c>
      <c r="AG331">
        <v>13.5</v>
      </c>
      <c r="AH331">
        <v>0</v>
      </c>
      <c r="AI331">
        <v>1</v>
      </c>
      <c r="AJ331">
        <v>11.4</v>
      </c>
      <c r="AK331">
        <v>50.93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0.3</v>
      </c>
      <c r="AU331" t="s">
        <v>3</v>
      </c>
      <c r="AV331">
        <v>0</v>
      </c>
      <c r="AW331">
        <v>2</v>
      </c>
      <c r="AX331">
        <v>64985182</v>
      </c>
      <c r="AY331">
        <v>1</v>
      </c>
      <c r="AZ331">
        <v>0</v>
      </c>
      <c r="BA331">
        <v>341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ROUND(Y331*Source!I195*DO331,7)</f>
        <v>0</v>
      </c>
      <c r="CX331">
        <f>ROUND(Y331*Source!I195,7)</f>
        <v>173.22</v>
      </c>
      <c r="CY331">
        <f t="shared" si="147"/>
        <v>1607.06</v>
      </c>
      <c r="CZ331">
        <f t="shared" si="148"/>
        <v>140.97</v>
      </c>
      <c r="DA331">
        <f t="shared" si="149"/>
        <v>11.4</v>
      </c>
      <c r="DB331">
        <f t="shared" si="154"/>
        <v>42.29</v>
      </c>
      <c r="DC331">
        <f t="shared" si="155"/>
        <v>4.05</v>
      </c>
      <c r="DD331" t="s">
        <v>3</v>
      </c>
      <c r="DE331" t="s">
        <v>3</v>
      </c>
      <c r="DF331">
        <f t="shared" si="137"/>
        <v>0</v>
      </c>
      <c r="DG331">
        <f t="shared" si="150"/>
        <v>278365</v>
      </c>
      <c r="DH331">
        <f t="shared" si="151"/>
        <v>119175</v>
      </c>
      <c r="DI331">
        <f t="shared" si="146"/>
        <v>0</v>
      </c>
      <c r="DJ331">
        <f t="shared" si="152"/>
        <v>278365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ROW(Source!A195)</f>
        <v>195</v>
      </c>
      <c r="B332">
        <v>64984090</v>
      </c>
      <c r="C332">
        <v>64985161</v>
      </c>
      <c r="D332">
        <v>46800759</v>
      </c>
      <c r="E332">
        <v>1</v>
      </c>
      <c r="F332">
        <v>1</v>
      </c>
      <c r="G332">
        <v>1</v>
      </c>
      <c r="H332">
        <v>2</v>
      </c>
      <c r="I332" t="s">
        <v>437</v>
      </c>
      <c r="J332" t="s">
        <v>438</v>
      </c>
      <c r="K332" t="s">
        <v>439</v>
      </c>
      <c r="L332">
        <v>1368</v>
      </c>
      <c r="N332">
        <v>1011</v>
      </c>
      <c r="O332" t="s">
        <v>419</v>
      </c>
      <c r="P332" t="s">
        <v>419</v>
      </c>
      <c r="Q332">
        <v>1</v>
      </c>
      <c r="W332">
        <v>0</v>
      </c>
      <c r="X332">
        <v>-1069545487</v>
      </c>
      <c r="Y332">
        <f t="shared" si="153"/>
        <v>0.51</v>
      </c>
      <c r="AA332">
        <v>0</v>
      </c>
      <c r="AB332">
        <v>122.26</v>
      </c>
      <c r="AC332">
        <v>0</v>
      </c>
      <c r="AD332">
        <v>0</v>
      </c>
      <c r="AE332">
        <v>0</v>
      </c>
      <c r="AF332">
        <v>13.42</v>
      </c>
      <c r="AG332">
        <v>0</v>
      </c>
      <c r="AH332">
        <v>0</v>
      </c>
      <c r="AI332">
        <v>1</v>
      </c>
      <c r="AJ332">
        <v>9.11</v>
      </c>
      <c r="AK332">
        <v>50.93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0.51</v>
      </c>
      <c r="AU332" t="s">
        <v>3</v>
      </c>
      <c r="AV332">
        <v>0</v>
      </c>
      <c r="AW332">
        <v>2</v>
      </c>
      <c r="AX332">
        <v>64985183</v>
      </c>
      <c r="AY332">
        <v>1</v>
      </c>
      <c r="AZ332">
        <v>0</v>
      </c>
      <c r="BA332">
        <v>342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ROUND(Y332*Source!I195*DO332,7)</f>
        <v>0</v>
      </c>
      <c r="CX332">
        <f>ROUND(Y332*Source!I195,7)</f>
        <v>294.47399999999999</v>
      </c>
      <c r="CY332">
        <f t="shared" si="147"/>
        <v>122.26</v>
      </c>
      <c r="CZ332">
        <f t="shared" si="148"/>
        <v>13.42</v>
      </c>
      <c r="DA332">
        <f t="shared" si="149"/>
        <v>9.11</v>
      </c>
      <c r="DB332">
        <f t="shared" si="154"/>
        <v>6.84</v>
      </c>
      <c r="DC332">
        <f t="shared" si="155"/>
        <v>0</v>
      </c>
      <c r="DD332" t="s">
        <v>3</v>
      </c>
      <c r="DE332" t="s">
        <v>3</v>
      </c>
      <c r="DF332">
        <f t="shared" si="137"/>
        <v>0</v>
      </c>
      <c r="DG332">
        <f t="shared" si="150"/>
        <v>35926</v>
      </c>
      <c r="DH332">
        <f t="shared" si="151"/>
        <v>0</v>
      </c>
      <c r="DI332">
        <f t="shared" si="146"/>
        <v>0</v>
      </c>
      <c r="DJ332">
        <f t="shared" si="152"/>
        <v>35926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ROW(Source!A195)</f>
        <v>195</v>
      </c>
      <c r="B333">
        <v>64984090</v>
      </c>
      <c r="C333">
        <v>64985161</v>
      </c>
      <c r="D333">
        <v>46800786</v>
      </c>
      <c r="E333">
        <v>1</v>
      </c>
      <c r="F333">
        <v>1</v>
      </c>
      <c r="G333">
        <v>1</v>
      </c>
      <c r="H333">
        <v>2</v>
      </c>
      <c r="I333" t="s">
        <v>440</v>
      </c>
      <c r="J333" t="s">
        <v>441</v>
      </c>
      <c r="K333" t="s">
        <v>442</v>
      </c>
      <c r="L333">
        <v>1368</v>
      </c>
      <c r="N333">
        <v>1011</v>
      </c>
      <c r="O333" t="s">
        <v>419</v>
      </c>
      <c r="P333" t="s">
        <v>419</v>
      </c>
      <c r="Q333">
        <v>1</v>
      </c>
      <c r="W333">
        <v>0</v>
      </c>
      <c r="X333">
        <v>1882111923</v>
      </c>
      <c r="Y333">
        <f t="shared" si="153"/>
        <v>0.51</v>
      </c>
      <c r="AA333">
        <v>0</v>
      </c>
      <c r="AB333">
        <v>2146.6999999999998</v>
      </c>
      <c r="AC333">
        <v>590.79</v>
      </c>
      <c r="AD333">
        <v>0</v>
      </c>
      <c r="AE333">
        <v>0</v>
      </c>
      <c r="AF333">
        <v>122.18</v>
      </c>
      <c r="AG333">
        <v>11.6</v>
      </c>
      <c r="AH333">
        <v>0</v>
      </c>
      <c r="AI333">
        <v>1</v>
      </c>
      <c r="AJ333">
        <v>17.57</v>
      </c>
      <c r="AK333">
        <v>50.93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0.51</v>
      </c>
      <c r="AU333" t="s">
        <v>3</v>
      </c>
      <c r="AV333">
        <v>0</v>
      </c>
      <c r="AW333">
        <v>2</v>
      </c>
      <c r="AX333">
        <v>64985184</v>
      </c>
      <c r="AY333">
        <v>1</v>
      </c>
      <c r="AZ333">
        <v>0</v>
      </c>
      <c r="BA333">
        <v>343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ROUND(Y333*Source!I195*DO333,7)</f>
        <v>0</v>
      </c>
      <c r="CX333">
        <f>ROUND(Y333*Source!I195,7)</f>
        <v>294.47399999999999</v>
      </c>
      <c r="CY333">
        <f t="shared" si="147"/>
        <v>2146.6999999999998</v>
      </c>
      <c r="CZ333">
        <f t="shared" si="148"/>
        <v>122.18</v>
      </c>
      <c r="DA333">
        <f t="shared" si="149"/>
        <v>17.57</v>
      </c>
      <c r="DB333">
        <f t="shared" si="154"/>
        <v>62.31</v>
      </c>
      <c r="DC333">
        <f t="shared" si="155"/>
        <v>5.92</v>
      </c>
      <c r="DD333" t="s">
        <v>3</v>
      </c>
      <c r="DE333" t="s">
        <v>3</v>
      </c>
      <c r="DF333">
        <f t="shared" si="137"/>
        <v>0</v>
      </c>
      <c r="DG333">
        <f t="shared" si="150"/>
        <v>632236</v>
      </c>
      <c r="DH333">
        <f t="shared" si="151"/>
        <v>174034</v>
      </c>
      <c r="DI333">
        <f t="shared" si="146"/>
        <v>0</v>
      </c>
      <c r="DJ333">
        <f t="shared" si="152"/>
        <v>632236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ROW(Source!A195)</f>
        <v>195</v>
      </c>
      <c r="B334">
        <v>64984090</v>
      </c>
      <c r="C334">
        <v>64985161</v>
      </c>
      <c r="D334">
        <v>46798709</v>
      </c>
      <c r="E334">
        <v>1</v>
      </c>
      <c r="F334">
        <v>1</v>
      </c>
      <c r="G334">
        <v>1</v>
      </c>
      <c r="H334">
        <v>3</v>
      </c>
      <c r="I334" t="s">
        <v>443</v>
      </c>
      <c r="J334" t="s">
        <v>444</v>
      </c>
      <c r="K334" t="s">
        <v>445</v>
      </c>
      <c r="L334">
        <v>1348</v>
      </c>
      <c r="N334">
        <v>1009</v>
      </c>
      <c r="O334" t="s">
        <v>39</v>
      </c>
      <c r="P334" t="s">
        <v>39</v>
      </c>
      <c r="Q334">
        <v>1000</v>
      </c>
      <c r="W334">
        <v>0</v>
      </c>
      <c r="X334">
        <v>265232391</v>
      </c>
      <c r="Y334">
        <f t="shared" si="153"/>
        <v>5.3800000000000002E-3</v>
      </c>
      <c r="AA334">
        <v>33234.300000000003</v>
      </c>
      <c r="AB334">
        <v>0</v>
      </c>
      <c r="AC334">
        <v>0</v>
      </c>
      <c r="AD334">
        <v>0</v>
      </c>
      <c r="AE334">
        <v>1865</v>
      </c>
      <c r="AF334">
        <v>0</v>
      </c>
      <c r="AG334">
        <v>0</v>
      </c>
      <c r="AH334">
        <v>0</v>
      </c>
      <c r="AI334">
        <v>17.82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5.3800000000000002E-3</v>
      </c>
      <c r="AU334" t="s">
        <v>3</v>
      </c>
      <c r="AV334">
        <v>0</v>
      </c>
      <c r="AW334">
        <v>2</v>
      </c>
      <c r="AX334">
        <v>64985185</v>
      </c>
      <c r="AY334">
        <v>1</v>
      </c>
      <c r="AZ334">
        <v>0</v>
      </c>
      <c r="BA334">
        <v>344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ROUND(Y334*Source!I195,7)</f>
        <v>3.1064120000000002</v>
      </c>
      <c r="CY334">
        <f>AA334</f>
        <v>33234.300000000003</v>
      </c>
      <c r="CZ334">
        <f>AE334</f>
        <v>1865</v>
      </c>
      <c r="DA334">
        <f>AI334</f>
        <v>17.82</v>
      </c>
      <c r="DB334">
        <f t="shared" si="154"/>
        <v>10.029999999999999</v>
      </c>
      <c r="DC334">
        <f t="shared" si="155"/>
        <v>0</v>
      </c>
      <c r="DD334" t="s">
        <v>3</v>
      </c>
      <c r="DE334" t="s">
        <v>3</v>
      </c>
      <c r="DF334">
        <f>ROUND(ROUND(AE334*AI334,0)*CX334,0)</f>
        <v>103238</v>
      </c>
      <c r="DG334">
        <f t="shared" ref="DG334:DG354" si="156">ROUND(ROUND(AF334,0)*CX334,0)</f>
        <v>0</v>
      </c>
      <c r="DH334">
        <f t="shared" ref="DH334:DH354" si="157">ROUND(ROUND(AG334,0)*CX334,0)</f>
        <v>0</v>
      </c>
      <c r="DI334">
        <f t="shared" si="146"/>
        <v>0</v>
      </c>
      <c r="DJ334">
        <f>DF334</f>
        <v>103238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ROW(Source!A195)</f>
        <v>195</v>
      </c>
      <c r="B335">
        <v>64984090</v>
      </c>
      <c r="C335">
        <v>64985161</v>
      </c>
      <c r="D335">
        <v>46798975</v>
      </c>
      <c r="E335">
        <v>1</v>
      </c>
      <c r="F335">
        <v>1</v>
      </c>
      <c r="G335">
        <v>1</v>
      </c>
      <c r="H335">
        <v>3</v>
      </c>
      <c r="I335" t="s">
        <v>446</v>
      </c>
      <c r="J335" t="s">
        <v>447</v>
      </c>
      <c r="K335" t="s">
        <v>448</v>
      </c>
      <c r="L335">
        <v>1346</v>
      </c>
      <c r="N335">
        <v>1009</v>
      </c>
      <c r="O335" t="s">
        <v>44</v>
      </c>
      <c r="P335" t="s">
        <v>44</v>
      </c>
      <c r="Q335">
        <v>1</v>
      </c>
      <c r="W335">
        <v>0</v>
      </c>
      <c r="X335">
        <v>306071606</v>
      </c>
      <c r="Y335">
        <f t="shared" si="153"/>
        <v>5.79E-2</v>
      </c>
      <c r="AA335">
        <v>690.11</v>
      </c>
      <c r="AB335">
        <v>0</v>
      </c>
      <c r="AC335">
        <v>0</v>
      </c>
      <c r="AD335">
        <v>0</v>
      </c>
      <c r="AE335">
        <v>13.32</v>
      </c>
      <c r="AF335">
        <v>0</v>
      </c>
      <c r="AG335">
        <v>0</v>
      </c>
      <c r="AH335">
        <v>0</v>
      </c>
      <c r="AI335">
        <v>51.81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5.79E-2</v>
      </c>
      <c r="AU335" t="s">
        <v>3</v>
      </c>
      <c r="AV335">
        <v>0</v>
      </c>
      <c r="AW335">
        <v>2</v>
      </c>
      <c r="AX335">
        <v>64985186</v>
      </c>
      <c r="AY335">
        <v>1</v>
      </c>
      <c r="AZ335">
        <v>0</v>
      </c>
      <c r="BA335">
        <v>345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ROUND(Y335*Source!I195,7)</f>
        <v>33.431460000000001</v>
      </c>
      <c r="CY335">
        <f>AA335</f>
        <v>690.11</v>
      </c>
      <c r="CZ335">
        <f>AE335</f>
        <v>13.32</v>
      </c>
      <c r="DA335">
        <f>AI335</f>
        <v>51.81</v>
      </c>
      <c r="DB335">
        <f t="shared" si="154"/>
        <v>0.77</v>
      </c>
      <c r="DC335">
        <f t="shared" si="155"/>
        <v>0</v>
      </c>
      <c r="DD335" t="s">
        <v>3</v>
      </c>
      <c r="DE335" t="s">
        <v>3</v>
      </c>
      <c r="DF335">
        <f>ROUND(ROUND(AE335*AI335,0)*CX335,0)</f>
        <v>23068</v>
      </c>
      <c r="DG335">
        <f t="shared" si="156"/>
        <v>0</v>
      </c>
      <c r="DH335">
        <f t="shared" si="157"/>
        <v>0</v>
      </c>
      <c r="DI335">
        <f t="shared" si="146"/>
        <v>0</v>
      </c>
      <c r="DJ335">
        <f>DF335</f>
        <v>23068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ROW(Source!A195)</f>
        <v>195</v>
      </c>
      <c r="B336">
        <v>64984090</v>
      </c>
      <c r="C336">
        <v>64985161</v>
      </c>
      <c r="D336">
        <v>29120867</v>
      </c>
      <c r="E336">
        <v>1</v>
      </c>
      <c r="F336">
        <v>1</v>
      </c>
      <c r="G336">
        <v>1</v>
      </c>
      <c r="H336">
        <v>3</v>
      </c>
      <c r="I336" t="s">
        <v>42</v>
      </c>
      <c r="J336" t="s">
        <v>45</v>
      </c>
      <c r="K336" t="s">
        <v>43</v>
      </c>
      <c r="L336">
        <v>1346</v>
      </c>
      <c r="N336">
        <v>1009</v>
      </c>
      <c r="O336" t="s">
        <v>44</v>
      </c>
      <c r="P336" t="s">
        <v>44</v>
      </c>
      <c r="Q336">
        <v>1</v>
      </c>
      <c r="W336">
        <v>0</v>
      </c>
      <c r="X336">
        <v>-2092902032</v>
      </c>
      <c r="Y336">
        <f t="shared" si="153"/>
        <v>397.7</v>
      </c>
      <c r="AA336">
        <v>43.48</v>
      </c>
      <c r="AB336">
        <v>0</v>
      </c>
      <c r="AC336">
        <v>0</v>
      </c>
      <c r="AD336">
        <v>0</v>
      </c>
      <c r="AE336">
        <v>8.91</v>
      </c>
      <c r="AF336">
        <v>0</v>
      </c>
      <c r="AG336">
        <v>0</v>
      </c>
      <c r="AH336">
        <v>0</v>
      </c>
      <c r="AI336">
        <v>4.88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397.7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ROUND(Y336*Source!I195,7)</f>
        <v>229631.98</v>
      </c>
      <c r="CY336">
        <f>AA336</f>
        <v>43.48</v>
      </c>
      <c r="CZ336">
        <f>AE336</f>
        <v>8.91</v>
      </c>
      <c r="DA336">
        <f>AI336</f>
        <v>4.88</v>
      </c>
      <c r="DB336">
        <f t="shared" si="154"/>
        <v>3543.51</v>
      </c>
      <c r="DC336">
        <f t="shared" si="155"/>
        <v>0</v>
      </c>
      <c r="DD336" t="s">
        <v>3</v>
      </c>
      <c r="DE336" t="s">
        <v>3</v>
      </c>
      <c r="DF336">
        <f>ROUND(ROUND(AE336*AI336,0)*CX336,0)</f>
        <v>9874175</v>
      </c>
      <c r="DG336">
        <f t="shared" si="156"/>
        <v>0</v>
      </c>
      <c r="DH336">
        <f t="shared" si="157"/>
        <v>0</v>
      </c>
      <c r="DI336">
        <f t="shared" si="146"/>
        <v>0</v>
      </c>
      <c r="DJ336">
        <f>DF336</f>
        <v>9874175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ROW(Source!A195)</f>
        <v>195</v>
      </c>
      <c r="B337">
        <v>64984090</v>
      </c>
      <c r="C337">
        <v>64985161</v>
      </c>
      <c r="D337">
        <v>29121553</v>
      </c>
      <c r="E337">
        <v>1</v>
      </c>
      <c r="F337">
        <v>1</v>
      </c>
      <c r="G337">
        <v>1</v>
      </c>
      <c r="H337">
        <v>3</v>
      </c>
      <c r="I337" t="s">
        <v>37</v>
      </c>
      <c r="J337" t="s">
        <v>40</v>
      </c>
      <c r="K337" t="s">
        <v>38</v>
      </c>
      <c r="L337">
        <v>1348</v>
      </c>
      <c r="N337">
        <v>1009</v>
      </c>
      <c r="O337" t="s">
        <v>39</v>
      </c>
      <c r="P337" t="s">
        <v>39</v>
      </c>
      <c r="Q337">
        <v>1000</v>
      </c>
      <c r="W337">
        <v>0</v>
      </c>
      <c r="X337">
        <v>-884004090</v>
      </c>
      <c r="Y337">
        <f t="shared" si="153"/>
        <v>2.0500000000000001E-2</v>
      </c>
      <c r="AA337">
        <v>433013.26</v>
      </c>
      <c r="AB337">
        <v>0</v>
      </c>
      <c r="AC337">
        <v>0</v>
      </c>
      <c r="AD337">
        <v>0</v>
      </c>
      <c r="AE337">
        <v>67552.77</v>
      </c>
      <c r="AF337">
        <v>0</v>
      </c>
      <c r="AG337">
        <v>0</v>
      </c>
      <c r="AH337">
        <v>0</v>
      </c>
      <c r="AI337">
        <v>6.41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2.0500000000000001E-2</v>
      </c>
      <c r="AU337" t="s">
        <v>3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ROUND(Y337*Source!I195,7)</f>
        <v>11.8367</v>
      </c>
      <c r="CY337">
        <f>AA337</f>
        <v>433013.26</v>
      </c>
      <c r="CZ337">
        <f>AE337</f>
        <v>67552.77</v>
      </c>
      <c r="DA337">
        <f>AI337</f>
        <v>6.41</v>
      </c>
      <c r="DB337">
        <f t="shared" si="154"/>
        <v>1384.83</v>
      </c>
      <c r="DC337">
        <f t="shared" si="155"/>
        <v>0</v>
      </c>
      <c r="DD337" t="s">
        <v>3</v>
      </c>
      <c r="DE337" t="s">
        <v>3</v>
      </c>
      <c r="DF337">
        <f>ROUND(ROUND(AE337*AI337,0)*CX337,0)</f>
        <v>5125445</v>
      </c>
      <c r="DG337">
        <f t="shared" si="156"/>
        <v>0</v>
      </c>
      <c r="DH337">
        <f t="shared" si="157"/>
        <v>0</v>
      </c>
      <c r="DI337">
        <f t="shared" si="146"/>
        <v>0</v>
      </c>
      <c r="DJ337">
        <f>DF337</f>
        <v>5125445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ROW(Source!A195)</f>
        <v>195</v>
      </c>
      <c r="B338">
        <v>64984090</v>
      </c>
      <c r="C338">
        <v>64985161</v>
      </c>
      <c r="D338">
        <v>46800081</v>
      </c>
      <c r="E338">
        <v>1</v>
      </c>
      <c r="F338">
        <v>1</v>
      </c>
      <c r="G338">
        <v>1</v>
      </c>
      <c r="H338">
        <v>3</v>
      </c>
      <c r="I338" t="s">
        <v>449</v>
      </c>
      <c r="J338" t="s">
        <v>450</v>
      </c>
      <c r="K338" t="s">
        <v>451</v>
      </c>
      <c r="L338">
        <v>1339</v>
      </c>
      <c r="N338">
        <v>1007</v>
      </c>
      <c r="O338" t="s">
        <v>452</v>
      </c>
      <c r="P338" t="s">
        <v>452</v>
      </c>
      <c r="Q338">
        <v>1</v>
      </c>
      <c r="W338">
        <v>0</v>
      </c>
      <c r="X338">
        <v>956173045</v>
      </c>
      <c r="Y338">
        <f t="shared" si="153"/>
        <v>6.82</v>
      </c>
      <c r="AA338">
        <v>31.28</v>
      </c>
      <c r="AB338">
        <v>0</v>
      </c>
      <c r="AC338">
        <v>0</v>
      </c>
      <c r="AD338">
        <v>0</v>
      </c>
      <c r="AE338">
        <v>2.44</v>
      </c>
      <c r="AF338">
        <v>0</v>
      </c>
      <c r="AG338">
        <v>0</v>
      </c>
      <c r="AH338">
        <v>0</v>
      </c>
      <c r="AI338">
        <v>12.82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6.82</v>
      </c>
      <c r="AU338" t="s">
        <v>3</v>
      </c>
      <c r="AV338">
        <v>0</v>
      </c>
      <c r="AW338">
        <v>2</v>
      </c>
      <c r="AX338">
        <v>64985189</v>
      </c>
      <c r="AY338">
        <v>1</v>
      </c>
      <c r="AZ338">
        <v>0</v>
      </c>
      <c r="BA338">
        <v>348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ROUND(Y338*Source!I195,7)</f>
        <v>3937.8679999999999</v>
      </c>
      <c r="CY338">
        <f>AA338</f>
        <v>31.28</v>
      </c>
      <c r="CZ338">
        <f>AE338</f>
        <v>2.44</v>
      </c>
      <c r="DA338">
        <f>AI338</f>
        <v>12.82</v>
      </c>
      <c r="DB338">
        <f t="shared" si="154"/>
        <v>16.64</v>
      </c>
      <c r="DC338">
        <f t="shared" si="155"/>
        <v>0</v>
      </c>
      <c r="DD338" t="s">
        <v>3</v>
      </c>
      <c r="DE338" t="s">
        <v>3</v>
      </c>
      <c r="DF338">
        <f>ROUND(ROUND(AE338*AI338,0)*CX338,0)</f>
        <v>122074</v>
      </c>
      <c r="DG338">
        <f t="shared" si="156"/>
        <v>0</v>
      </c>
      <c r="DH338">
        <f t="shared" si="157"/>
        <v>0</v>
      </c>
      <c r="DI338">
        <f t="shared" si="146"/>
        <v>0</v>
      </c>
      <c r="DJ338">
        <f>DF338</f>
        <v>122074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ROW(Source!A200)</f>
        <v>200</v>
      </c>
      <c r="B339">
        <v>64984089</v>
      </c>
      <c r="C339">
        <v>64985192</v>
      </c>
      <c r="D339">
        <v>41133408</v>
      </c>
      <c r="E339">
        <v>1</v>
      </c>
      <c r="F339">
        <v>1</v>
      </c>
      <c r="G339">
        <v>1</v>
      </c>
      <c r="H339">
        <v>1</v>
      </c>
      <c r="I339" t="s">
        <v>453</v>
      </c>
      <c r="J339" t="s">
        <v>3</v>
      </c>
      <c r="K339" t="s">
        <v>454</v>
      </c>
      <c r="L339">
        <v>1369</v>
      </c>
      <c r="N339">
        <v>1013</v>
      </c>
      <c r="O339" t="s">
        <v>413</v>
      </c>
      <c r="P339" t="s">
        <v>413</v>
      </c>
      <c r="Q339">
        <v>1</v>
      </c>
      <c r="W339">
        <v>0</v>
      </c>
      <c r="X339">
        <v>-2083586575</v>
      </c>
      <c r="Y339">
        <f t="shared" si="153"/>
        <v>5.18</v>
      </c>
      <c r="AA339">
        <v>0</v>
      </c>
      <c r="AB339">
        <v>0</v>
      </c>
      <c r="AC339">
        <v>0</v>
      </c>
      <c r="AD339">
        <v>10.06</v>
      </c>
      <c r="AE339">
        <v>0</v>
      </c>
      <c r="AF339">
        <v>0</v>
      </c>
      <c r="AG339">
        <v>0</v>
      </c>
      <c r="AH339">
        <v>10.06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5.18</v>
      </c>
      <c r="AU339" t="s">
        <v>3</v>
      </c>
      <c r="AV339">
        <v>1</v>
      </c>
      <c r="AW339">
        <v>2</v>
      </c>
      <c r="AX339">
        <v>64985207</v>
      </c>
      <c r="AY339">
        <v>1</v>
      </c>
      <c r="AZ339">
        <v>0</v>
      </c>
      <c r="BA339">
        <v>349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ROUND(AT339*Source!I200*AH339*AL339,0)</f>
        <v>30089</v>
      </c>
      <c r="CV339">
        <f>ROUND(Y339*Source!I200,7)</f>
        <v>2990.9319999999998</v>
      </c>
      <c r="CW339">
        <v>0</v>
      </c>
      <c r="CX339">
        <f>ROUND(Y339*Source!I200,7)</f>
        <v>2990.9319999999998</v>
      </c>
      <c r="CY339">
        <f>AD339</f>
        <v>10.06</v>
      </c>
      <c r="CZ339">
        <f>AH339</f>
        <v>10.06</v>
      </c>
      <c r="DA339">
        <f>AL339</f>
        <v>1</v>
      </c>
      <c r="DB339">
        <f t="shared" si="154"/>
        <v>52.11</v>
      </c>
      <c r="DC339">
        <f t="shared" si="155"/>
        <v>0</v>
      </c>
      <c r="DD339" t="s">
        <v>3</v>
      </c>
      <c r="DE339" t="s">
        <v>3</v>
      </c>
      <c r="DF339">
        <f t="shared" ref="DF339:DF361" si="158">ROUND(ROUND(AE339,0)*CX339,0)</f>
        <v>0</v>
      </c>
      <c r="DG339">
        <f t="shared" si="156"/>
        <v>0</v>
      </c>
      <c r="DH339">
        <f t="shared" si="157"/>
        <v>0</v>
      </c>
      <c r="DI339">
        <f t="shared" si="146"/>
        <v>29909</v>
      </c>
      <c r="DJ339">
        <f>DI339</f>
        <v>29909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ROW(Source!A200)</f>
        <v>200</v>
      </c>
      <c r="B340">
        <v>64984089</v>
      </c>
      <c r="C340">
        <v>64985192</v>
      </c>
      <c r="D340">
        <v>121548</v>
      </c>
      <c r="E340">
        <v>1</v>
      </c>
      <c r="F340">
        <v>1</v>
      </c>
      <c r="G340">
        <v>1</v>
      </c>
      <c r="H340">
        <v>1</v>
      </c>
      <c r="I340" t="s">
        <v>31</v>
      </c>
      <c r="J340" t="s">
        <v>3</v>
      </c>
      <c r="K340" t="s">
        <v>414</v>
      </c>
      <c r="L340">
        <v>608254</v>
      </c>
      <c r="N340">
        <v>1013</v>
      </c>
      <c r="O340" t="s">
        <v>415</v>
      </c>
      <c r="P340" t="s">
        <v>415</v>
      </c>
      <c r="Q340">
        <v>1</v>
      </c>
      <c r="W340">
        <v>0</v>
      </c>
      <c r="X340">
        <v>-185737400</v>
      </c>
      <c r="Y340">
        <f t="shared" si="153"/>
        <v>10.58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10.58</v>
      </c>
      <c r="AU340" t="s">
        <v>3</v>
      </c>
      <c r="AV340">
        <v>2</v>
      </c>
      <c r="AW340">
        <v>2</v>
      </c>
      <c r="AX340">
        <v>64985208</v>
      </c>
      <c r="AY340">
        <v>1</v>
      </c>
      <c r="AZ340">
        <v>0</v>
      </c>
      <c r="BA340">
        <v>350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ROUND(Y340*Source!I200,7)</f>
        <v>6108.8919999999998</v>
      </c>
      <c r="CY340">
        <f>AD340</f>
        <v>0</v>
      </c>
      <c r="CZ340">
        <f>AH340</f>
        <v>0</v>
      </c>
      <c r="DA340">
        <f>AL340</f>
        <v>1</v>
      </c>
      <c r="DB340">
        <f t="shared" si="154"/>
        <v>0</v>
      </c>
      <c r="DC340">
        <f t="shared" si="155"/>
        <v>0</v>
      </c>
      <c r="DD340" t="s">
        <v>3</v>
      </c>
      <c r="DE340" t="s">
        <v>3</v>
      </c>
      <c r="DF340">
        <f t="shared" si="158"/>
        <v>0</v>
      </c>
      <c r="DG340">
        <f t="shared" si="156"/>
        <v>0</v>
      </c>
      <c r="DH340">
        <f t="shared" si="157"/>
        <v>0</v>
      </c>
      <c r="DI340">
        <f t="shared" si="146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ROW(Source!A200)</f>
        <v>200</v>
      </c>
      <c r="B341">
        <v>64984089</v>
      </c>
      <c r="C341">
        <v>64985192</v>
      </c>
      <c r="D341">
        <v>46800409</v>
      </c>
      <c r="E341">
        <v>1</v>
      </c>
      <c r="F341">
        <v>1</v>
      </c>
      <c r="G341">
        <v>1</v>
      </c>
      <c r="H341">
        <v>2</v>
      </c>
      <c r="I341" t="s">
        <v>425</v>
      </c>
      <c r="J341" t="s">
        <v>426</v>
      </c>
      <c r="K341" t="s">
        <v>427</v>
      </c>
      <c r="L341">
        <v>1368</v>
      </c>
      <c r="N341">
        <v>1011</v>
      </c>
      <c r="O341" t="s">
        <v>419</v>
      </c>
      <c r="P341" t="s">
        <v>419</v>
      </c>
      <c r="Q341">
        <v>1</v>
      </c>
      <c r="W341">
        <v>0</v>
      </c>
      <c r="X341">
        <v>1199836115</v>
      </c>
      <c r="Y341">
        <f t="shared" si="153"/>
        <v>1.42</v>
      </c>
      <c r="AA341">
        <v>0</v>
      </c>
      <c r="AB341">
        <v>163.49</v>
      </c>
      <c r="AC341">
        <v>13.5</v>
      </c>
      <c r="AD341">
        <v>0</v>
      </c>
      <c r="AE341">
        <v>0</v>
      </c>
      <c r="AF341">
        <v>163.49</v>
      </c>
      <c r="AG341">
        <v>13.5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1.42</v>
      </c>
      <c r="AU341" t="s">
        <v>3</v>
      </c>
      <c r="AV341">
        <v>0</v>
      </c>
      <c r="AW341">
        <v>2</v>
      </c>
      <c r="AX341">
        <v>64985209</v>
      </c>
      <c r="AY341">
        <v>1</v>
      </c>
      <c r="AZ341">
        <v>0</v>
      </c>
      <c r="BA341">
        <v>351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ROUND(Y341*Source!I200*DO341,7)</f>
        <v>0</v>
      </c>
      <c r="CX341">
        <f>ROUND(Y341*Source!I200,7)</f>
        <v>819.90800000000002</v>
      </c>
      <c r="CY341">
        <f t="shared" ref="CY341:CY347" si="159">AB341</f>
        <v>163.49</v>
      </c>
      <c r="CZ341">
        <f t="shared" ref="CZ341:CZ347" si="160">AF341</f>
        <v>163.49</v>
      </c>
      <c r="DA341">
        <f t="shared" ref="DA341:DA347" si="161">AJ341</f>
        <v>1</v>
      </c>
      <c r="DB341">
        <f t="shared" si="154"/>
        <v>232.16</v>
      </c>
      <c r="DC341">
        <f t="shared" si="155"/>
        <v>19.170000000000002</v>
      </c>
      <c r="DD341" t="s">
        <v>3</v>
      </c>
      <c r="DE341" t="s">
        <v>3</v>
      </c>
      <c r="DF341">
        <f t="shared" si="158"/>
        <v>0</v>
      </c>
      <c r="DG341">
        <f t="shared" si="156"/>
        <v>133645</v>
      </c>
      <c r="DH341">
        <f t="shared" si="157"/>
        <v>11479</v>
      </c>
      <c r="DI341">
        <f t="shared" si="146"/>
        <v>0</v>
      </c>
      <c r="DJ341">
        <f t="shared" ref="DJ341:DJ347" si="162">DG341</f>
        <v>133645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ROW(Source!A200)</f>
        <v>200</v>
      </c>
      <c r="B342">
        <v>64984089</v>
      </c>
      <c r="C342">
        <v>64985192</v>
      </c>
      <c r="D342">
        <v>46800550</v>
      </c>
      <c r="E342">
        <v>1</v>
      </c>
      <c r="F342">
        <v>1</v>
      </c>
      <c r="G342">
        <v>1</v>
      </c>
      <c r="H342">
        <v>2</v>
      </c>
      <c r="I342" t="s">
        <v>428</v>
      </c>
      <c r="J342" t="s">
        <v>429</v>
      </c>
      <c r="K342" t="s">
        <v>430</v>
      </c>
      <c r="L342">
        <v>1368</v>
      </c>
      <c r="N342">
        <v>1011</v>
      </c>
      <c r="O342" t="s">
        <v>419</v>
      </c>
      <c r="P342" t="s">
        <v>419</v>
      </c>
      <c r="Q342">
        <v>1</v>
      </c>
      <c r="W342">
        <v>0</v>
      </c>
      <c r="X342">
        <v>1600952196</v>
      </c>
      <c r="Y342">
        <f t="shared" si="153"/>
        <v>3.74</v>
      </c>
      <c r="AA342">
        <v>0</v>
      </c>
      <c r="AB342">
        <v>215.09</v>
      </c>
      <c r="AC342">
        <v>13.5</v>
      </c>
      <c r="AD342">
        <v>0</v>
      </c>
      <c r="AE342">
        <v>0</v>
      </c>
      <c r="AF342">
        <v>215.09</v>
      </c>
      <c r="AG342">
        <v>13.5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3.74</v>
      </c>
      <c r="AU342" t="s">
        <v>3</v>
      </c>
      <c r="AV342">
        <v>0</v>
      </c>
      <c r="AW342">
        <v>2</v>
      </c>
      <c r="AX342">
        <v>64985210</v>
      </c>
      <c r="AY342">
        <v>1</v>
      </c>
      <c r="AZ342">
        <v>0</v>
      </c>
      <c r="BA342">
        <v>352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ROUND(Y342*Source!I200*DO342,7)</f>
        <v>0</v>
      </c>
      <c r="CX342">
        <f>ROUND(Y342*Source!I200,7)</f>
        <v>2159.4760000000001</v>
      </c>
      <c r="CY342">
        <f t="shared" si="159"/>
        <v>215.09</v>
      </c>
      <c r="CZ342">
        <f t="shared" si="160"/>
        <v>215.09</v>
      </c>
      <c r="DA342">
        <f t="shared" si="161"/>
        <v>1</v>
      </c>
      <c r="DB342">
        <f t="shared" si="154"/>
        <v>804.44</v>
      </c>
      <c r="DC342">
        <f t="shared" si="155"/>
        <v>50.49</v>
      </c>
      <c r="DD342" t="s">
        <v>3</v>
      </c>
      <c r="DE342" t="s">
        <v>3</v>
      </c>
      <c r="DF342">
        <f t="shared" si="158"/>
        <v>0</v>
      </c>
      <c r="DG342">
        <f t="shared" si="156"/>
        <v>464287</v>
      </c>
      <c r="DH342">
        <f t="shared" si="157"/>
        <v>30233</v>
      </c>
      <c r="DI342">
        <f t="shared" si="146"/>
        <v>0</v>
      </c>
      <c r="DJ342">
        <f t="shared" si="162"/>
        <v>464287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ROW(Source!A200)</f>
        <v>200</v>
      </c>
      <c r="B343">
        <v>64984089</v>
      </c>
      <c r="C343">
        <v>64985192</v>
      </c>
      <c r="D343">
        <v>46800606</v>
      </c>
      <c r="E343">
        <v>1</v>
      </c>
      <c r="F343">
        <v>1</v>
      </c>
      <c r="G343">
        <v>1</v>
      </c>
      <c r="H343">
        <v>2</v>
      </c>
      <c r="I343" t="s">
        <v>455</v>
      </c>
      <c r="J343" t="s">
        <v>456</v>
      </c>
      <c r="K343" t="s">
        <v>457</v>
      </c>
      <c r="L343">
        <v>1368</v>
      </c>
      <c r="N343">
        <v>1011</v>
      </c>
      <c r="O343" t="s">
        <v>419</v>
      </c>
      <c r="P343" t="s">
        <v>419</v>
      </c>
      <c r="Q343">
        <v>1</v>
      </c>
      <c r="W343">
        <v>0</v>
      </c>
      <c r="X343">
        <v>-878989868</v>
      </c>
      <c r="Y343">
        <f t="shared" si="153"/>
        <v>1.1100000000000001</v>
      </c>
      <c r="AA343">
        <v>0</v>
      </c>
      <c r="AB343">
        <v>151.4</v>
      </c>
      <c r="AC343">
        <v>14.4</v>
      </c>
      <c r="AD343">
        <v>0</v>
      </c>
      <c r="AE343">
        <v>0</v>
      </c>
      <c r="AF343">
        <v>151.4</v>
      </c>
      <c r="AG343">
        <v>14.4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1.1100000000000001</v>
      </c>
      <c r="AU343" t="s">
        <v>3</v>
      </c>
      <c r="AV343">
        <v>0</v>
      </c>
      <c r="AW343">
        <v>2</v>
      </c>
      <c r="AX343">
        <v>64985211</v>
      </c>
      <c r="AY343">
        <v>1</v>
      </c>
      <c r="AZ343">
        <v>0</v>
      </c>
      <c r="BA343">
        <v>353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ROUND(Y343*Source!I200*DO343,7)</f>
        <v>0</v>
      </c>
      <c r="CX343">
        <f>ROUND(Y343*Source!I200,7)</f>
        <v>640.91399999999999</v>
      </c>
      <c r="CY343">
        <f t="shared" si="159"/>
        <v>151.4</v>
      </c>
      <c r="CZ343">
        <f t="shared" si="160"/>
        <v>151.4</v>
      </c>
      <c r="DA343">
        <f t="shared" si="161"/>
        <v>1</v>
      </c>
      <c r="DB343">
        <f t="shared" si="154"/>
        <v>168.05</v>
      </c>
      <c r="DC343">
        <f t="shared" si="155"/>
        <v>15.98</v>
      </c>
      <c r="DD343" t="s">
        <v>3</v>
      </c>
      <c r="DE343" t="s">
        <v>3</v>
      </c>
      <c r="DF343">
        <f t="shared" si="158"/>
        <v>0</v>
      </c>
      <c r="DG343">
        <f t="shared" si="156"/>
        <v>96778</v>
      </c>
      <c r="DH343">
        <f t="shared" si="157"/>
        <v>8973</v>
      </c>
      <c r="DI343">
        <f t="shared" si="146"/>
        <v>0</v>
      </c>
      <c r="DJ343">
        <f t="shared" si="162"/>
        <v>96778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ROW(Source!A200)</f>
        <v>200</v>
      </c>
      <c r="B344">
        <v>64984089</v>
      </c>
      <c r="C344">
        <v>64985192</v>
      </c>
      <c r="D344">
        <v>46800678</v>
      </c>
      <c r="E344">
        <v>1</v>
      </c>
      <c r="F344">
        <v>1</v>
      </c>
      <c r="G344">
        <v>1</v>
      </c>
      <c r="H344">
        <v>2</v>
      </c>
      <c r="I344" t="s">
        <v>420</v>
      </c>
      <c r="J344" t="s">
        <v>421</v>
      </c>
      <c r="K344" t="s">
        <v>422</v>
      </c>
      <c r="L344">
        <v>1368</v>
      </c>
      <c r="N344">
        <v>1011</v>
      </c>
      <c r="O344" t="s">
        <v>419</v>
      </c>
      <c r="P344" t="s">
        <v>419</v>
      </c>
      <c r="Q344">
        <v>1</v>
      </c>
      <c r="W344">
        <v>0</v>
      </c>
      <c r="X344">
        <v>-1302922832</v>
      </c>
      <c r="Y344">
        <f t="shared" si="153"/>
        <v>1.89</v>
      </c>
      <c r="AA344">
        <v>0</v>
      </c>
      <c r="AB344">
        <v>3457.11</v>
      </c>
      <c r="AC344">
        <v>27.9</v>
      </c>
      <c r="AD344">
        <v>0</v>
      </c>
      <c r="AE344">
        <v>0</v>
      </c>
      <c r="AF344">
        <v>3457.11</v>
      </c>
      <c r="AG344">
        <v>27.9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1.89</v>
      </c>
      <c r="AU344" t="s">
        <v>3</v>
      </c>
      <c r="AV344">
        <v>0</v>
      </c>
      <c r="AW344">
        <v>2</v>
      </c>
      <c r="AX344">
        <v>64985212</v>
      </c>
      <c r="AY344">
        <v>1</v>
      </c>
      <c r="AZ344">
        <v>0</v>
      </c>
      <c r="BA344">
        <v>354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ROUND(Y344*Source!I200*DO344,7)</f>
        <v>0</v>
      </c>
      <c r="CX344">
        <f>ROUND(Y344*Source!I200,7)</f>
        <v>1091.2860000000001</v>
      </c>
      <c r="CY344">
        <f t="shared" si="159"/>
        <v>3457.11</v>
      </c>
      <c r="CZ344">
        <f t="shared" si="160"/>
        <v>3457.11</v>
      </c>
      <c r="DA344">
        <f t="shared" si="161"/>
        <v>1</v>
      </c>
      <c r="DB344">
        <f t="shared" si="154"/>
        <v>6533.94</v>
      </c>
      <c r="DC344">
        <f t="shared" si="155"/>
        <v>52.73</v>
      </c>
      <c r="DD344" t="s">
        <v>3</v>
      </c>
      <c r="DE344" t="s">
        <v>3</v>
      </c>
      <c r="DF344">
        <f t="shared" si="158"/>
        <v>0</v>
      </c>
      <c r="DG344">
        <f t="shared" si="156"/>
        <v>3772576</v>
      </c>
      <c r="DH344">
        <f t="shared" si="157"/>
        <v>30556</v>
      </c>
      <c r="DI344">
        <f t="shared" si="146"/>
        <v>0</v>
      </c>
      <c r="DJ344">
        <f t="shared" si="162"/>
        <v>3772576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ROW(Source!A200)</f>
        <v>200</v>
      </c>
      <c r="B345">
        <v>64984089</v>
      </c>
      <c r="C345">
        <v>64985192</v>
      </c>
      <c r="D345">
        <v>46800687</v>
      </c>
      <c r="E345">
        <v>1</v>
      </c>
      <c r="F345">
        <v>1</v>
      </c>
      <c r="G345">
        <v>1</v>
      </c>
      <c r="H345">
        <v>2</v>
      </c>
      <c r="I345" t="s">
        <v>434</v>
      </c>
      <c r="J345" t="s">
        <v>435</v>
      </c>
      <c r="K345" t="s">
        <v>436</v>
      </c>
      <c r="L345">
        <v>1368</v>
      </c>
      <c r="N345">
        <v>1011</v>
      </c>
      <c r="O345" t="s">
        <v>419</v>
      </c>
      <c r="P345" t="s">
        <v>419</v>
      </c>
      <c r="Q345">
        <v>1</v>
      </c>
      <c r="W345">
        <v>0</v>
      </c>
      <c r="X345">
        <v>-51032065</v>
      </c>
      <c r="Y345">
        <f t="shared" si="153"/>
        <v>0.53</v>
      </c>
      <c r="AA345">
        <v>0</v>
      </c>
      <c r="AB345">
        <v>140.97</v>
      </c>
      <c r="AC345">
        <v>13.5</v>
      </c>
      <c r="AD345">
        <v>0</v>
      </c>
      <c r="AE345">
        <v>0</v>
      </c>
      <c r="AF345">
        <v>140.97</v>
      </c>
      <c r="AG345">
        <v>13.5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0.53</v>
      </c>
      <c r="AU345" t="s">
        <v>3</v>
      </c>
      <c r="AV345">
        <v>0</v>
      </c>
      <c r="AW345">
        <v>2</v>
      </c>
      <c r="AX345">
        <v>64985213</v>
      </c>
      <c r="AY345">
        <v>1</v>
      </c>
      <c r="AZ345">
        <v>0</v>
      </c>
      <c r="BA345">
        <v>355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ROUND(Y345*Source!I200*DO345,7)</f>
        <v>0</v>
      </c>
      <c r="CX345">
        <f>ROUND(Y345*Source!I200,7)</f>
        <v>306.02199999999999</v>
      </c>
      <c r="CY345">
        <f t="shared" si="159"/>
        <v>140.97</v>
      </c>
      <c r="CZ345">
        <f t="shared" si="160"/>
        <v>140.97</v>
      </c>
      <c r="DA345">
        <f t="shared" si="161"/>
        <v>1</v>
      </c>
      <c r="DB345">
        <f t="shared" si="154"/>
        <v>74.709999999999994</v>
      </c>
      <c r="DC345">
        <f t="shared" si="155"/>
        <v>7.16</v>
      </c>
      <c r="DD345" t="s">
        <v>3</v>
      </c>
      <c r="DE345" t="s">
        <v>3</v>
      </c>
      <c r="DF345">
        <f t="shared" si="158"/>
        <v>0</v>
      </c>
      <c r="DG345">
        <f t="shared" si="156"/>
        <v>43149</v>
      </c>
      <c r="DH345">
        <f t="shared" si="157"/>
        <v>4284</v>
      </c>
      <c r="DI345">
        <f t="shared" si="146"/>
        <v>0</v>
      </c>
      <c r="DJ345">
        <f t="shared" si="162"/>
        <v>43149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ROW(Source!A200)</f>
        <v>200</v>
      </c>
      <c r="B346">
        <v>64984089</v>
      </c>
      <c r="C346">
        <v>64985192</v>
      </c>
      <c r="D346">
        <v>46800759</v>
      </c>
      <c r="E346">
        <v>1</v>
      </c>
      <c r="F346">
        <v>1</v>
      </c>
      <c r="G346">
        <v>1</v>
      </c>
      <c r="H346">
        <v>2</v>
      </c>
      <c r="I346" t="s">
        <v>437</v>
      </c>
      <c r="J346" t="s">
        <v>438</v>
      </c>
      <c r="K346" t="s">
        <v>439</v>
      </c>
      <c r="L346">
        <v>1368</v>
      </c>
      <c r="N346">
        <v>1011</v>
      </c>
      <c r="O346" t="s">
        <v>419</v>
      </c>
      <c r="P346" t="s">
        <v>419</v>
      </c>
      <c r="Q346">
        <v>1</v>
      </c>
      <c r="W346">
        <v>0</v>
      </c>
      <c r="X346">
        <v>-1069545487</v>
      </c>
      <c r="Y346">
        <f t="shared" si="153"/>
        <v>0.81</v>
      </c>
      <c r="AA346">
        <v>0</v>
      </c>
      <c r="AB346">
        <v>13.42</v>
      </c>
      <c r="AC346">
        <v>0</v>
      </c>
      <c r="AD346">
        <v>0</v>
      </c>
      <c r="AE346">
        <v>0</v>
      </c>
      <c r="AF346">
        <v>13.42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0.81</v>
      </c>
      <c r="AU346" t="s">
        <v>3</v>
      </c>
      <c r="AV346">
        <v>0</v>
      </c>
      <c r="AW346">
        <v>2</v>
      </c>
      <c r="AX346">
        <v>64985214</v>
      </c>
      <c r="AY346">
        <v>1</v>
      </c>
      <c r="AZ346">
        <v>0</v>
      </c>
      <c r="BA346">
        <v>356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ROUND(Y346*Source!I200*DO346,7)</f>
        <v>0</v>
      </c>
      <c r="CX346">
        <f>ROUND(Y346*Source!I200,7)</f>
        <v>467.69400000000002</v>
      </c>
      <c r="CY346">
        <f t="shared" si="159"/>
        <v>13.42</v>
      </c>
      <c r="CZ346">
        <f t="shared" si="160"/>
        <v>13.42</v>
      </c>
      <c r="DA346">
        <f t="shared" si="161"/>
        <v>1</v>
      </c>
      <c r="DB346">
        <f t="shared" si="154"/>
        <v>10.87</v>
      </c>
      <c r="DC346">
        <f t="shared" si="155"/>
        <v>0</v>
      </c>
      <c r="DD346" t="s">
        <v>3</v>
      </c>
      <c r="DE346" t="s">
        <v>3</v>
      </c>
      <c r="DF346">
        <f t="shared" si="158"/>
        <v>0</v>
      </c>
      <c r="DG346">
        <f t="shared" si="156"/>
        <v>6080</v>
      </c>
      <c r="DH346">
        <f t="shared" si="157"/>
        <v>0</v>
      </c>
      <c r="DI346">
        <f t="shared" si="146"/>
        <v>0</v>
      </c>
      <c r="DJ346">
        <f t="shared" si="162"/>
        <v>6080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ROW(Source!A200)</f>
        <v>200</v>
      </c>
      <c r="B347">
        <v>64984089</v>
      </c>
      <c r="C347">
        <v>64985192</v>
      </c>
      <c r="D347">
        <v>46800786</v>
      </c>
      <c r="E347">
        <v>1</v>
      </c>
      <c r="F347">
        <v>1</v>
      </c>
      <c r="G347">
        <v>1</v>
      </c>
      <c r="H347">
        <v>2</v>
      </c>
      <c r="I347" t="s">
        <v>440</v>
      </c>
      <c r="J347" t="s">
        <v>441</v>
      </c>
      <c r="K347" t="s">
        <v>442</v>
      </c>
      <c r="L347">
        <v>1368</v>
      </c>
      <c r="N347">
        <v>1011</v>
      </c>
      <c r="O347" t="s">
        <v>419</v>
      </c>
      <c r="P347" t="s">
        <v>419</v>
      </c>
      <c r="Q347">
        <v>1</v>
      </c>
      <c r="W347">
        <v>0</v>
      </c>
      <c r="X347">
        <v>1882111923</v>
      </c>
      <c r="Y347">
        <f t="shared" si="153"/>
        <v>0.81</v>
      </c>
      <c r="AA347">
        <v>0</v>
      </c>
      <c r="AB347">
        <v>122.18</v>
      </c>
      <c r="AC347">
        <v>11.6</v>
      </c>
      <c r="AD347">
        <v>0</v>
      </c>
      <c r="AE347">
        <v>0</v>
      </c>
      <c r="AF347">
        <v>122.18</v>
      </c>
      <c r="AG347">
        <v>11.6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0.81</v>
      </c>
      <c r="AU347" t="s">
        <v>3</v>
      </c>
      <c r="AV347">
        <v>0</v>
      </c>
      <c r="AW347">
        <v>2</v>
      </c>
      <c r="AX347">
        <v>64985215</v>
      </c>
      <c r="AY347">
        <v>1</v>
      </c>
      <c r="AZ347">
        <v>0</v>
      </c>
      <c r="BA347">
        <v>357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ROUND(Y347*Source!I200*DO347,7)</f>
        <v>0</v>
      </c>
      <c r="CX347">
        <f>ROUND(Y347*Source!I200,7)</f>
        <v>467.69400000000002</v>
      </c>
      <c r="CY347">
        <f t="shared" si="159"/>
        <v>122.18</v>
      </c>
      <c r="CZ347">
        <f t="shared" si="160"/>
        <v>122.18</v>
      </c>
      <c r="DA347">
        <f t="shared" si="161"/>
        <v>1</v>
      </c>
      <c r="DB347">
        <f t="shared" si="154"/>
        <v>98.97</v>
      </c>
      <c r="DC347">
        <f t="shared" si="155"/>
        <v>9.4</v>
      </c>
      <c r="DD347" t="s">
        <v>3</v>
      </c>
      <c r="DE347" t="s">
        <v>3</v>
      </c>
      <c r="DF347">
        <f t="shared" si="158"/>
        <v>0</v>
      </c>
      <c r="DG347">
        <f t="shared" si="156"/>
        <v>57059</v>
      </c>
      <c r="DH347">
        <f t="shared" si="157"/>
        <v>5612</v>
      </c>
      <c r="DI347">
        <f t="shared" si="146"/>
        <v>0</v>
      </c>
      <c r="DJ347">
        <f t="shared" si="162"/>
        <v>57059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ROW(Source!A200)</f>
        <v>200</v>
      </c>
      <c r="B348">
        <v>64984089</v>
      </c>
      <c r="C348">
        <v>64985192</v>
      </c>
      <c r="D348">
        <v>46798709</v>
      </c>
      <c r="E348">
        <v>1</v>
      </c>
      <c r="F348">
        <v>1</v>
      </c>
      <c r="G348">
        <v>1</v>
      </c>
      <c r="H348">
        <v>3</v>
      </c>
      <c r="I348" t="s">
        <v>443</v>
      </c>
      <c r="J348" t="s">
        <v>444</v>
      </c>
      <c r="K348" t="s">
        <v>445</v>
      </c>
      <c r="L348">
        <v>1348</v>
      </c>
      <c r="N348">
        <v>1009</v>
      </c>
      <c r="O348" t="s">
        <v>39</v>
      </c>
      <c r="P348" t="s">
        <v>39</v>
      </c>
      <c r="Q348">
        <v>1000</v>
      </c>
      <c r="W348">
        <v>0</v>
      </c>
      <c r="X348">
        <v>265232391</v>
      </c>
      <c r="Y348">
        <f t="shared" si="153"/>
        <v>8.3099999999999997E-3</v>
      </c>
      <c r="AA348">
        <v>1865</v>
      </c>
      <c r="AB348">
        <v>0</v>
      </c>
      <c r="AC348">
        <v>0</v>
      </c>
      <c r="AD348">
        <v>0</v>
      </c>
      <c r="AE348">
        <v>1865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8.3099999999999997E-3</v>
      </c>
      <c r="AU348" t="s">
        <v>3</v>
      </c>
      <c r="AV348">
        <v>0</v>
      </c>
      <c r="AW348">
        <v>2</v>
      </c>
      <c r="AX348">
        <v>64985216</v>
      </c>
      <c r="AY348">
        <v>1</v>
      </c>
      <c r="AZ348">
        <v>0</v>
      </c>
      <c r="BA348">
        <v>358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ROUND(Y348*Source!I200,7)</f>
        <v>4.7981939999999996</v>
      </c>
      <c r="CY348">
        <f>AA348</f>
        <v>1865</v>
      </c>
      <c r="CZ348">
        <f>AE348</f>
        <v>1865</v>
      </c>
      <c r="DA348">
        <f>AI348</f>
        <v>1</v>
      </c>
      <c r="DB348">
        <f t="shared" si="154"/>
        <v>15.5</v>
      </c>
      <c r="DC348">
        <f t="shared" si="155"/>
        <v>0</v>
      </c>
      <c r="DD348" t="s">
        <v>3</v>
      </c>
      <c r="DE348" t="s">
        <v>3</v>
      </c>
      <c r="DF348">
        <f t="shared" si="158"/>
        <v>8949</v>
      </c>
      <c r="DG348">
        <f t="shared" si="156"/>
        <v>0</v>
      </c>
      <c r="DH348">
        <f t="shared" si="157"/>
        <v>0</v>
      </c>
      <c r="DI348">
        <f t="shared" si="146"/>
        <v>0</v>
      </c>
      <c r="DJ348">
        <f>DF348</f>
        <v>8949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ROW(Source!A200)</f>
        <v>200</v>
      </c>
      <c r="B349">
        <v>64984089</v>
      </c>
      <c r="C349">
        <v>64985192</v>
      </c>
      <c r="D349">
        <v>46798975</v>
      </c>
      <c r="E349">
        <v>1</v>
      </c>
      <c r="F349">
        <v>1</v>
      </c>
      <c r="G349">
        <v>1</v>
      </c>
      <c r="H349">
        <v>3</v>
      </c>
      <c r="I349" t="s">
        <v>446</v>
      </c>
      <c r="J349" t="s">
        <v>447</v>
      </c>
      <c r="K349" t="s">
        <v>448</v>
      </c>
      <c r="L349">
        <v>1346</v>
      </c>
      <c r="N349">
        <v>1009</v>
      </c>
      <c r="O349" t="s">
        <v>44</v>
      </c>
      <c r="P349" t="s">
        <v>44</v>
      </c>
      <c r="Q349">
        <v>1</v>
      </c>
      <c r="W349">
        <v>0</v>
      </c>
      <c r="X349">
        <v>306071606</v>
      </c>
      <c r="Y349">
        <f t="shared" si="153"/>
        <v>6.7400000000000002E-2</v>
      </c>
      <c r="AA349">
        <v>13.32</v>
      </c>
      <c r="AB349">
        <v>0</v>
      </c>
      <c r="AC349">
        <v>0</v>
      </c>
      <c r="AD349">
        <v>0</v>
      </c>
      <c r="AE349">
        <v>13.32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6.7400000000000002E-2</v>
      </c>
      <c r="AU349" t="s">
        <v>3</v>
      </c>
      <c r="AV349">
        <v>0</v>
      </c>
      <c r="AW349">
        <v>2</v>
      </c>
      <c r="AX349">
        <v>64985217</v>
      </c>
      <c r="AY349">
        <v>1</v>
      </c>
      <c r="AZ349">
        <v>0</v>
      </c>
      <c r="BA349">
        <v>359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ROUND(Y349*Source!I200,7)</f>
        <v>38.916759999999996</v>
      </c>
      <c r="CY349">
        <f>AA349</f>
        <v>13.32</v>
      </c>
      <c r="CZ349">
        <f>AE349</f>
        <v>13.32</v>
      </c>
      <c r="DA349">
        <f>AI349</f>
        <v>1</v>
      </c>
      <c r="DB349">
        <f t="shared" si="154"/>
        <v>0.9</v>
      </c>
      <c r="DC349">
        <f t="shared" si="155"/>
        <v>0</v>
      </c>
      <c r="DD349" t="s">
        <v>3</v>
      </c>
      <c r="DE349" t="s">
        <v>3</v>
      </c>
      <c r="DF349">
        <f t="shared" si="158"/>
        <v>506</v>
      </c>
      <c r="DG349">
        <f t="shared" si="156"/>
        <v>0</v>
      </c>
      <c r="DH349">
        <f t="shared" si="157"/>
        <v>0</v>
      </c>
      <c r="DI349">
        <f t="shared" si="146"/>
        <v>0</v>
      </c>
      <c r="DJ349">
        <f>DF349</f>
        <v>506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ROW(Source!A200)</f>
        <v>200</v>
      </c>
      <c r="B350">
        <v>64984089</v>
      </c>
      <c r="C350">
        <v>64985192</v>
      </c>
      <c r="D350">
        <v>29120867</v>
      </c>
      <c r="E350">
        <v>1</v>
      </c>
      <c r="F350">
        <v>1</v>
      </c>
      <c r="G350">
        <v>1</v>
      </c>
      <c r="H350">
        <v>3</v>
      </c>
      <c r="I350" t="s">
        <v>42</v>
      </c>
      <c r="J350" t="s">
        <v>45</v>
      </c>
      <c r="K350" t="s">
        <v>43</v>
      </c>
      <c r="L350">
        <v>1346</v>
      </c>
      <c r="N350">
        <v>1009</v>
      </c>
      <c r="O350" t="s">
        <v>44</v>
      </c>
      <c r="P350" t="s">
        <v>44</v>
      </c>
      <c r="Q350">
        <v>1</v>
      </c>
      <c r="W350">
        <v>0</v>
      </c>
      <c r="X350">
        <v>-2092902032</v>
      </c>
      <c r="Y350">
        <f t="shared" si="153"/>
        <v>657.2</v>
      </c>
      <c r="AA350">
        <v>8.91</v>
      </c>
      <c r="AB350">
        <v>0</v>
      </c>
      <c r="AC350">
        <v>0</v>
      </c>
      <c r="AD350">
        <v>0</v>
      </c>
      <c r="AE350">
        <v>8.91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657.2</v>
      </c>
      <c r="AU350" t="s">
        <v>3</v>
      </c>
      <c r="AV350">
        <v>0</v>
      </c>
      <c r="AW350">
        <v>1</v>
      </c>
      <c r="AX350">
        <v>-1</v>
      </c>
      <c r="AY350">
        <v>0</v>
      </c>
      <c r="AZ350">
        <v>0</v>
      </c>
      <c r="BA350" t="s">
        <v>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ROUND(Y350*Source!I200,7)</f>
        <v>379467.28</v>
      </c>
      <c r="CY350">
        <f>AA350</f>
        <v>8.91</v>
      </c>
      <c r="CZ350">
        <f>AE350</f>
        <v>8.91</v>
      </c>
      <c r="DA350">
        <f>AI350</f>
        <v>1</v>
      </c>
      <c r="DB350">
        <f t="shared" si="154"/>
        <v>5855.65</v>
      </c>
      <c r="DC350">
        <f t="shared" si="155"/>
        <v>0</v>
      </c>
      <c r="DD350" t="s">
        <v>3</v>
      </c>
      <c r="DE350" t="s">
        <v>3</v>
      </c>
      <c r="DF350">
        <f t="shared" si="158"/>
        <v>3415206</v>
      </c>
      <c r="DG350">
        <f t="shared" si="156"/>
        <v>0</v>
      </c>
      <c r="DH350">
        <f t="shared" si="157"/>
        <v>0</v>
      </c>
      <c r="DI350">
        <f t="shared" si="146"/>
        <v>0</v>
      </c>
      <c r="DJ350">
        <f>DF350</f>
        <v>3415206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ROW(Source!A200)</f>
        <v>200</v>
      </c>
      <c r="B351">
        <v>64984089</v>
      </c>
      <c r="C351">
        <v>64985192</v>
      </c>
      <c r="D351">
        <v>29121554</v>
      </c>
      <c r="E351">
        <v>1</v>
      </c>
      <c r="F351">
        <v>1</v>
      </c>
      <c r="G351">
        <v>1</v>
      </c>
      <c r="H351">
        <v>3</v>
      </c>
      <c r="I351" t="s">
        <v>49</v>
      </c>
      <c r="J351" t="s">
        <v>51</v>
      </c>
      <c r="K351" t="s">
        <v>50</v>
      </c>
      <c r="L351">
        <v>1348</v>
      </c>
      <c r="N351">
        <v>1009</v>
      </c>
      <c r="O351" t="s">
        <v>39</v>
      </c>
      <c r="P351" t="s">
        <v>39</v>
      </c>
      <c r="Q351">
        <v>1000</v>
      </c>
      <c r="W351">
        <v>0</v>
      </c>
      <c r="X351">
        <v>-330339129</v>
      </c>
      <c r="Y351">
        <f t="shared" si="153"/>
        <v>3.3500000000000002E-2</v>
      </c>
      <c r="AA351">
        <v>30691.33</v>
      </c>
      <c r="AB351">
        <v>0</v>
      </c>
      <c r="AC351">
        <v>0</v>
      </c>
      <c r="AD351">
        <v>0</v>
      </c>
      <c r="AE351">
        <v>30691.33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 t="s">
        <v>3</v>
      </c>
      <c r="AT351">
        <v>3.3500000000000002E-2</v>
      </c>
      <c r="AU351" t="s">
        <v>3</v>
      </c>
      <c r="AV351">
        <v>0</v>
      </c>
      <c r="AW351">
        <v>1</v>
      </c>
      <c r="AX351">
        <v>-1</v>
      </c>
      <c r="AY351">
        <v>0</v>
      </c>
      <c r="AZ351">
        <v>0</v>
      </c>
      <c r="BA351" t="s">
        <v>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ROUND(Y351*Source!I200,7)</f>
        <v>19.3429</v>
      </c>
      <c r="CY351">
        <f>AA351</f>
        <v>30691.33</v>
      </c>
      <c r="CZ351">
        <f>AE351</f>
        <v>30691.33</v>
      </c>
      <c r="DA351">
        <f>AI351</f>
        <v>1</v>
      </c>
      <c r="DB351">
        <f t="shared" si="154"/>
        <v>1028.1600000000001</v>
      </c>
      <c r="DC351">
        <f t="shared" si="155"/>
        <v>0</v>
      </c>
      <c r="DD351" t="s">
        <v>3</v>
      </c>
      <c r="DE351" t="s">
        <v>3</v>
      </c>
      <c r="DF351">
        <f t="shared" si="158"/>
        <v>593653</v>
      </c>
      <c r="DG351">
        <f t="shared" si="156"/>
        <v>0</v>
      </c>
      <c r="DH351">
        <f t="shared" si="157"/>
        <v>0</v>
      </c>
      <c r="DI351">
        <f t="shared" si="146"/>
        <v>0</v>
      </c>
      <c r="DJ351">
        <f>DF351</f>
        <v>593653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ROW(Source!A200)</f>
        <v>200</v>
      </c>
      <c r="B352">
        <v>64984089</v>
      </c>
      <c r="C352">
        <v>64985192</v>
      </c>
      <c r="D352">
        <v>46800081</v>
      </c>
      <c r="E352">
        <v>1</v>
      </c>
      <c r="F352">
        <v>1</v>
      </c>
      <c r="G352">
        <v>1</v>
      </c>
      <c r="H352">
        <v>3</v>
      </c>
      <c r="I352" t="s">
        <v>449</v>
      </c>
      <c r="J352" t="s">
        <v>450</v>
      </c>
      <c r="K352" t="s">
        <v>451</v>
      </c>
      <c r="L352">
        <v>1339</v>
      </c>
      <c r="N352">
        <v>1007</v>
      </c>
      <c r="O352" t="s">
        <v>452</v>
      </c>
      <c r="P352" t="s">
        <v>452</v>
      </c>
      <c r="Q352">
        <v>1</v>
      </c>
      <c r="W352">
        <v>0</v>
      </c>
      <c r="X352">
        <v>956173045</v>
      </c>
      <c r="Y352">
        <f t="shared" si="153"/>
        <v>11.17</v>
      </c>
      <c r="AA352">
        <v>2.44</v>
      </c>
      <c r="AB352">
        <v>0</v>
      </c>
      <c r="AC352">
        <v>0</v>
      </c>
      <c r="AD352">
        <v>0</v>
      </c>
      <c r="AE352">
        <v>2.44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11.17</v>
      </c>
      <c r="AU352" t="s">
        <v>3</v>
      </c>
      <c r="AV352">
        <v>0</v>
      </c>
      <c r="AW352">
        <v>2</v>
      </c>
      <c r="AX352">
        <v>64985220</v>
      </c>
      <c r="AY352">
        <v>1</v>
      </c>
      <c r="AZ352">
        <v>0</v>
      </c>
      <c r="BA352">
        <v>362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ROUND(Y352*Source!I200,7)</f>
        <v>6449.558</v>
      </c>
      <c r="CY352">
        <f>AA352</f>
        <v>2.44</v>
      </c>
      <c r="CZ352">
        <f>AE352</f>
        <v>2.44</v>
      </c>
      <c r="DA352">
        <f>AI352</f>
        <v>1</v>
      </c>
      <c r="DB352">
        <f t="shared" si="154"/>
        <v>27.25</v>
      </c>
      <c r="DC352">
        <f t="shared" si="155"/>
        <v>0</v>
      </c>
      <c r="DD352" t="s">
        <v>3</v>
      </c>
      <c r="DE352" t="s">
        <v>3</v>
      </c>
      <c r="DF352">
        <f t="shared" si="158"/>
        <v>12899</v>
      </c>
      <c r="DG352">
        <f t="shared" si="156"/>
        <v>0</v>
      </c>
      <c r="DH352">
        <f t="shared" si="157"/>
        <v>0</v>
      </c>
      <c r="DI352">
        <f t="shared" si="146"/>
        <v>0</v>
      </c>
      <c r="DJ352">
        <f>DF352</f>
        <v>12899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ROW(Source!A201)</f>
        <v>201</v>
      </c>
      <c r="B353">
        <v>64984090</v>
      </c>
      <c r="C353">
        <v>64985192</v>
      </c>
      <c r="D353">
        <v>41133408</v>
      </c>
      <c r="E353">
        <v>1</v>
      </c>
      <c r="F353">
        <v>1</v>
      </c>
      <c r="G353">
        <v>1</v>
      </c>
      <c r="H353">
        <v>1</v>
      </c>
      <c r="I353" t="s">
        <v>453</v>
      </c>
      <c r="J353" t="s">
        <v>3</v>
      </c>
      <c r="K353" t="s">
        <v>454</v>
      </c>
      <c r="L353">
        <v>1369</v>
      </c>
      <c r="N353">
        <v>1013</v>
      </c>
      <c r="O353" t="s">
        <v>413</v>
      </c>
      <c r="P353" t="s">
        <v>413</v>
      </c>
      <c r="Q353">
        <v>1</v>
      </c>
      <c r="W353">
        <v>0</v>
      </c>
      <c r="X353">
        <v>-2083586575</v>
      </c>
      <c r="Y353">
        <f t="shared" si="153"/>
        <v>5.18</v>
      </c>
      <c r="AA353">
        <v>0</v>
      </c>
      <c r="AB353">
        <v>0</v>
      </c>
      <c r="AC353">
        <v>0</v>
      </c>
      <c r="AD353">
        <v>10.06</v>
      </c>
      <c r="AE353">
        <v>0</v>
      </c>
      <c r="AF353">
        <v>0</v>
      </c>
      <c r="AG353">
        <v>0</v>
      </c>
      <c r="AH353">
        <v>10.06</v>
      </c>
      <c r="AI353">
        <v>1</v>
      </c>
      <c r="AJ353">
        <v>1</v>
      </c>
      <c r="AK353">
        <v>1</v>
      </c>
      <c r="AL353">
        <v>1</v>
      </c>
      <c r="AM353">
        <v>5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5.18</v>
      </c>
      <c r="AU353" t="s">
        <v>3</v>
      </c>
      <c r="AV353">
        <v>1</v>
      </c>
      <c r="AW353">
        <v>2</v>
      </c>
      <c r="AX353">
        <v>64985207</v>
      </c>
      <c r="AY353">
        <v>1</v>
      </c>
      <c r="AZ353">
        <v>0</v>
      </c>
      <c r="BA353">
        <v>363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U353">
        <f>ROUND(AT353*Source!I201*AH353*AL353,0)</f>
        <v>30089</v>
      </c>
      <c r="CV353">
        <f>ROUND(Y353*Source!I201,7)</f>
        <v>2990.9319999999998</v>
      </c>
      <c r="CW353">
        <v>0</v>
      </c>
      <c r="CX353">
        <f>ROUND(Y353*Source!I201,7)</f>
        <v>2990.9319999999998</v>
      </c>
      <c r="CY353">
        <f>AD353</f>
        <v>10.06</v>
      </c>
      <c r="CZ353">
        <f>AH353</f>
        <v>10.06</v>
      </c>
      <c r="DA353">
        <f>AL353</f>
        <v>1</v>
      </c>
      <c r="DB353">
        <f t="shared" si="154"/>
        <v>52.11</v>
      </c>
      <c r="DC353">
        <f t="shared" si="155"/>
        <v>0</v>
      </c>
      <c r="DD353" t="s">
        <v>3</v>
      </c>
      <c r="DE353" t="s">
        <v>3</v>
      </c>
      <c r="DF353">
        <f t="shared" si="158"/>
        <v>0</v>
      </c>
      <c r="DG353">
        <f t="shared" si="156"/>
        <v>0</v>
      </c>
      <c r="DH353">
        <f t="shared" si="157"/>
        <v>0</v>
      </c>
      <c r="DI353">
        <f t="shared" si="146"/>
        <v>29909</v>
      </c>
      <c r="DJ353">
        <f>DI353</f>
        <v>29909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ROW(Source!A201)</f>
        <v>201</v>
      </c>
      <c r="B354">
        <v>64984090</v>
      </c>
      <c r="C354">
        <v>64985192</v>
      </c>
      <c r="D354">
        <v>121548</v>
      </c>
      <c r="E354">
        <v>1</v>
      </c>
      <c r="F354">
        <v>1</v>
      </c>
      <c r="G354">
        <v>1</v>
      </c>
      <c r="H354">
        <v>1</v>
      </c>
      <c r="I354" t="s">
        <v>31</v>
      </c>
      <c r="J354" t="s">
        <v>3</v>
      </c>
      <c r="K354" t="s">
        <v>414</v>
      </c>
      <c r="L354">
        <v>608254</v>
      </c>
      <c r="N354">
        <v>1013</v>
      </c>
      <c r="O354" t="s">
        <v>415</v>
      </c>
      <c r="P354" t="s">
        <v>415</v>
      </c>
      <c r="Q354">
        <v>1</v>
      </c>
      <c r="W354">
        <v>0</v>
      </c>
      <c r="X354">
        <v>-185737400</v>
      </c>
      <c r="Y354">
        <f t="shared" si="153"/>
        <v>10.58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5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10.58</v>
      </c>
      <c r="AU354" t="s">
        <v>3</v>
      </c>
      <c r="AV354">
        <v>2</v>
      </c>
      <c r="AW354">
        <v>2</v>
      </c>
      <c r="AX354">
        <v>64985208</v>
      </c>
      <c r="AY354">
        <v>1</v>
      </c>
      <c r="AZ354">
        <v>0</v>
      </c>
      <c r="BA354">
        <v>364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ROUND(Y354*Source!I201,7)</f>
        <v>6108.8919999999998</v>
      </c>
      <c r="CY354">
        <f>AD354</f>
        <v>0</v>
      </c>
      <c r="CZ354">
        <f>AH354</f>
        <v>0</v>
      </c>
      <c r="DA354">
        <f>AL354</f>
        <v>1</v>
      </c>
      <c r="DB354">
        <f t="shared" si="154"/>
        <v>0</v>
      </c>
      <c r="DC354">
        <f t="shared" si="155"/>
        <v>0</v>
      </c>
      <c r="DD354" t="s">
        <v>3</v>
      </c>
      <c r="DE354" t="s">
        <v>3</v>
      </c>
      <c r="DF354">
        <f t="shared" si="158"/>
        <v>0</v>
      </c>
      <c r="DG354">
        <f t="shared" si="156"/>
        <v>0</v>
      </c>
      <c r="DH354">
        <f t="shared" si="157"/>
        <v>0</v>
      </c>
      <c r="DI354">
        <f t="shared" si="146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ROW(Source!A201)</f>
        <v>201</v>
      </c>
      <c r="B355">
        <v>64984090</v>
      </c>
      <c r="C355">
        <v>64985192</v>
      </c>
      <c r="D355">
        <v>46800409</v>
      </c>
      <c r="E355">
        <v>1</v>
      </c>
      <c r="F355">
        <v>1</v>
      </c>
      <c r="G355">
        <v>1</v>
      </c>
      <c r="H355">
        <v>2</v>
      </c>
      <c r="I355" t="s">
        <v>425</v>
      </c>
      <c r="J355" t="s">
        <v>426</v>
      </c>
      <c r="K355" t="s">
        <v>427</v>
      </c>
      <c r="L355">
        <v>1368</v>
      </c>
      <c r="N355">
        <v>1011</v>
      </c>
      <c r="O355" t="s">
        <v>419</v>
      </c>
      <c r="P355" t="s">
        <v>419</v>
      </c>
      <c r="Q355">
        <v>1</v>
      </c>
      <c r="W355">
        <v>0</v>
      </c>
      <c r="X355">
        <v>1199836115</v>
      </c>
      <c r="Y355">
        <f t="shared" si="153"/>
        <v>1.42</v>
      </c>
      <c r="AA355">
        <v>0</v>
      </c>
      <c r="AB355">
        <v>1857.25</v>
      </c>
      <c r="AC355">
        <v>687.56</v>
      </c>
      <c r="AD355">
        <v>0</v>
      </c>
      <c r="AE355">
        <v>0</v>
      </c>
      <c r="AF355">
        <v>163.49</v>
      </c>
      <c r="AG355">
        <v>13.5</v>
      </c>
      <c r="AH355">
        <v>0</v>
      </c>
      <c r="AI355">
        <v>1</v>
      </c>
      <c r="AJ355">
        <v>11.36</v>
      </c>
      <c r="AK355">
        <v>50.93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1.42</v>
      </c>
      <c r="AU355" t="s">
        <v>3</v>
      </c>
      <c r="AV355">
        <v>0</v>
      </c>
      <c r="AW355">
        <v>2</v>
      </c>
      <c r="AX355">
        <v>64985209</v>
      </c>
      <c r="AY355">
        <v>1</v>
      </c>
      <c r="AZ355">
        <v>0</v>
      </c>
      <c r="BA355">
        <v>365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ROUND(Y355*Source!I201*DO355,7)</f>
        <v>0</v>
      </c>
      <c r="CX355">
        <f>ROUND(Y355*Source!I201,7)</f>
        <v>819.90800000000002</v>
      </c>
      <c r="CY355">
        <f t="shared" ref="CY355:CY361" si="163">AB355</f>
        <v>1857.25</v>
      </c>
      <c r="CZ355">
        <f t="shared" ref="CZ355:CZ361" si="164">AF355</f>
        <v>163.49</v>
      </c>
      <c r="DA355">
        <f t="shared" ref="DA355:DA361" si="165">AJ355</f>
        <v>11.36</v>
      </c>
      <c r="DB355">
        <f t="shared" si="154"/>
        <v>232.16</v>
      </c>
      <c r="DC355">
        <f t="shared" si="155"/>
        <v>19.170000000000002</v>
      </c>
      <c r="DD355" t="s">
        <v>3</v>
      </c>
      <c r="DE355" t="s">
        <v>3</v>
      </c>
      <c r="DF355">
        <f t="shared" si="158"/>
        <v>0</v>
      </c>
      <c r="DG355">
        <f t="shared" ref="DG355:DG361" si="166">ROUND(ROUND(AF355*AJ355,0)*CX355,0)</f>
        <v>1522569</v>
      </c>
      <c r="DH355">
        <f t="shared" ref="DH355:DH361" si="167">ROUND(ROUND(AG355*AK355,0)*CX355,0)</f>
        <v>564097</v>
      </c>
      <c r="DI355">
        <f t="shared" si="146"/>
        <v>0</v>
      </c>
      <c r="DJ355">
        <f t="shared" ref="DJ355:DJ361" si="168">DG355</f>
        <v>1522569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ROW(Source!A201)</f>
        <v>201</v>
      </c>
      <c r="B356">
        <v>64984090</v>
      </c>
      <c r="C356">
        <v>64985192</v>
      </c>
      <c r="D356">
        <v>46800550</v>
      </c>
      <c r="E356">
        <v>1</v>
      </c>
      <c r="F356">
        <v>1</v>
      </c>
      <c r="G356">
        <v>1</v>
      </c>
      <c r="H356">
        <v>2</v>
      </c>
      <c r="I356" t="s">
        <v>428</v>
      </c>
      <c r="J356" t="s">
        <v>429</v>
      </c>
      <c r="K356" t="s">
        <v>430</v>
      </c>
      <c r="L356">
        <v>1368</v>
      </c>
      <c r="N356">
        <v>1011</v>
      </c>
      <c r="O356" t="s">
        <v>419</v>
      </c>
      <c r="P356" t="s">
        <v>419</v>
      </c>
      <c r="Q356">
        <v>1</v>
      </c>
      <c r="W356">
        <v>0</v>
      </c>
      <c r="X356">
        <v>1600952196</v>
      </c>
      <c r="Y356">
        <f t="shared" si="153"/>
        <v>3.74</v>
      </c>
      <c r="AA356">
        <v>0</v>
      </c>
      <c r="AB356">
        <v>1873.43</v>
      </c>
      <c r="AC356">
        <v>687.56</v>
      </c>
      <c r="AD356">
        <v>0</v>
      </c>
      <c r="AE356">
        <v>0</v>
      </c>
      <c r="AF356">
        <v>215.09</v>
      </c>
      <c r="AG356">
        <v>13.5</v>
      </c>
      <c r="AH356">
        <v>0</v>
      </c>
      <c r="AI356">
        <v>1</v>
      </c>
      <c r="AJ356">
        <v>8.7100000000000009</v>
      </c>
      <c r="AK356">
        <v>50.93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3.74</v>
      </c>
      <c r="AU356" t="s">
        <v>3</v>
      </c>
      <c r="AV356">
        <v>0</v>
      </c>
      <c r="AW356">
        <v>2</v>
      </c>
      <c r="AX356">
        <v>64985210</v>
      </c>
      <c r="AY356">
        <v>1</v>
      </c>
      <c r="AZ356">
        <v>0</v>
      </c>
      <c r="BA356">
        <v>366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ROUND(Y356*Source!I201*DO356,7)</f>
        <v>0</v>
      </c>
      <c r="CX356">
        <f>ROUND(Y356*Source!I201,7)</f>
        <v>2159.4760000000001</v>
      </c>
      <c r="CY356">
        <f t="shared" si="163"/>
        <v>1873.43</v>
      </c>
      <c r="CZ356">
        <f t="shared" si="164"/>
        <v>215.09</v>
      </c>
      <c r="DA356">
        <f t="shared" si="165"/>
        <v>8.7100000000000009</v>
      </c>
      <c r="DB356">
        <f t="shared" si="154"/>
        <v>804.44</v>
      </c>
      <c r="DC356">
        <f t="shared" si="155"/>
        <v>50.49</v>
      </c>
      <c r="DD356" t="s">
        <v>3</v>
      </c>
      <c r="DE356" t="s">
        <v>3</v>
      </c>
      <c r="DF356">
        <f t="shared" si="158"/>
        <v>0</v>
      </c>
      <c r="DG356">
        <f t="shared" si="166"/>
        <v>4044699</v>
      </c>
      <c r="DH356">
        <f t="shared" si="167"/>
        <v>1485719</v>
      </c>
      <c r="DI356">
        <f t="shared" si="146"/>
        <v>0</v>
      </c>
      <c r="DJ356">
        <f t="shared" si="168"/>
        <v>4044699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ROW(Source!A201)</f>
        <v>201</v>
      </c>
      <c r="B357">
        <v>64984090</v>
      </c>
      <c r="C357">
        <v>64985192</v>
      </c>
      <c r="D357">
        <v>46800606</v>
      </c>
      <c r="E357">
        <v>1</v>
      </c>
      <c r="F357">
        <v>1</v>
      </c>
      <c r="G357">
        <v>1</v>
      </c>
      <c r="H357">
        <v>2</v>
      </c>
      <c r="I357" t="s">
        <v>455</v>
      </c>
      <c r="J357" t="s">
        <v>456</v>
      </c>
      <c r="K357" t="s">
        <v>457</v>
      </c>
      <c r="L357">
        <v>1368</v>
      </c>
      <c r="N357">
        <v>1011</v>
      </c>
      <c r="O357" t="s">
        <v>419</v>
      </c>
      <c r="P357" t="s">
        <v>419</v>
      </c>
      <c r="Q357">
        <v>1</v>
      </c>
      <c r="W357">
        <v>0</v>
      </c>
      <c r="X357">
        <v>-878989868</v>
      </c>
      <c r="Y357">
        <f t="shared" si="153"/>
        <v>1.1100000000000001</v>
      </c>
      <c r="AA357">
        <v>0</v>
      </c>
      <c r="AB357">
        <v>2096.89</v>
      </c>
      <c r="AC357">
        <v>733.39</v>
      </c>
      <c r="AD357">
        <v>0</v>
      </c>
      <c r="AE357">
        <v>0</v>
      </c>
      <c r="AF357">
        <v>151.4</v>
      </c>
      <c r="AG357">
        <v>14.4</v>
      </c>
      <c r="AH357">
        <v>0</v>
      </c>
      <c r="AI357">
        <v>1</v>
      </c>
      <c r="AJ357">
        <v>13.85</v>
      </c>
      <c r="AK357">
        <v>50.93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1.1100000000000001</v>
      </c>
      <c r="AU357" t="s">
        <v>3</v>
      </c>
      <c r="AV357">
        <v>0</v>
      </c>
      <c r="AW357">
        <v>2</v>
      </c>
      <c r="AX357">
        <v>64985211</v>
      </c>
      <c r="AY357">
        <v>1</v>
      </c>
      <c r="AZ357">
        <v>0</v>
      </c>
      <c r="BA357">
        <v>367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ROUND(Y357*Source!I201*DO357,7)</f>
        <v>0</v>
      </c>
      <c r="CX357">
        <f>ROUND(Y357*Source!I201,7)</f>
        <v>640.91399999999999</v>
      </c>
      <c r="CY357">
        <f t="shared" si="163"/>
        <v>2096.89</v>
      </c>
      <c r="CZ357">
        <f t="shared" si="164"/>
        <v>151.4</v>
      </c>
      <c r="DA357">
        <f t="shared" si="165"/>
        <v>13.85</v>
      </c>
      <c r="DB357">
        <f t="shared" si="154"/>
        <v>168.05</v>
      </c>
      <c r="DC357">
        <f t="shared" si="155"/>
        <v>15.98</v>
      </c>
      <c r="DD357" t="s">
        <v>3</v>
      </c>
      <c r="DE357" t="s">
        <v>3</v>
      </c>
      <c r="DF357">
        <f t="shared" si="158"/>
        <v>0</v>
      </c>
      <c r="DG357">
        <f t="shared" si="166"/>
        <v>1343997</v>
      </c>
      <c r="DH357">
        <f t="shared" si="167"/>
        <v>469790</v>
      </c>
      <c r="DI357">
        <f t="shared" si="146"/>
        <v>0</v>
      </c>
      <c r="DJ357">
        <f t="shared" si="168"/>
        <v>1343997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ROW(Source!A201)</f>
        <v>201</v>
      </c>
      <c r="B358">
        <v>64984090</v>
      </c>
      <c r="C358">
        <v>64985192</v>
      </c>
      <c r="D358">
        <v>46800678</v>
      </c>
      <c r="E358">
        <v>1</v>
      </c>
      <c r="F358">
        <v>1</v>
      </c>
      <c r="G358">
        <v>1</v>
      </c>
      <c r="H358">
        <v>2</v>
      </c>
      <c r="I358" t="s">
        <v>420</v>
      </c>
      <c r="J358" t="s">
        <v>421</v>
      </c>
      <c r="K358" t="s">
        <v>422</v>
      </c>
      <c r="L358">
        <v>1368</v>
      </c>
      <c r="N358">
        <v>1011</v>
      </c>
      <c r="O358" t="s">
        <v>419</v>
      </c>
      <c r="P358" t="s">
        <v>419</v>
      </c>
      <c r="Q358">
        <v>1</v>
      </c>
      <c r="W358">
        <v>0</v>
      </c>
      <c r="X358">
        <v>-1302922832</v>
      </c>
      <c r="Y358">
        <f t="shared" si="153"/>
        <v>1.89</v>
      </c>
      <c r="AA358">
        <v>0</v>
      </c>
      <c r="AB358">
        <v>15868.13</v>
      </c>
      <c r="AC358">
        <v>1420.95</v>
      </c>
      <c r="AD358">
        <v>0</v>
      </c>
      <c r="AE358">
        <v>0</v>
      </c>
      <c r="AF358">
        <v>3457.11</v>
      </c>
      <c r="AG358">
        <v>27.9</v>
      </c>
      <c r="AH358">
        <v>0</v>
      </c>
      <c r="AI358">
        <v>1</v>
      </c>
      <c r="AJ358">
        <v>4.59</v>
      </c>
      <c r="AK358">
        <v>50.93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1.89</v>
      </c>
      <c r="AU358" t="s">
        <v>3</v>
      </c>
      <c r="AV358">
        <v>0</v>
      </c>
      <c r="AW358">
        <v>2</v>
      </c>
      <c r="AX358">
        <v>64985212</v>
      </c>
      <c r="AY358">
        <v>1</v>
      </c>
      <c r="AZ358">
        <v>0</v>
      </c>
      <c r="BA358">
        <v>368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ROUND(Y358*Source!I201*DO358,7)</f>
        <v>0</v>
      </c>
      <c r="CX358">
        <f>ROUND(Y358*Source!I201,7)</f>
        <v>1091.2860000000001</v>
      </c>
      <c r="CY358">
        <f t="shared" si="163"/>
        <v>15868.13</v>
      </c>
      <c r="CZ358">
        <f t="shared" si="164"/>
        <v>3457.11</v>
      </c>
      <c r="DA358">
        <f t="shared" si="165"/>
        <v>4.59</v>
      </c>
      <c r="DB358">
        <f t="shared" si="154"/>
        <v>6533.94</v>
      </c>
      <c r="DC358">
        <f t="shared" si="155"/>
        <v>52.73</v>
      </c>
      <c r="DD358" t="s">
        <v>3</v>
      </c>
      <c r="DE358" t="s">
        <v>3</v>
      </c>
      <c r="DF358">
        <f t="shared" si="158"/>
        <v>0</v>
      </c>
      <c r="DG358">
        <f t="shared" si="166"/>
        <v>17316526</v>
      </c>
      <c r="DH358">
        <f t="shared" si="167"/>
        <v>1550717</v>
      </c>
      <c r="DI358">
        <f t="shared" si="146"/>
        <v>0</v>
      </c>
      <c r="DJ358">
        <f t="shared" si="168"/>
        <v>17316526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ROW(Source!A201)</f>
        <v>201</v>
      </c>
      <c r="B359">
        <v>64984090</v>
      </c>
      <c r="C359">
        <v>64985192</v>
      </c>
      <c r="D359">
        <v>46800687</v>
      </c>
      <c r="E359">
        <v>1</v>
      </c>
      <c r="F359">
        <v>1</v>
      </c>
      <c r="G359">
        <v>1</v>
      </c>
      <c r="H359">
        <v>2</v>
      </c>
      <c r="I359" t="s">
        <v>434</v>
      </c>
      <c r="J359" t="s">
        <v>435</v>
      </c>
      <c r="K359" t="s">
        <v>436</v>
      </c>
      <c r="L359">
        <v>1368</v>
      </c>
      <c r="N359">
        <v>1011</v>
      </c>
      <c r="O359" t="s">
        <v>419</v>
      </c>
      <c r="P359" t="s">
        <v>419</v>
      </c>
      <c r="Q359">
        <v>1</v>
      </c>
      <c r="W359">
        <v>0</v>
      </c>
      <c r="X359">
        <v>-51032065</v>
      </c>
      <c r="Y359">
        <f t="shared" si="153"/>
        <v>0.53</v>
      </c>
      <c r="AA359">
        <v>0</v>
      </c>
      <c r="AB359">
        <v>1607.06</v>
      </c>
      <c r="AC359">
        <v>687.56</v>
      </c>
      <c r="AD359">
        <v>0</v>
      </c>
      <c r="AE359">
        <v>0</v>
      </c>
      <c r="AF359">
        <v>140.97</v>
      </c>
      <c r="AG359">
        <v>13.5</v>
      </c>
      <c r="AH359">
        <v>0</v>
      </c>
      <c r="AI359">
        <v>1</v>
      </c>
      <c r="AJ359">
        <v>11.4</v>
      </c>
      <c r="AK359">
        <v>50.93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0.53</v>
      </c>
      <c r="AU359" t="s">
        <v>3</v>
      </c>
      <c r="AV359">
        <v>0</v>
      </c>
      <c r="AW359">
        <v>2</v>
      </c>
      <c r="AX359">
        <v>64985213</v>
      </c>
      <c r="AY359">
        <v>1</v>
      </c>
      <c r="AZ359">
        <v>0</v>
      </c>
      <c r="BA359">
        <v>369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ROUND(Y359*Source!I201*DO359,7)</f>
        <v>0</v>
      </c>
      <c r="CX359">
        <f>ROUND(Y359*Source!I201,7)</f>
        <v>306.02199999999999</v>
      </c>
      <c r="CY359">
        <f t="shared" si="163"/>
        <v>1607.06</v>
      </c>
      <c r="CZ359">
        <f t="shared" si="164"/>
        <v>140.97</v>
      </c>
      <c r="DA359">
        <f t="shared" si="165"/>
        <v>11.4</v>
      </c>
      <c r="DB359">
        <f t="shared" si="154"/>
        <v>74.709999999999994</v>
      </c>
      <c r="DC359">
        <f t="shared" si="155"/>
        <v>7.16</v>
      </c>
      <c r="DD359" t="s">
        <v>3</v>
      </c>
      <c r="DE359" t="s">
        <v>3</v>
      </c>
      <c r="DF359">
        <f t="shared" si="158"/>
        <v>0</v>
      </c>
      <c r="DG359">
        <f t="shared" si="166"/>
        <v>491777</v>
      </c>
      <c r="DH359">
        <f t="shared" si="167"/>
        <v>210543</v>
      </c>
      <c r="DI359">
        <f t="shared" si="146"/>
        <v>0</v>
      </c>
      <c r="DJ359">
        <f t="shared" si="168"/>
        <v>491777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ROW(Source!A201)</f>
        <v>201</v>
      </c>
      <c r="B360">
        <v>64984090</v>
      </c>
      <c r="C360">
        <v>64985192</v>
      </c>
      <c r="D360">
        <v>46800759</v>
      </c>
      <c r="E360">
        <v>1</v>
      </c>
      <c r="F360">
        <v>1</v>
      </c>
      <c r="G360">
        <v>1</v>
      </c>
      <c r="H360">
        <v>2</v>
      </c>
      <c r="I360" t="s">
        <v>437</v>
      </c>
      <c r="J360" t="s">
        <v>438</v>
      </c>
      <c r="K360" t="s">
        <v>439</v>
      </c>
      <c r="L360">
        <v>1368</v>
      </c>
      <c r="N360">
        <v>1011</v>
      </c>
      <c r="O360" t="s">
        <v>419</v>
      </c>
      <c r="P360" t="s">
        <v>419</v>
      </c>
      <c r="Q360">
        <v>1</v>
      </c>
      <c r="W360">
        <v>0</v>
      </c>
      <c r="X360">
        <v>-1069545487</v>
      </c>
      <c r="Y360">
        <f t="shared" si="153"/>
        <v>0.81</v>
      </c>
      <c r="AA360">
        <v>0</v>
      </c>
      <c r="AB360">
        <v>122.26</v>
      </c>
      <c r="AC360">
        <v>0</v>
      </c>
      <c r="AD360">
        <v>0</v>
      </c>
      <c r="AE360">
        <v>0</v>
      </c>
      <c r="AF360">
        <v>13.42</v>
      </c>
      <c r="AG360">
        <v>0</v>
      </c>
      <c r="AH360">
        <v>0</v>
      </c>
      <c r="AI360">
        <v>1</v>
      </c>
      <c r="AJ360">
        <v>9.11</v>
      </c>
      <c r="AK360">
        <v>50.93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0.81</v>
      </c>
      <c r="AU360" t="s">
        <v>3</v>
      </c>
      <c r="AV360">
        <v>0</v>
      </c>
      <c r="AW360">
        <v>2</v>
      </c>
      <c r="AX360">
        <v>64985214</v>
      </c>
      <c r="AY360">
        <v>1</v>
      </c>
      <c r="AZ360">
        <v>0</v>
      </c>
      <c r="BA360">
        <v>370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ROUND(Y360*Source!I201*DO360,7)</f>
        <v>0</v>
      </c>
      <c r="CX360">
        <f>ROUND(Y360*Source!I201,7)</f>
        <v>467.69400000000002</v>
      </c>
      <c r="CY360">
        <f t="shared" si="163"/>
        <v>122.26</v>
      </c>
      <c r="CZ360">
        <f t="shared" si="164"/>
        <v>13.42</v>
      </c>
      <c r="DA360">
        <f t="shared" si="165"/>
        <v>9.11</v>
      </c>
      <c r="DB360">
        <f t="shared" si="154"/>
        <v>10.87</v>
      </c>
      <c r="DC360">
        <f t="shared" si="155"/>
        <v>0</v>
      </c>
      <c r="DD360" t="s">
        <v>3</v>
      </c>
      <c r="DE360" t="s">
        <v>3</v>
      </c>
      <c r="DF360">
        <f t="shared" si="158"/>
        <v>0</v>
      </c>
      <c r="DG360">
        <f t="shared" si="166"/>
        <v>57059</v>
      </c>
      <c r="DH360">
        <f t="shared" si="167"/>
        <v>0</v>
      </c>
      <c r="DI360">
        <f t="shared" si="146"/>
        <v>0</v>
      </c>
      <c r="DJ360">
        <f t="shared" si="168"/>
        <v>57059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ROW(Source!A201)</f>
        <v>201</v>
      </c>
      <c r="B361">
        <v>64984090</v>
      </c>
      <c r="C361">
        <v>64985192</v>
      </c>
      <c r="D361">
        <v>46800786</v>
      </c>
      <c r="E361">
        <v>1</v>
      </c>
      <c r="F361">
        <v>1</v>
      </c>
      <c r="G361">
        <v>1</v>
      </c>
      <c r="H361">
        <v>2</v>
      </c>
      <c r="I361" t="s">
        <v>440</v>
      </c>
      <c r="J361" t="s">
        <v>441</v>
      </c>
      <c r="K361" t="s">
        <v>442</v>
      </c>
      <c r="L361">
        <v>1368</v>
      </c>
      <c r="N361">
        <v>1011</v>
      </c>
      <c r="O361" t="s">
        <v>419</v>
      </c>
      <c r="P361" t="s">
        <v>419</v>
      </c>
      <c r="Q361">
        <v>1</v>
      </c>
      <c r="W361">
        <v>0</v>
      </c>
      <c r="X361">
        <v>1882111923</v>
      </c>
      <c r="Y361">
        <f t="shared" si="153"/>
        <v>0.81</v>
      </c>
      <c r="AA361">
        <v>0</v>
      </c>
      <c r="AB361">
        <v>2146.6999999999998</v>
      </c>
      <c r="AC361">
        <v>590.79</v>
      </c>
      <c r="AD361">
        <v>0</v>
      </c>
      <c r="AE361">
        <v>0</v>
      </c>
      <c r="AF361">
        <v>122.18</v>
      </c>
      <c r="AG361">
        <v>11.6</v>
      </c>
      <c r="AH361">
        <v>0</v>
      </c>
      <c r="AI361">
        <v>1</v>
      </c>
      <c r="AJ361">
        <v>17.57</v>
      </c>
      <c r="AK361">
        <v>50.93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0.81</v>
      </c>
      <c r="AU361" t="s">
        <v>3</v>
      </c>
      <c r="AV361">
        <v>0</v>
      </c>
      <c r="AW361">
        <v>2</v>
      </c>
      <c r="AX361">
        <v>64985215</v>
      </c>
      <c r="AY361">
        <v>1</v>
      </c>
      <c r="AZ361">
        <v>0</v>
      </c>
      <c r="BA361">
        <v>371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ROUND(Y361*Source!I201*DO361,7)</f>
        <v>0</v>
      </c>
      <c r="CX361">
        <f>ROUND(Y361*Source!I201,7)</f>
        <v>467.69400000000002</v>
      </c>
      <c r="CY361">
        <f t="shared" si="163"/>
        <v>2146.6999999999998</v>
      </c>
      <c r="CZ361">
        <f t="shared" si="164"/>
        <v>122.18</v>
      </c>
      <c r="DA361">
        <f t="shared" si="165"/>
        <v>17.57</v>
      </c>
      <c r="DB361">
        <f t="shared" si="154"/>
        <v>98.97</v>
      </c>
      <c r="DC361">
        <f t="shared" si="155"/>
        <v>9.4</v>
      </c>
      <c r="DD361" t="s">
        <v>3</v>
      </c>
      <c r="DE361" t="s">
        <v>3</v>
      </c>
      <c r="DF361">
        <f t="shared" si="158"/>
        <v>0</v>
      </c>
      <c r="DG361">
        <f t="shared" si="166"/>
        <v>1004139</v>
      </c>
      <c r="DH361">
        <f t="shared" si="167"/>
        <v>276407</v>
      </c>
      <c r="DI361">
        <f t="shared" si="146"/>
        <v>0</v>
      </c>
      <c r="DJ361">
        <f t="shared" si="168"/>
        <v>1004139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ROW(Source!A201)</f>
        <v>201</v>
      </c>
      <c r="B362">
        <v>64984090</v>
      </c>
      <c r="C362">
        <v>64985192</v>
      </c>
      <c r="D362">
        <v>46798709</v>
      </c>
      <c r="E362">
        <v>1</v>
      </c>
      <c r="F362">
        <v>1</v>
      </c>
      <c r="G362">
        <v>1</v>
      </c>
      <c r="H362">
        <v>3</v>
      </c>
      <c r="I362" t="s">
        <v>443</v>
      </c>
      <c r="J362" t="s">
        <v>444</v>
      </c>
      <c r="K362" t="s">
        <v>445</v>
      </c>
      <c r="L362">
        <v>1348</v>
      </c>
      <c r="N362">
        <v>1009</v>
      </c>
      <c r="O362" t="s">
        <v>39</v>
      </c>
      <c r="P362" t="s">
        <v>39</v>
      </c>
      <c r="Q362">
        <v>1000</v>
      </c>
      <c r="W362">
        <v>0</v>
      </c>
      <c r="X362">
        <v>265232391</v>
      </c>
      <c r="Y362">
        <f t="shared" si="153"/>
        <v>8.3099999999999997E-3</v>
      </c>
      <c r="AA362">
        <v>33234.300000000003</v>
      </c>
      <c r="AB362">
        <v>0</v>
      </c>
      <c r="AC362">
        <v>0</v>
      </c>
      <c r="AD362">
        <v>0</v>
      </c>
      <c r="AE362">
        <v>1865</v>
      </c>
      <c r="AF362">
        <v>0</v>
      </c>
      <c r="AG362">
        <v>0</v>
      </c>
      <c r="AH362">
        <v>0</v>
      </c>
      <c r="AI362">
        <v>17.82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8.3099999999999997E-3</v>
      </c>
      <c r="AU362" t="s">
        <v>3</v>
      </c>
      <c r="AV362">
        <v>0</v>
      </c>
      <c r="AW362">
        <v>2</v>
      </c>
      <c r="AX362">
        <v>64985216</v>
      </c>
      <c r="AY362">
        <v>1</v>
      </c>
      <c r="AZ362">
        <v>0</v>
      </c>
      <c r="BA362">
        <v>372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ROUND(Y362*Source!I201,7)</f>
        <v>4.7981939999999996</v>
      </c>
      <c r="CY362">
        <f>AA362</f>
        <v>33234.300000000003</v>
      </c>
      <c r="CZ362">
        <f>AE362</f>
        <v>1865</v>
      </c>
      <c r="DA362">
        <f>AI362</f>
        <v>17.82</v>
      </c>
      <c r="DB362">
        <f t="shared" si="154"/>
        <v>15.5</v>
      </c>
      <c r="DC362">
        <f t="shared" si="155"/>
        <v>0</v>
      </c>
      <c r="DD362" t="s">
        <v>3</v>
      </c>
      <c r="DE362" t="s">
        <v>3</v>
      </c>
      <c r="DF362">
        <f>ROUND(ROUND(AE362*AI362,0)*CX362,0)</f>
        <v>159463</v>
      </c>
      <c r="DG362">
        <f t="shared" ref="DG362:DG375" si="169">ROUND(ROUND(AF362,0)*CX362,0)</f>
        <v>0</v>
      </c>
      <c r="DH362">
        <f t="shared" ref="DH362:DH375" si="170">ROUND(ROUND(AG362,0)*CX362,0)</f>
        <v>0</v>
      </c>
      <c r="DI362">
        <f t="shared" si="146"/>
        <v>0</v>
      </c>
      <c r="DJ362">
        <f>DF362</f>
        <v>159463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ROW(Source!A201)</f>
        <v>201</v>
      </c>
      <c r="B363">
        <v>64984090</v>
      </c>
      <c r="C363">
        <v>64985192</v>
      </c>
      <c r="D363">
        <v>46798975</v>
      </c>
      <c r="E363">
        <v>1</v>
      </c>
      <c r="F363">
        <v>1</v>
      </c>
      <c r="G363">
        <v>1</v>
      </c>
      <c r="H363">
        <v>3</v>
      </c>
      <c r="I363" t="s">
        <v>446</v>
      </c>
      <c r="J363" t="s">
        <v>447</v>
      </c>
      <c r="K363" t="s">
        <v>448</v>
      </c>
      <c r="L363">
        <v>1346</v>
      </c>
      <c r="N363">
        <v>1009</v>
      </c>
      <c r="O363" t="s">
        <v>44</v>
      </c>
      <c r="P363" t="s">
        <v>44</v>
      </c>
      <c r="Q363">
        <v>1</v>
      </c>
      <c r="W363">
        <v>0</v>
      </c>
      <c r="X363">
        <v>306071606</v>
      </c>
      <c r="Y363">
        <f t="shared" si="153"/>
        <v>6.7400000000000002E-2</v>
      </c>
      <c r="AA363">
        <v>690.11</v>
      </c>
      <c r="AB363">
        <v>0</v>
      </c>
      <c r="AC363">
        <v>0</v>
      </c>
      <c r="AD363">
        <v>0</v>
      </c>
      <c r="AE363">
        <v>13.32</v>
      </c>
      <c r="AF363">
        <v>0</v>
      </c>
      <c r="AG363">
        <v>0</v>
      </c>
      <c r="AH363">
        <v>0</v>
      </c>
      <c r="AI363">
        <v>51.81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6.7400000000000002E-2</v>
      </c>
      <c r="AU363" t="s">
        <v>3</v>
      </c>
      <c r="AV363">
        <v>0</v>
      </c>
      <c r="AW363">
        <v>2</v>
      </c>
      <c r="AX363">
        <v>64985217</v>
      </c>
      <c r="AY363">
        <v>1</v>
      </c>
      <c r="AZ363">
        <v>0</v>
      </c>
      <c r="BA363">
        <v>373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ROUND(Y363*Source!I201,7)</f>
        <v>38.916759999999996</v>
      </c>
      <c r="CY363">
        <f>AA363</f>
        <v>690.11</v>
      </c>
      <c r="CZ363">
        <f>AE363</f>
        <v>13.32</v>
      </c>
      <c r="DA363">
        <f>AI363</f>
        <v>51.81</v>
      </c>
      <c r="DB363">
        <f t="shared" si="154"/>
        <v>0.9</v>
      </c>
      <c r="DC363">
        <f t="shared" si="155"/>
        <v>0</v>
      </c>
      <c r="DD363" t="s">
        <v>3</v>
      </c>
      <c r="DE363" t="s">
        <v>3</v>
      </c>
      <c r="DF363">
        <f>ROUND(ROUND(AE363*AI363,0)*CX363,0)</f>
        <v>26853</v>
      </c>
      <c r="DG363">
        <f t="shared" si="169"/>
        <v>0</v>
      </c>
      <c r="DH363">
        <f t="shared" si="170"/>
        <v>0</v>
      </c>
      <c r="DI363">
        <f t="shared" si="146"/>
        <v>0</v>
      </c>
      <c r="DJ363">
        <f>DF363</f>
        <v>26853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ROW(Source!A201)</f>
        <v>201</v>
      </c>
      <c r="B364">
        <v>64984090</v>
      </c>
      <c r="C364">
        <v>64985192</v>
      </c>
      <c r="D364">
        <v>29120867</v>
      </c>
      <c r="E364">
        <v>1</v>
      </c>
      <c r="F364">
        <v>1</v>
      </c>
      <c r="G364">
        <v>1</v>
      </c>
      <c r="H364">
        <v>3</v>
      </c>
      <c r="I364" t="s">
        <v>42</v>
      </c>
      <c r="J364" t="s">
        <v>45</v>
      </c>
      <c r="K364" t="s">
        <v>43</v>
      </c>
      <c r="L364">
        <v>1346</v>
      </c>
      <c r="N364">
        <v>1009</v>
      </c>
      <c r="O364" t="s">
        <v>44</v>
      </c>
      <c r="P364" t="s">
        <v>44</v>
      </c>
      <c r="Q364">
        <v>1</v>
      </c>
      <c r="W364">
        <v>0</v>
      </c>
      <c r="X364">
        <v>-2092902032</v>
      </c>
      <c r="Y364">
        <f t="shared" si="153"/>
        <v>657.2</v>
      </c>
      <c r="AA364">
        <v>43.48</v>
      </c>
      <c r="AB364">
        <v>0</v>
      </c>
      <c r="AC364">
        <v>0</v>
      </c>
      <c r="AD364">
        <v>0</v>
      </c>
      <c r="AE364">
        <v>8.91</v>
      </c>
      <c r="AF364">
        <v>0</v>
      </c>
      <c r="AG364">
        <v>0</v>
      </c>
      <c r="AH364">
        <v>0</v>
      </c>
      <c r="AI364">
        <v>4.88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657.2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ROUND(Y364*Source!I201,7)</f>
        <v>379467.28</v>
      </c>
      <c r="CY364">
        <f>AA364</f>
        <v>43.48</v>
      </c>
      <c r="CZ364">
        <f>AE364</f>
        <v>8.91</v>
      </c>
      <c r="DA364">
        <f>AI364</f>
        <v>4.88</v>
      </c>
      <c r="DB364">
        <f t="shared" si="154"/>
        <v>5855.65</v>
      </c>
      <c r="DC364">
        <f t="shared" si="155"/>
        <v>0</v>
      </c>
      <c r="DD364" t="s">
        <v>3</v>
      </c>
      <c r="DE364" t="s">
        <v>3</v>
      </c>
      <c r="DF364">
        <f>ROUND(ROUND(AE364*AI364,0)*CX364,0)</f>
        <v>16317093</v>
      </c>
      <c r="DG364">
        <f t="shared" si="169"/>
        <v>0</v>
      </c>
      <c r="DH364">
        <f t="shared" si="170"/>
        <v>0</v>
      </c>
      <c r="DI364">
        <f t="shared" si="146"/>
        <v>0</v>
      </c>
      <c r="DJ364">
        <f>DF364</f>
        <v>16317093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ROW(Source!A201)</f>
        <v>201</v>
      </c>
      <c r="B365">
        <v>64984090</v>
      </c>
      <c r="C365">
        <v>64985192</v>
      </c>
      <c r="D365">
        <v>29121554</v>
      </c>
      <c r="E365">
        <v>1</v>
      </c>
      <c r="F365">
        <v>1</v>
      </c>
      <c r="G365">
        <v>1</v>
      </c>
      <c r="H365">
        <v>3</v>
      </c>
      <c r="I365" t="s">
        <v>49</v>
      </c>
      <c r="J365" t="s">
        <v>51</v>
      </c>
      <c r="K365" t="s">
        <v>50</v>
      </c>
      <c r="L365">
        <v>1348</v>
      </c>
      <c r="N365">
        <v>1009</v>
      </c>
      <c r="O365" t="s">
        <v>39</v>
      </c>
      <c r="P365" t="s">
        <v>39</v>
      </c>
      <c r="Q365">
        <v>1000</v>
      </c>
      <c r="W365">
        <v>0</v>
      </c>
      <c r="X365">
        <v>-330339129</v>
      </c>
      <c r="Y365">
        <f t="shared" si="153"/>
        <v>3.3500000000000002E-2</v>
      </c>
      <c r="AA365">
        <v>333307.84000000003</v>
      </c>
      <c r="AB365">
        <v>0</v>
      </c>
      <c r="AC365">
        <v>0</v>
      </c>
      <c r="AD365">
        <v>0</v>
      </c>
      <c r="AE365">
        <v>30691.33</v>
      </c>
      <c r="AF365">
        <v>0</v>
      </c>
      <c r="AG365">
        <v>0</v>
      </c>
      <c r="AH365">
        <v>0</v>
      </c>
      <c r="AI365">
        <v>10.86</v>
      </c>
      <c r="AJ365">
        <v>1</v>
      </c>
      <c r="AK365">
        <v>1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 t="s">
        <v>3</v>
      </c>
      <c r="AT365">
        <v>3.3500000000000002E-2</v>
      </c>
      <c r="AU365" t="s">
        <v>3</v>
      </c>
      <c r="AV365">
        <v>0</v>
      </c>
      <c r="AW365">
        <v>1</v>
      </c>
      <c r="AX365">
        <v>-1</v>
      </c>
      <c r="AY365">
        <v>0</v>
      </c>
      <c r="AZ365">
        <v>0</v>
      </c>
      <c r="BA365" t="s">
        <v>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ROUND(Y365*Source!I201,7)</f>
        <v>19.3429</v>
      </c>
      <c r="CY365">
        <f>AA365</f>
        <v>333307.84000000003</v>
      </c>
      <c r="CZ365">
        <f>AE365</f>
        <v>30691.33</v>
      </c>
      <c r="DA365">
        <f>AI365</f>
        <v>10.86</v>
      </c>
      <c r="DB365">
        <f t="shared" si="154"/>
        <v>1028.1600000000001</v>
      </c>
      <c r="DC365">
        <f t="shared" si="155"/>
        <v>0</v>
      </c>
      <c r="DD365" t="s">
        <v>3</v>
      </c>
      <c r="DE365" t="s">
        <v>3</v>
      </c>
      <c r="DF365">
        <f>ROUND(ROUND(AE365*AI365,0)*CX365,0)</f>
        <v>6447143</v>
      </c>
      <c r="DG365">
        <f t="shared" si="169"/>
        <v>0</v>
      </c>
      <c r="DH365">
        <f t="shared" si="170"/>
        <v>0</v>
      </c>
      <c r="DI365">
        <f t="shared" si="146"/>
        <v>0</v>
      </c>
      <c r="DJ365">
        <f>DF365</f>
        <v>6447143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ROW(Source!A201)</f>
        <v>201</v>
      </c>
      <c r="B366">
        <v>64984090</v>
      </c>
      <c r="C366">
        <v>64985192</v>
      </c>
      <c r="D366">
        <v>46800081</v>
      </c>
      <c r="E366">
        <v>1</v>
      </c>
      <c r="F366">
        <v>1</v>
      </c>
      <c r="G366">
        <v>1</v>
      </c>
      <c r="H366">
        <v>3</v>
      </c>
      <c r="I366" t="s">
        <v>449</v>
      </c>
      <c r="J366" t="s">
        <v>450</v>
      </c>
      <c r="K366" t="s">
        <v>451</v>
      </c>
      <c r="L366">
        <v>1339</v>
      </c>
      <c r="N366">
        <v>1007</v>
      </c>
      <c r="O366" t="s">
        <v>452</v>
      </c>
      <c r="P366" t="s">
        <v>452</v>
      </c>
      <c r="Q366">
        <v>1</v>
      </c>
      <c r="W366">
        <v>0</v>
      </c>
      <c r="X366">
        <v>956173045</v>
      </c>
      <c r="Y366">
        <f t="shared" si="153"/>
        <v>11.17</v>
      </c>
      <c r="AA366">
        <v>31.28</v>
      </c>
      <c r="AB366">
        <v>0</v>
      </c>
      <c r="AC366">
        <v>0</v>
      </c>
      <c r="AD366">
        <v>0</v>
      </c>
      <c r="AE366">
        <v>2.44</v>
      </c>
      <c r="AF366">
        <v>0</v>
      </c>
      <c r="AG366">
        <v>0</v>
      </c>
      <c r="AH366">
        <v>0</v>
      </c>
      <c r="AI366">
        <v>12.82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11.17</v>
      </c>
      <c r="AU366" t="s">
        <v>3</v>
      </c>
      <c r="AV366">
        <v>0</v>
      </c>
      <c r="AW366">
        <v>2</v>
      </c>
      <c r="AX366">
        <v>64985220</v>
      </c>
      <c r="AY366">
        <v>1</v>
      </c>
      <c r="AZ366">
        <v>0</v>
      </c>
      <c r="BA366">
        <v>376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ROUND(Y366*Source!I201,7)</f>
        <v>6449.558</v>
      </c>
      <c r="CY366">
        <f>AA366</f>
        <v>31.28</v>
      </c>
      <c r="CZ366">
        <f>AE366</f>
        <v>2.44</v>
      </c>
      <c r="DA366">
        <f>AI366</f>
        <v>12.82</v>
      </c>
      <c r="DB366">
        <f t="shared" si="154"/>
        <v>27.25</v>
      </c>
      <c r="DC366">
        <f t="shared" si="155"/>
        <v>0</v>
      </c>
      <c r="DD366" t="s">
        <v>3</v>
      </c>
      <c r="DE366" t="s">
        <v>3</v>
      </c>
      <c r="DF366">
        <f>ROUND(ROUND(AE366*AI366,0)*CX366,0)</f>
        <v>199936</v>
      </c>
      <c r="DG366">
        <f t="shared" si="169"/>
        <v>0</v>
      </c>
      <c r="DH366">
        <f t="shared" si="170"/>
        <v>0</v>
      </c>
      <c r="DI366">
        <f t="shared" si="146"/>
        <v>0</v>
      </c>
      <c r="DJ366">
        <f>DF366</f>
        <v>199936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ROW(Source!A210)</f>
        <v>210</v>
      </c>
      <c r="B367">
        <v>64984089</v>
      </c>
      <c r="C367">
        <v>64985225</v>
      </c>
      <c r="D367">
        <v>18407546</v>
      </c>
      <c r="E367">
        <v>1</v>
      </c>
      <c r="F367">
        <v>1</v>
      </c>
      <c r="G367">
        <v>1</v>
      </c>
      <c r="H367">
        <v>1</v>
      </c>
      <c r="I367" t="s">
        <v>458</v>
      </c>
      <c r="J367" t="s">
        <v>3</v>
      </c>
      <c r="K367" t="s">
        <v>459</v>
      </c>
      <c r="L367">
        <v>1369</v>
      </c>
      <c r="N367">
        <v>1013</v>
      </c>
      <c r="O367" t="s">
        <v>413</v>
      </c>
      <c r="P367" t="s">
        <v>413</v>
      </c>
      <c r="Q367">
        <v>1</v>
      </c>
      <c r="W367">
        <v>0</v>
      </c>
      <c r="X367">
        <v>1709986911</v>
      </c>
      <c r="Y367">
        <f t="shared" si="153"/>
        <v>38.67</v>
      </c>
      <c r="AA367">
        <v>0</v>
      </c>
      <c r="AB367">
        <v>0</v>
      </c>
      <c r="AC367">
        <v>0</v>
      </c>
      <c r="AD367">
        <v>9.4</v>
      </c>
      <c r="AE367">
        <v>0</v>
      </c>
      <c r="AF367">
        <v>0</v>
      </c>
      <c r="AG367">
        <v>0</v>
      </c>
      <c r="AH367">
        <v>9.4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38.67</v>
      </c>
      <c r="AU367" t="s">
        <v>3</v>
      </c>
      <c r="AV367">
        <v>1</v>
      </c>
      <c r="AW367">
        <v>2</v>
      </c>
      <c r="AX367">
        <v>64985233</v>
      </c>
      <c r="AY367">
        <v>1</v>
      </c>
      <c r="AZ367">
        <v>0</v>
      </c>
      <c r="BA367">
        <v>377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ROUND(AT367*Source!I210*AH367*AL367,0)</f>
        <v>8424</v>
      </c>
      <c r="CV367">
        <f>ROUND(Y367*Source!I210,7)</f>
        <v>896.21591999999998</v>
      </c>
      <c r="CW367">
        <v>0</v>
      </c>
      <c r="CX367">
        <f>ROUND(Y367*Source!I210,7)</f>
        <v>896.21591999999998</v>
      </c>
      <c r="CY367">
        <f>AD367</f>
        <v>9.4</v>
      </c>
      <c r="CZ367">
        <f>AH367</f>
        <v>9.4</v>
      </c>
      <c r="DA367">
        <f>AL367</f>
        <v>1</v>
      </c>
      <c r="DB367">
        <f t="shared" si="154"/>
        <v>363.5</v>
      </c>
      <c r="DC367">
        <f t="shared" si="155"/>
        <v>0</v>
      </c>
      <c r="DD367" t="s">
        <v>3</v>
      </c>
      <c r="DE367" t="s">
        <v>3</v>
      </c>
      <c r="DF367">
        <f t="shared" ref="DF367:DF379" si="171">ROUND(ROUND(AE367,0)*CX367,0)</f>
        <v>0</v>
      </c>
      <c r="DG367">
        <f t="shared" si="169"/>
        <v>0</v>
      </c>
      <c r="DH367">
        <f t="shared" si="170"/>
        <v>0</v>
      </c>
      <c r="DI367">
        <f t="shared" si="146"/>
        <v>8066</v>
      </c>
      <c r="DJ367">
        <f>DI367</f>
        <v>8066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ROW(Source!A210)</f>
        <v>210</v>
      </c>
      <c r="B368">
        <v>64984089</v>
      </c>
      <c r="C368">
        <v>64985225</v>
      </c>
      <c r="D368">
        <v>121548</v>
      </c>
      <c r="E368">
        <v>1</v>
      </c>
      <c r="F368">
        <v>1</v>
      </c>
      <c r="G368">
        <v>1</v>
      </c>
      <c r="H368">
        <v>1</v>
      </c>
      <c r="I368" t="s">
        <v>31</v>
      </c>
      <c r="J368" t="s">
        <v>3</v>
      </c>
      <c r="K368" t="s">
        <v>414</v>
      </c>
      <c r="L368">
        <v>608254</v>
      </c>
      <c r="N368">
        <v>1013</v>
      </c>
      <c r="O368" t="s">
        <v>415</v>
      </c>
      <c r="P368" t="s">
        <v>415</v>
      </c>
      <c r="Q368">
        <v>1</v>
      </c>
      <c r="W368">
        <v>0</v>
      </c>
      <c r="X368">
        <v>-185737400</v>
      </c>
      <c r="Y368">
        <f t="shared" si="153"/>
        <v>17.23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17.23</v>
      </c>
      <c r="AU368" t="s">
        <v>3</v>
      </c>
      <c r="AV368">
        <v>2</v>
      </c>
      <c r="AW368">
        <v>2</v>
      </c>
      <c r="AX368">
        <v>64985234</v>
      </c>
      <c r="AY368">
        <v>1</v>
      </c>
      <c r="AZ368">
        <v>0</v>
      </c>
      <c r="BA368">
        <v>378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ROUND(Y368*Source!I210,7)</f>
        <v>399.32247999999998</v>
      </c>
      <c r="CY368">
        <f>AD368</f>
        <v>0</v>
      </c>
      <c r="CZ368">
        <f>AH368</f>
        <v>0</v>
      </c>
      <c r="DA368">
        <f>AL368</f>
        <v>1</v>
      </c>
      <c r="DB368">
        <f t="shared" si="154"/>
        <v>0</v>
      </c>
      <c r="DC368">
        <f t="shared" si="155"/>
        <v>0</v>
      </c>
      <c r="DD368" t="s">
        <v>3</v>
      </c>
      <c r="DE368" t="s">
        <v>3</v>
      </c>
      <c r="DF368">
        <f t="shared" si="171"/>
        <v>0</v>
      </c>
      <c r="DG368">
        <f t="shared" si="169"/>
        <v>0</v>
      </c>
      <c r="DH368">
        <f t="shared" si="170"/>
        <v>0</v>
      </c>
      <c r="DI368">
        <f t="shared" si="146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ROW(Source!A210)</f>
        <v>210</v>
      </c>
      <c r="B369">
        <v>64984089</v>
      </c>
      <c r="C369">
        <v>64985225</v>
      </c>
      <c r="D369">
        <v>29172378</v>
      </c>
      <c r="E369">
        <v>1</v>
      </c>
      <c r="F369">
        <v>1</v>
      </c>
      <c r="G369">
        <v>1</v>
      </c>
      <c r="H369">
        <v>2</v>
      </c>
      <c r="I369" t="s">
        <v>460</v>
      </c>
      <c r="J369" t="s">
        <v>461</v>
      </c>
      <c r="K369" t="s">
        <v>462</v>
      </c>
      <c r="L369">
        <v>1368</v>
      </c>
      <c r="N369">
        <v>1011</v>
      </c>
      <c r="O369" t="s">
        <v>419</v>
      </c>
      <c r="P369" t="s">
        <v>419</v>
      </c>
      <c r="Q369">
        <v>1</v>
      </c>
      <c r="W369">
        <v>0</v>
      </c>
      <c r="X369">
        <v>-1474388027</v>
      </c>
      <c r="Y369">
        <f t="shared" si="153"/>
        <v>0.12</v>
      </c>
      <c r="AA369">
        <v>0</v>
      </c>
      <c r="AB369">
        <v>88.01</v>
      </c>
      <c r="AC369">
        <v>11.6</v>
      </c>
      <c r="AD369">
        <v>0</v>
      </c>
      <c r="AE369">
        <v>0</v>
      </c>
      <c r="AF369">
        <v>88.01</v>
      </c>
      <c r="AG369">
        <v>11.6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0.12</v>
      </c>
      <c r="AU369" t="s">
        <v>3</v>
      </c>
      <c r="AV369">
        <v>0</v>
      </c>
      <c r="AW369">
        <v>2</v>
      </c>
      <c r="AX369">
        <v>64985235</v>
      </c>
      <c r="AY369">
        <v>1</v>
      </c>
      <c r="AZ369">
        <v>0</v>
      </c>
      <c r="BA369">
        <v>379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ROUND(Y369*Source!I210*DO369,7)</f>
        <v>0</v>
      </c>
      <c r="CX369">
        <f>ROUND(Y369*Source!I210,7)</f>
        <v>2.78112</v>
      </c>
      <c r="CY369">
        <f>AB369</f>
        <v>88.01</v>
      </c>
      <c r="CZ369">
        <f>AF369</f>
        <v>88.01</v>
      </c>
      <c r="DA369">
        <f>AJ369</f>
        <v>1</v>
      </c>
      <c r="DB369">
        <f t="shared" si="154"/>
        <v>10.56</v>
      </c>
      <c r="DC369">
        <f t="shared" si="155"/>
        <v>1.39</v>
      </c>
      <c r="DD369" t="s">
        <v>3</v>
      </c>
      <c r="DE369" t="s">
        <v>3</v>
      </c>
      <c r="DF369">
        <f t="shared" si="171"/>
        <v>0</v>
      </c>
      <c r="DG369">
        <f t="shared" si="169"/>
        <v>245</v>
      </c>
      <c r="DH369">
        <f t="shared" si="170"/>
        <v>33</v>
      </c>
      <c r="DI369">
        <f t="shared" si="146"/>
        <v>0</v>
      </c>
      <c r="DJ369">
        <f>DG369</f>
        <v>245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ROW(Source!A210)</f>
        <v>210</v>
      </c>
      <c r="B370">
        <v>64984089</v>
      </c>
      <c r="C370">
        <v>64985225</v>
      </c>
      <c r="D370">
        <v>29173590</v>
      </c>
      <c r="E370">
        <v>1</v>
      </c>
      <c r="F370">
        <v>1</v>
      </c>
      <c r="G370">
        <v>1</v>
      </c>
      <c r="H370">
        <v>2</v>
      </c>
      <c r="I370" t="s">
        <v>463</v>
      </c>
      <c r="J370" t="s">
        <v>464</v>
      </c>
      <c r="K370" t="s">
        <v>465</v>
      </c>
      <c r="L370">
        <v>1368</v>
      </c>
      <c r="N370">
        <v>1011</v>
      </c>
      <c r="O370" t="s">
        <v>419</v>
      </c>
      <c r="P370" t="s">
        <v>419</v>
      </c>
      <c r="Q370">
        <v>1</v>
      </c>
      <c r="W370">
        <v>0</v>
      </c>
      <c r="X370">
        <v>-2369340</v>
      </c>
      <c r="Y370">
        <f t="shared" si="153"/>
        <v>17.11</v>
      </c>
      <c r="AA370">
        <v>0</v>
      </c>
      <c r="AB370">
        <v>239.44</v>
      </c>
      <c r="AC370">
        <v>14.4</v>
      </c>
      <c r="AD370">
        <v>0</v>
      </c>
      <c r="AE370">
        <v>0</v>
      </c>
      <c r="AF370">
        <v>239.44</v>
      </c>
      <c r="AG370">
        <v>14.4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17.11</v>
      </c>
      <c r="AU370" t="s">
        <v>3</v>
      </c>
      <c r="AV370">
        <v>0</v>
      </c>
      <c r="AW370">
        <v>2</v>
      </c>
      <c r="AX370">
        <v>64985236</v>
      </c>
      <c r="AY370">
        <v>1</v>
      </c>
      <c r="AZ370">
        <v>0</v>
      </c>
      <c r="BA370">
        <v>380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ROUND(Y370*Source!I210*DO370,7)</f>
        <v>0</v>
      </c>
      <c r="CX370">
        <f>ROUND(Y370*Source!I210,7)</f>
        <v>396.54136</v>
      </c>
      <c r="CY370">
        <f>AB370</f>
        <v>239.44</v>
      </c>
      <c r="CZ370">
        <f>AF370</f>
        <v>239.44</v>
      </c>
      <c r="DA370">
        <f>AJ370</f>
        <v>1</v>
      </c>
      <c r="DB370">
        <f t="shared" si="154"/>
        <v>4096.82</v>
      </c>
      <c r="DC370">
        <f t="shared" si="155"/>
        <v>246.38</v>
      </c>
      <c r="DD370" t="s">
        <v>3</v>
      </c>
      <c r="DE370" t="s">
        <v>3</v>
      </c>
      <c r="DF370">
        <f t="shared" si="171"/>
        <v>0</v>
      </c>
      <c r="DG370">
        <f t="shared" si="169"/>
        <v>94773</v>
      </c>
      <c r="DH370">
        <f t="shared" si="170"/>
        <v>5552</v>
      </c>
      <c r="DI370">
        <f t="shared" si="146"/>
        <v>0</v>
      </c>
      <c r="DJ370">
        <f>DG370</f>
        <v>94773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ROW(Source!A210)</f>
        <v>210</v>
      </c>
      <c r="B371">
        <v>64984089</v>
      </c>
      <c r="C371">
        <v>64985225</v>
      </c>
      <c r="D371">
        <v>29174851</v>
      </c>
      <c r="E371">
        <v>1</v>
      </c>
      <c r="F371">
        <v>1</v>
      </c>
      <c r="G371">
        <v>1</v>
      </c>
      <c r="H371">
        <v>2</v>
      </c>
      <c r="I371" t="s">
        <v>466</v>
      </c>
      <c r="J371" t="s">
        <v>467</v>
      </c>
      <c r="K371" t="s">
        <v>468</v>
      </c>
      <c r="L371">
        <v>1368</v>
      </c>
      <c r="N371">
        <v>1011</v>
      </c>
      <c r="O371" t="s">
        <v>419</v>
      </c>
      <c r="P371" t="s">
        <v>419</v>
      </c>
      <c r="Q371">
        <v>1</v>
      </c>
      <c r="W371">
        <v>0</v>
      </c>
      <c r="X371">
        <v>-1416075498</v>
      </c>
      <c r="Y371">
        <f t="shared" si="153"/>
        <v>10.81</v>
      </c>
      <c r="AA371">
        <v>0</v>
      </c>
      <c r="AB371">
        <v>33.200000000000003</v>
      </c>
      <c r="AC371">
        <v>0</v>
      </c>
      <c r="AD371">
        <v>0</v>
      </c>
      <c r="AE371">
        <v>0</v>
      </c>
      <c r="AF371">
        <v>33.200000000000003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10.81</v>
      </c>
      <c r="AU371" t="s">
        <v>3</v>
      </c>
      <c r="AV371">
        <v>0</v>
      </c>
      <c r="AW371">
        <v>2</v>
      </c>
      <c r="AX371">
        <v>64985237</v>
      </c>
      <c r="AY371">
        <v>1</v>
      </c>
      <c r="AZ371">
        <v>0</v>
      </c>
      <c r="BA371">
        <v>381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ROUND(Y371*Source!I210*DO371,7)</f>
        <v>0</v>
      </c>
      <c r="CX371">
        <f>ROUND(Y371*Source!I210,7)</f>
        <v>250.53255999999999</v>
      </c>
      <c r="CY371">
        <f>AB371</f>
        <v>33.200000000000003</v>
      </c>
      <c r="CZ371">
        <f>AF371</f>
        <v>33.200000000000003</v>
      </c>
      <c r="DA371">
        <f>AJ371</f>
        <v>1</v>
      </c>
      <c r="DB371">
        <f t="shared" si="154"/>
        <v>358.89</v>
      </c>
      <c r="DC371">
        <f t="shared" si="155"/>
        <v>0</v>
      </c>
      <c r="DD371" t="s">
        <v>3</v>
      </c>
      <c r="DE371" t="s">
        <v>3</v>
      </c>
      <c r="DF371">
        <f t="shared" si="171"/>
        <v>0</v>
      </c>
      <c r="DG371">
        <f t="shared" si="169"/>
        <v>8268</v>
      </c>
      <c r="DH371">
        <f t="shared" si="170"/>
        <v>0</v>
      </c>
      <c r="DI371">
        <f t="shared" si="146"/>
        <v>0</v>
      </c>
      <c r="DJ371">
        <f>DG371</f>
        <v>8268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ROW(Source!A210)</f>
        <v>210</v>
      </c>
      <c r="B372">
        <v>64984089</v>
      </c>
      <c r="C372">
        <v>64985225</v>
      </c>
      <c r="D372">
        <v>29174913</v>
      </c>
      <c r="E372">
        <v>1</v>
      </c>
      <c r="F372">
        <v>1</v>
      </c>
      <c r="G372">
        <v>1</v>
      </c>
      <c r="H372">
        <v>2</v>
      </c>
      <c r="I372" t="s">
        <v>469</v>
      </c>
      <c r="J372" t="s">
        <v>470</v>
      </c>
      <c r="K372" t="s">
        <v>471</v>
      </c>
      <c r="L372">
        <v>1368</v>
      </c>
      <c r="N372">
        <v>1011</v>
      </c>
      <c r="O372" t="s">
        <v>419</v>
      </c>
      <c r="P372" t="s">
        <v>419</v>
      </c>
      <c r="Q372">
        <v>1</v>
      </c>
      <c r="W372">
        <v>0</v>
      </c>
      <c r="X372">
        <v>1230759911</v>
      </c>
      <c r="Y372">
        <f t="shared" si="153"/>
        <v>0.12</v>
      </c>
      <c r="AA372">
        <v>0</v>
      </c>
      <c r="AB372">
        <v>87.17</v>
      </c>
      <c r="AC372">
        <v>11.6</v>
      </c>
      <c r="AD372">
        <v>0</v>
      </c>
      <c r="AE372">
        <v>0</v>
      </c>
      <c r="AF372">
        <v>87.17</v>
      </c>
      <c r="AG372">
        <v>11.6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0.12</v>
      </c>
      <c r="AU372" t="s">
        <v>3</v>
      </c>
      <c r="AV372">
        <v>0</v>
      </c>
      <c r="AW372">
        <v>2</v>
      </c>
      <c r="AX372">
        <v>64985238</v>
      </c>
      <c r="AY372">
        <v>1</v>
      </c>
      <c r="AZ372">
        <v>0</v>
      </c>
      <c r="BA372">
        <v>382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ROUND(Y372*Source!I210*DO372,7)</f>
        <v>0</v>
      </c>
      <c r="CX372">
        <f>ROUND(Y372*Source!I210,7)</f>
        <v>2.78112</v>
      </c>
      <c r="CY372">
        <f>AB372</f>
        <v>87.17</v>
      </c>
      <c r="CZ372">
        <f>AF372</f>
        <v>87.17</v>
      </c>
      <c r="DA372">
        <f>AJ372</f>
        <v>1</v>
      </c>
      <c r="DB372">
        <f t="shared" si="154"/>
        <v>10.46</v>
      </c>
      <c r="DC372">
        <f t="shared" si="155"/>
        <v>1.39</v>
      </c>
      <c r="DD372" t="s">
        <v>3</v>
      </c>
      <c r="DE372" t="s">
        <v>3</v>
      </c>
      <c r="DF372">
        <f t="shared" si="171"/>
        <v>0</v>
      </c>
      <c r="DG372">
        <f t="shared" si="169"/>
        <v>242</v>
      </c>
      <c r="DH372">
        <f t="shared" si="170"/>
        <v>33</v>
      </c>
      <c r="DI372">
        <f t="shared" si="146"/>
        <v>0</v>
      </c>
      <c r="DJ372">
        <f>DG372</f>
        <v>242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ROW(Source!A210)</f>
        <v>210</v>
      </c>
      <c r="B373">
        <v>64984089</v>
      </c>
      <c r="C373">
        <v>64985225</v>
      </c>
      <c r="D373">
        <v>29150040</v>
      </c>
      <c r="E373">
        <v>1</v>
      </c>
      <c r="F373">
        <v>1</v>
      </c>
      <c r="G373">
        <v>1</v>
      </c>
      <c r="H373">
        <v>3</v>
      </c>
      <c r="I373" t="s">
        <v>449</v>
      </c>
      <c r="J373" t="s">
        <v>472</v>
      </c>
      <c r="K373" t="s">
        <v>451</v>
      </c>
      <c r="L373">
        <v>1339</v>
      </c>
      <c r="N373">
        <v>1007</v>
      </c>
      <c r="O373" t="s">
        <v>452</v>
      </c>
      <c r="P373" t="s">
        <v>452</v>
      </c>
      <c r="Q373">
        <v>1</v>
      </c>
      <c r="W373">
        <v>0</v>
      </c>
      <c r="X373">
        <v>619799737</v>
      </c>
      <c r="Y373">
        <f t="shared" si="153"/>
        <v>4.9000000000000004</v>
      </c>
      <c r="AA373">
        <v>2.44</v>
      </c>
      <c r="AB373">
        <v>0</v>
      </c>
      <c r="AC373">
        <v>0</v>
      </c>
      <c r="AD373">
        <v>0</v>
      </c>
      <c r="AE373">
        <v>2.44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4.9000000000000004</v>
      </c>
      <c r="AU373" t="s">
        <v>3</v>
      </c>
      <c r="AV373">
        <v>0</v>
      </c>
      <c r="AW373">
        <v>2</v>
      </c>
      <c r="AX373">
        <v>64985240</v>
      </c>
      <c r="AY373">
        <v>1</v>
      </c>
      <c r="AZ373">
        <v>0</v>
      </c>
      <c r="BA373">
        <v>384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ROUND(Y373*Source!I210,7)</f>
        <v>113.5624</v>
      </c>
      <c r="CY373">
        <f>AA373</f>
        <v>2.44</v>
      </c>
      <c r="CZ373">
        <f>AE373</f>
        <v>2.44</v>
      </c>
      <c r="DA373">
        <f>AI373</f>
        <v>1</v>
      </c>
      <c r="DB373">
        <f t="shared" si="154"/>
        <v>11.96</v>
      </c>
      <c r="DC373">
        <f t="shared" si="155"/>
        <v>0</v>
      </c>
      <c r="DD373" t="s">
        <v>3</v>
      </c>
      <c r="DE373" t="s">
        <v>3</v>
      </c>
      <c r="DF373">
        <f t="shared" si="171"/>
        <v>227</v>
      </c>
      <c r="DG373">
        <f t="shared" si="169"/>
        <v>0</v>
      </c>
      <c r="DH373">
        <f t="shared" si="170"/>
        <v>0</v>
      </c>
      <c r="DI373">
        <f t="shared" si="146"/>
        <v>0</v>
      </c>
      <c r="DJ373">
        <f>DF373</f>
        <v>227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ROW(Source!A211)</f>
        <v>211</v>
      </c>
      <c r="B374">
        <v>64984090</v>
      </c>
      <c r="C374">
        <v>64985225</v>
      </c>
      <c r="D374">
        <v>18407546</v>
      </c>
      <c r="E374">
        <v>1</v>
      </c>
      <c r="F374">
        <v>1</v>
      </c>
      <c r="G374">
        <v>1</v>
      </c>
      <c r="H374">
        <v>1</v>
      </c>
      <c r="I374" t="s">
        <v>458</v>
      </c>
      <c r="J374" t="s">
        <v>3</v>
      </c>
      <c r="K374" t="s">
        <v>459</v>
      </c>
      <c r="L374">
        <v>1369</v>
      </c>
      <c r="N374">
        <v>1013</v>
      </c>
      <c r="O374" t="s">
        <v>413</v>
      </c>
      <c r="P374" t="s">
        <v>413</v>
      </c>
      <c r="Q374">
        <v>1</v>
      </c>
      <c r="W374">
        <v>0</v>
      </c>
      <c r="X374">
        <v>1709986911</v>
      </c>
      <c r="Y374">
        <f t="shared" si="153"/>
        <v>38.67</v>
      </c>
      <c r="AA374">
        <v>0</v>
      </c>
      <c r="AB374">
        <v>0</v>
      </c>
      <c r="AC374">
        <v>0</v>
      </c>
      <c r="AD374">
        <v>9.4</v>
      </c>
      <c r="AE374">
        <v>0</v>
      </c>
      <c r="AF374">
        <v>0</v>
      </c>
      <c r="AG374">
        <v>0</v>
      </c>
      <c r="AH374">
        <v>9.4</v>
      </c>
      <c r="AI374">
        <v>1</v>
      </c>
      <c r="AJ374">
        <v>1</v>
      </c>
      <c r="AK374">
        <v>1</v>
      </c>
      <c r="AL374">
        <v>1</v>
      </c>
      <c r="AM374">
        <v>5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38.67</v>
      </c>
      <c r="AU374" t="s">
        <v>3</v>
      </c>
      <c r="AV374">
        <v>1</v>
      </c>
      <c r="AW374">
        <v>2</v>
      </c>
      <c r="AX374">
        <v>64985233</v>
      </c>
      <c r="AY374">
        <v>1</v>
      </c>
      <c r="AZ374">
        <v>0</v>
      </c>
      <c r="BA374">
        <v>385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U374">
        <f>ROUND(AT374*Source!I211*AH374*AL374,0)</f>
        <v>8424</v>
      </c>
      <c r="CV374">
        <f>ROUND(Y374*Source!I211,7)</f>
        <v>896.21591999999998</v>
      </c>
      <c r="CW374">
        <v>0</v>
      </c>
      <c r="CX374">
        <f>ROUND(Y374*Source!I211,7)</f>
        <v>896.21591999999998</v>
      </c>
      <c r="CY374">
        <f>AD374</f>
        <v>9.4</v>
      </c>
      <c r="CZ374">
        <f>AH374</f>
        <v>9.4</v>
      </c>
      <c r="DA374">
        <f>AL374</f>
        <v>1</v>
      </c>
      <c r="DB374">
        <f t="shared" si="154"/>
        <v>363.5</v>
      </c>
      <c r="DC374">
        <f t="shared" si="155"/>
        <v>0</v>
      </c>
      <c r="DD374" t="s">
        <v>3</v>
      </c>
      <c r="DE374" t="s">
        <v>3</v>
      </c>
      <c r="DF374">
        <f t="shared" si="171"/>
        <v>0</v>
      </c>
      <c r="DG374">
        <f t="shared" si="169"/>
        <v>0</v>
      </c>
      <c r="DH374">
        <f t="shared" si="170"/>
        <v>0</v>
      </c>
      <c r="DI374">
        <f t="shared" si="146"/>
        <v>8066</v>
      </c>
      <c r="DJ374">
        <f>DI374</f>
        <v>8066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ROW(Source!A211)</f>
        <v>211</v>
      </c>
      <c r="B375">
        <v>64984090</v>
      </c>
      <c r="C375">
        <v>64985225</v>
      </c>
      <c r="D375">
        <v>121548</v>
      </c>
      <c r="E375">
        <v>1</v>
      </c>
      <c r="F375">
        <v>1</v>
      </c>
      <c r="G375">
        <v>1</v>
      </c>
      <c r="H375">
        <v>1</v>
      </c>
      <c r="I375" t="s">
        <v>31</v>
      </c>
      <c r="J375" t="s">
        <v>3</v>
      </c>
      <c r="K375" t="s">
        <v>414</v>
      </c>
      <c r="L375">
        <v>608254</v>
      </c>
      <c r="N375">
        <v>1013</v>
      </c>
      <c r="O375" t="s">
        <v>415</v>
      </c>
      <c r="P375" t="s">
        <v>415</v>
      </c>
      <c r="Q375">
        <v>1</v>
      </c>
      <c r="W375">
        <v>0</v>
      </c>
      <c r="X375">
        <v>-185737400</v>
      </c>
      <c r="Y375">
        <f t="shared" si="153"/>
        <v>17.23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5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17.23</v>
      </c>
      <c r="AU375" t="s">
        <v>3</v>
      </c>
      <c r="AV375">
        <v>2</v>
      </c>
      <c r="AW375">
        <v>2</v>
      </c>
      <c r="AX375">
        <v>64985234</v>
      </c>
      <c r="AY375">
        <v>1</v>
      </c>
      <c r="AZ375">
        <v>0</v>
      </c>
      <c r="BA375">
        <v>386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ROUND(Y375*Source!I211,7)</f>
        <v>399.32247999999998</v>
      </c>
      <c r="CY375">
        <f>AD375</f>
        <v>0</v>
      </c>
      <c r="CZ375">
        <f>AH375</f>
        <v>0</v>
      </c>
      <c r="DA375">
        <f>AL375</f>
        <v>1</v>
      </c>
      <c r="DB375">
        <f t="shared" si="154"/>
        <v>0</v>
      </c>
      <c r="DC375">
        <f t="shared" si="155"/>
        <v>0</v>
      </c>
      <c r="DD375" t="s">
        <v>3</v>
      </c>
      <c r="DE375" t="s">
        <v>3</v>
      </c>
      <c r="DF375">
        <f t="shared" si="171"/>
        <v>0</v>
      </c>
      <c r="DG375">
        <f t="shared" si="169"/>
        <v>0</v>
      </c>
      <c r="DH375">
        <f t="shared" si="170"/>
        <v>0</v>
      </c>
      <c r="DI375">
        <f t="shared" si="146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ROW(Source!A211)</f>
        <v>211</v>
      </c>
      <c r="B376">
        <v>64984090</v>
      </c>
      <c r="C376">
        <v>64985225</v>
      </c>
      <c r="D376">
        <v>29172378</v>
      </c>
      <c r="E376">
        <v>1</v>
      </c>
      <c r="F376">
        <v>1</v>
      </c>
      <c r="G376">
        <v>1</v>
      </c>
      <c r="H376">
        <v>2</v>
      </c>
      <c r="I376" t="s">
        <v>460</v>
      </c>
      <c r="J376" t="s">
        <v>461</v>
      </c>
      <c r="K376" t="s">
        <v>462</v>
      </c>
      <c r="L376">
        <v>1368</v>
      </c>
      <c r="N376">
        <v>1011</v>
      </c>
      <c r="O376" t="s">
        <v>419</v>
      </c>
      <c r="P376" t="s">
        <v>419</v>
      </c>
      <c r="Q376">
        <v>1</v>
      </c>
      <c r="W376">
        <v>0</v>
      </c>
      <c r="X376">
        <v>-1474388027</v>
      </c>
      <c r="Y376">
        <f t="shared" si="153"/>
        <v>0.12</v>
      </c>
      <c r="AA376">
        <v>0</v>
      </c>
      <c r="AB376">
        <v>1259.42</v>
      </c>
      <c r="AC376">
        <v>590.79</v>
      </c>
      <c r="AD376">
        <v>0</v>
      </c>
      <c r="AE376">
        <v>0</v>
      </c>
      <c r="AF376">
        <v>88.01</v>
      </c>
      <c r="AG376">
        <v>11.6</v>
      </c>
      <c r="AH376">
        <v>0</v>
      </c>
      <c r="AI376">
        <v>1</v>
      </c>
      <c r="AJ376">
        <v>14.31</v>
      </c>
      <c r="AK376">
        <v>50.93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0.12</v>
      </c>
      <c r="AU376" t="s">
        <v>3</v>
      </c>
      <c r="AV376">
        <v>0</v>
      </c>
      <c r="AW376">
        <v>2</v>
      </c>
      <c r="AX376">
        <v>64985235</v>
      </c>
      <c r="AY376">
        <v>1</v>
      </c>
      <c r="AZ376">
        <v>0</v>
      </c>
      <c r="BA376">
        <v>387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ROUND(Y376*Source!I211*DO376,7)</f>
        <v>0</v>
      </c>
      <c r="CX376">
        <f>ROUND(Y376*Source!I211,7)</f>
        <v>2.78112</v>
      </c>
      <c r="CY376">
        <f>AB376</f>
        <v>1259.42</v>
      </c>
      <c r="CZ376">
        <f>AF376</f>
        <v>88.01</v>
      </c>
      <c r="DA376">
        <f>AJ376</f>
        <v>14.31</v>
      </c>
      <c r="DB376">
        <f t="shared" si="154"/>
        <v>10.56</v>
      </c>
      <c r="DC376">
        <f t="shared" si="155"/>
        <v>1.39</v>
      </c>
      <c r="DD376" t="s">
        <v>3</v>
      </c>
      <c r="DE376" t="s">
        <v>3</v>
      </c>
      <c r="DF376">
        <f t="shared" si="171"/>
        <v>0</v>
      </c>
      <c r="DG376">
        <f>ROUND(ROUND(AF376*AJ376,0)*CX376,0)</f>
        <v>3501</v>
      </c>
      <c r="DH376">
        <f>ROUND(ROUND(AG376*AK376,0)*CX376,0)</f>
        <v>1644</v>
      </c>
      <c r="DI376">
        <f t="shared" si="146"/>
        <v>0</v>
      </c>
      <c r="DJ376">
        <f>DG376</f>
        <v>3501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ROW(Source!A211)</f>
        <v>211</v>
      </c>
      <c r="B377">
        <v>64984090</v>
      </c>
      <c r="C377">
        <v>64985225</v>
      </c>
      <c r="D377">
        <v>29173590</v>
      </c>
      <c r="E377">
        <v>1</v>
      </c>
      <c r="F377">
        <v>1</v>
      </c>
      <c r="G377">
        <v>1</v>
      </c>
      <c r="H377">
        <v>2</v>
      </c>
      <c r="I377" t="s">
        <v>463</v>
      </c>
      <c r="J377" t="s">
        <v>464</v>
      </c>
      <c r="K377" t="s">
        <v>465</v>
      </c>
      <c r="L377">
        <v>1368</v>
      </c>
      <c r="N377">
        <v>1011</v>
      </c>
      <c r="O377" t="s">
        <v>419</v>
      </c>
      <c r="P377" t="s">
        <v>419</v>
      </c>
      <c r="Q377">
        <v>1</v>
      </c>
      <c r="W377">
        <v>0</v>
      </c>
      <c r="X377">
        <v>-2369340</v>
      </c>
      <c r="Y377">
        <f t="shared" si="153"/>
        <v>17.11</v>
      </c>
      <c r="AA377">
        <v>0</v>
      </c>
      <c r="AB377">
        <v>1410.3</v>
      </c>
      <c r="AC377">
        <v>733.39</v>
      </c>
      <c r="AD377">
        <v>0</v>
      </c>
      <c r="AE377">
        <v>0</v>
      </c>
      <c r="AF377">
        <v>239.44</v>
      </c>
      <c r="AG377">
        <v>14.4</v>
      </c>
      <c r="AH377">
        <v>0</v>
      </c>
      <c r="AI377">
        <v>1</v>
      </c>
      <c r="AJ377">
        <v>5.89</v>
      </c>
      <c r="AK377">
        <v>50.93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17.11</v>
      </c>
      <c r="AU377" t="s">
        <v>3</v>
      </c>
      <c r="AV377">
        <v>0</v>
      </c>
      <c r="AW377">
        <v>2</v>
      </c>
      <c r="AX377">
        <v>64985236</v>
      </c>
      <c r="AY377">
        <v>1</v>
      </c>
      <c r="AZ377">
        <v>0</v>
      </c>
      <c r="BA377">
        <v>388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ROUND(Y377*Source!I211*DO377,7)</f>
        <v>0</v>
      </c>
      <c r="CX377">
        <f>ROUND(Y377*Source!I211,7)</f>
        <v>396.54136</v>
      </c>
      <c r="CY377">
        <f>AB377</f>
        <v>1410.3</v>
      </c>
      <c r="CZ377">
        <f>AF377</f>
        <v>239.44</v>
      </c>
      <c r="DA377">
        <f>AJ377</f>
        <v>5.89</v>
      </c>
      <c r="DB377">
        <f t="shared" si="154"/>
        <v>4096.82</v>
      </c>
      <c r="DC377">
        <f t="shared" si="155"/>
        <v>246.38</v>
      </c>
      <c r="DD377" t="s">
        <v>3</v>
      </c>
      <c r="DE377" t="s">
        <v>3</v>
      </c>
      <c r="DF377">
        <f t="shared" si="171"/>
        <v>0</v>
      </c>
      <c r="DG377">
        <f>ROUND(ROUND(AF377*AJ377,0)*CX377,0)</f>
        <v>559123</v>
      </c>
      <c r="DH377">
        <f>ROUND(ROUND(AG377*AK377,0)*CX377,0)</f>
        <v>290665</v>
      </c>
      <c r="DI377">
        <f t="shared" si="146"/>
        <v>0</v>
      </c>
      <c r="DJ377">
        <f>DG377</f>
        <v>559123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ROW(Source!A211)</f>
        <v>211</v>
      </c>
      <c r="B378">
        <v>64984090</v>
      </c>
      <c r="C378">
        <v>64985225</v>
      </c>
      <c r="D378">
        <v>29174851</v>
      </c>
      <c r="E378">
        <v>1</v>
      </c>
      <c r="F378">
        <v>1</v>
      </c>
      <c r="G378">
        <v>1</v>
      </c>
      <c r="H378">
        <v>2</v>
      </c>
      <c r="I378" t="s">
        <v>466</v>
      </c>
      <c r="J378" t="s">
        <v>467</v>
      </c>
      <c r="K378" t="s">
        <v>468</v>
      </c>
      <c r="L378">
        <v>1368</v>
      </c>
      <c r="N378">
        <v>1011</v>
      </c>
      <c r="O378" t="s">
        <v>419</v>
      </c>
      <c r="P378" t="s">
        <v>419</v>
      </c>
      <c r="Q378">
        <v>1</v>
      </c>
      <c r="W378">
        <v>0</v>
      </c>
      <c r="X378">
        <v>-1416075498</v>
      </c>
      <c r="Y378">
        <f t="shared" si="153"/>
        <v>10.81</v>
      </c>
      <c r="AA378">
        <v>0</v>
      </c>
      <c r="AB378">
        <v>276.56</v>
      </c>
      <c r="AC378">
        <v>0</v>
      </c>
      <c r="AD378">
        <v>0</v>
      </c>
      <c r="AE378">
        <v>0</v>
      </c>
      <c r="AF378">
        <v>33.200000000000003</v>
      </c>
      <c r="AG378">
        <v>0</v>
      </c>
      <c r="AH378">
        <v>0</v>
      </c>
      <c r="AI378">
        <v>1</v>
      </c>
      <c r="AJ378">
        <v>8.33</v>
      </c>
      <c r="AK378">
        <v>50.93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10.81</v>
      </c>
      <c r="AU378" t="s">
        <v>3</v>
      </c>
      <c r="AV378">
        <v>0</v>
      </c>
      <c r="AW378">
        <v>2</v>
      </c>
      <c r="AX378">
        <v>64985237</v>
      </c>
      <c r="AY378">
        <v>1</v>
      </c>
      <c r="AZ378">
        <v>0</v>
      </c>
      <c r="BA378">
        <v>389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f>ROUND(Y378*Source!I211*DO378,7)</f>
        <v>0</v>
      </c>
      <c r="CX378">
        <f>ROUND(Y378*Source!I211,7)</f>
        <v>250.53255999999999</v>
      </c>
      <c r="CY378">
        <f>AB378</f>
        <v>276.56</v>
      </c>
      <c r="CZ378">
        <f>AF378</f>
        <v>33.200000000000003</v>
      </c>
      <c r="DA378">
        <f>AJ378</f>
        <v>8.33</v>
      </c>
      <c r="DB378">
        <f t="shared" si="154"/>
        <v>358.89</v>
      </c>
      <c r="DC378">
        <f t="shared" si="155"/>
        <v>0</v>
      </c>
      <c r="DD378" t="s">
        <v>3</v>
      </c>
      <c r="DE378" t="s">
        <v>3</v>
      </c>
      <c r="DF378">
        <f t="shared" si="171"/>
        <v>0</v>
      </c>
      <c r="DG378">
        <f>ROUND(ROUND(AF378*AJ378,0)*CX378,0)</f>
        <v>69398</v>
      </c>
      <c r="DH378">
        <f>ROUND(ROUND(AG378*AK378,0)*CX378,0)</f>
        <v>0</v>
      </c>
      <c r="DI378">
        <f t="shared" si="146"/>
        <v>0</v>
      </c>
      <c r="DJ378">
        <f>DG378</f>
        <v>69398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ROW(Source!A211)</f>
        <v>211</v>
      </c>
      <c r="B379">
        <v>64984090</v>
      </c>
      <c r="C379">
        <v>64985225</v>
      </c>
      <c r="D379">
        <v>29174913</v>
      </c>
      <c r="E379">
        <v>1</v>
      </c>
      <c r="F379">
        <v>1</v>
      </c>
      <c r="G379">
        <v>1</v>
      </c>
      <c r="H379">
        <v>2</v>
      </c>
      <c r="I379" t="s">
        <v>469</v>
      </c>
      <c r="J379" t="s">
        <v>470</v>
      </c>
      <c r="K379" t="s">
        <v>471</v>
      </c>
      <c r="L379">
        <v>1368</v>
      </c>
      <c r="N379">
        <v>1011</v>
      </c>
      <c r="O379" t="s">
        <v>419</v>
      </c>
      <c r="P379" t="s">
        <v>419</v>
      </c>
      <c r="Q379">
        <v>1</v>
      </c>
      <c r="W379">
        <v>0</v>
      </c>
      <c r="X379">
        <v>1230759911</v>
      </c>
      <c r="Y379">
        <f t="shared" si="153"/>
        <v>0.12</v>
      </c>
      <c r="AA379">
        <v>0</v>
      </c>
      <c r="AB379">
        <v>2113</v>
      </c>
      <c r="AC379">
        <v>590.79</v>
      </c>
      <c r="AD379">
        <v>0</v>
      </c>
      <c r="AE379">
        <v>0</v>
      </c>
      <c r="AF379">
        <v>87.17</v>
      </c>
      <c r="AG379">
        <v>11.6</v>
      </c>
      <c r="AH379">
        <v>0</v>
      </c>
      <c r="AI379">
        <v>1</v>
      </c>
      <c r="AJ379">
        <v>24.24</v>
      </c>
      <c r="AK379">
        <v>50.93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0.12</v>
      </c>
      <c r="AU379" t="s">
        <v>3</v>
      </c>
      <c r="AV379">
        <v>0</v>
      </c>
      <c r="AW379">
        <v>2</v>
      </c>
      <c r="AX379">
        <v>64985238</v>
      </c>
      <c r="AY379">
        <v>1</v>
      </c>
      <c r="AZ379">
        <v>0</v>
      </c>
      <c r="BA379">
        <v>390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ROUND(Y379*Source!I211*DO379,7)</f>
        <v>0</v>
      </c>
      <c r="CX379">
        <f>ROUND(Y379*Source!I211,7)</f>
        <v>2.78112</v>
      </c>
      <c r="CY379">
        <f>AB379</f>
        <v>2113</v>
      </c>
      <c r="CZ379">
        <f>AF379</f>
        <v>87.17</v>
      </c>
      <c r="DA379">
        <f>AJ379</f>
        <v>24.24</v>
      </c>
      <c r="DB379">
        <f t="shared" si="154"/>
        <v>10.46</v>
      </c>
      <c r="DC379">
        <f t="shared" si="155"/>
        <v>1.39</v>
      </c>
      <c r="DD379" t="s">
        <v>3</v>
      </c>
      <c r="DE379" t="s">
        <v>3</v>
      </c>
      <c r="DF379">
        <f t="shared" si="171"/>
        <v>0</v>
      </c>
      <c r="DG379">
        <f>ROUND(ROUND(AF379*AJ379,0)*CX379,0)</f>
        <v>5877</v>
      </c>
      <c r="DH379">
        <f>ROUND(ROUND(AG379*AK379,0)*CX379,0)</f>
        <v>1644</v>
      </c>
      <c r="DI379">
        <f t="shared" si="146"/>
        <v>0</v>
      </c>
      <c r="DJ379">
        <f>DG379</f>
        <v>5877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ROW(Source!A211)</f>
        <v>211</v>
      </c>
      <c r="B380">
        <v>64984090</v>
      </c>
      <c r="C380">
        <v>64985225</v>
      </c>
      <c r="D380">
        <v>29150040</v>
      </c>
      <c r="E380">
        <v>1</v>
      </c>
      <c r="F380">
        <v>1</v>
      </c>
      <c r="G380">
        <v>1</v>
      </c>
      <c r="H380">
        <v>3</v>
      </c>
      <c r="I380" t="s">
        <v>449</v>
      </c>
      <c r="J380" t="s">
        <v>472</v>
      </c>
      <c r="K380" t="s">
        <v>451</v>
      </c>
      <c r="L380">
        <v>1339</v>
      </c>
      <c r="N380">
        <v>1007</v>
      </c>
      <c r="O380" t="s">
        <v>452</v>
      </c>
      <c r="P380" t="s">
        <v>452</v>
      </c>
      <c r="Q380">
        <v>1</v>
      </c>
      <c r="W380">
        <v>0</v>
      </c>
      <c r="X380">
        <v>619799737</v>
      </c>
      <c r="Y380">
        <f t="shared" si="153"/>
        <v>4.9000000000000004</v>
      </c>
      <c r="AA380">
        <v>31.28</v>
      </c>
      <c r="AB380">
        <v>0</v>
      </c>
      <c r="AC380">
        <v>0</v>
      </c>
      <c r="AD380">
        <v>0</v>
      </c>
      <c r="AE380">
        <v>2.44</v>
      </c>
      <c r="AF380">
        <v>0</v>
      </c>
      <c r="AG380">
        <v>0</v>
      </c>
      <c r="AH380">
        <v>0</v>
      </c>
      <c r="AI380">
        <v>12.82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4.9000000000000004</v>
      </c>
      <c r="AU380" t="s">
        <v>3</v>
      </c>
      <c r="AV380">
        <v>0</v>
      </c>
      <c r="AW380">
        <v>2</v>
      </c>
      <c r="AX380">
        <v>64985240</v>
      </c>
      <c r="AY380">
        <v>1</v>
      </c>
      <c r="AZ380">
        <v>0</v>
      </c>
      <c r="BA380">
        <v>392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ROUND(Y380*Source!I211,7)</f>
        <v>113.5624</v>
      </c>
      <c r="CY380">
        <f>AA380</f>
        <v>31.28</v>
      </c>
      <c r="CZ380">
        <f>AE380</f>
        <v>2.44</v>
      </c>
      <c r="DA380">
        <f>AI380</f>
        <v>12.82</v>
      </c>
      <c r="DB380">
        <f t="shared" si="154"/>
        <v>11.96</v>
      </c>
      <c r="DC380">
        <f t="shared" si="155"/>
        <v>0</v>
      </c>
      <c r="DD380" t="s">
        <v>3</v>
      </c>
      <c r="DE380" t="s">
        <v>3</v>
      </c>
      <c r="DF380">
        <f>ROUND(ROUND(AE380*AI380,0)*CX380,0)</f>
        <v>3520</v>
      </c>
      <c r="DG380">
        <f t="shared" ref="DG380:DG389" si="172">ROUND(ROUND(AF380,0)*CX380,0)</f>
        <v>0</v>
      </c>
      <c r="DH380">
        <f t="shared" ref="DH380:DH389" si="173">ROUND(ROUND(AG380,0)*CX380,0)</f>
        <v>0</v>
      </c>
      <c r="DI380">
        <f t="shared" si="146"/>
        <v>0</v>
      </c>
      <c r="DJ380">
        <f>DF380</f>
        <v>3520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ROW(Source!A212)</f>
        <v>212</v>
      </c>
      <c r="B381">
        <v>64984089</v>
      </c>
      <c r="C381">
        <v>64985241</v>
      </c>
      <c r="D381">
        <v>18407546</v>
      </c>
      <c r="E381">
        <v>1</v>
      </c>
      <c r="F381">
        <v>1</v>
      </c>
      <c r="G381">
        <v>1</v>
      </c>
      <c r="H381">
        <v>1</v>
      </c>
      <c r="I381" t="s">
        <v>458</v>
      </c>
      <c r="J381" t="s">
        <v>3</v>
      </c>
      <c r="K381" t="s">
        <v>459</v>
      </c>
      <c r="L381">
        <v>1369</v>
      </c>
      <c r="N381">
        <v>1013</v>
      </c>
      <c r="O381" t="s">
        <v>413</v>
      </c>
      <c r="P381" t="s">
        <v>413</v>
      </c>
      <c r="Q381">
        <v>1</v>
      </c>
      <c r="W381">
        <v>0</v>
      </c>
      <c r="X381">
        <v>1709986911</v>
      </c>
      <c r="Y381">
        <f t="shared" si="153"/>
        <v>34.53</v>
      </c>
      <c r="AA381">
        <v>0</v>
      </c>
      <c r="AB381">
        <v>0</v>
      </c>
      <c r="AC381">
        <v>0</v>
      </c>
      <c r="AD381">
        <v>9.4</v>
      </c>
      <c r="AE381">
        <v>0</v>
      </c>
      <c r="AF381">
        <v>0</v>
      </c>
      <c r="AG381">
        <v>0</v>
      </c>
      <c r="AH381">
        <v>9.4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34.53</v>
      </c>
      <c r="AU381" t="s">
        <v>3</v>
      </c>
      <c r="AV381">
        <v>1</v>
      </c>
      <c r="AW381">
        <v>2</v>
      </c>
      <c r="AX381">
        <v>64985249</v>
      </c>
      <c r="AY381">
        <v>1</v>
      </c>
      <c r="AZ381">
        <v>0</v>
      </c>
      <c r="BA381">
        <v>393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U381">
        <f>ROUND(AT381*Source!I212*AH381*AL381,0)</f>
        <v>11284</v>
      </c>
      <c r="CV381">
        <f>ROUND(Y381*Source!I212,7)</f>
        <v>1200.40092</v>
      </c>
      <c r="CW381">
        <v>0</v>
      </c>
      <c r="CX381">
        <f>ROUND(Y381*Source!I212,7)</f>
        <v>1200.40092</v>
      </c>
      <c r="CY381">
        <f>AD381</f>
        <v>9.4</v>
      </c>
      <c r="CZ381">
        <f>AH381</f>
        <v>9.4</v>
      </c>
      <c r="DA381">
        <f>AL381</f>
        <v>1</v>
      </c>
      <c r="DB381">
        <f t="shared" si="154"/>
        <v>324.58</v>
      </c>
      <c r="DC381">
        <f t="shared" si="155"/>
        <v>0</v>
      </c>
      <c r="DD381" t="s">
        <v>3</v>
      </c>
      <c r="DE381" t="s">
        <v>3</v>
      </c>
      <c r="DF381">
        <f t="shared" ref="DF381:DF393" si="174">ROUND(ROUND(AE381,0)*CX381,0)</f>
        <v>0</v>
      </c>
      <c r="DG381">
        <f t="shared" si="172"/>
        <v>0</v>
      </c>
      <c r="DH381">
        <f t="shared" si="173"/>
        <v>0</v>
      </c>
      <c r="DI381">
        <f t="shared" si="146"/>
        <v>10804</v>
      </c>
      <c r="DJ381">
        <f>DI381</f>
        <v>10804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ROW(Source!A212)</f>
        <v>212</v>
      </c>
      <c r="B382">
        <v>64984089</v>
      </c>
      <c r="C382">
        <v>64985241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31</v>
      </c>
      <c r="J382" t="s">
        <v>3</v>
      </c>
      <c r="K382" t="s">
        <v>414</v>
      </c>
      <c r="L382">
        <v>608254</v>
      </c>
      <c r="N382">
        <v>1013</v>
      </c>
      <c r="O382" t="s">
        <v>415</v>
      </c>
      <c r="P382" t="s">
        <v>415</v>
      </c>
      <c r="Q382">
        <v>1</v>
      </c>
      <c r="W382">
        <v>0</v>
      </c>
      <c r="X382">
        <v>-185737400</v>
      </c>
      <c r="Y382">
        <f t="shared" si="153"/>
        <v>14.01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14.01</v>
      </c>
      <c r="AU382" t="s">
        <v>3</v>
      </c>
      <c r="AV382">
        <v>2</v>
      </c>
      <c r="AW382">
        <v>2</v>
      </c>
      <c r="AX382">
        <v>64985250</v>
      </c>
      <c r="AY382">
        <v>1</v>
      </c>
      <c r="AZ382">
        <v>0</v>
      </c>
      <c r="BA382">
        <v>394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ROUND(Y382*Source!I212,7)</f>
        <v>487.04363999999998</v>
      </c>
      <c r="CY382">
        <f>AD382</f>
        <v>0</v>
      </c>
      <c r="CZ382">
        <f>AH382</f>
        <v>0</v>
      </c>
      <c r="DA382">
        <f>AL382</f>
        <v>1</v>
      </c>
      <c r="DB382">
        <f t="shared" si="154"/>
        <v>0</v>
      </c>
      <c r="DC382">
        <f t="shared" si="155"/>
        <v>0</v>
      </c>
      <c r="DD382" t="s">
        <v>3</v>
      </c>
      <c r="DE382" t="s">
        <v>3</v>
      </c>
      <c r="DF382">
        <f t="shared" si="174"/>
        <v>0</v>
      </c>
      <c r="DG382">
        <f t="shared" si="172"/>
        <v>0</v>
      </c>
      <c r="DH382">
        <f t="shared" si="173"/>
        <v>0</v>
      </c>
      <c r="DI382">
        <f t="shared" si="146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ROW(Source!A212)</f>
        <v>212</v>
      </c>
      <c r="B383">
        <v>64984089</v>
      </c>
      <c r="C383">
        <v>64985241</v>
      </c>
      <c r="D383">
        <v>29172378</v>
      </c>
      <c r="E383">
        <v>1</v>
      </c>
      <c r="F383">
        <v>1</v>
      </c>
      <c r="G383">
        <v>1</v>
      </c>
      <c r="H383">
        <v>2</v>
      </c>
      <c r="I383" t="s">
        <v>460</v>
      </c>
      <c r="J383" t="s">
        <v>461</v>
      </c>
      <c r="K383" t="s">
        <v>462</v>
      </c>
      <c r="L383">
        <v>1368</v>
      </c>
      <c r="N383">
        <v>1011</v>
      </c>
      <c r="O383" t="s">
        <v>419</v>
      </c>
      <c r="P383" t="s">
        <v>419</v>
      </c>
      <c r="Q383">
        <v>1</v>
      </c>
      <c r="W383">
        <v>0</v>
      </c>
      <c r="X383">
        <v>-1474388027</v>
      </c>
      <c r="Y383">
        <f t="shared" si="153"/>
        <v>0.09</v>
      </c>
      <c r="AA383">
        <v>0</v>
      </c>
      <c r="AB383">
        <v>88.01</v>
      </c>
      <c r="AC383">
        <v>11.6</v>
      </c>
      <c r="AD383">
        <v>0</v>
      </c>
      <c r="AE383">
        <v>0</v>
      </c>
      <c r="AF383">
        <v>88.01</v>
      </c>
      <c r="AG383">
        <v>11.6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0.09</v>
      </c>
      <c r="AU383" t="s">
        <v>3</v>
      </c>
      <c r="AV383">
        <v>0</v>
      </c>
      <c r="AW383">
        <v>2</v>
      </c>
      <c r="AX383">
        <v>64985251</v>
      </c>
      <c r="AY383">
        <v>1</v>
      </c>
      <c r="AZ383">
        <v>0</v>
      </c>
      <c r="BA383">
        <v>395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ROUND(Y383*Source!I212*DO383,7)</f>
        <v>0</v>
      </c>
      <c r="CX383">
        <f>ROUND(Y383*Source!I212,7)</f>
        <v>3.1287600000000002</v>
      </c>
      <c r="CY383">
        <f>AB383</f>
        <v>88.01</v>
      </c>
      <c r="CZ383">
        <f>AF383</f>
        <v>88.01</v>
      </c>
      <c r="DA383">
        <f>AJ383</f>
        <v>1</v>
      </c>
      <c r="DB383">
        <f t="shared" si="154"/>
        <v>7.92</v>
      </c>
      <c r="DC383">
        <f t="shared" si="155"/>
        <v>1.04</v>
      </c>
      <c r="DD383" t="s">
        <v>3</v>
      </c>
      <c r="DE383" t="s">
        <v>3</v>
      </c>
      <c r="DF383">
        <f t="shared" si="174"/>
        <v>0</v>
      </c>
      <c r="DG383">
        <f t="shared" si="172"/>
        <v>275</v>
      </c>
      <c r="DH383">
        <f t="shared" si="173"/>
        <v>38</v>
      </c>
      <c r="DI383">
        <f t="shared" si="146"/>
        <v>0</v>
      </c>
      <c r="DJ383">
        <f>DG383</f>
        <v>275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ROW(Source!A212)</f>
        <v>212</v>
      </c>
      <c r="B384">
        <v>64984089</v>
      </c>
      <c r="C384">
        <v>64985241</v>
      </c>
      <c r="D384">
        <v>29173590</v>
      </c>
      <c r="E384">
        <v>1</v>
      </c>
      <c r="F384">
        <v>1</v>
      </c>
      <c r="G384">
        <v>1</v>
      </c>
      <c r="H384">
        <v>2</v>
      </c>
      <c r="I384" t="s">
        <v>463</v>
      </c>
      <c r="J384" t="s">
        <v>464</v>
      </c>
      <c r="K384" t="s">
        <v>465</v>
      </c>
      <c r="L384">
        <v>1368</v>
      </c>
      <c r="N384">
        <v>1011</v>
      </c>
      <c r="O384" t="s">
        <v>419</v>
      </c>
      <c r="P384" t="s">
        <v>419</v>
      </c>
      <c r="Q384">
        <v>1</v>
      </c>
      <c r="W384">
        <v>0</v>
      </c>
      <c r="X384">
        <v>-2369340</v>
      </c>
      <c r="Y384">
        <f t="shared" si="153"/>
        <v>13.92</v>
      </c>
      <c r="AA384">
        <v>0</v>
      </c>
      <c r="AB384">
        <v>239.44</v>
      </c>
      <c r="AC384">
        <v>14.4</v>
      </c>
      <c r="AD384">
        <v>0</v>
      </c>
      <c r="AE384">
        <v>0</v>
      </c>
      <c r="AF384">
        <v>239.44</v>
      </c>
      <c r="AG384">
        <v>14.4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13.92</v>
      </c>
      <c r="AU384" t="s">
        <v>3</v>
      </c>
      <c r="AV384">
        <v>0</v>
      </c>
      <c r="AW384">
        <v>2</v>
      </c>
      <c r="AX384">
        <v>64985252</v>
      </c>
      <c r="AY384">
        <v>1</v>
      </c>
      <c r="AZ384">
        <v>0</v>
      </c>
      <c r="BA384">
        <v>396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ROUND(Y384*Source!I212*DO384,7)</f>
        <v>0</v>
      </c>
      <c r="CX384">
        <f>ROUND(Y384*Source!I212,7)</f>
        <v>483.91487999999998</v>
      </c>
      <c r="CY384">
        <f>AB384</f>
        <v>239.44</v>
      </c>
      <c r="CZ384">
        <f>AF384</f>
        <v>239.44</v>
      </c>
      <c r="DA384">
        <f>AJ384</f>
        <v>1</v>
      </c>
      <c r="DB384">
        <f t="shared" si="154"/>
        <v>3333</v>
      </c>
      <c r="DC384">
        <f t="shared" si="155"/>
        <v>200.45</v>
      </c>
      <c r="DD384" t="s">
        <v>3</v>
      </c>
      <c r="DE384" t="s">
        <v>3</v>
      </c>
      <c r="DF384">
        <f t="shared" si="174"/>
        <v>0</v>
      </c>
      <c r="DG384">
        <f t="shared" si="172"/>
        <v>115656</v>
      </c>
      <c r="DH384">
        <f t="shared" si="173"/>
        <v>6775</v>
      </c>
      <c r="DI384">
        <f t="shared" si="146"/>
        <v>0</v>
      </c>
      <c r="DJ384">
        <f>DG384</f>
        <v>115656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ROW(Source!A212)</f>
        <v>212</v>
      </c>
      <c r="B385">
        <v>64984089</v>
      </c>
      <c r="C385">
        <v>64985241</v>
      </c>
      <c r="D385">
        <v>29174851</v>
      </c>
      <c r="E385">
        <v>1</v>
      </c>
      <c r="F385">
        <v>1</v>
      </c>
      <c r="G385">
        <v>1</v>
      </c>
      <c r="H385">
        <v>2</v>
      </c>
      <c r="I385" t="s">
        <v>466</v>
      </c>
      <c r="J385" t="s">
        <v>467</v>
      </c>
      <c r="K385" t="s">
        <v>468</v>
      </c>
      <c r="L385">
        <v>1368</v>
      </c>
      <c r="N385">
        <v>1011</v>
      </c>
      <c r="O385" t="s">
        <v>419</v>
      </c>
      <c r="P385" t="s">
        <v>419</v>
      </c>
      <c r="Q385">
        <v>1</v>
      </c>
      <c r="W385">
        <v>0</v>
      </c>
      <c r="X385">
        <v>-1416075498</v>
      </c>
      <c r="Y385">
        <f t="shared" si="153"/>
        <v>9.7200000000000006</v>
      </c>
      <c r="AA385">
        <v>0</v>
      </c>
      <c r="AB385">
        <v>33.200000000000003</v>
      </c>
      <c r="AC385">
        <v>0</v>
      </c>
      <c r="AD385">
        <v>0</v>
      </c>
      <c r="AE385">
        <v>0</v>
      </c>
      <c r="AF385">
        <v>33.200000000000003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9.7200000000000006</v>
      </c>
      <c r="AU385" t="s">
        <v>3</v>
      </c>
      <c r="AV385">
        <v>0</v>
      </c>
      <c r="AW385">
        <v>2</v>
      </c>
      <c r="AX385">
        <v>64985253</v>
      </c>
      <c r="AY385">
        <v>1</v>
      </c>
      <c r="AZ385">
        <v>0</v>
      </c>
      <c r="BA385">
        <v>397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ROUND(Y385*Source!I212*DO385,7)</f>
        <v>0</v>
      </c>
      <c r="CX385">
        <f>ROUND(Y385*Source!I212,7)</f>
        <v>337.90607999999997</v>
      </c>
      <c r="CY385">
        <f>AB385</f>
        <v>33.200000000000003</v>
      </c>
      <c r="CZ385">
        <f>AF385</f>
        <v>33.200000000000003</v>
      </c>
      <c r="DA385">
        <f>AJ385</f>
        <v>1</v>
      </c>
      <c r="DB385">
        <f t="shared" si="154"/>
        <v>322.7</v>
      </c>
      <c r="DC385">
        <f t="shared" si="155"/>
        <v>0</v>
      </c>
      <c r="DD385" t="s">
        <v>3</v>
      </c>
      <c r="DE385" t="s">
        <v>3</v>
      </c>
      <c r="DF385">
        <f t="shared" si="174"/>
        <v>0</v>
      </c>
      <c r="DG385">
        <f t="shared" si="172"/>
        <v>11151</v>
      </c>
      <c r="DH385">
        <f t="shared" si="173"/>
        <v>0</v>
      </c>
      <c r="DI385">
        <f t="shared" ref="DI385:DI448" si="175">ROUND(ROUND(AH385,0)*CX385,0)</f>
        <v>0</v>
      </c>
      <c r="DJ385">
        <f>DG385</f>
        <v>11151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ROW(Source!A212)</f>
        <v>212</v>
      </c>
      <c r="B386">
        <v>64984089</v>
      </c>
      <c r="C386">
        <v>64985241</v>
      </c>
      <c r="D386">
        <v>29174913</v>
      </c>
      <c r="E386">
        <v>1</v>
      </c>
      <c r="F386">
        <v>1</v>
      </c>
      <c r="G386">
        <v>1</v>
      </c>
      <c r="H386">
        <v>2</v>
      </c>
      <c r="I386" t="s">
        <v>469</v>
      </c>
      <c r="J386" t="s">
        <v>470</v>
      </c>
      <c r="K386" t="s">
        <v>471</v>
      </c>
      <c r="L386">
        <v>1368</v>
      </c>
      <c r="N386">
        <v>1011</v>
      </c>
      <c r="O386" t="s">
        <v>419</v>
      </c>
      <c r="P386" t="s">
        <v>419</v>
      </c>
      <c r="Q386">
        <v>1</v>
      </c>
      <c r="W386">
        <v>0</v>
      </c>
      <c r="X386">
        <v>1230759911</v>
      </c>
      <c r="Y386">
        <f t="shared" si="153"/>
        <v>0.09</v>
      </c>
      <c r="AA386">
        <v>0</v>
      </c>
      <c r="AB386">
        <v>87.17</v>
      </c>
      <c r="AC386">
        <v>11.6</v>
      </c>
      <c r="AD386">
        <v>0</v>
      </c>
      <c r="AE386">
        <v>0</v>
      </c>
      <c r="AF386">
        <v>87.17</v>
      </c>
      <c r="AG386">
        <v>11.6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0.09</v>
      </c>
      <c r="AU386" t="s">
        <v>3</v>
      </c>
      <c r="AV386">
        <v>0</v>
      </c>
      <c r="AW386">
        <v>2</v>
      </c>
      <c r="AX386">
        <v>64985254</v>
      </c>
      <c r="AY386">
        <v>1</v>
      </c>
      <c r="AZ386">
        <v>0</v>
      </c>
      <c r="BA386">
        <v>398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ROUND(Y386*Source!I212*DO386,7)</f>
        <v>0</v>
      </c>
      <c r="CX386">
        <f>ROUND(Y386*Source!I212,7)</f>
        <v>3.1287600000000002</v>
      </c>
      <c r="CY386">
        <f>AB386</f>
        <v>87.17</v>
      </c>
      <c r="CZ386">
        <f>AF386</f>
        <v>87.17</v>
      </c>
      <c r="DA386">
        <f>AJ386</f>
        <v>1</v>
      </c>
      <c r="DB386">
        <f t="shared" si="154"/>
        <v>7.85</v>
      </c>
      <c r="DC386">
        <f t="shared" si="155"/>
        <v>1.04</v>
      </c>
      <c r="DD386" t="s">
        <v>3</v>
      </c>
      <c r="DE386" t="s">
        <v>3</v>
      </c>
      <c r="DF386">
        <f t="shared" si="174"/>
        <v>0</v>
      </c>
      <c r="DG386">
        <f t="shared" si="172"/>
        <v>272</v>
      </c>
      <c r="DH386">
        <f t="shared" si="173"/>
        <v>38</v>
      </c>
      <c r="DI386">
        <f t="shared" si="175"/>
        <v>0</v>
      </c>
      <c r="DJ386">
        <f>DG386</f>
        <v>272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ROW(Source!A212)</f>
        <v>212</v>
      </c>
      <c r="B387">
        <v>64984089</v>
      </c>
      <c r="C387">
        <v>64985241</v>
      </c>
      <c r="D387">
        <v>29150040</v>
      </c>
      <c r="E387">
        <v>1</v>
      </c>
      <c r="F387">
        <v>1</v>
      </c>
      <c r="G387">
        <v>1</v>
      </c>
      <c r="H387">
        <v>3</v>
      </c>
      <c r="I387" t="s">
        <v>449</v>
      </c>
      <c r="J387" t="s">
        <v>472</v>
      </c>
      <c r="K387" t="s">
        <v>451</v>
      </c>
      <c r="L387">
        <v>1339</v>
      </c>
      <c r="N387">
        <v>1007</v>
      </c>
      <c r="O387" t="s">
        <v>452</v>
      </c>
      <c r="P387" t="s">
        <v>452</v>
      </c>
      <c r="Q387">
        <v>1</v>
      </c>
      <c r="W387">
        <v>0</v>
      </c>
      <c r="X387">
        <v>619799737</v>
      </c>
      <c r="Y387">
        <f t="shared" si="153"/>
        <v>3.1</v>
      </c>
      <c r="AA387">
        <v>2.44</v>
      </c>
      <c r="AB387">
        <v>0</v>
      </c>
      <c r="AC387">
        <v>0</v>
      </c>
      <c r="AD387">
        <v>0</v>
      </c>
      <c r="AE387">
        <v>2.44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3.1</v>
      </c>
      <c r="AU387" t="s">
        <v>3</v>
      </c>
      <c r="AV387">
        <v>0</v>
      </c>
      <c r="AW387">
        <v>2</v>
      </c>
      <c r="AX387">
        <v>64985256</v>
      </c>
      <c r="AY387">
        <v>1</v>
      </c>
      <c r="AZ387">
        <v>0</v>
      </c>
      <c r="BA387">
        <v>400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ROUND(Y387*Source!I212,7)</f>
        <v>107.7684</v>
      </c>
      <c r="CY387">
        <f>AA387</f>
        <v>2.44</v>
      </c>
      <c r="CZ387">
        <f>AE387</f>
        <v>2.44</v>
      </c>
      <c r="DA387">
        <f>AI387</f>
        <v>1</v>
      </c>
      <c r="DB387">
        <f t="shared" si="154"/>
        <v>7.56</v>
      </c>
      <c r="DC387">
        <f t="shared" si="155"/>
        <v>0</v>
      </c>
      <c r="DD387" t="s">
        <v>3</v>
      </c>
      <c r="DE387" t="s">
        <v>3</v>
      </c>
      <c r="DF387">
        <f t="shared" si="174"/>
        <v>216</v>
      </c>
      <c r="DG387">
        <f t="shared" si="172"/>
        <v>0</v>
      </c>
      <c r="DH387">
        <f t="shared" si="173"/>
        <v>0</v>
      </c>
      <c r="DI387">
        <f t="shared" si="175"/>
        <v>0</v>
      </c>
      <c r="DJ387">
        <f>DF387</f>
        <v>216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ROW(Source!A213)</f>
        <v>213</v>
      </c>
      <c r="B388">
        <v>64984090</v>
      </c>
      <c r="C388">
        <v>64985241</v>
      </c>
      <c r="D388">
        <v>18407546</v>
      </c>
      <c r="E388">
        <v>1</v>
      </c>
      <c r="F388">
        <v>1</v>
      </c>
      <c r="G388">
        <v>1</v>
      </c>
      <c r="H388">
        <v>1</v>
      </c>
      <c r="I388" t="s">
        <v>458</v>
      </c>
      <c r="J388" t="s">
        <v>3</v>
      </c>
      <c r="K388" t="s">
        <v>459</v>
      </c>
      <c r="L388">
        <v>1369</v>
      </c>
      <c r="N388">
        <v>1013</v>
      </c>
      <c r="O388" t="s">
        <v>413</v>
      </c>
      <c r="P388" t="s">
        <v>413</v>
      </c>
      <c r="Q388">
        <v>1</v>
      </c>
      <c r="W388">
        <v>0</v>
      </c>
      <c r="X388">
        <v>1709986911</v>
      </c>
      <c r="Y388">
        <f t="shared" si="153"/>
        <v>34.53</v>
      </c>
      <c r="AA388">
        <v>0</v>
      </c>
      <c r="AB388">
        <v>0</v>
      </c>
      <c r="AC388">
        <v>0</v>
      </c>
      <c r="AD388">
        <v>9.4</v>
      </c>
      <c r="AE388">
        <v>0</v>
      </c>
      <c r="AF388">
        <v>0</v>
      </c>
      <c r="AG388">
        <v>0</v>
      </c>
      <c r="AH388">
        <v>9.4</v>
      </c>
      <c r="AI388">
        <v>1</v>
      </c>
      <c r="AJ388">
        <v>1</v>
      </c>
      <c r="AK388">
        <v>1</v>
      </c>
      <c r="AL388">
        <v>1</v>
      </c>
      <c r="AM388">
        <v>5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34.53</v>
      </c>
      <c r="AU388" t="s">
        <v>3</v>
      </c>
      <c r="AV388">
        <v>1</v>
      </c>
      <c r="AW388">
        <v>2</v>
      </c>
      <c r="AX388">
        <v>64985249</v>
      </c>
      <c r="AY388">
        <v>1</v>
      </c>
      <c r="AZ388">
        <v>0</v>
      </c>
      <c r="BA388">
        <v>401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U388">
        <f>ROUND(AT388*Source!I213*AH388*AL388,0)</f>
        <v>11284</v>
      </c>
      <c r="CV388">
        <f>ROUND(Y388*Source!I213,7)</f>
        <v>1200.40092</v>
      </c>
      <c r="CW388">
        <v>0</v>
      </c>
      <c r="CX388">
        <f>ROUND(Y388*Source!I213,7)</f>
        <v>1200.40092</v>
      </c>
      <c r="CY388">
        <f>AD388</f>
        <v>9.4</v>
      </c>
      <c r="CZ388">
        <f>AH388</f>
        <v>9.4</v>
      </c>
      <c r="DA388">
        <f>AL388</f>
        <v>1</v>
      </c>
      <c r="DB388">
        <f t="shared" si="154"/>
        <v>324.58</v>
      </c>
      <c r="DC388">
        <f t="shared" si="155"/>
        <v>0</v>
      </c>
      <c r="DD388" t="s">
        <v>3</v>
      </c>
      <c r="DE388" t="s">
        <v>3</v>
      </c>
      <c r="DF388">
        <f t="shared" si="174"/>
        <v>0</v>
      </c>
      <c r="DG388">
        <f t="shared" si="172"/>
        <v>0</v>
      </c>
      <c r="DH388">
        <f t="shared" si="173"/>
        <v>0</v>
      </c>
      <c r="DI388">
        <f t="shared" si="175"/>
        <v>10804</v>
      </c>
      <c r="DJ388">
        <f>DI388</f>
        <v>10804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ROW(Source!A213)</f>
        <v>213</v>
      </c>
      <c r="B389">
        <v>64984090</v>
      </c>
      <c r="C389">
        <v>64985241</v>
      </c>
      <c r="D389">
        <v>121548</v>
      </c>
      <c r="E389">
        <v>1</v>
      </c>
      <c r="F389">
        <v>1</v>
      </c>
      <c r="G389">
        <v>1</v>
      </c>
      <c r="H389">
        <v>1</v>
      </c>
      <c r="I389" t="s">
        <v>31</v>
      </c>
      <c r="J389" t="s">
        <v>3</v>
      </c>
      <c r="K389" t="s">
        <v>414</v>
      </c>
      <c r="L389">
        <v>608254</v>
      </c>
      <c r="N389">
        <v>1013</v>
      </c>
      <c r="O389" t="s">
        <v>415</v>
      </c>
      <c r="P389" t="s">
        <v>415</v>
      </c>
      <c r="Q389">
        <v>1</v>
      </c>
      <c r="W389">
        <v>0</v>
      </c>
      <c r="X389">
        <v>-185737400</v>
      </c>
      <c r="Y389">
        <f t="shared" si="153"/>
        <v>14.01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5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14.01</v>
      </c>
      <c r="AU389" t="s">
        <v>3</v>
      </c>
      <c r="AV389">
        <v>2</v>
      </c>
      <c r="AW389">
        <v>2</v>
      </c>
      <c r="AX389">
        <v>64985250</v>
      </c>
      <c r="AY389">
        <v>1</v>
      </c>
      <c r="AZ389">
        <v>0</v>
      </c>
      <c r="BA389">
        <v>402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ROUND(Y389*Source!I213,7)</f>
        <v>487.04363999999998</v>
      </c>
      <c r="CY389">
        <f>AD389</f>
        <v>0</v>
      </c>
      <c r="CZ389">
        <f>AH389</f>
        <v>0</v>
      </c>
      <c r="DA389">
        <f>AL389</f>
        <v>1</v>
      </c>
      <c r="DB389">
        <f t="shared" si="154"/>
        <v>0</v>
      </c>
      <c r="DC389">
        <f t="shared" si="155"/>
        <v>0</v>
      </c>
      <c r="DD389" t="s">
        <v>3</v>
      </c>
      <c r="DE389" t="s">
        <v>3</v>
      </c>
      <c r="DF389">
        <f t="shared" si="174"/>
        <v>0</v>
      </c>
      <c r="DG389">
        <f t="shared" si="172"/>
        <v>0</v>
      </c>
      <c r="DH389">
        <f t="shared" si="173"/>
        <v>0</v>
      </c>
      <c r="DI389">
        <f t="shared" si="175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ROW(Source!A213)</f>
        <v>213</v>
      </c>
      <c r="B390">
        <v>64984090</v>
      </c>
      <c r="C390">
        <v>64985241</v>
      </c>
      <c r="D390">
        <v>29172378</v>
      </c>
      <c r="E390">
        <v>1</v>
      </c>
      <c r="F390">
        <v>1</v>
      </c>
      <c r="G390">
        <v>1</v>
      </c>
      <c r="H390">
        <v>2</v>
      </c>
      <c r="I390" t="s">
        <v>460</v>
      </c>
      <c r="J390" t="s">
        <v>461</v>
      </c>
      <c r="K390" t="s">
        <v>462</v>
      </c>
      <c r="L390">
        <v>1368</v>
      </c>
      <c r="N390">
        <v>1011</v>
      </c>
      <c r="O390" t="s">
        <v>419</v>
      </c>
      <c r="P390" t="s">
        <v>419</v>
      </c>
      <c r="Q390">
        <v>1</v>
      </c>
      <c r="W390">
        <v>0</v>
      </c>
      <c r="X390">
        <v>-1474388027</v>
      </c>
      <c r="Y390">
        <f t="shared" si="153"/>
        <v>0.09</v>
      </c>
      <c r="AA390">
        <v>0</v>
      </c>
      <c r="AB390">
        <v>1259.42</v>
      </c>
      <c r="AC390">
        <v>590.79</v>
      </c>
      <c r="AD390">
        <v>0</v>
      </c>
      <c r="AE390">
        <v>0</v>
      </c>
      <c r="AF390">
        <v>88.01</v>
      </c>
      <c r="AG390">
        <v>11.6</v>
      </c>
      <c r="AH390">
        <v>0</v>
      </c>
      <c r="AI390">
        <v>1</v>
      </c>
      <c r="AJ390">
        <v>14.31</v>
      </c>
      <c r="AK390">
        <v>50.93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0.09</v>
      </c>
      <c r="AU390" t="s">
        <v>3</v>
      </c>
      <c r="AV390">
        <v>0</v>
      </c>
      <c r="AW390">
        <v>2</v>
      </c>
      <c r="AX390">
        <v>64985251</v>
      </c>
      <c r="AY390">
        <v>1</v>
      </c>
      <c r="AZ390">
        <v>0</v>
      </c>
      <c r="BA390">
        <v>403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ROUND(Y390*Source!I213*DO390,7)</f>
        <v>0</v>
      </c>
      <c r="CX390">
        <f>ROUND(Y390*Source!I213,7)</f>
        <v>3.1287600000000002</v>
      </c>
      <c r="CY390">
        <f>AB390</f>
        <v>1259.42</v>
      </c>
      <c r="CZ390">
        <f>AF390</f>
        <v>88.01</v>
      </c>
      <c r="DA390">
        <f>AJ390</f>
        <v>14.31</v>
      </c>
      <c r="DB390">
        <f t="shared" si="154"/>
        <v>7.92</v>
      </c>
      <c r="DC390">
        <f t="shared" si="155"/>
        <v>1.04</v>
      </c>
      <c r="DD390" t="s">
        <v>3</v>
      </c>
      <c r="DE390" t="s">
        <v>3</v>
      </c>
      <c r="DF390">
        <f t="shared" si="174"/>
        <v>0</v>
      </c>
      <c r="DG390">
        <f>ROUND(ROUND(AF390*AJ390,0)*CX390,0)</f>
        <v>3939</v>
      </c>
      <c r="DH390">
        <f>ROUND(ROUND(AG390*AK390,0)*CX390,0)</f>
        <v>1849</v>
      </c>
      <c r="DI390">
        <f t="shared" si="175"/>
        <v>0</v>
      </c>
      <c r="DJ390">
        <f>DG390</f>
        <v>3939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ROW(Source!A213)</f>
        <v>213</v>
      </c>
      <c r="B391">
        <v>64984090</v>
      </c>
      <c r="C391">
        <v>64985241</v>
      </c>
      <c r="D391">
        <v>29173590</v>
      </c>
      <c r="E391">
        <v>1</v>
      </c>
      <c r="F391">
        <v>1</v>
      </c>
      <c r="G391">
        <v>1</v>
      </c>
      <c r="H391">
        <v>2</v>
      </c>
      <c r="I391" t="s">
        <v>463</v>
      </c>
      <c r="J391" t="s">
        <v>464</v>
      </c>
      <c r="K391" t="s">
        <v>465</v>
      </c>
      <c r="L391">
        <v>1368</v>
      </c>
      <c r="N391">
        <v>1011</v>
      </c>
      <c r="O391" t="s">
        <v>419</v>
      </c>
      <c r="P391" t="s">
        <v>419</v>
      </c>
      <c r="Q391">
        <v>1</v>
      </c>
      <c r="W391">
        <v>0</v>
      </c>
      <c r="X391">
        <v>-2369340</v>
      </c>
      <c r="Y391">
        <f t="shared" si="153"/>
        <v>13.92</v>
      </c>
      <c r="AA391">
        <v>0</v>
      </c>
      <c r="AB391">
        <v>1410.3</v>
      </c>
      <c r="AC391">
        <v>733.39</v>
      </c>
      <c r="AD391">
        <v>0</v>
      </c>
      <c r="AE391">
        <v>0</v>
      </c>
      <c r="AF391">
        <v>239.44</v>
      </c>
      <c r="AG391">
        <v>14.4</v>
      </c>
      <c r="AH391">
        <v>0</v>
      </c>
      <c r="AI391">
        <v>1</v>
      </c>
      <c r="AJ391">
        <v>5.89</v>
      </c>
      <c r="AK391">
        <v>50.93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13.92</v>
      </c>
      <c r="AU391" t="s">
        <v>3</v>
      </c>
      <c r="AV391">
        <v>0</v>
      </c>
      <c r="AW391">
        <v>2</v>
      </c>
      <c r="AX391">
        <v>64985252</v>
      </c>
      <c r="AY391">
        <v>1</v>
      </c>
      <c r="AZ391">
        <v>0</v>
      </c>
      <c r="BA391">
        <v>404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ROUND(Y391*Source!I213*DO391,7)</f>
        <v>0</v>
      </c>
      <c r="CX391">
        <f>ROUND(Y391*Source!I213,7)</f>
        <v>483.91487999999998</v>
      </c>
      <c r="CY391">
        <f>AB391</f>
        <v>1410.3</v>
      </c>
      <c r="CZ391">
        <f>AF391</f>
        <v>239.44</v>
      </c>
      <c r="DA391">
        <f>AJ391</f>
        <v>5.89</v>
      </c>
      <c r="DB391">
        <f t="shared" si="154"/>
        <v>3333</v>
      </c>
      <c r="DC391">
        <f t="shared" si="155"/>
        <v>200.45</v>
      </c>
      <c r="DD391" t="s">
        <v>3</v>
      </c>
      <c r="DE391" t="s">
        <v>3</v>
      </c>
      <c r="DF391">
        <f t="shared" si="174"/>
        <v>0</v>
      </c>
      <c r="DG391">
        <f>ROUND(ROUND(AF391*AJ391,0)*CX391,0)</f>
        <v>682320</v>
      </c>
      <c r="DH391">
        <f>ROUND(ROUND(AG391*AK391,0)*CX391,0)</f>
        <v>354710</v>
      </c>
      <c r="DI391">
        <f t="shared" si="175"/>
        <v>0</v>
      </c>
      <c r="DJ391">
        <f>DG391</f>
        <v>682320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ROW(Source!A213)</f>
        <v>213</v>
      </c>
      <c r="B392">
        <v>64984090</v>
      </c>
      <c r="C392">
        <v>64985241</v>
      </c>
      <c r="D392">
        <v>29174851</v>
      </c>
      <c r="E392">
        <v>1</v>
      </c>
      <c r="F392">
        <v>1</v>
      </c>
      <c r="G392">
        <v>1</v>
      </c>
      <c r="H392">
        <v>2</v>
      </c>
      <c r="I392" t="s">
        <v>466</v>
      </c>
      <c r="J392" t="s">
        <v>467</v>
      </c>
      <c r="K392" t="s">
        <v>468</v>
      </c>
      <c r="L392">
        <v>1368</v>
      </c>
      <c r="N392">
        <v>1011</v>
      </c>
      <c r="O392" t="s">
        <v>419</v>
      </c>
      <c r="P392" t="s">
        <v>419</v>
      </c>
      <c r="Q392">
        <v>1</v>
      </c>
      <c r="W392">
        <v>0</v>
      </c>
      <c r="X392">
        <v>-1416075498</v>
      </c>
      <c r="Y392">
        <f t="shared" si="153"/>
        <v>9.7200000000000006</v>
      </c>
      <c r="AA392">
        <v>0</v>
      </c>
      <c r="AB392">
        <v>276.56</v>
      </c>
      <c r="AC392">
        <v>0</v>
      </c>
      <c r="AD392">
        <v>0</v>
      </c>
      <c r="AE392">
        <v>0</v>
      </c>
      <c r="AF392">
        <v>33.200000000000003</v>
      </c>
      <c r="AG392">
        <v>0</v>
      </c>
      <c r="AH392">
        <v>0</v>
      </c>
      <c r="AI392">
        <v>1</v>
      </c>
      <c r="AJ392">
        <v>8.33</v>
      </c>
      <c r="AK392">
        <v>50.93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9.7200000000000006</v>
      </c>
      <c r="AU392" t="s">
        <v>3</v>
      </c>
      <c r="AV392">
        <v>0</v>
      </c>
      <c r="AW392">
        <v>2</v>
      </c>
      <c r="AX392">
        <v>64985253</v>
      </c>
      <c r="AY392">
        <v>1</v>
      </c>
      <c r="AZ392">
        <v>0</v>
      </c>
      <c r="BA392">
        <v>405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ROUND(Y392*Source!I213*DO392,7)</f>
        <v>0</v>
      </c>
      <c r="CX392">
        <f>ROUND(Y392*Source!I213,7)</f>
        <v>337.90607999999997</v>
      </c>
      <c r="CY392">
        <f>AB392</f>
        <v>276.56</v>
      </c>
      <c r="CZ392">
        <f>AF392</f>
        <v>33.200000000000003</v>
      </c>
      <c r="DA392">
        <f>AJ392</f>
        <v>8.33</v>
      </c>
      <c r="DB392">
        <f t="shared" si="154"/>
        <v>322.7</v>
      </c>
      <c r="DC392">
        <f t="shared" si="155"/>
        <v>0</v>
      </c>
      <c r="DD392" t="s">
        <v>3</v>
      </c>
      <c r="DE392" t="s">
        <v>3</v>
      </c>
      <c r="DF392">
        <f t="shared" si="174"/>
        <v>0</v>
      </c>
      <c r="DG392">
        <f>ROUND(ROUND(AF392*AJ392,0)*CX392,0)</f>
        <v>93600</v>
      </c>
      <c r="DH392">
        <f>ROUND(ROUND(AG392*AK392,0)*CX392,0)</f>
        <v>0</v>
      </c>
      <c r="DI392">
        <f t="shared" si="175"/>
        <v>0</v>
      </c>
      <c r="DJ392">
        <f>DG392</f>
        <v>93600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ROW(Source!A213)</f>
        <v>213</v>
      </c>
      <c r="B393">
        <v>64984090</v>
      </c>
      <c r="C393">
        <v>64985241</v>
      </c>
      <c r="D393">
        <v>29174913</v>
      </c>
      <c r="E393">
        <v>1</v>
      </c>
      <c r="F393">
        <v>1</v>
      </c>
      <c r="G393">
        <v>1</v>
      </c>
      <c r="H393">
        <v>2</v>
      </c>
      <c r="I393" t="s">
        <v>469</v>
      </c>
      <c r="J393" t="s">
        <v>470</v>
      </c>
      <c r="K393" t="s">
        <v>471</v>
      </c>
      <c r="L393">
        <v>1368</v>
      </c>
      <c r="N393">
        <v>1011</v>
      </c>
      <c r="O393" t="s">
        <v>419</v>
      </c>
      <c r="P393" t="s">
        <v>419</v>
      </c>
      <c r="Q393">
        <v>1</v>
      </c>
      <c r="W393">
        <v>0</v>
      </c>
      <c r="X393">
        <v>1230759911</v>
      </c>
      <c r="Y393">
        <f t="shared" si="153"/>
        <v>0.09</v>
      </c>
      <c r="AA393">
        <v>0</v>
      </c>
      <c r="AB393">
        <v>2113</v>
      </c>
      <c r="AC393">
        <v>590.79</v>
      </c>
      <c r="AD393">
        <v>0</v>
      </c>
      <c r="AE393">
        <v>0</v>
      </c>
      <c r="AF393">
        <v>87.17</v>
      </c>
      <c r="AG393">
        <v>11.6</v>
      </c>
      <c r="AH393">
        <v>0</v>
      </c>
      <c r="AI393">
        <v>1</v>
      </c>
      <c r="AJ393">
        <v>24.24</v>
      </c>
      <c r="AK393">
        <v>50.93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0.09</v>
      </c>
      <c r="AU393" t="s">
        <v>3</v>
      </c>
      <c r="AV393">
        <v>0</v>
      </c>
      <c r="AW393">
        <v>2</v>
      </c>
      <c r="AX393">
        <v>64985254</v>
      </c>
      <c r="AY393">
        <v>1</v>
      </c>
      <c r="AZ393">
        <v>0</v>
      </c>
      <c r="BA393">
        <v>406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ROUND(Y393*Source!I213*DO393,7)</f>
        <v>0</v>
      </c>
      <c r="CX393">
        <f>ROUND(Y393*Source!I213,7)</f>
        <v>3.1287600000000002</v>
      </c>
      <c r="CY393">
        <f>AB393</f>
        <v>2113</v>
      </c>
      <c r="CZ393">
        <f>AF393</f>
        <v>87.17</v>
      </c>
      <c r="DA393">
        <f>AJ393</f>
        <v>24.24</v>
      </c>
      <c r="DB393">
        <f t="shared" si="154"/>
        <v>7.85</v>
      </c>
      <c r="DC393">
        <f t="shared" si="155"/>
        <v>1.04</v>
      </c>
      <c r="DD393" t="s">
        <v>3</v>
      </c>
      <c r="DE393" t="s">
        <v>3</v>
      </c>
      <c r="DF393">
        <f t="shared" si="174"/>
        <v>0</v>
      </c>
      <c r="DG393">
        <f>ROUND(ROUND(AF393*AJ393,0)*CX393,0)</f>
        <v>6611</v>
      </c>
      <c r="DH393">
        <f>ROUND(ROUND(AG393*AK393,0)*CX393,0)</f>
        <v>1849</v>
      </c>
      <c r="DI393">
        <f t="shared" si="175"/>
        <v>0</v>
      </c>
      <c r="DJ393">
        <f>DG393</f>
        <v>6611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ROW(Source!A213)</f>
        <v>213</v>
      </c>
      <c r="B394">
        <v>64984090</v>
      </c>
      <c r="C394">
        <v>64985241</v>
      </c>
      <c r="D394">
        <v>29150040</v>
      </c>
      <c r="E394">
        <v>1</v>
      </c>
      <c r="F394">
        <v>1</v>
      </c>
      <c r="G394">
        <v>1</v>
      </c>
      <c r="H394">
        <v>3</v>
      </c>
      <c r="I394" t="s">
        <v>449</v>
      </c>
      <c r="J394" t="s">
        <v>472</v>
      </c>
      <c r="K394" t="s">
        <v>451</v>
      </c>
      <c r="L394">
        <v>1339</v>
      </c>
      <c r="N394">
        <v>1007</v>
      </c>
      <c r="O394" t="s">
        <v>452</v>
      </c>
      <c r="P394" t="s">
        <v>452</v>
      </c>
      <c r="Q394">
        <v>1</v>
      </c>
      <c r="W394">
        <v>0</v>
      </c>
      <c r="X394">
        <v>619799737</v>
      </c>
      <c r="Y394">
        <f t="shared" ref="Y394:Y457" si="176">AT394</f>
        <v>3.1</v>
      </c>
      <c r="AA394">
        <v>31.28</v>
      </c>
      <c r="AB394">
        <v>0</v>
      </c>
      <c r="AC394">
        <v>0</v>
      </c>
      <c r="AD394">
        <v>0</v>
      </c>
      <c r="AE394">
        <v>2.44</v>
      </c>
      <c r="AF394">
        <v>0</v>
      </c>
      <c r="AG394">
        <v>0</v>
      </c>
      <c r="AH394">
        <v>0</v>
      </c>
      <c r="AI394">
        <v>12.82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3.1</v>
      </c>
      <c r="AU394" t="s">
        <v>3</v>
      </c>
      <c r="AV394">
        <v>0</v>
      </c>
      <c r="AW394">
        <v>2</v>
      </c>
      <c r="AX394">
        <v>64985256</v>
      </c>
      <c r="AY394">
        <v>1</v>
      </c>
      <c r="AZ394">
        <v>0</v>
      </c>
      <c r="BA394">
        <v>408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ROUND(Y394*Source!I213,7)</f>
        <v>107.7684</v>
      </c>
      <c r="CY394">
        <f>AA394</f>
        <v>31.28</v>
      </c>
      <c r="CZ394">
        <f>AE394</f>
        <v>2.44</v>
      </c>
      <c r="DA394">
        <f>AI394</f>
        <v>12.82</v>
      </c>
      <c r="DB394">
        <f t="shared" ref="DB394:DB457" si="177">ROUND(ROUND(AT394*CZ394,2),2)</f>
        <v>7.56</v>
      </c>
      <c r="DC394">
        <f t="shared" ref="DC394:DC457" si="178">ROUND(ROUND(AT394*AG394,2),2)</f>
        <v>0</v>
      </c>
      <c r="DD394" t="s">
        <v>3</v>
      </c>
      <c r="DE394" t="s">
        <v>3</v>
      </c>
      <c r="DF394">
        <f>ROUND(ROUND(AE394*AI394,0)*CX394,0)</f>
        <v>3341</v>
      </c>
      <c r="DG394">
        <f t="shared" ref="DG394:DG424" si="179">ROUND(ROUND(AF394,0)*CX394,0)</f>
        <v>0</v>
      </c>
      <c r="DH394">
        <f t="shared" ref="DH394:DH424" si="180">ROUND(ROUND(AG394,0)*CX394,0)</f>
        <v>0</v>
      </c>
      <c r="DI394">
        <f t="shared" si="175"/>
        <v>0</v>
      </c>
      <c r="DJ394">
        <f>DF394</f>
        <v>3341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ROW(Source!A214)</f>
        <v>214</v>
      </c>
      <c r="B395">
        <v>64984089</v>
      </c>
      <c r="C395">
        <v>64985257</v>
      </c>
      <c r="D395">
        <v>29362762</v>
      </c>
      <c r="E395">
        <v>1</v>
      </c>
      <c r="F395">
        <v>1</v>
      </c>
      <c r="G395">
        <v>1</v>
      </c>
      <c r="H395">
        <v>1</v>
      </c>
      <c r="I395" t="s">
        <v>473</v>
      </c>
      <c r="J395" t="s">
        <v>3</v>
      </c>
      <c r="K395" t="s">
        <v>474</v>
      </c>
      <c r="L395">
        <v>1369</v>
      </c>
      <c r="N395">
        <v>1013</v>
      </c>
      <c r="O395" t="s">
        <v>413</v>
      </c>
      <c r="P395" t="s">
        <v>413</v>
      </c>
      <c r="Q395">
        <v>1</v>
      </c>
      <c r="W395">
        <v>0</v>
      </c>
      <c r="X395">
        <v>604758886</v>
      </c>
      <c r="Y395">
        <f t="shared" si="176"/>
        <v>0.1</v>
      </c>
      <c r="AA395">
        <v>0</v>
      </c>
      <c r="AB395">
        <v>0</v>
      </c>
      <c r="AC395">
        <v>0</v>
      </c>
      <c r="AD395">
        <v>9.6199999999999992</v>
      </c>
      <c r="AE395">
        <v>0</v>
      </c>
      <c r="AF395">
        <v>0</v>
      </c>
      <c r="AG395">
        <v>0</v>
      </c>
      <c r="AH395">
        <v>9.6199999999999992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0.1</v>
      </c>
      <c r="AU395" t="s">
        <v>3</v>
      </c>
      <c r="AV395">
        <v>1</v>
      </c>
      <c r="AW395">
        <v>2</v>
      </c>
      <c r="AX395">
        <v>64985261</v>
      </c>
      <c r="AY395">
        <v>1</v>
      </c>
      <c r="AZ395">
        <v>0</v>
      </c>
      <c r="BA395">
        <v>409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ROUND(AT395*Source!I214*AH395*AL395,0)</f>
        <v>3</v>
      </c>
      <c r="CV395">
        <f>ROUND(Y395*Source!I214,7)</f>
        <v>0.3</v>
      </c>
      <c r="CW395">
        <v>0</v>
      </c>
      <c r="CX395">
        <f>ROUND(Y395*Source!I214,7)</f>
        <v>0.3</v>
      </c>
      <c r="CY395">
        <f>AD395</f>
        <v>9.6199999999999992</v>
      </c>
      <c r="CZ395">
        <f>AH395</f>
        <v>9.6199999999999992</v>
      </c>
      <c r="DA395">
        <f>AL395</f>
        <v>1</v>
      </c>
      <c r="DB395">
        <f t="shared" si="177"/>
        <v>0.96</v>
      </c>
      <c r="DC395">
        <f t="shared" si="178"/>
        <v>0</v>
      </c>
      <c r="DD395" t="s">
        <v>3</v>
      </c>
      <c r="DE395" t="s">
        <v>3</v>
      </c>
      <c r="DF395">
        <f>ROUND(ROUND(AE395,0)*CX395,0)</f>
        <v>0</v>
      </c>
      <c r="DG395">
        <f t="shared" si="179"/>
        <v>0</v>
      </c>
      <c r="DH395">
        <f t="shared" si="180"/>
        <v>0</v>
      </c>
      <c r="DI395">
        <f t="shared" si="175"/>
        <v>3</v>
      </c>
      <c r="DJ395">
        <f>DI395</f>
        <v>3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ROW(Source!A214)</f>
        <v>214</v>
      </c>
      <c r="B396">
        <v>64984089</v>
      </c>
      <c r="C396">
        <v>64985257</v>
      </c>
      <c r="D396">
        <v>29122534</v>
      </c>
      <c r="E396">
        <v>1</v>
      </c>
      <c r="F396">
        <v>1</v>
      </c>
      <c r="G396">
        <v>1</v>
      </c>
      <c r="H396">
        <v>3</v>
      </c>
      <c r="I396" t="s">
        <v>475</v>
      </c>
      <c r="J396" t="s">
        <v>476</v>
      </c>
      <c r="K396" t="s">
        <v>477</v>
      </c>
      <c r="L396">
        <v>1354</v>
      </c>
      <c r="N396">
        <v>1010</v>
      </c>
      <c r="O396" t="s">
        <v>54</v>
      </c>
      <c r="P396" t="s">
        <v>54</v>
      </c>
      <c r="Q396">
        <v>1</v>
      </c>
      <c r="W396">
        <v>0</v>
      </c>
      <c r="X396">
        <v>-29388401</v>
      </c>
      <c r="Y396">
        <f t="shared" si="176"/>
        <v>2</v>
      </c>
      <c r="AA396">
        <v>66.680000000000007</v>
      </c>
      <c r="AB396">
        <v>0</v>
      </c>
      <c r="AC396">
        <v>0</v>
      </c>
      <c r="AD396">
        <v>0</v>
      </c>
      <c r="AE396">
        <v>66.680000000000007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2</v>
      </c>
      <c r="AU396" t="s">
        <v>3</v>
      </c>
      <c r="AV396">
        <v>0</v>
      </c>
      <c r="AW396">
        <v>2</v>
      </c>
      <c r="AX396">
        <v>64985262</v>
      </c>
      <c r="AY396">
        <v>1</v>
      </c>
      <c r="AZ396">
        <v>0</v>
      </c>
      <c r="BA396">
        <v>410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ROUND(Y396*Source!I214,7)</f>
        <v>6</v>
      </c>
      <c r="CY396">
        <f>AA396</f>
        <v>66.680000000000007</v>
      </c>
      <c r="CZ396">
        <f>AE396</f>
        <v>66.680000000000007</v>
      </c>
      <c r="DA396">
        <f>AI396</f>
        <v>1</v>
      </c>
      <c r="DB396">
        <f t="shared" si="177"/>
        <v>133.36000000000001</v>
      </c>
      <c r="DC396">
        <f t="shared" si="178"/>
        <v>0</v>
      </c>
      <c r="DD396" t="s">
        <v>3</v>
      </c>
      <c r="DE396" t="s">
        <v>3</v>
      </c>
      <c r="DF396">
        <f>ROUND(ROUND(AE396,0)*CX396,0)</f>
        <v>402</v>
      </c>
      <c r="DG396">
        <f t="shared" si="179"/>
        <v>0</v>
      </c>
      <c r="DH396">
        <f t="shared" si="180"/>
        <v>0</v>
      </c>
      <c r="DI396">
        <f t="shared" si="175"/>
        <v>0</v>
      </c>
      <c r="DJ396">
        <f>DF396</f>
        <v>402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ROW(Source!A214)</f>
        <v>214</v>
      </c>
      <c r="B397">
        <v>64984089</v>
      </c>
      <c r="C397">
        <v>64985257</v>
      </c>
      <c r="D397">
        <v>29171808</v>
      </c>
      <c r="E397">
        <v>1</v>
      </c>
      <c r="F397">
        <v>1</v>
      </c>
      <c r="G397">
        <v>1</v>
      </c>
      <c r="H397">
        <v>3</v>
      </c>
      <c r="I397" t="s">
        <v>478</v>
      </c>
      <c r="J397" t="s">
        <v>479</v>
      </c>
      <c r="K397" t="s">
        <v>480</v>
      </c>
      <c r="L397">
        <v>1374</v>
      </c>
      <c r="N397">
        <v>1013</v>
      </c>
      <c r="O397" t="s">
        <v>481</v>
      </c>
      <c r="P397" t="s">
        <v>481</v>
      </c>
      <c r="Q397">
        <v>1</v>
      </c>
      <c r="W397">
        <v>0</v>
      </c>
      <c r="X397">
        <v>-915781824</v>
      </c>
      <c r="Y397">
        <f t="shared" si="176"/>
        <v>0.02</v>
      </c>
      <c r="AA397">
        <v>1</v>
      </c>
      <c r="AB397">
        <v>0</v>
      </c>
      <c r="AC397">
        <v>0</v>
      </c>
      <c r="AD397">
        <v>0</v>
      </c>
      <c r="AE397">
        <v>1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0.02</v>
      </c>
      <c r="AU397" t="s">
        <v>3</v>
      </c>
      <c r="AV397">
        <v>0</v>
      </c>
      <c r="AW397">
        <v>2</v>
      </c>
      <c r="AX397">
        <v>64985263</v>
      </c>
      <c r="AY397">
        <v>1</v>
      </c>
      <c r="AZ397">
        <v>0</v>
      </c>
      <c r="BA397">
        <v>411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ROUND(Y397*Source!I214,7)</f>
        <v>0.06</v>
      </c>
      <c r="CY397">
        <f>AA397</f>
        <v>1</v>
      </c>
      <c r="CZ397">
        <f>AE397</f>
        <v>1</v>
      </c>
      <c r="DA397">
        <f>AI397</f>
        <v>1</v>
      </c>
      <c r="DB397">
        <f t="shared" si="177"/>
        <v>0.02</v>
      </c>
      <c r="DC397">
        <f t="shared" si="178"/>
        <v>0</v>
      </c>
      <c r="DD397" t="s">
        <v>3</v>
      </c>
      <c r="DE397" t="s">
        <v>3</v>
      </c>
      <c r="DF397">
        <f>ROUND(ROUND(AE397,0)*CX397,0)</f>
        <v>0</v>
      </c>
      <c r="DG397">
        <f t="shared" si="179"/>
        <v>0</v>
      </c>
      <c r="DH397">
        <f t="shared" si="180"/>
        <v>0</v>
      </c>
      <c r="DI397">
        <f t="shared" si="175"/>
        <v>0</v>
      </c>
      <c r="DJ397">
        <f>DF397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ROW(Source!A215)</f>
        <v>215</v>
      </c>
      <c r="B398">
        <v>64984090</v>
      </c>
      <c r="C398">
        <v>64985257</v>
      </c>
      <c r="D398">
        <v>29362762</v>
      </c>
      <c r="E398">
        <v>1</v>
      </c>
      <c r="F398">
        <v>1</v>
      </c>
      <c r="G398">
        <v>1</v>
      </c>
      <c r="H398">
        <v>1</v>
      </c>
      <c r="I398" t="s">
        <v>473</v>
      </c>
      <c r="J398" t="s">
        <v>3</v>
      </c>
      <c r="K398" t="s">
        <v>474</v>
      </c>
      <c r="L398">
        <v>1369</v>
      </c>
      <c r="N398">
        <v>1013</v>
      </c>
      <c r="O398" t="s">
        <v>413</v>
      </c>
      <c r="P398" t="s">
        <v>413</v>
      </c>
      <c r="Q398">
        <v>1</v>
      </c>
      <c r="W398">
        <v>0</v>
      </c>
      <c r="X398">
        <v>604758886</v>
      </c>
      <c r="Y398">
        <f t="shared" si="176"/>
        <v>0.1</v>
      </c>
      <c r="AA398">
        <v>0</v>
      </c>
      <c r="AB398">
        <v>0</v>
      </c>
      <c r="AC398">
        <v>0</v>
      </c>
      <c r="AD398">
        <v>9.6199999999999992</v>
      </c>
      <c r="AE398">
        <v>0</v>
      </c>
      <c r="AF398">
        <v>0</v>
      </c>
      <c r="AG398">
        <v>0</v>
      </c>
      <c r="AH398">
        <v>9.6199999999999992</v>
      </c>
      <c r="AI398">
        <v>1</v>
      </c>
      <c r="AJ398">
        <v>1</v>
      </c>
      <c r="AK398">
        <v>1</v>
      </c>
      <c r="AL398">
        <v>1</v>
      </c>
      <c r="AM398">
        <v>5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0.1</v>
      </c>
      <c r="AU398" t="s">
        <v>3</v>
      </c>
      <c r="AV398">
        <v>1</v>
      </c>
      <c r="AW398">
        <v>2</v>
      </c>
      <c r="AX398">
        <v>64985261</v>
      </c>
      <c r="AY398">
        <v>1</v>
      </c>
      <c r="AZ398">
        <v>0</v>
      </c>
      <c r="BA398">
        <v>412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U398">
        <f>ROUND(AT398*Source!I215*AH398*AL398,0)</f>
        <v>3</v>
      </c>
      <c r="CV398">
        <f>ROUND(Y398*Source!I215,7)</f>
        <v>0.3</v>
      </c>
      <c r="CW398">
        <v>0</v>
      </c>
      <c r="CX398">
        <f>ROUND(Y398*Source!I215,7)</f>
        <v>0.3</v>
      </c>
      <c r="CY398">
        <f>AD398</f>
        <v>9.6199999999999992</v>
      </c>
      <c r="CZ398">
        <f>AH398</f>
        <v>9.6199999999999992</v>
      </c>
      <c r="DA398">
        <f>AL398</f>
        <v>1</v>
      </c>
      <c r="DB398">
        <f t="shared" si="177"/>
        <v>0.96</v>
      </c>
      <c r="DC398">
        <f t="shared" si="178"/>
        <v>0</v>
      </c>
      <c r="DD398" t="s">
        <v>3</v>
      </c>
      <c r="DE398" t="s">
        <v>3</v>
      </c>
      <c r="DF398">
        <f>ROUND(ROUND(AE398,0)*CX398,0)</f>
        <v>0</v>
      </c>
      <c r="DG398">
        <f t="shared" si="179"/>
        <v>0</v>
      </c>
      <c r="DH398">
        <f t="shared" si="180"/>
        <v>0</v>
      </c>
      <c r="DI398">
        <f t="shared" si="175"/>
        <v>3</v>
      </c>
      <c r="DJ398">
        <f>DI398</f>
        <v>3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ROW(Source!A215)</f>
        <v>215</v>
      </c>
      <c r="B399">
        <v>64984090</v>
      </c>
      <c r="C399">
        <v>64985257</v>
      </c>
      <c r="D399">
        <v>29122534</v>
      </c>
      <c r="E399">
        <v>1</v>
      </c>
      <c r="F399">
        <v>1</v>
      </c>
      <c r="G399">
        <v>1</v>
      </c>
      <c r="H399">
        <v>3</v>
      </c>
      <c r="I399" t="s">
        <v>475</v>
      </c>
      <c r="J399" t="s">
        <v>476</v>
      </c>
      <c r="K399" t="s">
        <v>477</v>
      </c>
      <c r="L399">
        <v>1354</v>
      </c>
      <c r="N399">
        <v>1010</v>
      </c>
      <c r="O399" t="s">
        <v>54</v>
      </c>
      <c r="P399" t="s">
        <v>54</v>
      </c>
      <c r="Q399">
        <v>1</v>
      </c>
      <c r="W399">
        <v>0</v>
      </c>
      <c r="X399">
        <v>-29388401</v>
      </c>
      <c r="Y399">
        <f t="shared" si="176"/>
        <v>2</v>
      </c>
      <c r="AA399">
        <v>194.71</v>
      </c>
      <c r="AB399">
        <v>0</v>
      </c>
      <c r="AC399">
        <v>0</v>
      </c>
      <c r="AD399">
        <v>0</v>
      </c>
      <c r="AE399">
        <v>66.680000000000007</v>
      </c>
      <c r="AF399">
        <v>0</v>
      </c>
      <c r="AG399">
        <v>0</v>
      </c>
      <c r="AH399">
        <v>0</v>
      </c>
      <c r="AI399">
        <v>2.92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2</v>
      </c>
      <c r="AU399" t="s">
        <v>3</v>
      </c>
      <c r="AV399">
        <v>0</v>
      </c>
      <c r="AW399">
        <v>2</v>
      </c>
      <c r="AX399">
        <v>64985262</v>
      </c>
      <c r="AY399">
        <v>1</v>
      </c>
      <c r="AZ399">
        <v>0</v>
      </c>
      <c r="BA399">
        <v>413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ROUND(Y399*Source!I215,7)</f>
        <v>6</v>
      </c>
      <c r="CY399">
        <f>AA399</f>
        <v>194.71</v>
      </c>
      <c r="CZ399">
        <f>AE399</f>
        <v>66.680000000000007</v>
      </c>
      <c r="DA399">
        <f>AI399</f>
        <v>2.92</v>
      </c>
      <c r="DB399">
        <f t="shared" si="177"/>
        <v>133.36000000000001</v>
      </c>
      <c r="DC399">
        <f t="shared" si="178"/>
        <v>0</v>
      </c>
      <c r="DD399" t="s">
        <v>3</v>
      </c>
      <c r="DE399" t="s">
        <v>3</v>
      </c>
      <c r="DF399">
        <f>ROUND(ROUND(AE399*AI399,0)*CX399,0)</f>
        <v>1170</v>
      </c>
      <c r="DG399">
        <f t="shared" si="179"/>
        <v>0</v>
      </c>
      <c r="DH399">
        <f t="shared" si="180"/>
        <v>0</v>
      </c>
      <c r="DI399">
        <f t="shared" si="175"/>
        <v>0</v>
      </c>
      <c r="DJ399">
        <f>DF399</f>
        <v>1170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ROW(Source!A215)</f>
        <v>215</v>
      </c>
      <c r="B400">
        <v>64984090</v>
      </c>
      <c r="C400">
        <v>64985257</v>
      </c>
      <c r="D400">
        <v>29171808</v>
      </c>
      <c r="E400">
        <v>1</v>
      </c>
      <c r="F400">
        <v>1</v>
      </c>
      <c r="G400">
        <v>1</v>
      </c>
      <c r="H400">
        <v>3</v>
      </c>
      <c r="I400" t="s">
        <v>478</v>
      </c>
      <c r="J400" t="s">
        <v>479</v>
      </c>
      <c r="K400" t="s">
        <v>480</v>
      </c>
      <c r="L400">
        <v>1374</v>
      </c>
      <c r="N400">
        <v>1013</v>
      </c>
      <c r="O400" t="s">
        <v>481</v>
      </c>
      <c r="P400" t="s">
        <v>481</v>
      </c>
      <c r="Q400">
        <v>1</v>
      </c>
      <c r="W400">
        <v>0</v>
      </c>
      <c r="X400">
        <v>-915781824</v>
      </c>
      <c r="Y400">
        <f t="shared" si="176"/>
        <v>0.02</v>
      </c>
      <c r="AA400">
        <v>9.66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  <c r="AH400">
        <v>0</v>
      </c>
      <c r="AI400">
        <v>9.66</v>
      </c>
      <c r="AJ400">
        <v>1</v>
      </c>
      <c r="AK400">
        <v>1</v>
      </c>
      <c r="AL400">
        <v>1</v>
      </c>
      <c r="AM400">
        <v>5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0.02</v>
      </c>
      <c r="AU400" t="s">
        <v>3</v>
      </c>
      <c r="AV400">
        <v>0</v>
      </c>
      <c r="AW400">
        <v>2</v>
      </c>
      <c r="AX400">
        <v>64985263</v>
      </c>
      <c r="AY400">
        <v>1</v>
      </c>
      <c r="AZ400">
        <v>0</v>
      </c>
      <c r="BA400">
        <v>414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ROUND(Y400*Source!I215,7)</f>
        <v>0.06</v>
      </c>
      <c r="CY400">
        <f>AA400</f>
        <v>9.66</v>
      </c>
      <c r="CZ400">
        <f>AE400</f>
        <v>1</v>
      </c>
      <c r="DA400">
        <f>AI400</f>
        <v>9.66</v>
      </c>
      <c r="DB400">
        <f t="shared" si="177"/>
        <v>0.02</v>
      </c>
      <c r="DC400">
        <f t="shared" si="178"/>
        <v>0</v>
      </c>
      <c r="DD400" t="s">
        <v>3</v>
      </c>
      <c r="DE400" t="s">
        <v>3</v>
      </c>
      <c r="DF400">
        <f>ROUND(ROUND(AE400*AI400,0)*CX400,0)</f>
        <v>1</v>
      </c>
      <c r="DG400">
        <f t="shared" si="179"/>
        <v>0</v>
      </c>
      <c r="DH400">
        <f t="shared" si="180"/>
        <v>0</v>
      </c>
      <c r="DI400">
        <f t="shared" si="175"/>
        <v>0</v>
      </c>
      <c r="DJ400">
        <f>DF400</f>
        <v>1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ROW(Source!A220)</f>
        <v>220</v>
      </c>
      <c r="B401">
        <v>64984089</v>
      </c>
      <c r="C401">
        <v>64985266</v>
      </c>
      <c r="D401">
        <v>29362666</v>
      </c>
      <c r="E401">
        <v>1</v>
      </c>
      <c r="F401">
        <v>1</v>
      </c>
      <c r="G401">
        <v>1</v>
      </c>
      <c r="H401">
        <v>1</v>
      </c>
      <c r="I401" t="s">
        <v>482</v>
      </c>
      <c r="J401" t="s">
        <v>3</v>
      </c>
      <c r="K401" t="s">
        <v>483</v>
      </c>
      <c r="L401">
        <v>1369</v>
      </c>
      <c r="N401">
        <v>1013</v>
      </c>
      <c r="O401" t="s">
        <v>413</v>
      </c>
      <c r="P401" t="s">
        <v>413</v>
      </c>
      <c r="Q401">
        <v>1</v>
      </c>
      <c r="W401">
        <v>0</v>
      </c>
      <c r="X401">
        <v>1692428451</v>
      </c>
      <c r="Y401">
        <f t="shared" si="176"/>
        <v>0.55000000000000004</v>
      </c>
      <c r="AA401">
        <v>0</v>
      </c>
      <c r="AB401">
        <v>0</v>
      </c>
      <c r="AC401">
        <v>0</v>
      </c>
      <c r="AD401">
        <v>9.2899999999999991</v>
      </c>
      <c r="AE401">
        <v>0</v>
      </c>
      <c r="AF401">
        <v>0</v>
      </c>
      <c r="AG401">
        <v>0</v>
      </c>
      <c r="AH401">
        <v>9.2899999999999991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0.55000000000000004</v>
      </c>
      <c r="AU401" t="s">
        <v>3</v>
      </c>
      <c r="AV401">
        <v>1</v>
      </c>
      <c r="AW401">
        <v>2</v>
      </c>
      <c r="AX401">
        <v>64985270</v>
      </c>
      <c r="AY401">
        <v>1</v>
      </c>
      <c r="AZ401">
        <v>0</v>
      </c>
      <c r="BA401">
        <v>415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ROUND(AT401*Source!I220*AH401*AL401,0)</f>
        <v>20</v>
      </c>
      <c r="CV401">
        <f>ROUND(Y401*Source!I220,7)</f>
        <v>2.2000000000000002</v>
      </c>
      <c r="CW401">
        <v>0</v>
      </c>
      <c r="CX401">
        <f>ROUND(Y401*Source!I220,7)</f>
        <v>2.2000000000000002</v>
      </c>
      <c r="CY401">
        <f>AD401</f>
        <v>9.2899999999999991</v>
      </c>
      <c r="CZ401">
        <f>AH401</f>
        <v>9.2899999999999991</v>
      </c>
      <c r="DA401">
        <f>AL401</f>
        <v>1</v>
      </c>
      <c r="DB401">
        <f t="shared" si="177"/>
        <v>5.1100000000000003</v>
      </c>
      <c r="DC401">
        <f t="shared" si="178"/>
        <v>0</v>
      </c>
      <c r="DD401" t="s">
        <v>3</v>
      </c>
      <c r="DE401" t="s">
        <v>3</v>
      </c>
      <c r="DF401">
        <f>ROUND(ROUND(AE401,0)*CX401,0)</f>
        <v>0</v>
      </c>
      <c r="DG401">
        <f t="shared" si="179"/>
        <v>0</v>
      </c>
      <c r="DH401">
        <f t="shared" si="180"/>
        <v>0</v>
      </c>
      <c r="DI401">
        <f t="shared" si="175"/>
        <v>20</v>
      </c>
      <c r="DJ401">
        <f>DI401</f>
        <v>20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ROW(Source!A220)</f>
        <v>220</v>
      </c>
      <c r="B402">
        <v>64984089</v>
      </c>
      <c r="C402">
        <v>64985266</v>
      </c>
      <c r="D402">
        <v>29122534</v>
      </c>
      <c r="E402">
        <v>1</v>
      </c>
      <c r="F402">
        <v>1</v>
      </c>
      <c r="G402">
        <v>1</v>
      </c>
      <c r="H402">
        <v>3</v>
      </c>
      <c r="I402" t="s">
        <v>475</v>
      </c>
      <c r="J402" t="s">
        <v>476</v>
      </c>
      <c r="K402" t="s">
        <v>477</v>
      </c>
      <c r="L402">
        <v>1354</v>
      </c>
      <c r="N402">
        <v>1010</v>
      </c>
      <c r="O402" t="s">
        <v>54</v>
      </c>
      <c r="P402" t="s">
        <v>54</v>
      </c>
      <c r="Q402">
        <v>1</v>
      </c>
      <c r="W402">
        <v>0</v>
      </c>
      <c r="X402">
        <v>-29388401</v>
      </c>
      <c r="Y402">
        <f t="shared" si="176"/>
        <v>2</v>
      </c>
      <c r="AA402">
        <v>66.680000000000007</v>
      </c>
      <c r="AB402">
        <v>0</v>
      </c>
      <c r="AC402">
        <v>0</v>
      </c>
      <c r="AD402">
        <v>0</v>
      </c>
      <c r="AE402">
        <v>66.680000000000007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2</v>
      </c>
      <c r="AU402" t="s">
        <v>3</v>
      </c>
      <c r="AV402">
        <v>0</v>
      </c>
      <c r="AW402">
        <v>2</v>
      </c>
      <c r="AX402">
        <v>64985271</v>
      </c>
      <c r="AY402">
        <v>1</v>
      </c>
      <c r="AZ402">
        <v>0</v>
      </c>
      <c r="BA402">
        <v>416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ROUND(Y402*Source!I220,7)</f>
        <v>8</v>
      </c>
      <c r="CY402">
        <f>AA402</f>
        <v>66.680000000000007</v>
      </c>
      <c r="CZ402">
        <f>AE402</f>
        <v>66.680000000000007</v>
      </c>
      <c r="DA402">
        <f>AI402</f>
        <v>1</v>
      </c>
      <c r="DB402">
        <f t="shared" si="177"/>
        <v>133.36000000000001</v>
      </c>
      <c r="DC402">
        <f t="shared" si="178"/>
        <v>0</v>
      </c>
      <c r="DD402" t="s">
        <v>3</v>
      </c>
      <c r="DE402" t="s">
        <v>3</v>
      </c>
      <c r="DF402">
        <f>ROUND(ROUND(AE402,0)*CX402,0)</f>
        <v>536</v>
      </c>
      <c r="DG402">
        <f t="shared" si="179"/>
        <v>0</v>
      </c>
      <c r="DH402">
        <f t="shared" si="180"/>
        <v>0</v>
      </c>
      <c r="DI402">
        <f t="shared" si="175"/>
        <v>0</v>
      </c>
      <c r="DJ402">
        <f>DF402</f>
        <v>536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ROW(Source!A220)</f>
        <v>220</v>
      </c>
      <c r="B403">
        <v>64984089</v>
      </c>
      <c r="C403">
        <v>64985266</v>
      </c>
      <c r="D403">
        <v>29171808</v>
      </c>
      <c r="E403">
        <v>1</v>
      </c>
      <c r="F403">
        <v>1</v>
      </c>
      <c r="G403">
        <v>1</v>
      </c>
      <c r="H403">
        <v>3</v>
      </c>
      <c r="I403" t="s">
        <v>478</v>
      </c>
      <c r="J403" t="s">
        <v>479</v>
      </c>
      <c r="K403" t="s">
        <v>480</v>
      </c>
      <c r="L403">
        <v>1374</v>
      </c>
      <c r="N403">
        <v>1013</v>
      </c>
      <c r="O403" t="s">
        <v>481</v>
      </c>
      <c r="P403" t="s">
        <v>481</v>
      </c>
      <c r="Q403">
        <v>1</v>
      </c>
      <c r="W403">
        <v>0</v>
      </c>
      <c r="X403">
        <v>-915781824</v>
      </c>
      <c r="Y403">
        <f t="shared" si="176"/>
        <v>0.1</v>
      </c>
      <c r="AA403">
        <v>1</v>
      </c>
      <c r="AB403">
        <v>0</v>
      </c>
      <c r="AC403">
        <v>0</v>
      </c>
      <c r="AD403">
        <v>0</v>
      </c>
      <c r="AE403">
        <v>1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0.1</v>
      </c>
      <c r="AU403" t="s">
        <v>3</v>
      </c>
      <c r="AV403">
        <v>0</v>
      </c>
      <c r="AW403">
        <v>2</v>
      </c>
      <c r="AX403">
        <v>64985272</v>
      </c>
      <c r="AY403">
        <v>1</v>
      </c>
      <c r="AZ403">
        <v>0</v>
      </c>
      <c r="BA403">
        <v>417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ROUND(Y403*Source!I220,7)</f>
        <v>0.4</v>
      </c>
      <c r="CY403">
        <f>AA403</f>
        <v>1</v>
      </c>
      <c r="CZ403">
        <f>AE403</f>
        <v>1</v>
      </c>
      <c r="DA403">
        <f>AI403</f>
        <v>1</v>
      </c>
      <c r="DB403">
        <f t="shared" si="177"/>
        <v>0.1</v>
      </c>
      <c r="DC403">
        <f t="shared" si="178"/>
        <v>0</v>
      </c>
      <c r="DD403" t="s">
        <v>3</v>
      </c>
      <c r="DE403" t="s">
        <v>3</v>
      </c>
      <c r="DF403">
        <f>ROUND(ROUND(AE403,0)*CX403,0)</f>
        <v>0</v>
      </c>
      <c r="DG403">
        <f t="shared" si="179"/>
        <v>0</v>
      </c>
      <c r="DH403">
        <f t="shared" si="180"/>
        <v>0</v>
      </c>
      <c r="DI403">
        <f t="shared" si="175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ROW(Source!A221)</f>
        <v>221</v>
      </c>
      <c r="B404">
        <v>64984090</v>
      </c>
      <c r="C404">
        <v>64985266</v>
      </c>
      <c r="D404">
        <v>29362666</v>
      </c>
      <c r="E404">
        <v>1</v>
      </c>
      <c r="F404">
        <v>1</v>
      </c>
      <c r="G404">
        <v>1</v>
      </c>
      <c r="H404">
        <v>1</v>
      </c>
      <c r="I404" t="s">
        <v>482</v>
      </c>
      <c r="J404" t="s">
        <v>3</v>
      </c>
      <c r="K404" t="s">
        <v>483</v>
      </c>
      <c r="L404">
        <v>1369</v>
      </c>
      <c r="N404">
        <v>1013</v>
      </c>
      <c r="O404" t="s">
        <v>413</v>
      </c>
      <c r="P404" t="s">
        <v>413</v>
      </c>
      <c r="Q404">
        <v>1</v>
      </c>
      <c r="W404">
        <v>0</v>
      </c>
      <c r="X404">
        <v>1692428451</v>
      </c>
      <c r="Y404">
        <f t="shared" si="176"/>
        <v>0.55000000000000004</v>
      </c>
      <c r="AA404">
        <v>0</v>
      </c>
      <c r="AB404">
        <v>0</v>
      </c>
      <c r="AC404">
        <v>0</v>
      </c>
      <c r="AD404">
        <v>9.2899999999999991</v>
      </c>
      <c r="AE404">
        <v>0</v>
      </c>
      <c r="AF404">
        <v>0</v>
      </c>
      <c r="AG404">
        <v>0</v>
      </c>
      <c r="AH404">
        <v>9.2899999999999991</v>
      </c>
      <c r="AI404">
        <v>1</v>
      </c>
      <c r="AJ404">
        <v>1</v>
      </c>
      <c r="AK404">
        <v>1</v>
      </c>
      <c r="AL404">
        <v>1</v>
      </c>
      <c r="AM404">
        <v>5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0.55000000000000004</v>
      </c>
      <c r="AU404" t="s">
        <v>3</v>
      </c>
      <c r="AV404">
        <v>1</v>
      </c>
      <c r="AW404">
        <v>2</v>
      </c>
      <c r="AX404">
        <v>64985270</v>
      </c>
      <c r="AY404">
        <v>1</v>
      </c>
      <c r="AZ404">
        <v>0</v>
      </c>
      <c r="BA404">
        <v>418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U404">
        <f>ROUND(AT404*Source!I221*AH404*AL404,0)</f>
        <v>20</v>
      </c>
      <c r="CV404">
        <f>ROUND(Y404*Source!I221,7)</f>
        <v>2.2000000000000002</v>
      </c>
      <c r="CW404">
        <v>0</v>
      </c>
      <c r="CX404">
        <f>ROUND(Y404*Source!I221,7)</f>
        <v>2.2000000000000002</v>
      </c>
      <c r="CY404">
        <f>AD404</f>
        <v>9.2899999999999991</v>
      </c>
      <c r="CZ404">
        <f>AH404</f>
        <v>9.2899999999999991</v>
      </c>
      <c r="DA404">
        <f>AL404</f>
        <v>1</v>
      </c>
      <c r="DB404">
        <f t="shared" si="177"/>
        <v>5.1100000000000003</v>
      </c>
      <c r="DC404">
        <f t="shared" si="178"/>
        <v>0</v>
      </c>
      <c r="DD404" t="s">
        <v>3</v>
      </c>
      <c r="DE404" t="s">
        <v>3</v>
      </c>
      <c r="DF404">
        <f>ROUND(ROUND(AE404,0)*CX404,0)</f>
        <v>0</v>
      </c>
      <c r="DG404">
        <f t="shared" si="179"/>
        <v>0</v>
      </c>
      <c r="DH404">
        <f t="shared" si="180"/>
        <v>0</v>
      </c>
      <c r="DI404">
        <f t="shared" si="175"/>
        <v>20</v>
      </c>
      <c r="DJ404">
        <f>DI404</f>
        <v>20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ROW(Source!A221)</f>
        <v>221</v>
      </c>
      <c r="B405">
        <v>64984090</v>
      </c>
      <c r="C405">
        <v>64985266</v>
      </c>
      <c r="D405">
        <v>29122534</v>
      </c>
      <c r="E405">
        <v>1</v>
      </c>
      <c r="F405">
        <v>1</v>
      </c>
      <c r="G405">
        <v>1</v>
      </c>
      <c r="H405">
        <v>3</v>
      </c>
      <c r="I405" t="s">
        <v>475</v>
      </c>
      <c r="J405" t="s">
        <v>476</v>
      </c>
      <c r="K405" t="s">
        <v>477</v>
      </c>
      <c r="L405">
        <v>1354</v>
      </c>
      <c r="N405">
        <v>1010</v>
      </c>
      <c r="O405" t="s">
        <v>54</v>
      </c>
      <c r="P405" t="s">
        <v>54</v>
      </c>
      <c r="Q405">
        <v>1</v>
      </c>
      <c r="W405">
        <v>0</v>
      </c>
      <c r="X405">
        <v>-29388401</v>
      </c>
      <c r="Y405">
        <f t="shared" si="176"/>
        <v>2</v>
      </c>
      <c r="AA405">
        <v>194.71</v>
      </c>
      <c r="AB405">
        <v>0</v>
      </c>
      <c r="AC405">
        <v>0</v>
      </c>
      <c r="AD405">
        <v>0</v>
      </c>
      <c r="AE405">
        <v>66.680000000000007</v>
      </c>
      <c r="AF405">
        <v>0</v>
      </c>
      <c r="AG405">
        <v>0</v>
      </c>
      <c r="AH405">
        <v>0</v>
      </c>
      <c r="AI405">
        <v>2.92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</v>
      </c>
      <c r="AU405" t="s">
        <v>3</v>
      </c>
      <c r="AV405">
        <v>0</v>
      </c>
      <c r="AW405">
        <v>2</v>
      </c>
      <c r="AX405">
        <v>64985271</v>
      </c>
      <c r="AY405">
        <v>1</v>
      </c>
      <c r="AZ405">
        <v>0</v>
      </c>
      <c r="BA405">
        <v>419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ROUND(Y405*Source!I221,7)</f>
        <v>8</v>
      </c>
      <c r="CY405">
        <f>AA405</f>
        <v>194.71</v>
      </c>
      <c r="CZ405">
        <f>AE405</f>
        <v>66.680000000000007</v>
      </c>
      <c r="DA405">
        <f>AI405</f>
        <v>2.92</v>
      </c>
      <c r="DB405">
        <f t="shared" si="177"/>
        <v>133.36000000000001</v>
      </c>
      <c r="DC405">
        <f t="shared" si="178"/>
        <v>0</v>
      </c>
      <c r="DD405" t="s">
        <v>3</v>
      </c>
      <c r="DE405" t="s">
        <v>3</v>
      </c>
      <c r="DF405">
        <f>ROUND(ROUND(AE405*AI405,0)*CX405,0)</f>
        <v>1560</v>
      </c>
      <c r="DG405">
        <f t="shared" si="179"/>
        <v>0</v>
      </c>
      <c r="DH405">
        <f t="shared" si="180"/>
        <v>0</v>
      </c>
      <c r="DI405">
        <f t="shared" si="175"/>
        <v>0</v>
      </c>
      <c r="DJ405">
        <f>DF405</f>
        <v>1560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ROW(Source!A221)</f>
        <v>221</v>
      </c>
      <c r="B406">
        <v>64984090</v>
      </c>
      <c r="C406">
        <v>64985266</v>
      </c>
      <c r="D406">
        <v>29171808</v>
      </c>
      <c r="E406">
        <v>1</v>
      </c>
      <c r="F406">
        <v>1</v>
      </c>
      <c r="G406">
        <v>1</v>
      </c>
      <c r="H406">
        <v>3</v>
      </c>
      <c r="I406" t="s">
        <v>478</v>
      </c>
      <c r="J406" t="s">
        <v>479</v>
      </c>
      <c r="K406" t="s">
        <v>480</v>
      </c>
      <c r="L406">
        <v>1374</v>
      </c>
      <c r="N406">
        <v>1013</v>
      </c>
      <c r="O406" t="s">
        <v>481</v>
      </c>
      <c r="P406" t="s">
        <v>481</v>
      </c>
      <c r="Q406">
        <v>1</v>
      </c>
      <c r="W406">
        <v>0</v>
      </c>
      <c r="X406">
        <v>-915781824</v>
      </c>
      <c r="Y406">
        <f t="shared" si="176"/>
        <v>0.1</v>
      </c>
      <c r="AA406">
        <v>9.66</v>
      </c>
      <c r="AB406">
        <v>0</v>
      </c>
      <c r="AC406">
        <v>0</v>
      </c>
      <c r="AD406">
        <v>0</v>
      </c>
      <c r="AE406">
        <v>1</v>
      </c>
      <c r="AF406">
        <v>0</v>
      </c>
      <c r="AG406">
        <v>0</v>
      </c>
      <c r="AH406">
        <v>0</v>
      </c>
      <c r="AI406">
        <v>9.66</v>
      </c>
      <c r="AJ406">
        <v>1</v>
      </c>
      <c r="AK406">
        <v>1</v>
      </c>
      <c r="AL406">
        <v>1</v>
      </c>
      <c r="AM406">
        <v>5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0.1</v>
      </c>
      <c r="AU406" t="s">
        <v>3</v>
      </c>
      <c r="AV406">
        <v>0</v>
      </c>
      <c r="AW406">
        <v>2</v>
      </c>
      <c r="AX406">
        <v>64985272</v>
      </c>
      <c r="AY406">
        <v>1</v>
      </c>
      <c r="AZ406">
        <v>0</v>
      </c>
      <c r="BA406">
        <v>420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ROUND(Y406*Source!I221,7)</f>
        <v>0.4</v>
      </c>
      <c r="CY406">
        <f>AA406</f>
        <v>9.66</v>
      </c>
      <c r="CZ406">
        <f>AE406</f>
        <v>1</v>
      </c>
      <c r="DA406">
        <f>AI406</f>
        <v>9.66</v>
      </c>
      <c r="DB406">
        <f t="shared" si="177"/>
        <v>0.1</v>
      </c>
      <c r="DC406">
        <f t="shared" si="178"/>
        <v>0</v>
      </c>
      <c r="DD406" t="s">
        <v>3</v>
      </c>
      <c r="DE406" t="s">
        <v>3</v>
      </c>
      <c r="DF406">
        <f>ROUND(ROUND(AE406*AI406,0)*CX406,0)</f>
        <v>4</v>
      </c>
      <c r="DG406">
        <f t="shared" si="179"/>
        <v>0</v>
      </c>
      <c r="DH406">
        <f t="shared" si="180"/>
        <v>0</v>
      </c>
      <c r="DI406">
        <f t="shared" si="175"/>
        <v>0</v>
      </c>
      <c r="DJ406">
        <f>DF406</f>
        <v>4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ROW(Source!A226)</f>
        <v>226</v>
      </c>
      <c r="B407">
        <v>64984089</v>
      </c>
      <c r="C407">
        <v>64985275</v>
      </c>
      <c r="D407">
        <v>29362666</v>
      </c>
      <c r="E407">
        <v>1</v>
      </c>
      <c r="F407">
        <v>1</v>
      </c>
      <c r="G407">
        <v>1</v>
      </c>
      <c r="H407">
        <v>1</v>
      </c>
      <c r="I407" t="s">
        <v>482</v>
      </c>
      <c r="J407" t="s">
        <v>3</v>
      </c>
      <c r="K407" t="s">
        <v>483</v>
      </c>
      <c r="L407">
        <v>1369</v>
      </c>
      <c r="N407">
        <v>1013</v>
      </c>
      <c r="O407" t="s">
        <v>413</v>
      </c>
      <c r="P407" t="s">
        <v>413</v>
      </c>
      <c r="Q407">
        <v>1</v>
      </c>
      <c r="W407">
        <v>0</v>
      </c>
      <c r="X407">
        <v>1692428451</v>
      </c>
      <c r="Y407">
        <f t="shared" si="176"/>
        <v>0.55000000000000004</v>
      </c>
      <c r="AA407">
        <v>0</v>
      </c>
      <c r="AB407">
        <v>0</v>
      </c>
      <c r="AC407">
        <v>0</v>
      </c>
      <c r="AD407">
        <v>9.2899999999999991</v>
      </c>
      <c r="AE407">
        <v>0</v>
      </c>
      <c r="AF407">
        <v>0</v>
      </c>
      <c r="AG407">
        <v>0</v>
      </c>
      <c r="AH407">
        <v>9.2899999999999991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0.55000000000000004</v>
      </c>
      <c r="AU407" t="s">
        <v>3</v>
      </c>
      <c r="AV407">
        <v>1</v>
      </c>
      <c r="AW407">
        <v>2</v>
      </c>
      <c r="AX407">
        <v>64985279</v>
      </c>
      <c r="AY407">
        <v>1</v>
      </c>
      <c r="AZ407">
        <v>0</v>
      </c>
      <c r="BA407">
        <v>421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ROUND(AT407*Source!I226*AH407*AL407,0)</f>
        <v>20</v>
      </c>
      <c r="CV407">
        <f>ROUND(Y407*Source!I226,7)</f>
        <v>2.2000000000000002</v>
      </c>
      <c r="CW407">
        <v>0</v>
      </c>
      <c r="CX407">
        <f>ROUND(Y407*Source!I226,7)</f>
        <v>2.2000000000000002</v>
      </c>
      <c r="CY407">
        <f>AD407</f>
        <v>9.2899999999999991</v>
      </c>
      <c r="CZ407">
        <f>AH407</f>
        <v>9.2899999999999991</v>
      </c>
      <c r="DA407">
        <f>AL407</f>
        <v>1</v>
      </c>
      <c r="DB407">
        <f t="shared" si="177"/>
        <v>5.1100000000000003</v>
      </c>
      <c r="DC407">
        <f t="shared" si="178"/>
        <v>0</v>
      </c>
      <c r="DD407" t="s">
        <v>3</v>
      </c>
      <c r="DE407" t="s">
        <v>3</v>
      </c>
      <c r="DF407">
        <f>ROUND(ROUND(AE407,0)*CX407,0)</f>
        <v>0</v>
      </c>
      <c r="DG407">
        <f t="shared" si="179"/>
        <v>0</v>
      </c>
      <c r="DH407">
        <f t="shared" si="180"/>
        <v>0</v>
      </c>
      <c r="DI407">
        <f t="shared" si="175"/>
        <v>20</v>
      </c>
      <c r="DJ407">
        <f>DI407</f>
        <v>20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ROW(Source!A226)</f>
        <v>226</v>
      </c>
      <c r="B408">
        <v>64984089</v>
      </c>
      <c r="C408">
        <v>64985275</v>
      </c>
      <c r="D408">
        <v>29122534</v>
      </c>
      <c r="E408">
        <v>1</v>
      </c>
      <c r="F408">
        <v>1</v>
      </c>
      <c r="G408">
        <v>1</v>
      </c>
      <c r="H408">
        <v>3</v>
      </c>
      <c r="I408" t="s">
        <v>475</v>
      </c>
      <c r="J408" t="s">
        <v>476</v>
      </c>
      <c r="K408" t="s">
        <v>477</v>
      </c>
      <c r="L408">
        <v>1354</v>
      </c>
      <c r="N408">
        <v>1010</v>
      </c>
      <c r="O408" t="s">
        <v>54</v>
      </c>
      <c r="P408" t="s">
        <v>54</v>
      </c>
      <c r="Q408">
        <v>1</v>
      </c>
      <c r="W408">
        <v>0</v>
      </c>
      <c r="X408">
        <v>-29388401</v>
      </c>
      <c r="Y408">
        <f t="shared" si="176"/>
        <v>2</v>
      </c>
      <c r="AA408">
        <v>66.680000000000007</v>
      </c>
      <c r="AB408">
        <v>0</v>
      </c>
      <c r="AC408">
        <v>0</v>
      </c>
      <c r="AD408">
        <v>0</v>
      </c>
      <c r="AE408">
        <v>66.680000000000007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2</v>
      </c>
      <c r="AU408" t="s">
        <v>3</v>
      </c>
      <c r="AV408">
        <v>0</v>
      </c>
      <c r="AW408">
        <v>2</v>
      </c>
      <c r="AX408">
        <v>64985280</v>
      </c>
      <c r="AY408">
        <v>1</v>
      </c>
      <c r="AZ408">
        <v>0</v>
      </c>
      <c r="BA408">
        <v>422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ROUND(Y408*Source!I226,7)</f>
        <v>8</v>
      </c>
      <c r="CY408">
        <f>AA408</f>
        <v>66.680000000000007</v>
      </c>
      <c r="CZ408">
        <f>AE408</f>
        <v>66.680000000000007</v>
      </c>
      <c r="DA408">
        <f>AI408</f>
        <v>1</v>
      </c>
      <c r="DB408">
        <f t="shared" si="177"/>
        <v>133.36000000000001</v>
      </c>
      <c r="DC408">
        <f t="shared" si="178"/>
        <v>0</v>
      </c>
      <c r="DD408" t="s">
        <v>3</v>
      </c>
      <c r="DE408" t="s">
        <v>3</v>
      </c>
      <c r="DF408">
        <f>ROUND(ROUND(AE408,0)*CX408,0)</f>
        <v>536</v>
      </c>
      <c r="DG408">
        <f t="shared" si="179"/>
        <v>0</v>
      </c>
      <c r="DH408">
        <f t="shared" si="180"/>
        <v>0</v>
      </c>
      <c r="DI408">
        <f t="shared" si="175"/>
        <v>0</v>
      </c>
      <c r="DJ408">
        <f>DF408</f>
        <v>536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ROW(Source!A226)</f>
        <v>226</v>
      </c>
      <c r="B409">
        <v>64984089</v>
      </c>
      <c r="C409">
        <v>64985275</v>
      </c>
      <c r="D409">
        <v>29171808</v>
      </c>
      <c r="E409">
        <v>1</v>
      </c>
      <c r="F409">
        <v>1</v>
      </c>
      <c r="G409">
        <v>1</v>
      </c>
      <c r="H409">
        <v>3</v>
      </c>
      <c r="I409" t="s">
        <v>478</v>
      </c>
      <c r="J409" t="s">
        <v>479</v>
      </c>
      <c r="K409" t="s">
        <v>480</v>
      </c>
      <c r="L409">
        <v>1374</v>
      </c>
      <c r="N409">
        <v>1013</v>
      </c>
      <c r="O409" t="s">
        <v>481</v>
      </c>
      <c r="P409" t="s">
        <v>481</v>
      </c>
      <c r="Q409">
        <v>1</v>
      </c>
      <c r="W409">
        <v>0</v>
      </c>
      <c r="X409">
        <v>-915781824</v>
      </c>
      <c r="Y409">
        <f t="shared" si="176"/>
        <v>0.1</v>
      </c>
      <c r="AA409">
        <v>1</v>
      </c>
      <c r="AB409">
        <v>0</v>
      </c>
      <c r="AC409">
        <v>0</v>
      </c>
      <c r="AD409">
        <v>0</v>
      </c>
      <c r="AE409">
        <v>1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0.1</v>
      </c>
      <c r="AU409" t="s">
        <v>3</v>
      </c>
      <c r="AV409">
        <v>0</v>
      </c>
      <c r="AW409">
        <v>2</v>
      </c>
      <c r="AX409">
        <v>64985281</v>
      </c>
      <c r="AY409">
        <v>1</v>
      </c>
      <c r="AZ409">
        <v>0</v>
      </c>
      <c r="BA409">
        <v>423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ROUND(Y409*Source!I226,7)</f>
        <v>0.4</v>
      </c>
      <c r="CY409">
        <f>AA409</f>
        <v>1</v>
      </c>
      <c r="CZ409">
        <f>AE409</f>
        <v>1</v>
      </c>
      <c r="DA409">
        <f>AI409</f>
        <v>1</v>
      </c>
      <c r="DB409">
        <f t="shared" si="177"/>
        <v>0.1</v>
      </c>
      <c r="DC409">
        <f t="shared" si="178"/>
        <v>0</v>
      </c>
      <c r="DD409" t="s">
        <v>3</v>
      </c>
      <c r="DE409" t="s">
        <v>3</v>
      </c>
      <c r="DF409">
        <f>ROUND(ROUND(AE409,0)*CX409,0)</f>
        <v>0</v>
      </c>
      <c r="DG409">
        <f t="shared" si="179"/>
        <v>0</v>
      </c>
      <c r="DH409">
        <f t="shared" si="180"/>
        <v>0</v>
      </c>
      <c r="DI409">
        <f t="shared" si="175"/>
        <v>0</v>
      </c>
      <c r="DJ409">
        <f>DF409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ROW(Source!A227)</f>
        <v>227</v>
      </c>
      <c r="B410">
        <v>64984090</v>
      </c>
      <c r="C410">
        <v>64985275</v>
      </c>
      <c r="D410">
        <v>29362666</v>
      </c>
      <c r="E410">
        <v>1</v>
      </c>
      <c r="F410">
        <v>1</v>
      </c>
      <c r="G410">
        <v>1</v>
      </c>
      <c r="H410">
        <v>1</v>
      </c>
      <c r="I410" t="s">
        <v>482</v>
      </c>
      <c r="J410" t="s">
        <v>3</v>
      </c>
      <c r="K410" t="s">
        <v>483</v>
      </c>
      <c r="L410">
        <v>1369</v>
      </c>
      <c r="N410">
        <v>1013</v>
      </c>
      <c r="O410" t="s">
        <v>413</v>
      </c>
      <c r="P410" t="s">
        <v>413</v>
      </c>
      <c r="Q410">
        <v>1</v>
      </c>
      <c r="W410">
        <v>0</v>
      </c>
      <c r="X410">
        <v>1692428451</v>
      </c>
      <c r="Y410">
        <f t="shared" si="176"/>
        <v>0.55000000000000004</v>
      </c>
      <c r="AA410">
        <v>0</v>
      </c>
      <c r="AB410">
        <v>0</v>
      </c>
      <c r="AC410">
        <v>0</v>
      </c>
      <c r="AD410">
        <v>9.2899999999999991</v>
      </c>
      <c r="AE410">
        <v>0</v>
      </c>
      <c r="AF410">
        <v>0</v>
      </c>
      <c r="AG410">
        <v>0</v>
      </c>
      <c r="AH410">
        <v>9.2899999999999991</v>
      </c>
      <c r="AI410">
        <v>1</v>
      </c>
      <c r="AJ410">
        <v>1</v>
      </c>
      <c r="AK410">
        <v>1</v>
      </c>
      <c r="AL410">
        <v>1</v>
      </c>
      <c r="AM410">
        <v>5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0.55000000000000004</v>
      </c>
      <c r="AU410" t="s">
        <v>3</v>
      </c>
      <c r="AV410">
        <v>1</v>
      </c>
      <c r="AW410">
        <v>2</v>
      </c>
      <c r="AX410">
        <v>64985279</v>
      </c>
      <c r="AY410">
        <v>1</v>
      </c>
      <c r="AZ410">
        <v>0</v>
      </c>
      <c r="BA410">
        <v>424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U410">
        <f>ROUND(AT410*Source!I227*AH410*AL410,0)</f>
        <v>20</v>
      </c>
      <c r="CV410">
        <f>ROUND(Y410*Source!I227,7)</f>
        <v>2.2000000000000002</v>
      </c>
      <c r="CW410">
        <v>0</v>
      </c>
      <c r="CX410">
        <f>ROUND(Y410*Source!I227,7)</f>
        <v>2.2000000000000002</v>
      </c>
      <c r="CY410">
        <f>AD410</f>
        <v>9.2899999999999991</v>
      </c>
      <c r="CZ410">
        <f>AH410</f>
        <v>9.2899999999999991</v>
      </c>
      <c r="DA410">
        <f>AL410</f>
        <v>1</v>
      </c>
      <c r="DB410">
        <f t="shared" si="177"/>
        <v>5.1100000000000003</v>
      </c>
      <c r="DC410">
        <f t="shared" si="178"/>
        <v>0</v>
      </c>
      <c r="DD410" t="s">
        <v>3</v>
      </c>
      <c r="DE410" t="s">
        <v>3</v>
      </c>
      <c r="DF410">
        <f>ROUND(ROUND(AE410,0)*CX410,0)</f>
        <v>0</v>
      </c>
      <c r="DG410">
        <f t="shared" si="179"/>
        <v>0</v>
      </c>
      <c r="DH410">
        <f t="shared" si="180"/>
        <v>0</v>
      </c>
      <c r="DI410">
        <f t="shared" si="175"/>
        <v>20</v>
      </c>
      <c r="DJ410">
        <f>DI410</f>
        <v>20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ROW(Source!A227)</f>
        <v>227</v>
      </c>
      <c r="B411">
        <v>64984090</v>
      </c>
      <c r="C411">
        <v>64985275</v>
      </c>
      <c r="D411">
        <v>29122534</v>
      </c>
      <c r="E411">
        <v>1</v>
      </c>
      <c r="F411">
        <v>1</v>
      </c>
      <c r="G411">
        <v>1</v>
      </c>
      <c r="H411">
        <v>3</v>
      </c>
      <c r="I411" t="s">
        <v>475</v>
      </c>
      <c r="J411" t="s">
        <v>476</v>
      </c>
      <c r="K411" t="s">
        <v>477</v>
      </c>
      <c r="L411">
        <v>1354</v>
      </c>
      <c r="N411">
        <v>1010</v>
      </c>
      <c r="O411" t="s">
        <v>54</v>
      </c>
      <c r="P411" t="s">
        <v>54</v>
      </c>
      <c r="Q411">
        <v>1</v>
      </c>
      <c r="W411">
        <v>0</v>
      </c>
      <c r="X411">
        <v>-29388401</v>
      </c>
      <c r="Y411">
        <f t="shared" si="176"/>
        <v>2</v>
      </c>
      <c r="AA411">
        <v>194.71</v>
      </c>
      <c r="AB411">
        <v>0</v>
      </c>
      <c r="AC411">
        <v>0</v>
      </c>
      <c r="AD411">
        <v>0</v>
      </c>
      <c r="AE411">
        <v>66.680000000000007</v>
      </c>
      <c r="AF411">
        <v>0</v>
      </c>
      <c r="AG411">
        <v>0</v>
      </c>
      <c r="AH411">
        <v>0</v>
      </c>
      <c r="AI411">
        <v>2.92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64985280</v>
      </c>
      <c r="AY411">
        <v>1</v>
      </c>
      <c r="AZ411">
        <v>0</v>
      </c>
      <c r="BA411">
        <v>425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ROUND(Y411*Source!I227,7)</f>
        <v>8</v>
      </c>
      <c r="CY411">
        <f>AA411</f>
        <v>194.71</v>
      </c>
      <c r="CZ411">
        <f>AE411</f>
        <v>66.680000000000007</v>
      </c>
      <c r="DA411">
        <f>AI411</f>
        <v>2.92</v>
      </c>
      <c r="DB411">
        <f t="shared" si="177"/>
        <v>133.36000000000001</v>
      </c>
      <c r="DC411">
        <f t="shared" si="178"/>
        <v>0</v>
      </c>
      <c r="DD411" t="s">
        <v>3</v>
      </c>
      <c r="DE411" t="s">
        <v>3</v>
      </c>
      <c r="DF411">
        <f>ROUND(ROUND(AE411*AI411,0)*CX411,0)</f>
        <v>1560</v>
      </c>
      <c r="DG411">
        <f t="shared" si="179"/>
        <v>0</v>
      </c>
      <c r="DH411">
        <f t="shared" si="180"/>
        <v>0</v>
      </c>
      <c r="DI411">
        <f t="shared" si="175"/>
        <v>0</v>
      </c>
      <c r="DJ411">
        <f>DF411</f>
        <v>1560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ROW(Source!A227)</f>
        <v>227</v>
      </c>
      <c r="B412">
        <v>64984090</v>
      </c>
      <c r="C412">
        <v>64985275</v>
      </c>
      <c r="D412">
        <v>29171808</v>
      </c>
      <c r="E412">
        <v>1</v>
      </c>
      <c r="F412">
        <v>1</v>
      </c>
      <c r="G412">
        <v>1</v>
      </c>
      <c r="H412">
        <v>3</v>
      </c>
      <c r="I412" t="s">
        <v>478</v>
      </c>
      <c r="J412" t="s">
        <v>479</v>
      </c>
      <c r="K412" t="s">
        <v>480</v>
      </c>
      <c r="L412">
        <v>1374</v>
      </c>
      <c r="N412">
        <v>1013</v>
      </c>
      <c r="O412" t="s">
        <v>481</v>
      </c>
      <c r="P412" t="s">
        <v>481</v>
      </c>
      <c r="Q412">
        <v>1</v>
      </c>
      <c r="W412">
        <v>0</v>
      </c>
      <c r="X412">
        <v>-915781824</v>
      </c>
      <c r="Y412">
        <f t="shared" si="176"/>
        <v>0.1</v>
      </c>
      <c r="AA412">
        <v>9.66</v>
      </c>
      <c r="AB412">
        <v>0</v>
      </c>
      <c r="AC412">
        <v>0</v>
      </c>
      <c r="AD412">
        <v>0</v>
      </c>
      <c r="AE412">
        <v>1</v>
      </c>
      <c r="AF412">
        <v>0</v>
      </c>
      <c r="AG412">
        <v>0</v>
      </c>
      <c r="AH412">
        <v>0</v>
      </c>
      <c r="AI412">
        <v>9.66</v>
      </c>
      <c r="AJ412">
        <v>1</v>
      </c>
      <c r="AK412">
        <v>1</v>
      </c>
      <c r="AL412">
        <v>1</v>
      </c>
      <c r="AM412">
        <v>5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0.1</v>
      </c>
      <c r="AU412" t="s">
        <v>3</v>
      </c>
      <c r="AV412">
        <v>0</v>
      </c>
      <c r="AW412">
        <v>2</v>
      </c>
      <c r="AX412">
        <v>64985281</v>
      </c>
      <c r="AY412">
        <v>1</v>
      </c>
      <c r="AZ412">
        <v>0</v>
      </c>
      <c r="BA412">
        <v>426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ROUND(Y412*Source!I227,7)</f>
        <v>0.4</v>
      </c>
      <c r="CY412">
        <f>AA412</f>
        <v>9.66</v>
      </c>
      <c r="CZ412">
        <f>AE412</f>
        <v>1</v>
      </c>
      <c r="DA412">
        <f>AI412</f>
        <v>9.66</v>
      </c>
      <c r="DB412">
        <f t="shared" si="177"/>
        <v>0.1</v>
      </c>
      <c r="DC412">
        <f t="shared" si="178"/>
        <v>0</v>
      </c>
      <c r="DD412" t="s">
        <v>3</v>
      </c>
      <c r="DE412" t="s">
        <v>3</v>
      </c>
      <c r="DF412">
        <f>ROUND(ROUND(AE412*AI412,0)*CX412,0)</f>
        <v>4</v>
      </c>
      <c r="DG412">
        <f t="shared" si="179"/>
        <v>0</v>
      </c>
      <c r="DH412">
        <f t="shared" si="180"/>
        <v>0</v>
      </c>
      <c r="DI412">
        <f t="shared" si="175"/>
        <v>0</v>
      </c>
      <c r="DJ412">
        <f>DF412</f>
        <v>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ROW(Source!A230)</f>
        <v>230</v>
      </c>
      <c r="B413">
        <v>64984089</v>
      </c>
      <c r="C413">
        <v>64985283</v>
      </c>
      <c r="D413">
        <v>29361034</v>
      </c>
      <c r="E413">
        <v>1</v>
      </c>
      <c r="F413">
        <v>1</v>
      </c>
      <c r="G413">
        <v>1</v>
      </c>
      <c r="H413">
        <v>1</v>
      </c>
      <c r="I413" t="s">
        <v>513</v>
      </c>
      <c r="J413" t="s">
        <v>3</v>
      </c>
      <c r="K413" t="s">
        <v>514</v>
      </c>
      <c r="L413">
        <v>1369</v>
      </c>
      <c r="N413">
        <v>1013</v>
      </c>
      <c r="O413" t="s">
        <v>413</v>
      </c>
      <c r="P413" t="s">
        <v>413</v>
      </c>
      <c r="Q413">
        <v>1</v>
      </c>
      <c r="W413">
        <v>0</v>
      </c>
      <c r="X413">
        <v>184923391</v>
      </c>
      <c r="Y413">
        <f t="shared" si="176"/>
        <v>5.39</v>
      </c>
      <c r="AA413">
        <v>0</v>
      </c>
      <c r="AB413">
        <v>0</v>
      </c>
      <c r="AC413">
        <v>0</v>
      </c>
      <c r="AD413">
        <v>9.4</v>
      </c>
      <c r="AE413">
        <v>0</v>
      </c>
      <c r="AF413">
        <v>0</v>
      </c>
      <c r="AG413">
        <v>0</v>
      </c>
      <c r="AH413">
        <v>9.4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5.39</v>
      </c>
      <c r="AU413" t="s">
        <v>3</v>
      </c>
      <c r="AV413">
        <v>1</v>
      </c>
      <c r="AW413">
        <v>2</v>
      </c>
      <c r="AX413">
        <v>64985294</v>
      </c>
      <c r="AY413">
        <v>1</v>
      </c>
      <c r="AZ413">
        <v>0</v>
      </c>
      <c r="BA413">
        <v>427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ROUND(AT413*Source!I230*AH413*AL413,0)</f>
        <v>2936</v>
      </c>
      <c r="CV413">
        <f>ROUND(Y413*Source!I230,7)</f>
        <v>312.29660000000001</v>
      </c>
      <c r="CW413">
        <v>0</v>
      </c>
      <c r="CX413">
        <f>ROUND(Y413*Source!I230,7)</f>
        <v>312.29660000000001</v>
      </c>
      <c r="CY413">
        <f>AD413</f>
        <v>9.4</v>
      </c>
      <c r="CZ413">
        <f>AH413</f>
        <v>9.4</v>
      </c>
      <c r="DA413">
        <f>AL413</f>
        <v>1</v>
      </c>
      <c r="DB413">
        <f t="shared" si="177"/>
        <v>50.67</v>
      </c>
      <c r="DC413">
        <f t="shared" si="178"/>
        <v>0</v>
      </c>
      <c r="DD413" t="s">
        <v>3</v>
      </c>
      <c r="DE413" t="s">
        <v>3</v>
      </c>
      <c r="DF413">
        <f t="shared" ref="DF413:DF426" si="181">ROUND(ROUND(AE413,0)*CX413,0)</f>
        <v>0</v>
      </c>
      <c r="DG413">
        <f t="shared" si="179"/>
        <v>0</v>
      </c>
      <c r="DH413">
        <f t="shared" si="180"/>
        <v>0</v>
      </c>
      <c r="DI413">
        <f t="shared" si="175"/>
        <v>2811</v>
      </c>
      <c r="DJ413">
        <f>DI413</f>
        <v>2811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ROW(Source!A230)</f>
        <v>230</v>
      </c>
      <c r="B414">
        <v>64984089</v>
      </c>
      <c r="C414">
        <v>64985283</v>
      </c>
      <c r="D414">
        <v>121548</v>
      </c>
      <c r="E414">
        <v>1</v>
      </c>
      <c r="F414">
        <v>1</v>
      </c>
      <c r="G414">
        <v>1</v>
      </c>
      <c r="H414">
        <v>1</v>
      </c>
      <c r="I414" t="s">
        <v>31</v>
      </c>
      <c r="J414" t="s">
        <v>3</v>
      </c>
      <c r="K414" t="s">
        <v>414</v>
      </c>
      <c r="L414">
        <v>608254</v>
      </c>
      <c r="N414">
        <v>1013</v>
      </c>
      <c r="O414" t="s">
        <v>415</v>
      </c>
      <c r="P414" t="s">
        <v>415</v>
      </c>
      <c r="Q414">
        <v>1</v>
      </c>
      <c r="W414">
        <v>0</v>
      </c>
      <c r="X414">
        <v>-185737400</v>
      </c>
      <c r="Y414">
        <f t="shared" si="176"/>
        <v>0.02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0.02</v>
      </c>
      <c r="AU414" t="s">
        <v>3</v>
      </c>
      <c r="AV414">
        <v>2</v>
      </c>
      <c r="AW414">
        <v>2</v>
      </c>
      <c r="AX414">
        <v>64985295</v>
      </c>
      <c r="AY414">
        <v>1</v>
      </c>
      <c r="AZ414">
        <v>0</v>
      </c>
      <c r="BA414">
        <v>428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ROUND(Y414*Source!I230,7)</f>
        <v>1.1588000000000001</v>
      </c>
      <c r="CY414">
        <f>AD414</f>
        <v>0</v>
      </c>
      <c r="CZ414">
        <f>AH414</f>
        <v>0</v>
      </c>
      <c r="DA414">
        <f>AL414</f>
        <v>1</v>
      </c>
      <c r="DB414">
        <f t="shared" si="177"/>
        <v>0</v>
      </c>
      <c r="DC414">
        <f t="shared" si="178"/>
        <v>0</v>
      </c>
      <c r="DD414" t="s">
        <v>3</v>
      </c>
      <c r="DE414" t="s">
        <v>3</v>
      </c>
      <c r="DF414">
        <f t="shared" si="181"/>
        <v>0</v>
      </c>
      <c r="DG414">
        <f t="shared" si="179"/>
        <v>0</v>
      </c>
      <c r="DH414">
        <f t="shared" si="180"/>
        <v>0</v>
      </c>
      <c r="DI414">
        <f t="shared" si="175"/>
        <v>0</v>
      </c>
      <c r="DJ414">
        <f>DI414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ROW(Source!A230)</f>
        <v>230</v>
      </c>
      <c r="B415">
        <v>64984089</v>
      </c>
      <c r="C415">
        <v>64985283</v>
      </c>
      <c r="D415">
        <v>29172362</v>
      </c>
      <c r="E415">
        <v>1</v>
      </c>
      <c r="F415">
        <v>1</v>
      </c>
      <c r="G415">
        <v>1</v>
      </c>
      <c r="H415">
        <v>2</v>
      </c>
      <c r="I415" t="s">
        <v>498</v>
      </c>
      <c r="J415" t="s">
        <v>499</v>
      </c>
      <c r="K415" t="s">
        <v>500</v>
      </c>
      <c r="L415">
        <v>1368</v>
      </c>
      <c r="N415">
        <v>1011</v>
      </c>
      <c r="O415" t="s">
        <v>419</v>
      </c>
      <c r="P415" t="s">
        <v>419</v>
      </c>
      <c r="Q415">
        <v>1</v>
      </c>
      <c r="W415">
        <v>0</v>
      </c>
      <c r="X415">
        <v>783836208</v>
      </c>
      <c r="Y415">
        <f t="shared" si="176"/>
        <v>0.02</v>
      </c>
      <c r="AA415">
        <v>0</v>
      </c>
      <c r="AB415">
        <v>134.65</v>
      </c>
      <c r="AC415">
        <v>13.5</v>
      </c>
      <c r="AD415">
        <v>0</v>
      </c>
      <c r="AE415">
        <v>0</v>
      </c>
      <c r="AF415">
        <v>134.65</v>
      </c>
      <c r="AG415">
        <v>13.5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0.02</v>
      </c>
      <c r="AU415" t="s">
        <v>3</v>
      </c>
      <c r="AV415">
        <v>0</v>
      </c>
      <c r="AW415">
        <v>2</v>
      </c>
      <c r="AX415">
        <v>64985296</v>
      </c>
      <c r="AY415">
        <v>1</v>
      </c>
      <c r="AZ415">
        <v>0</v>
      </c>
      <c r="BA415">
        <v>429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ROUND(Y415*Source!I230*DO415,7)</f>
        <v>0</v>
      </c>
      <c r="CX415">
        <f>ROUND(Y415*Source!I230,7)</f>
        <v>1.1588000000000001</v>
      </c>
      <c r="CY415">
        <f>AB415</f>
        <v>134.65</v>
      </c>
      <c r="CZ415">
        <f>AF415</f>
        <v>134.65</v>
      </c>
      <c r="DA415">
        <f>AJ415</f>
        <v>1</v>
      </c>
      <c r="DB415">
        <f t="shared" si="177"/>
        <v>2.69</v>
      </c>
      <c r="DC415">
        <f t="shared" si="178"/>
        <v>0.27</v>
      </c>
      <c r="DD415" t="s">
        <v>3</v>
      </c>
      <c r="DE415" t="s">
        <v>3</v>
      </c>
      <c r="DF415">
        <f t="shared" si="181"/>
        <v>0</v>
      </c>
      <c r="DG415">
        <f t="shared" si="179"/>
        <v>156</v>
      </c>
      <c r="DH415">
        <f t="shared" si="180"/>
        <v>16</v>
      </c>
      <c r="DI415">
        <f t="shared" si="175"/>
        <v>0</v>
      </c>
      <c r="DJ415">
        <f>DG415</f>
        <v>156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ROW(Source!A230)</f>
        <v>230</v>
      </c>
      <c r="B416">
        <v>64984089</v>
      </c>
      <c r="C416">
        <v>64985283</v>
      </c>
      <c r="D416">
        <v>29174913</v>
      </c>
      <c r="E416">
        <v>1</v>
      </c>
      <c r="F416">
        <v>1</v>
      </c>
      <c r="G416">
        <v>1</v>
      </c>
      <c r="H416">
        <v>2</v>
      </c>
      <c r="I416" t="s">
        <v>469</v>
      </c>
      <c r="J416" t="s">
        <v>470</v>
      </c>
      <c r="K416" t="s">
        <v>471</v>
      </c>
      <c r="L416">
        <v>1368</v>
      </c>
      <c r="N416">
        <v>1011</v>
      </c>
      <c r="O416" t="s">
        <v>419</v>
      </c>
      <c r="P416" t="s">
        <v>419</v>
      </c>
      <c r="Q416">
        <v>1</v>
      </c>
      <c r="W416">
        <v>0</v>
      </c>
      <c r="X416">
        <v>1230759911</v>
      </c>
      <c r="Y416">
        <f t="shared" si="176"/>
        <v>0.02</v>
      </c>
      <c r="AA416">
        <v>0</v>
      </c>
      <c r="AB416">
        <v>87.17</v>
      </c>
      <c r="AC416">
        <v>11.6</v>
      </c>
      <c r="AD416">
        <v>0</v>
      </c>
      <c r="AE416">
        <v>0</v>
      </c>
      <c r="AF416">
        <v>87.17</v>
      </c>
      <c r="AG416">
        <v>11.6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0.02</v>
      </c>
      <c r="AU416" t="s">
        <v>3</v>
      </c>
      <c r="AV416">
        <v>0</v>
      </c>
      <c r="AW416">
        <v>2</v>
      </c>
      <c r="AX416">
        <v>64985297</v>
      </c>
      <c r="AY416">
        <v>1</v>
      </c>
      <c r="AZ416">
        <v>0</v>
      </c>
      <c r="BA416">
        <v>430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ROUND(Y416*Source!I230*DO416,7)</f>
        <v>0</v>
      </c>
      <c r="CX416">
        <f>ROUND(Y416*Source!I230,7)</f>
        <v>1.1588000000000001</v>
      </c>
      <c r="CY416">
        <f>AB416</f>
        <v>87.17</v>
      </c>
      <c r="CZ416">
        <f>AF416</f>
        <v>87.17</v>
      </c>
      <c r="DA416">
        <f>AJ416</f>
        <v>1</v>
      </c>
      <c r="DB416">
        <f t="shared" si="177"/>
        <v>1.74</v>
      </c>
      <c r="DC416">
        <f t="shared" si="178"/>
        <v>0.23</v>
      </c>
      <c r="DD416" t="s">
        <v>3</v>
      </c>
      <c r="DE416" t="s">
        <v>3</v>
      </c>
      <c r="DF416">
        <f t="shared" si="181"/>
        <v>0</v>
      </c>
      <c r="DG416">
        <f t="shared" si="179"/>
        <v>101</v>
      </c>
      <c r="DH416">
        <f t="shared" si="180"/>
        <v>14</v>
      </c>
      <c r="DI416">
        <f t="shared" si="175"/>
        <v>0</v>
      </c>
      <c r="DJ416">
        <f>DG416</f>
        <v>101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ROW(Source!A230)</f>
        <v>230</v>
      </c>
      <c r="B417">
        <v>64984089</v>
      </c>
      <c r="C417">
        <v>64985283</v>
      </c>
      <c r="D417">
        <v>29108269</v>
      </c>
      <c r="E417">
        <v>1</v>
      </c>
      <c r="F417">
        <v>1</v>
      </c>
      <c r="G417">
        <v>1</v>
      </c>
      <c r="H417">
        <v>3</v>
      </c>
      <c r="I417" t="s">
        <v>515</v>
      </c>
      <c r="J417" t="s">
        <v>516</v>
      </c>
      <c r="K417" t="s">
        <v>517</v>
      </c>
      <c r="L417">
        <v>1348</v>
      </c>
      <c r="N417">
        <v>1009</v>
      </c>
      <c r="O417" t="s">
        <v>39</v>
      </c>
      <c r="P417" t="s">
        <v>39</v>
      </c>
      <c r="Q417">
        <v>1000</v>
      </c>
      <c r="W417">
        <v>0</v>
      </c>
      <c r="X417">
        <v>-834843177</v>
      </c>
      <c r="Y417">
        <f t="shared" si="176"/>
        <v>5.9999999999999995E-4</v>
      </c>
      <c r="AA417">
        <v>1820.01</v>
      </c>
      <c r="AB417">
        <v>0</v>
      </c>
      <c r="AC417">
        <v>0</v>
      </c>
      <c r="AD417">
        <v>0</v>
      </c>
      <c r="AE417">
        <v>1820.01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5.9999999999999995E-4</v>
      </c>
      <c r="AU417" t="s">
        <v>3</v>
      </c>
      <c r="AV417">
        <v>0</v>
      </c>
      <c r="AW417">
        <v>2</v>
      </c>
      <c r="AX417">
        <v>64985298</v>
      </c>
      <c r="AY417">
        <v>1</v>
      </c>
      <c r="AZ417">
        <v>0</v>
      </c>
      <c r="BA417">
        <v>431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ROUND(Y417*Source!I230,7)</f>
        <v>3.4764000000000003E-2</v>
      </c>
      <c r="CY417">
        <f t="shared" ref="CY417:CY422" si="182">AA417</f>
        <v>1820.01</v>
      </c>
      <c r="CZ417">
        <f t="shared" ref="CZ417:CZ422" si="183">AE417</f>
        <v>1820.01</v>
      </c>
      <c r="DA417">
        <f t="shared" ref="DA417:DA422" si="184">AI417</f>
        <v>1</v>
      </c>
      <c r="DB417">
        <f t="shared" si="177"/>
        <v>1.0900000000000001</v>
      </c>
      <c r="DC417">
        <f t="shared" si="178"/>
        <v>0</v>
      </c>
      <c r="DD417" t="s">
        <v>3</v>
      </c>
      <c r="DE417" t="s">
        <v>3</v>
      </c>
      <c r="DF417">
        <f t="shared" si="181"/>
        <v>63</v>
      </c>
      <c r="DG417">
        <f t="shared" si="179"/>
        <v>0</v>
      </c>
      <c r="DH417">
        <f t="shared" si="180"/>
        <v>0</v>
      </c>
      <c r="DI417">
        <f t="shared" si="175"/>
        <v>0</v>
      </c>
      <c r="DJ417">
        <f t="shared" ref="DJ417:DJ422" si="185">DF417</f>
        <v>63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ROW(Source!A230)</f>
        <v>230</v>
      </c>
      <c r="B418">
        <v>64984089</v>
      </c>
      <c r="C418">
        <v>64985283</v>
      </c>
      <c r="D418">
        <v>29110426</v>
      </c>
      <c r="E418">
        <v>1</v>
      </c>
      <c r="F418">
        <v>1</v>
      </c>
      <c r="G418">
        <v>1</v>
      </c>
      <c r="H418">
        <v>3</v>
      </c>
      <c r="I418" t="s">
        <v>518</v>
      </c>
      <c r="J418" t="s">
        <v>519</v>
      </c>
      <c r="K418" t="s">
        <v>520</v>
      </c>
      <c r="L418">
        <v>1346</v>
      </c>
      <c r="N418">
        <v>1009</v>
      </c>
      <c r="O418" t="s">
        <v>44</v>
      </c>
      <c r="P418" t="s">
        <v>44</v>
      </c>
      <c r="Q418">
        <v>1</v>
      </c>
      <c r="W418">
        <v>0</v>
      </c>
      <c r="X418">
        <v>-1768004575</v>
      </c>
      <c r="Y418">
        <f t="shared" si="176"/>
        <v>0.02</v>
      </c>
      <c r="AA418">
        <v>28.67</v>
      </c>
      <c r="AB418">
        <v>0</v>
      </c>
      <c r="AC418">
        <v>0</v>
      </c>
      <c r="AD418">
        <v>0</v>
      </c>
      <c r="AE418">
        <v>28.67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0.02</v>
      </c>
      <c r="AU418" t="s">
        <v>3</v>
      </c>
      <c r="AV418">
        <v>0</v>
      </c>
      <c r="AW418">
        <v>2</v>
      </c>
      <c r="AX418">
        <v>64985299</v>
      </c>
      <c r="AY418">
        <v>1</v>
      </c>
      <c r="AZ418">
        <v>0</v>
      </c>
      <c r="BA418">
        <v>432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ROUND(Y418*Source!I230,7)</f>
        <v>1.1588000000000001</v>
      </c>
      <c r="CY418">
        <f t="shared" si="182"/>
        <v>28.67</v>
      </c>
      <c r="CZ418">
        <f t="shared" si="183"/>
        <v>28.67</v>
      </c>
      <c r="DA418">
        <f t="shared" si="184"/>
        <v>1</v>
      </c>
      <c r="DB418">
        <f t="shared" si="177"/>
        <v>0.56999999999999995</v>
      </c>
      <c r="DC418">
        <f t="shared" si="178"/>
        <v>0</v>
      </c>
      <c r="DD418" t="s">
        <v>3</v>
      </c>
      <c r="DE418" t="s">
        <v>3</v>
      </c>
      <c r="DF418">
        <f t="shared" si="181"/>
        <v>34</v>
      </c>
      <c r="DG418">
        <f t="shared" si="179"/>
        <v>0</v>
      </c>
      <c r="DH418">
        <f t="shared" si="180"/>
        <v>0</v>
      </c>
      <c r="DI418">
        <f t="shared" si="175"/>
        <v>0</v>
      </c>
      <c r="DJ418">
        <f t="shared" si="185"/>
        <v>34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ROW(Source!A230)</f>
        <v>230</v>
      </c>
      <c r="B419">
        <v>64984089</v>
      </c>
      <c r="C419">
        <v>64985283</v>
      </c>
      <c r="D419">
        <v>29110838</v>
      </c>
      <c r="E419">
        <v>1</v>
      </c>
      <c r="F419">
        <v>1</v>
      </c>
      <c r="G419">
        <v>1</v>
      </c>
      <c r="H419">
        <v>3</v>
      </c>
      <c r="I419" t="s">
        <v>521</v>
      </c>
      <c r="J419" t="s">
        <v>522</v>
      </c>
      <c r="K419" t="s">
        <v>523</v>
      </c>
      <c r="L419">
        <v>1346</v>
      </c>
      <c r="N419">
        <v>1009</v>
      </c>
      <c r="O419" t="s">
        <v>44</v>
      </c>
      <c r="P419" t="s">
        <v>44</v>
      </c>
      <c r="Q419">
        <v>1</v>
      </c>
      <c r="W419">
        <v>0</v>
      </c>
      <c r="X419">
        <v>-1294780295</v>
      </c>
      <c r="Y419">
        <f t="shared" si="176"/>
        <v>0.16</v>
      </c>
      <c r="AA419">
        <v>30.5</v>
      </c>
      <c r="AB419">
        <v>0</v>
      </c>
      <c r="AC419">
        <v>0</v>
      </c>
      <c r="AD419">
        <v>0</v>
      </c>
      <c r="AE419">
        <v>30.5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0.16</v>
      </c>
      <c r="AU419" t="s">
        <v>3</v>
      </c>
      <c r="AV419">
        <v>0</v>
      </c>
      <c r="AW419">
        <v>2</v>
      </c>
      <c r="AX419">
        <v>64985300</v>
      </c>
      <c r="AY419">
        <v>1</v>
      </c>
      <c r="AZ419">
        <v>0</v>
      </c>
      <c r="BA419">
        <v>433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ROUND(Y419*Source!I230,7)</f>
        <v>9.2704000000000004</v>
      </c>
      <c r="CY419">
        <f t="shared" si="182"/>
        <v>30.5</v>
      </c>
      <c r="CZ419">
        <f t="shared" si="183"/>
        <v>30.5</v>
      </c>
      <c r="DA419">
        <f t="shared" si="184"/>
        <v>1</v>
      </c>
      <c r="DB419">
        <f t="shared" si="177"/>
        <v>4.88</v>
      </c>
      <c r="DC419">
        <f t="shared" si="178"/>
        <v>0</v>
      </c>
      <c r="DD419" t="s">
        <v>3</v>
      </c>
      <c r="DE419" t="s">
        <v>3</v>
      </c>
      <c r="DF419">
        <f t="shared" si="181"/>
        <v>287</v>
      </c>
      <c r="DG419">
        <f t="shared" si="179"/>
        <v>0</v>
      </c>
      <c r="DH419">
        <f t="shared" si="180"/>
        <v>0</v>
      </c>
      <c r="DI419">
        <f t="shared" si="175"/>
        <v>0</v>
      </c>
      <c r="DJ419">
        <f t="shared" si="185"/>
        <v>287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ROW(Source!A230)</f>
        <v>230</v>
      </c>
      <c r="B420">
        <v>64984089</v>
      </c>
      <c r="C420">
        <v>64985283</v>
      </c>
      <c r="D420">
        <v>29170672</v>
      </c>
      <c r="E420">
        <v>1</v>
      </c>
      <c r="F420">
        <v>1</v>
      </c>
      <c r="G420">
        <v>1</v>
      </c>
      <c r="H420">
        <v>3</v>
      </c>
      <c r="I420" t="s">
        <v>524</v>
      </c>
      <c r="J420" t="s">
        <v>525</v>
      </c>
      <c r="K420" t="s">
        <v>526</v>
      </c>
      <c r="L420">
        <v>1356</v>
      </c>
      <c r="N420">
        <v>1010</v>
      </c>
      <c r="O420" t="s">
        <v>527</v>
      </c>
      <c r="P420" t="s">
        <v>527</v>
      </c>
      <c r="Q420">
        <v>1000</v>
      </c>
      <c r="W420">
        <v>0</v>
      </c>
      <c r="X420">
        <v>2016061969</v>
      </c>
      <c r="Y420">
        <f t="shared" si="176"/>
        <v>1.2200000000000001E-2</v>
      </c>
      <c r="AA420">
        <v>78.8</v>
      </c>
      <c r="AB420">
        <v>0</v>
      </c>
      <c r="AC420">
        <v>0</v>
      </c>
      <c r="AD420">
        <v>0</v>
      </c>
      <c r="AE420">
        <v>78.8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1.2200000000000001E-2</v>
      </c>
      <c r="AU420" t="s">
        <v>3</v>
      </c>
      <c r="AV420">
        <v>0</v>
      </c>
      <c r="AW420">
        <v>2</v>
      </c>
      <c r="AX420">
        <v>64985301</v>
      </c>
      <c r="AY420">
        <v>1</v>
      </c>
      <c r="AZ420">
        <v>0</v>
      </c>
      <c r="BA420">
        <v>434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ROUND(Y420*Source!I230,7)</f>
        <v>0.70686800000000005</v>
      </c>
      <c r="CY420">
        <f t="shared" si="182"/>
        <v>78.8</v>
      </c>
      <c r="CZ420">
        <f t="shared" si="183"/>
        <v>78.8</v>
      </c>
      <c r="DA420">
        <f t="shared" si="184"/>
        <v>1</v>
      </c>
      <c r="DB420">
        <f t="shared" si="177"/>
        <v>0.96</v>
      </c>
      <c r="DC420">
        <f t="shared" si="178"/>
        <v>0</v>
      </c>
      <c r="DD420" t="s">
        <v>3</v>
      </c>
      <c r="DE420" t="s">
        <v>3</v>
      </c>
      <c r="DF420">
        <f t="shared" si="181"/>
        <v>56</v>
      </c>
      <c r="DG420">
        <f t="shared" si="179"/>
        <v>0</v>
      </c>
      <c r="DH420">
        <f t="shared" si="180"/>
        <v>0</v>
      </c>
      <c r="DI420">
        <f t="shared" si="175"/>
        <v>0</v>
      </c>
      <c r="DJ420">
        <f t="shared" si="185"/>
        <v>56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ROW(Source!A230)</f>
        <v>230</v>
      </c>
      <c r="B421">
        <v>64984089</v>
      </c>
      <c r="C421">
        <v>64985283</v>
      </c>
      <c r="D421">
        <v>29163450</v>
      </c>
      <c r="E421">
        <v>1</v>
      </c>
      <c r="F421">
        <v>1</v>
      </c>
      <c r="G421">
        <v>1</v>
      </c>
      <c r="H421">
        <v>3</v>
      </c>
      <c r="I421" t="s">
        <v>528</v>
      </c>
      <c r="J421" t="s">
        <v>529</v>
      </c>
      <c r="K421" t="s">
        <v>530</v>
      </c>
      <c r="L421">
        <v>1355</v>
      </c>
      <c r="N421">
        <v>1010</v>
      </c>
      <c r="O421" t="s">
        <v>531</v>
      </c>
      <c r="P421" t="s">
        <v>531</v>
      </c>
      <c r="Q421">
        <v>100</v>
      </c>
      <c r="W421">
        <v>0</v>
      </c>
      <c r="X421">
        <v>-1963595095</v>
      </c>
      <c r="Y421">
        <f t="shared" si="176"/>
        <v>0.05</v>
      </c>
      <c r="AA421">
        <v>112</v>
      </c>
      <c r="AB421">
        <v>0</v>
      </c>
      <c r="AC421">
        <v>0</v>
      </c>
      <c r="AD421">
        <v>0</v>
      </c>
      <c r="AE421">
        <v>112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64985302</v>
      </c>
      <c r="AY421">
        <v>1</v>
      </c>
      <c r="AZ421">
        <v>0</v>
      </c>
      <c r="BA421">
        <v>435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ROUND(Y421*Source!I230,7)</f>
        <v>2.8969999999999998</v>
      </c>
      <c r="CY421">
        <f t="shared" si="182"/>
        <v>112</v>
      </c>
      <c r="CZ421">
        <f t="shared" si="183"/>
        <v>112</v>
      </c>
      <c r="DA421">
        <f t="shared" si="184"/>
        <v>1</v>
      </c>
      <c r="DB421">
        <f t="shared" si="177"/>
        <v>5.6</v>
      </c>
      <c r="DC421">
        <f t="shared" si="178"/>
        <v>0</v>
      </c>
      <c r="DD421" t="s">
        <v>3</v>
      </c>
      <c r="DE421" t="s">
        <v>3</v>
      </c>
      <c r="DF421">
        <f t="shared" si="181"/>
        <v>324</v>
      </c>
      <c r="DG421">
        <f t="shared" si="179"/>
        <v>0</v>
      </c>
      <c r="DH421">
        <f t="shared" si="180"/>
        <v>0</v>
      </c>
      <c r="DI421">
        <f t="shared" si="175"/>
        <v>0</v>
      </c>
      <c r="DJ421">
        <f t="shared" si="185"/>
        <v>324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ROW(Source!A230)</f>
        <v>230</v>
      </c>
      <c r="B422">
        <v>64984089</v>
      </c>
      <c r="C422">
        <v>64985283</v>
      </c>
      <c r="D422">
        <v>29171808</v>
      </c>
      <c r="E422">
        <v>1</v>
      </c>
      <c r="F422">
        <v>1</v>
      </c>
      <c r="G422">
        <v>1</v>
      </c>
      <c r="H422">
        <v>3</v>
      </c>
      <c r="I422" t="s">
        <v>478</v>
      </c>
      <c r="J422" t="s">
        <v>479</v>
      </c>
      <c r="K422" t="s">
        <v>480</v>
      </c>
      <c r="L422">
        <v>1374</v>
      </c>
      <c r="N422">
        <v>1013</v>
      </c>
      <c r="O422" t="s">
        <v>481</v>
      </c>
      <c r="P422" t="s">
        <v>481</v>
      </c>
      <c r="Q422">
        <v>1</v>
      </c>
      <c r="W422">
        <v>0</v>
      </c>
      <c r="X422">
        <v>-915781824</v>
      </c>
      <c r="Y422">
        <f t="shared" si="176"/>
        <v>1.01</v>
      </c>
      <c r="AA422">
        <v>1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1.01</v>
      </c>
      <c r="AU422" t="s">
        <v>3</v>
      </c>
      <c r="AV422">
        <v>0</v>
      </c>
      <c r="AW422">
        <v>2</v>
      </c>
      <c r="AX422">
        <v>64985303</v>
      </c>
      <c r="AY422">
        <v>1</v>
      </c>
      <c r="AZ422">
        <v>0</v>
      </c>
      <c r="BA422">
        <v>436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ROUND(Y422*Source!I230,7)</f>
        <v>58.519399999999997</v>
      </c>
      <c r="CY422">
        <f t="shared" si="182"/>
        <v>1</v>
      </c>
      <c r="CZ422">
        <f t="shared" si="183"/>
        <v>1</v>
      </c>
      <c r="DA422">
        <f t="shared" si="184"/>
        <v>1</v>
      </c>
      <c r="DB422">
        <f t="shared" si="177"/>
        <v>1.01</v>
      </c>
      <c r="DC422">
        <f t="shared" si="178"/>
        <v>0</v>
      </c>
      <c r="DD422" t="s">
        <v>3</v>
      </c>
      <c r="DE422" t="s">
        <v>3</v>
      </c>
      <c r="DF422">
        <f t="shared" si="181"/>
        <v>59</v>
      </c>
      <c r="DG422">
        <f t="shared" si="179"/>
        <v>0</v>
      </c>
      <c r="DH422">
        <f t="shared" si="180"/>
        <v>0</v>
      </c>
      <c r="DI422">
        <f t="shared" si="175"/>
        <v>0</v>
      </c>
      <c r="DJ422">
        <f t="shared" si="185"/>
        <v>59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ROW(Source!A231)</f>
        <v>231</v>
      </c>
      <c r="B423">
        <v>64984090</v>
      </c>
      <c r="C423">
        <v>64985283</v>
      </c>
      <c r="D423">
        <v>29361034</v>
      </c>
      <c r="E423">
        <v>1</v>
      </c>
      <c r="F423">
        <v>1</v>
      </c>
      <c r="G423">
        <v>1</v>
      </c>
      <c r="H423">
        <v>1</v>
      </c>
      <c r="I423" t="s">
        <v>513</v>
      </c>
      <c r="J423" t="s">
        <v>3</v>
      </c>
      <c r="K423" t="s">
        <v>514</v>
      </c>
      <c r="L423">
        <v>1369</v>
      </c>
      <c r="N423">
        <v>1013</v>
      </c>
      <c r="O423" t="s">
        <v>413</v>
      </c>
      <c r="P423" t="s">
        <v>413</v>
      </c>
      <c r="Q423">
        <v>1</v>
      </c>
      <c r="W423">
        <v>0</v>
      </c>
      <c r="X423">
        <v>184923391</v>
      </c>
      <c r="Y423">
        <f t="shared" si="176"/>
        <v>5.39</v>
      </c>
      <c r="AA423">
        <v>0</v>
      </c>
      <c r="AB423">
        <v>0</v>
      </c>
      <c r="AC423">
        <v>0</v>
      </c>
      <c r="AD423">
        <v>9.4</v>
      </c>
      <c r="AE423">
        <v>0</v>
      </c>
      <c r="AF423">
        <v>0</v>
      </c>
      <c r="AG423">
        <v>0</v>
      </c>
      <c r="AH423">
        <v>9.4</v>
      </c>
      <c r="AI423">
        <v>1</v>
      </c>
      <c r="AJ423">
        <v>1</v>
      </c>
      <c r="AK423">
        <v>1</v>
      </c>
      <c r="AL423">
        <v>1</v>
      </c>
      <c r="AM423">
        <v>5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5.39</v>
      </c>
      <c r="AU423" t="s">
        <v>3</v>
      </c>
      <c r="AV423">
        <v>1</v>
      </c>
      <c r="AW423">
        <v>2</v>
      </c>
      <c r="AX423">
        <v>64985294</v>
      </c>
      <c r="AY423">
        <v>1</v>
      </c>
      <c r="AZ423">
        <v>0</v>
      </c>
      <c r="BA423">
        <v>437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ROUND(AT423*Source!I231*AH423*AL423,0)</f>
        <v>2936</v>
      </c>
      <c r="CV423">
        <f>ROUND(Y423*Source!I231,7)</f>
        <v>312.29660000000001</v>
      </c>
      <c r="CW423">
        <v>0</v>
      </c>
      <c r="CX423">
        <f>ROUND(Y423*Source!I231,7)</f>
        <v>312.29660000000001</v>
      </c>
      <c r="CY423">
        <f>AD423</f>
        <v>9.4</v>
      </c>
      <c r="CZ423">
        <f>AH423</f>
        <v>9.4</v>
      </c>
      <c r="DA423">
        <f>AL423</f>
        <v>1</v>
      </c>
      <c r="DB423">
        <f t="shared" si="177"/>
        <v>50.67</v>
      </c>
      <c r="DC423">
        <f t="shared" si="178"/>
        <v>0</v>
      </c>
      <c r="DD423" t="s">
        <v>3</v>
      </c>
      <c r="DE423" t="s">
        <v>3</v>
      </c>
      <c r="DF423">
        <f t="shared" si="181"/>
        <v>0</v>
      </c>
      <c r="DG423">
        <f t="shared" si="179"/>
        <v>0</v>
      </c>
      <c r="DH423">
        <f t="shared" si="180"/>
        <v>0</v>
      </c>
      <c r="DI423">
        <f t="shared" si="175"/>
        <v>2811</v>
      </c>
      <c r="DJ423">
        <f>DI423</f>
        <v>2811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ROW(Source!A231)</f>
        <v>231</v>
      </c>
      <c r="B424">
        <v>64984090</v>
      </c>
      <c r="C424">
        <v>64985283</v>
      </c>
      <c r="D424">
        <v>121548</v>
      </c>
      <c r="E424">
        <v>1</v>
      </c>
      <c r="F424">
        <v>1</v>
      </c>
      <c r="G424">
        <v>1</v>
      </c>
      <c r="H424">
        <v>1</v>
      </c>
      <c r="I424" t="s">
        <v>31</v>
      </c>
      <c r="J424" t="s">
        <v>3</v>
      </c>
      <c r="K424" t="s">
        <v>414</v>
      </c>
      <c r="L424">
        <v>608254</v>
      </c>
      <c r="N424">
        <v>1013</v>
      </c>
      <c r="O424" t="s">
        <v>415</v>
      </c>
      <c r="P424" t="s">
        <v>415</v>
      </c>
      <c r="Q424">
        <v>1</v>
      </c>
      <c r="W424">
        <v>0</v>
      </c>
      <c r="X424">
        <v>-185737400</v>
      </c>
      <c r="Y424">
        <f t="shared" si="176"/>
        <v>0.02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5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0.02</v>
      </c>
      <c r="AU424" t="s">
        <v>3</v>
      </c>
      <c r="AV424">
        <v>2</v>
      </c>
      <c r="AW424">
        <v>2</v>
      </c>
      <c r="AX424">
        <v>64985295</v>
      </c>
      <c r="AY424">
        <v>1</v>
      </c>
      <c r="AZ424">
        <v>0</v>
      </c>
      <c r="BA424">
        <v>438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ROUND(Y424*Source!I231,7)</f>
        <v>1.1588000000000001</v>
      </c>
      <c r="CY424">
        <f>AD424</f>
        <v>0</v>
      </c>
      <c r="CZ424">
        <f>AH424</f>
        <v>0</v>
      </c>
      <c r="DA424">
        <f>AL424</f>
        <v>1</v>
      </c>
      <c r="DB424">
        <f t="shared" si="177"/>
        <v>0</v>
      </c>
      <c r="DC424">
        <f t="shared" si="178"/>
        <v>0</v>
      </c>
      <c r="DD424" t="s">
        <v>3</v>
      </c>
      <c r="DE424" t="s">
        <v>3</v>
      </c>
      <c r="DF424">
        <f t="shared" si="181"/>
        <v>0</v>
      </c>
      <c r="DG424">
        <f t="shared" si="179"/>
        <v>0</v>
      </c>
      <c r="DH424">
        <f t="shared" si="180"/>
        <v>0</v>
      </c>
      <c r="DI424">
        <f t="shared" si="17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ROW(Source!A231)</f>
        <v>231</v>
      </c>
      <c r="B425">
        <v>64984090</v>
      </c>
      <c r="C425">
        <v>64985283</v>
      </c>
      <c r="D425">
        <v>29172362</v>
      </c>
      <c r="E425">
        <v>1</v>
      </c>
      <c r="F425">
        <v>1</v>
      </c>
      <c r="G425">
        <v>1</v>
      </c>
      <c r="H425">
        <v>2</v>
      </c>
      <c r="I425" t="s">
        <v>498</v>
      </c>
      <c r="J425" t="s">
        <v>499</v>
      </c>
      <c r="K425" t="s">
        <v>500</v>
      </c>
      <c r="L425">
        <v>1368</v>
      </c>
      <c r="N425">
        <v>1011</v>
      </c>
      <c r="O425" t="s">
        <v>419</v>
      </c>
      <c r="P425" t="s">
        <v>419</v>
      </c>
      <c r="Q425">
        <v>1</v>
      </c>
      <c r="W425">
        <v>0</v>
      </c>
      <c r="X425">
        <v>783836208</v>
      </c>
      <c r="Y425">
        <f t="shared" si="176"/>
        <v>0.02</v>
      </c>
      <c r="AA425">
        <v>0</v>
      </c>
      <c r="AB425">
        <v>1485.19</v>
      </c>
      <c r="AC425">
        <v>687.56</v>
      </c>
      <c r="AD425">
        <v>0</v>
      </c>
      <c r="AE425">
        <v>0</v>
      </c>
      <c r="AF425">
        <v>134.65</v>
      </c>
      <c r="AG425">
        <v>13.5</v>
      </c>
      <c r="AH425">
        <v>0</v>
      </c>
      <c r="AI425">
        <v>1</v>
      </c>
      <c r="AJ425">
        <v>11.03</v>
      </c>
      <c r="AK425">
        <v>50.93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0.02</v>
      </c>
      <c r="AU425" t="s">
        <v>3</v>
      </c>
      <c r="AV425">
        <v>0</v>
      </c>
      <c r="AW425">
        <v>2</v>
      </c>
      <c r="AX425">
        <v>64985296</v>
      </c>
      <c r="AY425">
        <v>1</v>
      </c>
      <c r="AZ425">
        <v>0</v>
      </c>
      <c r="BA425">
        <v>439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ROUND(Y425*Source!I231*DO425,7)</f>
        <v>0</v>
      </c>
      <c r="CX425">
        <f>ROUND(Y425*Source!I231,7)</f>
        <v>1.1588000000000001</v>
      </c>
      <c r="CY425">
        <f>AB425</f>
        <v>1485.19</v>
      </c>
      <c r="CZ425">
        <f>AF425</f>
        <v>134.65</v>
      </c>
      <c r="DA425">
        <f>AJ425</f>
        <v>11.03</v>
      </c>
      <c r="DB425">
        <f t="shared" si="177"/>
        <v>2.69</v>
      </c>
      <c r="DC425">
        <f t="shared" si="178"/>
        <v>0.27</v>
      </c>
      <c r="DD425" t="s">
        <v>3</v>
      </c>
      <c r="DE425" t="s">
        <v>3</v>
      </c>
      <c r="DF425">
        <f t="shared" si="181"/>
        <v>0</v>
      </c>
      <c r="DG425">
        <f>ROUND(ROUND(AF425*AJ425,0)*CX425,0)</f>
        <v>1721</v>
      </c>
      <c r="DH425">
        <f>ROUND(ROUND(AG425*AK425,0)*CX425,0)</f>
        <v>797</v>
      </c>
      <c r="DI425">
        <f t="shared" si="175"/>
        <v>0</v>
      </c>
      <c r="DJ425">
        <f>DG425</f>
        <v>1721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ROW(Source!A231)</f>
        <v>231</v>
      </c>
      <c r="B426">
        <v>64984090</v>
      </c>
      <c r="C426">
        <v>64985283</v>
      </c>
      <c r="D426">
        <v>29174913</v>
      </c>
      <c r="E426">
        <v>1</v>
      </c>
      <c r="F426">
        <v>1</v>
      </c>
      <c r="G426">
        <v>1</v>
      </c>
      <c r="H426">
        <v>2</v>
      </c>
      <c r="I426" t="s">
        <v>469</v>
      </c>
      <c r="J426" t="s">
        <v>470</v>
      </c>
      <c r="K426" t="s">
        <v>471</v>
      </c>
      <c r="L426">
        <v>1368</v>
      </c>
      <c r="N426">
        <v>1011</v>
      </c>
      <c r="O426" t="s">
        <v>419</v>
      </c>
      <c r="P426" t="s">
        <v>419</v>
      </c>
      <c r="Q426">
        <v>1</v>
      </c>
      <c r="W426">
        <v>0</v>
      </c>
      <c r="X426">
        <v>1230759911</v>
      </c>
      <c r="Y426">
        <f t="shared" si="176"/>
        <v>0.02</v>
      </c>
      <c r="AA426">
        <v>0</v>
      </c>
      <c r="AB426">
        <v>2113</v>
      </c>
      <c r="AC426">
        <v>590.79</v>
      </c>
      <c r="AD426">
        <v>0</v>
      </c>
      <c r="AE426">
        <v>0</v>
      </c>
      <c r="AF426">
        <v>87.17</v>
      </c>
      <c r="AG426">
        <v>11.6</v>
      </c>
      <c r="AH426">
        <v>0</v>
      </c>
      <c r="AI426">
        <v>1</v>
      </c>
      <c r="AJ426">
        <v>24.24</v>
      </c>
      <c r="AK426">
        <v>50.93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0.02</v>
      </c>
      <c r="AU426" t="s">
        <v>3</v>
      </c>
      <c r="AV426">
        <v>0</v>
      </c>
      <c r="AW426">
        <v>2</v>
      </c>
      <c r="AX426">
        <v>64985297</v>
      </c>
      <c r="AY426">
        <v>1</v>
      </c>
      <c r="AZ426">
        <v>0</v>
      </c>
      <c r="BA426">
        <v>440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ROUND(Y426*Source!I231*DO426,7)</f>
        <v>0</v>
      </c>
      <c r="CX426">
        <f>ROUND(Y426*Source!I231,7)</f>
        <v>1.1588000000000001</v>
      </c>
      <c r="CY426">
        <f>AB426</f>
        <v>2113</v>
      </c>
      <c r="CZ426">
        <f>AF426</f>
        <v>87.17</v>
      </c>
      <c r="DA426">
        <f>AJ426</f>
        <v>24.24</v>
      </c>
      <c r="DB426">
        <f t="shared" si="177"/>
        <v>1.74</v>
      </c>
      <c r="DC426">
        <f t="shared" si="178"/>
        <v>0.23</v>
      </c>
      <c r="DD426" t="s">
        <v>3</v>
      </c>
      <c r="DE426" t="s">
        <v>3</v>
      </c>
      <c r="DF426">
        <f t="shared" si="181"/>
        <v>0</v>
      </c>
      <c r="DG426">
        <f>ROUND(ROUND(AF426*AJ426,0)*CX426,0)</f>
        <v>2449</v>
      </c>
      <c r="DH426">
        <f>ROUND(ROUND(AG426*AK426,0)*CX426,0)</f>
        <v>685</v>
      </c>
      <c r="DI426">
        <f t="shared" si="175"/>
        <v>0</v>
      </c>
      <c r="DJ426">
        <f>DG426</f>
        <v>2449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ROW(Source!A231)</f>
        <v>231</v>
      </c>
      <c r="B427">
        <v>64984090</v>
      </c>
      <c r="C427">
        <v>64985283</v>
      </c>
      <c r="D427">
        <v>29108269</v>
      </c>
      <c r="E427">
        <v>1</v>
      </c>
      <c r="F427">
        <v>1</v>
      </c>
      <c r="G427">
        <v>1</v>
      </c>
      <c r="H427">
        <v>3</v>
      </c>
      <c r="I427" t="s">
        <v>515</v>
      </c>
      <c r="J427" t="s">
        <v>516</v>
      </c>
      <c r="K427" t="s">
        <v>517</v>
      </c>
      <c r="L427">
        <v>1348</v>
      </c>
      <c r="N427">
        <v>1009</v>
      </c>
      <c r="O427" t="s">
        <v>39</v>
      </c>
      <c r="P427" t="s">
        <v>39</v>
      </c>
      <c r="Q427">
        <v>1000</v>
      </c>
      <c r="W427">
        <v>0</v>
      </c>
      <c r="X427">
        <v>-834843177</v>
      </c>
      <c r="Y427">
        <f t="shared" si="176"/>
        <v>5.9999999999999995E-4</v>
      </c>
      <c r="AA427">
        <v>49959.27</v>
      </c>
      <c r="AB427">
        <v>0</v>
      </c>
      <c r="AC427">
        <v>0</v>
      </c>
      <c r="AD427">
        <v>0</v>
      </c>
      <c r="AE427">
        <v>1820.01</v>
      </c>
      <c r="AF427">
        <v>0</v>
      </c>
      <c r="AG427">
        <v>0</v>
      </c>
      <c r="AH427">
        <v>0</v>
      </c>
      <c r="AI427">
        <v>27.45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5.9999999999999995E-4</v>
      </c>
      <c r="AU427" t="s">
        <v>3</v>
      </c>
      <c r="AV427">
        <v>0</v>
      </c>
      <c r="AW427">
        <v>2</v>
      </c>
      <c r="AX427">
        <v>64985298</v>
      </c>
      <c r="AY427">
        <v>1</v>
      </c>
      <c r="AZ427">
        <v>0</v>
      </c>
      <c r="BA427">
        <v>441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ROUND(Y427*Source!I231,7)</f>
        <v>3.4764000000000003E-2</v>
      </c>
      <c r="CY427">
        <f t="shared" ref="CY427:CY432" si="186">AA427</f>
        <v>49959.27</v>
      </c>
      <c r="CZ427">
        <f t="shared" ref="CZ427:CZ432" si="187">AE427</f>
        <v>1820.01</v>
      </c>
      <c r="DA427">
        <f t="shared" ref="DA427:DA432" si="188">AI427</f>
        <v>27.45</v>
      </c>
      <c r="DB427">
        <f t="shared" si="177"/>
        <v>1.0900000000000001</v>
      </c>
      <c r="DC427">
        <f t="shared" si="178"/>
        <v>0</v>
      </c>
      <c r="DD427" t="s">
        <v>3</v>
      </c>
      <c r="DE427" t="s">
        <v>3</v>
      </c>
      <c r="DF427">
        <f t="shared" ref="DF427:DF432" si="189">ROUND(ROUND(AE427*AI427,0)*CX427,0)</f>
        <v>1737</v>
      </c>
      <c r="DG427">
        <f t="shared" ref="DG427:DG437" si="190">ROUND(ROUND(AF427,0)*CX427,0)</f>
        <v>0</v>
      </c>
      <c r="DH427">
        <f t="shared" ref="DH427:DH437" si="191">ROUND(ROUND(AG427,0)*CX427,0)</f>
        <v>0</v>
      </c>
      <c r="DI427">
        <f t="shared" si="175"/>
        <v>0</v>
      </c>
      <c r="DJ427">
        <f t="shared" ref="DJ427:DJ432" si="192">DF427</f>
        <v>1737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ROW(Source!A231)</f>
        <v>231</v>
      </c>
      <c r="B428">
        <v>64984090</v>
      </c>
      <c r="C428">
        <v>64985283</v>
      </c>
      <c r="D428">
        <v>29110426</v>
      </c>
      <c r="E428">
        <v>1</v>
      </c>
      <c r="F428">
        <v>1</v>
      </c>
      <c r="G428">
        <v>1</v>
      </c>
      <c r="H428">
        <v>3</v>
      </c>
      <c r="I428" t="s">
        <v>518</v>
      </c>
      <c r="J428" t="s">
        <v>519</v>
      </c>
      <c r="K428" t="s">
        <v>520</v>
      </c>
      <c r="L428">
        <v>1346</v>
      </c>
      <c r="N428">
        <v>1009</v>
      </c>
      <c r="O428" t="s">
        <v>44</v>
      </c>
      <c r="P428" t="s">
        <v>44</v>
      </c>
      <c r="Q428">
        <v>1</v>
      </c>
      <c r="W428">
        <v>0</v>
      </c>
      <c r="X428">
        <v>-1768004575</v>
      </c>
      <c r="Y428">
        <f t="shared" si="176"/>
        <v>0.02</v>
      </c>
      <c r="AA428">
        <v>76.84</v>
      </c>
      <c r="AB428">
        <v>0</v>
      </c>
      <c r="AC428">
        <v>0</v>
      </c>
      <c r="AD428">
        <v>0</v>
      </c>
      <c r="AE428">
        <v>28.67</v>
      </c>
      <c r="AF428">
        <v>0</v>
      </c>
      <c r="AG428">
        <v>0</v>
      </c>
      <c r="AH428">
        <v>0</v>
      </c>
      <c r="AI428">
        <v>2.68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0.02</v>
      </c>
      <c r="AU428" t="s">
        <v>3</v>
      </c>
      <c r="AV428">
        <v>0</v>
      </c>
      <c r="AW428">
        <v>2</v>
      </c>
      <c r="AX428">
        <v>64985299</v>
      </c>
      <c r="AY428">
        <v>1</v>
      </c>
      <c r="AZ428">
        <v>0</v>
      </c>
      <c r="BA428">
        <v>442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ROUND(Y428*Source!I231,7)</f>
        <v>1.1588000000000001</v>
      </c>
      <c r="CY428">
        <f t="shared" si="186"/>
        <v>76.84</v>
      </c>
      <c r="CZ428">
        <f t="shared" si="187"/>
        <v>28.67</v>
      </c>
      <c r="DA428">
        <f t="shared" si="188"/>
        <v>2.68</v>
      </c>
      <c r="DB428">
        <f t="shared" si="177"/>
        <v>0.56999999999999995</v>
      </c>
      <c r="DC428">
        <f t="shared" si="178"/>
        <v>0</v>
      </c>
      <c r="DD428" t="s">
        <v>3</v>
      </c>
      <c r="DE428" t="s">
        <v>3</v>
      </c>
      <c r="DF428">
        <f t="shared" si="189"/>
        <v>89</v>
      </c>
      <c r="DG428">
        <f t="shared" si="190"/>
        <v>0</v>
      </c>
      <c r="DH428">
        <f t="shared" si="191"/>
        <v>0</v>
      </c>
      <c r="DI428">
        <f t="shared" si="175"/>
        <v>0</v>
      </c>
      <c r="DJ428">
        <f t="shared" si="192"/>
        <v>89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ROW(Source!A231)</f>
        <v>231</v>
      </c>
      <c r="B429">
        <v>64984090</v>
      </c>
      <c r="C429">
        <v>64985283</v>
      </c>
      <c r="D429">
        <v>29110838</v>
      </c>
      <c r="E429">
        <v>1</v>
      </c>
      <c r="F429">
        <v>1</v>
      </c>
      <c r="G429">
        <v>1</v>
      </c>
      <c r="H429">
        <v>3</v>
      </c>
      <c r="I429" t="s">
        <v>521</v>
      </c>
      <c r="J429" t="s">
        <v>522</v>
      </c>
      <c r="K429" t="s">
        <v>523</v>
      </c>
      <c r="L429">
        <v>1346</v>
      </c>
      <c r="N429">
        <v>1009</v>
      </c>
      <c r="O429" t="s">
        <v>44</v>
      </c>
      <c r="P429" t="s">
        <v>44</v>
      </c>
      <c r="Q429">
        <v>1</v>
      </c>
      <c r="W429">
        <v>0</v>
      </c>
      <c r="X429">
        <v>-1294780295</v>
      </c>
      <c r="Y429">
        <f t="shared" si="176"/>
        <v>0.16</v>
      </c>
      <c r="AA429">
        <v>723.77</v>
      </c>
      <c r="AB429">
        <v>0</v>
      </c>
      <c r="AC429">
        <v>0</v>
      </c>
      <c r="AD429">
        <v>0</v>
      </c>
      <c r="AE429">
        <v>30.5</v>
      </c>
      <c r="AF429">
        <v>0</v>
      </c>
      <c r="AG429">
        <v>0</v>
      </c>
      <c r="AH429">
        <v>0</v>
      </c>
      <c r="AI429">
        <v>23.73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0.16</v>
      </c>
      <c r="AU429" t="s">
        <v>3</v>
      </c>
      <c r="AV429">
        <v>0</v>
      </c>
      <c r="AW429">
        <v>2</v>
      </c>
      <c r="AX429">
        <v>64985300</v>
      </c>
      <c r="AY429">
        <v>1</v>
      </c>
      <c r="AZ429">
        <v>0</v>
      </c>
      <c r="BA429">
        <v>443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ROUND(Y429*Source!I231,7)</f>
        <v>9.2704000000000004</v>
      </c>
      <c r="CY429">
        <f t="shared" si="186"/>
        <v>723.77</v>
      </c>
      <c r="CZ429">
        <f t="shared" si="187"/>
        <v>30.5</v>
      </c>
      <c r="DA429">
        <f t="shared" si="188"/>
        <v>23.73</v>
      </c>
      <c r="DB429">
        <f t="shared" si="177"/>
        <v>4.88</v>
      </c>
      <c r="DC429">
        <f t="shared" si="178"/>
        <v>0</v>
      </c>
      <c r="DD429" t="s">
        <v>3</v>
      </c>
      <c r="DE429" t="s">
        <v>3</v>
      </c>
      <c r="DF429">
        <f t="shared" si="189"/>
        <v>6712</v>
      </c>
      <c r="DG429">
        <f t="shared" si="190"/>
        <v>0</v>
      </c>
      <c r="DH429">
        <f t="shared" si="191"/>
        <v>0</v>
      </c>
      <c r="DI429">
        <f t="shared" si="175"/>
        <v>0</v>
      </c>
      <c r="DJ429">
        <f t="shared" si="192"/>
        <v>6712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ROW(Source!A231)</f>
        <v>231</v>
      </c>
      <c r="B430">
        <v>64984090</v>
      </c>
      <c r="C430">
        <v>64985283</v>
      </c>
      <c r="D430">
        <v>29170672</v>
      </c>
      <c r="E430">
        <v>1</v>
      </c>
      <c r="F430">
        <v>1</v>
      </c>
      <c r="G430">
        <v>1</v>
      </c>
      <c r="H430">
        <v>3</v>
      </c>
      <c r="I430" t="s">
        <v>524</v>
      </c>
      <c r="J430" t="s">
        <v>525</v>
      </c>
      <c r="K430" t="s">
        <v>526</v>
      </c>
      <c r="L430">
        <v>1356</v>
      </c>
      <c r="N430">
        <v>1010</v>
      </c>
      <c r="O430" t="s">
        <v>527</v>
      </c>
      <c r="P430" t="s">
        <v>527</v>
      </c>
      <c r="Q430">
        <v>1000</v>
      </c>
      <c r="W430">
        <v>0</v>
      </c>
      <c r="X430">
        <v>2016061969</v>
      </c>
      <c r="Y430">
        <f t="shared" si="176"/>
        <v>1.2200000000000001E-2</v>
      </c>
      <c r="AA430">
        <v>1549.21</v>
      </c>
      <c r="AB430">
        <v>0</v>
      </c>
      <c r="AC430">
        <v>0</v>
      </c>
      <c r="AD430">
        <v>0</v>
      </c>
      <c r="AE430">
        <v>78.8</v>
      </c>
      <c r="AF430">
        <v>0</v>
      </c>
      <c r="AG430">
        <v>0</v>
      </c>
      <c r="AH430">
        <v>0</v>
      </c>
      <c r="AI430">
        <v>19.66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1.2200000000000001E-2</v>
      </c>
      <c r="AU430" t="s">
        <v>3</v>
      </c>
      <c r="AV430">
        <v>0</v>
      </c>
      <c r="AW430">
        <v>2</v>
      </c>
      <c r="AX430">
        <v>64985301</v>
      </c>
      <c r="AY430">
        <v>1</v>
      </c>
      <c r="AZ430">
        <v>0</v>
      </c>
      <c r="BA430">
        <v>444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ROUND(Y430*Source!I231,7)</f>
        <v>0.70686800000000005</v>
      </c>
      <c r="CY430">
        <f t="shared" si="186"/>
        <v>1549.21</v>
      </c>
      <c r="CZ430">
        <f t="shared" si="187"/>
        <v>78.8</v>
      </c>
      <c r="DA430">
        <f t="shared" si="188"/>
        <v>19.66</v>
      </c>
      <c r="DB430">
        <f t="shared" si="177"/>
        <v>0.96</v>
      </c>
      <c r="DC430">
        <f t="shared" si="178"/>
        <v>0</v>
      </c>
      <c r="DD430" t="s">
        <v>3</v>
      </c>
      <c r="DE430" t="s">
        <v>3</v>
      </c>
      <c r="DF430">
        <f t="shared" si="189"/>
        <v>1095</v>
      </c>
      <c r="DG430">
        <f t="shared" si="190"/>
        <v>0</v>
      </c>
      <c r="DH430">
        <f t="shared" si="191"/>
        <v>0</v>
      </c>
      <c r="DI430">
        <f t="shared" si="175"/>
        <v>0</v>
      </c>
      <c r="DJ430">
        <f t="shared" si="192"/>
        <v>1095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ROW(Source!A231)</f>
        <v>231</v>
      </c>
      <c r="B431">
        <v>64984090</v>
      </c>
      <c r="C431">
        <v>64985283</v>
      </c>
      <c r="D431">
        <v>29163450</v>
      </c>
      <c r="E431">
        <v>1</v>
      </c>
      <c r="F431">
        <v>1</v>
      </c>
      <c r="G431">
        <v>1</v>
      </c>
      <c r="H431">
        <v>3</v>
      </c>
      <c r="I431" t="s">
        <v>528</v>
      </c>
      <c r="J431" t="s">
        <v>529</v>
      </c>
      <c r="K431" t="s">
        <v>530</v>
      </c>
      <c r="L431">
        <v>1355</v>
      </c>
      <c r="N431">
        <v>1010</v>
      </c>
      <c r="O431" t="s">
        <v>531</v>
      </c>
      <c r="P431" t="s">
        <v>531</v>
      </c>
      <c r="Q431">
        <v>100</v>
      </c>
      <c r="W431">
        <v>0</v>
      </c>
      <c r="X431">
        <v>-1963595095</v>
      </c>
      <c r="Y431">
        <f t="shared" si="176"/>
        <v>0.05</v>
      </c>
      <c r="AA431">
        <v>871.36</v>
      </c>
      <c r="AB431">
        <v>0</v>
      </c>
      <c r="AC431">
        <v>0</v>
      </c>
      <c r="AD431">
        <v>0</v>
      </c>
      <c r="AE431">
        <v>112</v>
      </c>
      <c r="AF431">
        <v>0</v>
      </c>
      <c r="AG431">
        <v>0</v>
      </c>
      <c r="AH431">
        <v>0</v>
      </c>
      <c r="AI431">
        <v>7.78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0.05</v>
      </c>
      <c r="AU431" t="s">
        <v>3</v>
      </c>
      <c r="AV431">
        <v>0</v>
      </c>
      <c r="AW431">
        <v>2</v>
      </c>
      <c r="AX431">
        <v>64985302</v>
      </c>
      <c r="AY431">
        <v>1</v>
      </c>
      <c r="AZ431">
        <v>0</v>
      </c>
      <c r="BA431">
        <v>445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ROUND(Y431*Source!I231,7)</f>
        <v>2.8969999999999998</v>
      </c>
      <c r="CY431">
        <f t="shared" si="186"/>
        <v>871.36</v>
      </c>
      <c r="CZ431">
        <f t="shared" si="187"/>
        <v>112</v>
      </c>
      <c r="DA431">
        <f t="shared" si="188"/>
        <v>7.78</v>
      </c>
      <c r="DB431">
        <f t="shared" si="177"/>
        <v>5.6</v>
      </c>
      <c r="DC431">
        <f t="shared" si="178"/>
        <v>0</v>
      </c>
      <c r="DD431" t="s">
        <v>3</v>
      </c>
      <c r="DE431" t="s">
        <v>3</v>
      </c>
      <c r="DF431">
        <f t="shared" si="189"/>
        <v>2523</v>
      </c>
      <c r="DG431">
        <f t="shared" si="190"/>
        <v>0</v>
      </c>
      <c r="DH431">
        <f t="shared" si="191"/>
        <v>0</v>
      </c>
      <c r="DI431">
        <f t="shared" si="175"/>
        <v>0</v>
      </c>
      <c r="DJ431">
        <f t="shared" si="192"/>
        <v>2523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ROW(Source!A231)</f>
        <v>231</v>
      </c>
      <c r="B432">
        <v>64984090</v>
      </c>
      <c r="C432">
        <v>64985283</v>
      </c>
      <c r="D432">
        <v>29171808</v>
      </c>
      <c r="E432">
        <v>1</v>
      </c>
      <c r="F432">
        <v>1</v>
      </c>
      <c r="G432">
        <v>1</v>
      </c>
      <c r="H432">
        <v>3</v>
      </c>
      <c r="I432" t="s">
        <v>478</v>
      </c>
      <c r="J432" t="s">
        <v>479</v>
      </c>
      <c r="K432" t="s">
        <v>480</v>
      </c>
      <c r="L432">
        <v>1374</v>
      </c>
      <c r="N432">
        <v>1013</v>
      </c>
      <c r="O432" t="s">
        <v>481</v>
      </c>
      <c r="P432" t="s">
        <v>481</v>
      </c>
      <c r="Q432">
        <v>1</v>
      </c>
      <c r="W432">
        <v>0</v>
      </c>
      <c r="X432">
        <v>-915781824</v>
      </c>
      <c r="Y432">
        <f t="shared" si="176"/>
        <v>1.01</v>
      </c>
      <c r="AA432">
        <v>9.66</v>
      </c>
      <c r="AB432">
        <v>0</v>
      </c>
      <c r="AC432">
        <v>0</v>
      </c>
      <c r="AD432">
        <v>0</v>
      </c>
      <c r="AE432">
        <v>1</v>
      </c>
      <c r="AF432">
        <v>0</v>
      </c>
      <c r="AG432">
        <v>0</v>
      </c>
      <c r="AH432">
        <v>0</v>
      </c>
      <c r="AI432">
        <v>9.66</v>
      </c>
      <c r="AJ432">
        <v>1</v>
      </c>
      <c r="AK432">
        <v>1</v>
      </c>
      <c r="AL432">
        <v>1</v>
      </c>
      <c r="AM432">
        <v>5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1.01</v>
      </c>
      <c r="AU432" t="s">
        <v>3</v>
      </c>
      <c r="AV432">
        <v>0</v>
      </c>
      <c r="AW432">
        <v>2</v>
      </c>
      <c r="AX432">
        <v>64985303</v>
      </c>
      <c r="AY432">
        <v>1</v>
      </c>
      <c r="AZ432">
        <v>0</v>
      </c>
      <c r="BA432">
        <v>446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ROUND(Y432*Source!I231,7)</f>
        <v>58.519399999999997</v>
      </c>
      <c r="CY432">
        <f t="shared" si="186"/>
        <v>9.66</v>
      </c>
      <c r="CZ432">
        <f t="shared" si="187"/>
        <v>1</v>
      </c>
      <c r="DA432">
        <f t="shared" si="188"/>
        <v>9.66</v>
      </c>
      <c r="DB432">
        <f t="shared" si="177"/>
        <v>1.01</v>
      </c>
      <c r="DC432">
        <f t="shared" si="178"/>
        <v>0</v>
      </c>
      <c r="DD432" t="s">
        <v>3</v>
      </c>
      <c r="DE432" t="s">
        <v>3</v>
      </c>
      <c r="DF432">
        <f t="shared" si="189"/>
        <v>585</v>
      </c>
      <c r="DG432">
        <f t="shared" si="190"/>
        <v>0</v>
      </c>
      <c r="DH432">
        <f t="shared" si="191"/>
        <v>0</v>
      </c>
      <c r="DI432">
        <f t="shared" si="175"/>
        <v>0</v>
      </c>
      <c r="DJ432">
        <f t="shared" si="192"/>
        <v>585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ROW(Source!A234)</f>
        <v>234</v>
      </c>
      <c r="B433">
        <v>64984089</v>
      </c>
      <c r="C433">
        <v>64985305</v>
      </c>
      <c r="D433">
        <v>41133206</v>
      </c>
      <c r="E433">
        <v>1</v>
      </c>
      <c r="F433">
        <v>1</v>
      </c>
      <c r="G433">
        <v>1</v>
      </c>
      <c r="H433">
        <v>1</v>
      </c>
      <c r="I433" t="s">
        <v>411</v>
      </c>
      <c r="J433" t="s">
        <v>3</v>
      </c>
      <c r="K433" t="s">
        <v>412</v>
      </c>
      <c r="L433">
        <v>1369</v>
      </c>
      <c r="N433">
        <v>1013</v>
      </c>
      <c r="O433" t="s">
        <v>413</v>
      </c>
      <c r="P433" t="s">
        <v>413</v>
      </c>
      <c r="Q433">
        <v>1</v>
      </c>
      <c r="W433">
        <v>0</v>
      </c>
      <c r="X433">
        <v>1732377429</v>
      </c>
      <c r="Y433">
        <f t="shared" si="176"/>
        <v>0.28000000000000003</v>
      </c>
      <c r="AA433">
        <v>0</v>
      </c>
      <c r="AB433">
        <v>0</v>
      </c>
      <c r="AC433">
        <v>0</v>
      </c>
      <c r="AD433">
        <v>9.6199999999999992</v>
      </c>
      <c r="AE433">
        <v>0</v>
      </c>
      <c r="AF433">
        <v>0</v>
      </c>
      <c r="AG433">
        <v>0</v>
      </c>
      <c r="AH433">
        <v>9.6199999999999992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0.28000000000000003</v>
      </c>
      <c r="AU433" t="s">
        <v>3</v>
      </c>
      <c r="AV433">
        <v>1</v>
      </c>
      <c r="AW433">
        <v>2</v>
      </c>
      <c r="AX433">
        <v>64985309</v>
      </c>
      <c r="AY433">
        <v>1</v>
      </c>
      <c r="AZ433">
        <v>0</v>
      </c>
      <c r="BA433">
        <v>447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ROUND(AT433*Source!I234*AH433*AL433,0)</f>
        <v>3</v>
      </c>
      <c r="CV433">
        <f>ROUND(Y433*Source!I234,7)</f>
        <v>0.28000000000000003</v>
      </c>
      <c r="CW433">
        <v>0</v>
      </c>
      <c r="CX433">
        <f>ROUND(Y433*Source!I234,7)</f>
        <v>0.28000000000000003</v>
      </c>
      <c r="CY433">
        <f>AD433</f>
        <v>9.6199999999999992</v>
      </c>
      <c r="CZ433">
        <f>AH433</f>
        <v>9.6199999999999992</v>
      </c>
      <c r="DA433">
        <f>AL433</f>
        <v>1</v>
      </c>
      <c r="DB433">
        <f t="shared" si="177"/>
        <v>2.69</v>
      </c>
      <c r="DC433">
        <f t="shared" si="178"/>
        <v>0</v>
      </c>
      <c r="DD433" t="s">
        <v>3</v>
      </c>
      <c r="DE433" t="s">
        <v>3</v>
      </c>
      <c r="DF433">
        <f t="shared" ref="DF433:DF469" si="193">ROUND(ROUND(AE433,0)*CX433,0)</f>
        <v>0</v>
      </c>
      <c r="DG433">
        <f t="shared" si="190"/>
        <v>0</v>
      </c>
      <c r="DH433">
        <f t="shared" si="191"/>
        <v>0</v>
      </c>
      <c r="DI433">
        <f t="shared" si="175"/>
        <v>3</v>
      </c>
      <c r="DJ433">
        <f>DI433</f>
        <v>3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ROW(Source!A234)</f>
        <v>234</v>
      </c>
      <c r="B434">
        <v>64984089</v>
      </c>
      <c r="C434">
        <v>64985305</v>
      </c>
      <c r="D434">
        <v>121548</v>
      </c>
      <c r="E434">
        <v>1</v>
      </c>
      <c r="F434">
        <v>1</v>
      </c>
      <c r="G434">
        <v>1</v>
      </c>
      <c r="H434">
        <v>1</v>
      </c>
      <c r="I434" t="s">
        <v>31</v>
      </c>
      <c r="J434" t="s">
        <v>3</v>
      </c>
      <c r="K434" t="s">
        <v>414</v>
      </c>
      <c r="L434">
        <v>608254</v>
      </c>
      <c r="N434">
        <v>1013</v>
      </c>
      <c r="O434" t="s">
        <v>415</v>
      </c>
      <c r="P434" t="s">
        <v>415</v>
      </c>
      <c r="Q434">
        <v>1</v>
      </c>
      <c r="W434">
        <v>0</v>
      </c>
      <c r="X434">
        <v>-185737400</v>
      </c>
      <c r="Y434">
        <f t="shared" si="176"/>
        <v>0.56000000000000005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0.56000000000000005</v>
      </c>
      <c r="AU434" t="s">
        <v>3</v>
      </c>
      <c r="AV434">
        <v>2</v>
      </c>
      <c r="AW434">
        <v>2</v>
      </c>
      <c r="AX434">
        <v>64985310</v>
      </c>
      <c r="AY434">
        <v>1</v>
      </c>
      <c r="AZ434">
        <v>0</v>
      </c>
      <c r="BA434">
        <v>448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ROUND(Y434*Source!I234,7)</f>
        <v>0.56000000000000005</v>
      </c>
      <c r="CY434">
        <f>AD434</f>
        <v>0</v>
      </c>
      <c r="CZ434">
        <f>AH434</f>
        <v>0</v>
      </c>
      <c r="DA434">
        <f>AL434</f>
        <v>1</v>
      </c>
      <c r="DB434">
        <f t="shared" si="177"/>
        <v>0</v>
      </c>
      <c r="DC434">
        <f t="shared" si="178"/>
        <v>0</v>
      </c>
      <c r="DD434" t="s">
        <v>3</v>
      </c>
      <c r="DE434" t="s">
        <v>3</v>
      </c>
      <c r="DF434">
        <f t="shared" si="193"/>
        <v>0</v>
      </c>
      <c r="DG434">
        <f t="shared" si="190"/>
        <v>0</v>
      </c>
      <c r="DH434">
        <f t="shared" si="191"/>
        <v>0</v>
      </c>
      <c r="DI434">
        <f t="shared" si="175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ROW(Source!A234)</f>
        <v>234</v>
      </c>
      <c r="B435">
        <v>64984089</v>
      </c>
      <c r="C435">
        <v>64985305</v>
      </c>
      <c r="D435">
        <v>46800678</v>
      </c>
      <c r="E435">
        <v>1</v>
      </c>
      <c r="F435">
        <v>1</v>
      </c>
      <c r="G435">
        <v>1</v>
      </c>
      <c r="H435">
        <v>2</v>
      </c>
      <c r="I435" t="s">
        <v>420</v>
      </c>
      <c r="J435" t="s">
        <v>421</v>
      </c>
      <c r="K435" t="s">
        <v>422</v>
      </c>
      <c r="L435">
        <v>1368</v>
      </c>
      <c r="N435">
        <v>1011</v>
      </c>
      <c r="O435" t="s">
        <v>419</v>
      </c>
      <c r="P435" t="s">
        <v>419</v>
      </c>
      <c r="Q435">
        <v>1</v>
      </c>
      <c r="W435">
        <v>0</v>
      </c>
      <c r="X435">
        <v>-1302922832</v>
      </c>
      <c r="Y435">
        <f t="shared" si="176"/>
        <v>0.28000000000000003</v>
      </c>
      <c r="AA435">
        <v>0</v>
      </c>
      <c r="AB435">
        <v>3457.11</v>
      </c>
      <c r="AC435">
        <v>27.9</v>
      </c>
      <c r="AD435">
        <v>0</v>
      </c>
      <c r="AE435">
        <v>0</v>
      </c>
      <c r="AF435">
        <v>3457.11</v>
      </c>
      <c r="AG435">
        <v>27.9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0.28000000000000003</v>
      </c>
      <c r="AU435" t="s">
        <v>3</v>
      </c>
      <c r="AV435">
        <v>0</v>
      </c>
      <c r="AW435">
        <v>2</v>
      </c>
      <c r="AX435">
        <v>64985311</v>
      </c>
      <c r="AY435">
        <v>1</v>
      </c>
      <c r="AZ435">
        <v>0</v>
      </c>
      <c r="BA435">
        <v>449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ROUND(Y435*Source!I234*DO435,7)</f>
        <v>0</v>
      </c>
      <c r="CX435">
        <f>ROUND(Y435*Source!I234,7)</f>
        <v>0.28000000000000003</v>
      </c>
      <c r="CY435">
        <f>AB435</f>
        <v>3457.11</v>
      </c>
      <c r="CZ435">
        <f>AF435</f>
        <v>3457.11</v>
      </c>
      <c r="DA435">
        <f>AJ435</f>
        <v>1</v>
      </c>
      <c r="DB435">
        <f t="shared" si="177"/>
        <v>967.99</v>
      </c>
      <c r="DC435">
        <f t="shared" si="178"/>
        <v>7.81</v>
      </c>
      <c r="DD435" t="s">
        <v>3</v>
      </c>
      <c r="DE435" t="s">
        <v>3</v>
      </c>
      <c r="DF435">
        <f t="shared" si="193"/>
        <v>0</v>
      </c>
      <c r="DG435">
        <f t="shared" si="190"/>
        <v>968</v>
      </c>
      <c r="DH435">
        <f t="shared" si="191"/>
        <v>8</v>
      </c>
      <c r="DI435">
        <f t="shared" si="175"/>
        <v>0</v>
      </c>
      <c r="DJ435">
        <f>DG435</f>
        <v>968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ROW(Source!A235)</f>
        <v>235</v>
      </c>
      <c r="B436">
        <v>64984090</v>
      </c>
      <c r="C436">
        <v>64985305</v>
      </c>
      <c r="D436">
        <v>41133206</v>
      </c>
      <c r="E436">
        <v>1</v>
      </c>
      <c r="F436">
        <v>1</v>
      </c>
      <c r="G436">
        <v>1</v>
      </c>
      <c r="H436">
        <v>1</v>
      </c>
      <c r="I436" t="s">
        <v>411</v>
      </c>
      <c r="J436" t="s">
        <v>3</v>
      </c>
      <c r="K436" t="s">
        <v>412</v>
      </c>
      <c r="L436">
        <v>1369</v>
      </c>
      <c r="N436">
        <v>1013</v>
      </c>
      <c r="O436" t="s">
        <v>413</v>
      </c>
      <c r="P436" t="s">
        <v>413</v>
      </c>
      <c r="Q436">
        <v>1</v>
      </c>
      <c r="W436">
        <v>0</v>
      </c>
      <c r="X436">
        <v>1732377429</v>
      </c>
      <c r="Y436">
        <f t="shared" si="176"/>
        <v>0.28000000000000003</v>
      </c>
      <c r="AA436">
        <v>0</v>
      </c>
      <c r="AB436">
        <v>0</v>
      </c>
      <c r="AC436">
        <v>0</v>
      </c>
      <c r="AD436">
        <v>9.6199999999999992</v>
      </c>
      <c r="AE436">
        <v>0</v>
      </c>
      <c r="AF436">
        <v>0</v>
      </c>
      <c r="AG436">
        <v>0</v>
      </c>
      <c r="AH436">
        <v>9.6199999999999992</v>
      </c>
      <c r="AI436">
        <v>1</v>
      </c>
      <c r="AJ436">
        <v>1</v>
      </c>
      <c r="AK436">
        <v>1</v>
      </c>
      <c r="AL436">
        <v>1</v>
      </c>
      <c r="AM436">
        <v>5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0.28000000000000003</v>
      </c>
      <c r="AU436" t="s">
        <v>3</v>
      </c>
      <c r="AV436">
        <v>1</v>
      </c>
      <c r="AW436">
        <v>2</v>
      </c>
      <c r="AX436">
        <v>64985309</v>
      </c>
      <c r="AY436">
        <v>1</v>
      </c>
      <c r="AZ436">
        <v>0</v>
      </c>
      <c r="BA436">
        <v>450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U436">
        <f>ROUND(AT436*Source!I235*AH436*AL436,0)</f>
        <v>3</v>
      </c>
      <c r="CV436">
        <f>ROUND(Y436*Source!I235,7)</f>
        <v>0.28000000000000003</v>
      </c>
      <c r="CW436">
        <v>0</v>
      </c>
      <c r="CX436">
        <f>ROUND(Y436*Source!I235,7)</f>
        <v>0.28000000000000003</v>
      </c>
      <c r="CY436">
        <f>AD436</f>
        <v>9.6199999999999992</v>
      </c>
      <c r="CZ436">
        <f>AH436</f>
        <v>9.6199999999999992</v>
      </c>
      <c r="DA436">
        <f>AL436</f>
        <v>1</v>
      </c>
      <c r="DB436">
        <f t="shared" si="177"/>
        <v>2.69</v>
      </c>
      <c r="DC436">
        <f t="shared" si="178"/>
        <v>0</v>
      </c>
      <c r="DD436" t="s">
        <v>3</v>
      </c>
      <c r="DE436" t="s">
        <v>3</v>
      </c>
      <c r="DF436">
        <f t="shared" si="193"/>
        <v>0</v>
      </c>
      <c r="DG436">
        <f t="shared" si="190"/>
        <v>0</v>
      </c>
      <c r="DH436">
        <f t="shared" si="191"/>
        <v>0</v>
      </c>
      <c r="DI436">
        <f t="shared" si="175"/>
        <v>3</v>
      </c>
      <c r="DJ436">
        <f>DI436</f>
        <v>3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ROW(Source!A235)</f>
        <v>235</v>
      </c>
      <c r="B437">
        <v>64984090</v>
      </c>
      <c r="C437">
        <v>64985305</v>
      </c>
      <c r="D437">
        <v>121548</v>
      </c>
      <c r="E437">
        <v>1</v>
      </c>
      <c r="F437">
        <v>1</v>
      </c>
      <c r="G437">
        <v>1</v>
      </c>
      <c r="H437">
        <v>1</v>
      </c>
      <c r="I437" t="s">
        <v>31</v>
      </c>
      <c r="J437" t="s">
        <v>3</v>
      </c>
      <c r="K437" t="s">
        <v>414</v>
      </c>
      <c r="L437">
        <v>608254</v>
      </c>
      <c r="N437">
        <v>1013</v>
      </c>
      <c r="O437" t="s">
        <v>415</v>
      </c>
      <c r="P437" t="s">
        <v>415</v>
      </c>
      <c r="Q437">
        <v>1</v>
      </c>
      <c r="W437">
        <v>0</v>
      </c>
      <c r="X437">
        <v>-185737400</v>
      </c>
      <c r="Y437">
        <f t="shared" si="176"/>
        <v>0.56000000000000005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5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0.56000000000000005</v>
      </c>
      <c r="AU437" t="s">
        <v>3</v>
      </c>
      <c r="AV437">
        <v>2</v>
      </c>
      <c r="AW437">
        <v>2</v>
      </c>
      <c r="AX437">
        <v>64985310</v>
      </c>
      <c r="AY437">
        <v>1</v>
      </c>
      <c r="AZ437">
        <v>0</v>
      </c>
      <c r="BA437">
        <v>451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ROUND(Y437*Source!I235,7)</f>
        <v>0.56000000000000005</v>
      </c>
      <c r="CY437">
        <f>AD437</f>
        <v>0</v>
      </c>
      <c r="CZ437">
        <f>AH437</f>
        <v>0</v>
      </c>
      <c r="DA437">
        <f>AL437</f>
        <v>1</v>
      </c>
      <c r="DB437">
        <f t="shared" si="177"/>
        <v>0</v>
      </c>
      <c r="DC437">
        <f t="shared" si="178"/>
        <v>0</v>
      </c>
      <c r="DD437" t="s">
        <v>3</v>
      </c>
      <c r="DE437" t="s">
        <v>3</v>
      </c>
      <c r="DF437">
        <f t="shared" si="193"/>
        <v>0</v>
      </c>
      <c r="DG437">
        <f t="shared" si="190"/>
        <v>0</v>
      </c>
      <c r="DH437">
        <f t="shared" si="191"/>
        <v>0</v>
      </c>
      <c r="DI437">
        <f t="shared" si="17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ROW(Source!A235)</f>
        <v>235</v>
      </c>
      <c r="B438">
        <v>64984090</v>
      </c>
      <c r="C438">
        <v>64985305</v>
      </c>
      <c r="D438">
        <v>46800678</v>
      </c>
      <c r="E438">
        <v>1</v>
      </c>
      <c r="F438">
        <v>1</v>
      </c>
      <c r="G438">
        <v>1</v>
      </c>
      <c r="H438">
        <v>2</v>
      </c>
      <c r="I438" t="s">
        <v>420</v>
      </c>
      <c r="J438" t="s">
        <v>421</v>
      </c>
      <c r="K438" t="s">
        <v>422</v>
      </c>
      <c r="L438">
        <v>1368</v>
      </c>
      <c r="N438">
        <v>1011</v>
      </c>
      <c r="O438" t="s">
        <v>419</v>
      </c>
      <c r="P438" t="s">
        <v>419</v>
      </c>
      <c r="Q438">
        <v>1</v>
      </c>
      <c r="W438">
        <v>0</v>
      </c>
      <c r="X438">
        <v>-1302922832</v>
      </c>
      <c r="Y438">
        <f t="shared" si="176"/>
        <v>0.28000000000000003</v>
      </c>
      <c r="AA438">
        <v>0</v>
      </c>
      <c r="AB438">
        <v>15868.13</v>
      </c>
      <c r="AC438">
        <v>1420.95</v>
      </c>
      <c r="AD438">
        <v>0</v>
      </c>
      <c r="AE438">
        <v>0</v>
      </c>
      <c r="AF438">
        <v>3457.11</v>
      </c>
      <c r="AG438">
        <v>27.9</v>
      </c>
      <c r="AH438">
        <v>0</v>
      </c>
      <c r="AI438">
        <v>1</v>
      </c>
      <c r="AJ438">
        <v>4.59</v>
      </c>
      <c r="AK438">
        <v>50.93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0.28000000000000003</v>
      </c>
      <c r="AU438" t="s">
        <v>3</v>
      </c>
      <c r="AV438">
        <v>0</v>
      </c>
      <c r="AW438">
        <v>2</v>
      </c>
      <c r="AX438">
        <v>64985311</v>
      </c>
      <c r="AY438">
        <v>1</v>
      </c>
      <c r="AZ438">
        <v>0</v>
      </c>
      <c r="BA438">
        <v>452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ROUND(Y438*Source!I235*DO438,7)</f>
        <v>0</v>
      </c>
      <c r="CX438">
        <f>ROUND(Y438*Source!I235,7)</f>
        <v>0.28000000000000003</v>
      </c>
      <c r="CY438">
        <f>AB438</f>
        <v>15868.13</v>
      </c>
      <c r="CZ438">
        <f>AF438</f>
        <v>3457.11</v>
      </c>
      <c r="DA438">
        <f>AJ438</f>
        <v>4.59</v>
      </c>
      <c r="DB438">
        <f t="shared" si="177"/>
        <v>967.99</v>
      </c>
      <c r="DC438">
        <f t="shared" si="178"/>
        <v>7.81</v>
      </c>
      <c r="DD438" t="s">
        <v>3</v>
      </c>
      <c r="DE438" t="s">
        <v>3</v>
      </c>
      <c r="DF438">
        <f t="shared" si="193"/>
        <v>0</v>
      </c>
      <c r="DG438">
        <f>ROUND(ROUND(AF438*AJ438,0)*CX438,0)</f>
        <v>4443</v>
      </c>
      <c r="DH438">
        <f>ROUND(ROUND(AG438*AK438,0)*CX438,0)</f>
        <v>398</v>
      </c>
      <c r="DI438">
        <f t="shared" si="175"/>
        <v>0</v>
      </c>
      <c r="DJ438">
        <f>DG438</f>
        <v>4443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ROW(Source!A271)</f>
        <v>271</v>
      </c>
      <c r="B439">
        <v>64984089</v>
      </c>
      <c r="C439">
        <v>64985312</v>
      </c>
      <c r="D439">
        <v>41133206</v>
      </c>
      <c r="E439">
        <v>1</v>
      </c>
      <c r="F439">
        <v>1</v>
      </c>
      <c r="G439">
        <v>1</v>
      </c>
      <c r="H439">
        <v>1</v>
      </c>
      <c r="I439" t="s">
        <v>411</v>
      </c>
      <c r="J439" t="s">
        <v>3</v>
      </c>
      <c r="K439" t="s">
        <v>412</v>
      </c>
      <c r="L439">
        <v>1369</v>
      </c>
      <c r="N439">
        <v>1013</v>
      </c>
      <c r="O439" t="s">
        <v>413</v>
      </c>
      <c r="P439" t="s">
        <v>413</v>
      </c>
      <c r="Q439">
        <v>1</v>
      </c>
      <c r="W439">
        <v>0</v>
      </c>
      <c r="X439">
        <v>1732377429</v>
      </c>
      <c r="Y439">
        <f t="shared" si="176"/>
        <v>0.88</v>
      </c>
      <c r="AA439">
        <v>0</v>
      </c>
      <c r="AB439">
        <v>0</v>
      </c>
      <c r="AC439">
        <v>0</v>
      </c>
      <c r="AD439">
        <v>9.6199999999999992</v>
      </c>
      <c r="AE439">
        <v>0</v>
      </c>
      <c r="AF439">
        <v>0</v>
      </c>
      <c r="AG439">
        <v>0</v>
      </c>
      <c r="AH439">
        <v>9.6199999999999992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0.88</v>
      </c>
      <c r="AU439" t="s">
        <v>3</v>
      </c>
      <c r="AV439">
        <v>1</v>
      </c>
      <c r="AW439">
        <v>2</v>
      </c>
      <c r="AX439">
        <v>64985317</v>
      </c>
      <c r="AY439">
        <v>1</v>
      </c>
      <c r="AZ439">
        <v>0</v>
      </c>
      <c r="BA439">
        <v>453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ROUND(AT439*Source!I271*AH439*AL439,0)</f>
        <v>8</v>
      </c>
      <c r="CV439">
        <f>ROUND(Y439*Source!I271,7)</f>
        <v>0.88</v>
      </c>
      <c r="CW439">
        <v>0</v>
      </c>
      <c r="CX439">
        <f>ROUND(Y439*Source!I271,7)</f>
        <v>0.88</v>
      </c>
      <c r="CY439">
        <f>AD439</f>
        <v>9.6199999999999992</v>
      </c>
      <c r="CZ439">
        <f>AH439</f>
        <v>9.6199999999999992</v>
      </c>
      <c r="DA439">
        <f>AL439</f>
        <v>1</v>
      </c>
      <c r="DB439">
        <f t="shared" si="177"/>
        <v>8.4700000000000006</v>
      </c>
      <c r="DC439">
        <f t="shared" si="178"/>
        <v>0</v>
      </c>
      <c r="DD439" t="s">
        <v>3</v>
      </c>
      <c r="DE439" t="s">
        <v>3</v>
      </c>
      <c r="DF439">
        <f t="shared" si="193"/>
        <v>0</v>
      </c>
      <c r="DG439">
        <f t="shared" ref="DG439:DG444" si="194">ROUND(ROUND(AF439,0)*CX439,0)</f>
        <v>0</v>
      </c>
      <c r="DH439">
        <f t="shared" ref="DH439:DH444" si="195">ROUND(ROUND(AG439,0)*CX439,0)</f>
        <v>0</v>
      </c>
      <c r="DI439">
        <f t="shared" si="175"/>
        <v>9</v>
      </c>
      <c r="DJ439">
        <f>DI439</f>
        <v>9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ROW(Source!A271)</f>
        <v>271</v>
      </c>
      <c r="B440">
        <v>64984089</v>
      </c>
      <c r="C440">
        <v>64985312</v>
      </c>
      <c r="D440">
        <v>121548</v>
      </c>
      <c r="E440">
        <v>1</v>
      </c>
      <c r="F440">
        <v>1</v>
      </c>
      <c r="G440">
        <v>1</v>
      </c>
      <c r="H440">
        <v>1</v>
      </c>
      <c r="I440" t="s">
        <v>31</v>
      </c>
      <c r="J440" t="s">
        <v>3</v>
      </c>
      <c r="K440" t="s">
        <v>414</v>
      </c>
      <c r="L440">
        <v>608254</v>
      </c>
      <c r="N440">
        <v>1013</v>
      </c>
      <c r="O440" t="s">
        <v>415</v>
      </c>
      <c r="P440" t="s">
        <v>415</v>
      </c>
      <c r="Q440">
        <v>1</v>
      </c>
      <c r="W440">
        <v>0</v>
      </c>
      <c r="X440">
        <v>-185737400</v>
      </c>
      <c r="Y440">
        <f t="shared" si="176"/>
        <v>2.59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2.59</v>
      </c>
      <c r="AU440" t="s">
        <v>3</v>
      </c>
      <c r="AV440">
        <v>2</v>
      </c>
      <c r="AW440">
        <v>2</v>
      </c>
      <c r="AX440">
        <v>64985318</v>
      </c>
      <c r="AY440">
        <v>1</v>
      </c>
      <c r="AZ440">
        <v>0</v>
      </c>
      <c r="BA440">
        <v>454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ROUND(Y440*Source!I271,7)</f>
        <v>2.59</v>
      </c>
      <c r="CY440">
        <f>AD440</f>
        <v>0</v>
      </c>
      <c r="CZ440">
        <f>AH440</f>
        <v>0</v>
      </c>
      <c r="DA440">
        <f>AL440</f>
        <v>1</v>
      </c>
      <c r="DB440">
        <f t="shared" si="177"/>
        <v>0</v>
      </c>
      <c r="DC440">
        <f t="shared" si="178"/>
        <v>0</v>
      </c>
      <c r="DD440" t="s">
        <v>3</v>
      </c>
      <c r="DE440" t="s">
        <v>3</v>
      </c>
      <c r="DF440">
        <f t="shared" si="193"/>
        <v>0</v>
      </c>
      <c r="DG440">
        <f t="shared" si="194"/>
        <v>0</v>
      </c>
      <c r="DH440">
        <f t="shared" si="195"/>
        <v>0</v>
      </c>
      <c r="DI440">
        <f t="shared" si="175"/>
        <v>0</v>
      </c>
      <c r="DJ440">
        <f>DI440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ROW(Source!A271)</f>
        <v>271</v>
      </c>
      <c r="B441">
        <v>64984089</v>
      </c>
      <c r="C441">
        <v>64985312</v>
      </c>
      <c r="D441">
        <v>46800641</v>
      </c>
      <c r="E441">
        <v>1</v>
      </c>
      <c r="F441">
        <v>1</v>
      </c>
      <c r="G441">
        <v>1</v>
      </c>
      <c r="H441">
        <v>2</v>
      </c>
      <c r="I441" t="s">
        <v>416</v>
      </c>
      <c r="J441" t="s">
        <v>417</v>
      </c>
      <c r="K441" t="s">
        <v>418</v>
      </c>
      <c r="L441">
        <v>1368</v>
      </c>
      <c r="N441">
        <v>1011</v>
      </c>
      <c r="O441" t="s">
        <v>419</v>
      </c>
      <c r="P441" t="s">
        <v>419</v>
      </c>
      <c r="Q441">
        <v>1</v>
      </c>
      <c r="W441">
        <v>0</v>
      </c>
      <c r="X441">
        <v>-270016756</v>
      </c>
      <c r="Y441">
        <f t="shared" si="176"/>
        <v>0.85</v>
      </c>
      <c r="AA441">
        <v>0</v>
      </c>
      <c r="AB441">
        <v>138.54</v>
      </c>
      <c r="AC441">
        <v>11.6</v>
      </c>
      <c r="AD441">
        <v>0</v>
      </c>
      <c r="AE441">
        <v>0</v>
      </c>
      <c r="AF441">
        <v>138.54</v>
      </c>
      <c r="AG441">
        <v>11.6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0.85</v>
      </c>
      <c r="AU441" t="s">
        <v>3</v>
      </c>
      <c r="AV441">
        <v>0</v>
      </c>
      <c r="AW441">
        <v>2</v>
      </c>
      <c r="AX441">
        <v>64985319</v>
      </c>
      <c r="AY441">
        <v>1</v>
      </c>
      <c r="AZ441">
        <v>0</v>
      </c>
      <c r="BA441">
        <v>455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ROUND(Y441*Source!I271*DO441,7)</f>
        <v>0</v>
      </c>
      <c r="CX441">
        <f>ROUND(Y441*Source!I271,7)</f>
        <v>0.85</v>
      </c>
      <c r="CY441">
        <f>AB441</f>
        <v>138.54</v>
      </c>
      <c r="CZ441">
        <f>AF441</f>
        <v>138.54</v>
      </c>
      <c r="DA441">
        <f>AJ441</f>
        <v>1</v>
      </c>
      <c r="DB441">
        <f t="shared" si="177"/>
        <v>117.76</v>
      </c>
      <c r="DC441">
        <f t="shared" si="178"/>
        <v>9.86</v>
      </c>
      <c r="DD441" t="s">
        <v>3</v>
      </c>
      <c r="DE441" t="s">
        <v>3</v>
      </c>
      <c r="DF441">
        <f t="shared" si="193"/>
        <v>0</v>
      </c>
      <c r="DG441">
        <f t="shared" si="194"/>
        <v>118</v>
      </c>
      <c r="DH441">
        <f t="shared" si="195"/>
        <v>10</v>
      </c>
      <c r="DI441">
        <f t="shared" si="175"/>
        <v>0</v>
      </c>
      <c r="DJ441">
        <f>DG441</f>
        <v>118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ROW(Source!A271)</f>
        <v>271</v>
      </c>
      <c r="B442">
        <v>64984089</v>
      </c>
      <c r="C442">
        <v>64985312</v>
      </c>
      <c r="D442">
        <v>46800678</v>
      </c>
      <c r="E442">
        <v>1</v>
      </c>
      <c r="F442">
        <v>1</v>
      </c>
      <c r="G442">
        <v>1</v>
      </c>
      <c r="H442">
        <v>2</v>
      </c>
      <c r="I442" t="s">
        <v>420</v>
      </c>
      <c r="J442" t="s">
        <v>421</v>
      </c>
      <c r="K442" t="s">
        <v>422</v>
      </c>
      <c r="L442">
        <v>1368</v>
      </c>
      <c r="N442">
        <v>1011</v>
      </c>
      <c r="O442" t="s">
        <v>419</v>
      </c>
      <c r="P442" t="s">
        <v>419</v>
      </c>
      <c r="Q442">
        <v>1</v>
      </c>
      <c r="W442">
        <v>0</v>
      </c>
      <c r="X442">
        <v>-1302922832</v>
      </c>
      <c r="Y442">
        <f t="shared" si="176"/>
        <v>0.87</v>
      </c>
      <c r="AA442">
        <v>0</v>
      </c>
      <c r="AB442">
        <v>3457.11</v>
      </c>
      <c r="AC442">
        <v>27.9</v>
      </c>
      <c r="AD442">
        <v>0</v>
      </c>
      <c r="AE442">
        <v>0</v>
      </c>
      <c r="AF442">
        <v>3457.11</v>
      </c>
      <c r="AG442">
        <v>27.9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0.87</v>
      </c>
      <c r="AU442" t="s">
        <v>3</v>
      </c>
      <c r="AV442">
        <v>0</v>
      </c>
      <c r="AW442">
        <v>2</v>
      </c>
      <c r="AX442">
        <v>64985320</v>
      </c>
      <c r="AY442">
        <v>1</v>
      </c>
      <c r="AZ442">
        <v>0</v>
      </c>
      <c r="BA442">
        <v>456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ROUND(Y442*Source!I271*DO442,7)</f>
        <v>0</v>
      </c>
      <c r="CX442">
        <f>ROUND(Y442*Source!I271,7)</f>
        <v>0.87</v>
      </c>
      <c r="CY442">
        <f>AB442</f>
        <v>3457.11</v>
      </c>
      <c r="CZ442">
        <f>AF442</f>
        <v>3457.11</v>
      </c>
      <c r="DA442">
        <f>AJ442</f>
        <v>1</v>
      </c>
      <c r="DB442">
        <f t="shared" si="177"/>
        <v>3007.69</v>
      </c>
      <c r="DC442">
        <f t="shared" si="178"/>
        <v>24.27</v>
      </c>
      <c r="DD442" t="s">
        <v>3</v>
      </c>
      <c r="DE442" t="s">
        <v>3</v>
      </c>
      <c r="DF442">
        <f t="shared" si="193"/>
        <v>0</v>
      </c>
      <c r="DG442">
        <f t="shared" si="194"/>
        <v>3008</v>
      </c>
      <c r="DH442">
        <f t="shared" si="195"/>
        <v>24</v>
      </c>
      <c r="DI442">
        <f t="shared" si="175"/>
        <v>0</v>
      </c>
      <c r="DJ442">
        <f>DG442</f>
        <v>3008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ROW(Source!A272)</f>
        <v>272</v>
      </c>
      <c r="B443">
        <v>64984090</v>
      </c>
      <c r="C443">
        <v>64985312</v>
      </c>
      <c r="D443">
        <v>41133206</v>
      </c>
      <c r="E443">
        <v>1</v>
      </c>
      <c r="F443">
        <v>1</v>
      </c>
      <c r="G443">
        <v>1</v>
      </c>
      <c r="H443">
        <v>1</v>
      </c>
      <c r="I443" t="s">
        <v>411</v>
      </c>
      <c r="J443" t="s">
        <v>3</v>
      </c>
      <c r="K443" t="s">
        <v>412</v>
      </c>
      <c r="L443">
        <v>1369</v>
      </c>
      <c r="N443">
        <v>1013</v>
      </c>
      <c r="O443" t="s">
        <v>413</v>
      </c>
      <c r="P443" t="s">
        <v>413</v>
      </c>
      <c r="Q443">
        <v>1</v>
      </c>
      <c r="W443">
        <v>0</v>
      </c>
      <c r="X443">
        <v>1732377429</v>
      </c>
      <c r="Y443">
        <f t="shared" si="176"/>
        <v>0.88</v>
      </c>
      <c r="AA443">
        <v>0</v>
      </c>
      <c r="AB443">
        <v>0</v>
      </c>
      <c r="AC443">
        <v>0</v>
      </c>
      <c r="AD443">
        <v>9.6199999999999992</v>
      </c>
      <c r="AE443">
        <v>0</v>
      </c>
      <c r="AF443">
        <v>0</v>
      </c>
      <c r="AG443">
        <v>0</v>
      </c>
      <c r="AH443">
        <v>9.6199999999999992</v>
      </c>
      <c r="AI443">
        <v>1</v>
      </c>
      <c r="AJ443">
        <v>1</v>
      </c>
      <c r="AK443">
        <v>1</v>
      </c>
      <c r="AL443">
        <v>1</v>
      </c>
      <c r="AM443">
        <v>5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0.88</v>
      </c>
      <c r="AU443" t="s">
        <v>3</v>
      </c>
      <c r="AV443">
        <v>1</v>
      </c>
      <c r="AW443">
        <v>2</v>
      </c>
      <c r="AX443">
        <v>64985317</v>
      </c>
      <c r="AY443">
        <v>1</v>
      </c>
      <c r="AZ443">
        <v>0</v>
      </c>
      <c r="BA443">
        <v>457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ROUND(AT443*Source!I272*AH443*AL443,0)</f>
        <v>8</v>
      </c>
      <c r="CV443">
        <f>ROUND(Y443*Source!I272,7)</f>
        <v>0.88</v>
      </c>
      <c r="CW443">
        <v>0</v>
      </c>
      <c r="CX443">
        <f>ROUND(Y443*Source!I272,7)</f>
        <v>0.88</v>
      </c>
      <c r="CY443">
        <f>AD443</f>
        <v>9.6199999999999992</v>
      </c>
      <c r="CZ443">
        <f>AH443</f>
        <v>9.6199999999999992</v>
      </c>
      <c r="DA443">
        <f>AL443</f>
        <v>1</v>
      </c>
      <c r="DB443">
        <f t="shared" si="177"/>
        <v>8.4700000000000006</v>
      </c>
      <c r="DC443">
        <f t="shared" si="178"/>
        <v>0</v>
      </c>
      <c r="DD443" t="s">
        <v>3</v>
      </c>
      <c r="DE443" t="s">
        <v>3</v>
      </c>
      <c r="DF443">
        <f t="shared" si="193"/>
        <v>0</v>
      </c>
      <c r="DG443">
        <f t="shared" si="194"/>
        <v>0</v>
      </c>
      <c r="DH443">
        <f t="shared" si="195"/>
        <v>0</v>
      </c>
      <c r="DI443">
        <f t="shared" si="175"/>
        <v>9</v>
      </c>
      <c r="DJ443">
        <f>DI443</f>
        <v>9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ROW(Source!A272)</f>
        <v>272</v>
      </c>
      <c r="B444">
        <v>64984090</v>
      </c>
      <c r="C444">
        <v>64985312</v>
      </c>
      <c r="D444">
        <v>121548</v>
      </c>
      <c r="E444">
        <v>1</v>
      </c>
      <c r="F444">
        <v>1</v>
      </c>
      <c r="G444">
        <v>1</v>
      </c>
      <c r="H444">
        <v>1</v>
      </c>
      <c r="I444" t="s">
        <v>31</v>
      </c>
      <c r="J444" t="s">
        <v>3</v>
      </c>
      <c r="K444" t="s">
        <v>414</v>
      </c>
      <c r="L444">
        <v>608254</v>
      </c>
      <c r="N444">
        <v>1013</v>
      </c>
      <c r="O444" t="s">
        <v>415</v>
      </c>
      <c r="P444" t="s">
        <v>415</v>
      </c>
      <c r="Q444">
        <v>1</v>
      </c>
      <c r="W444">
        <v>0</v>
      </c>
      <c r="X444">
        <v>-185737400</v>
      </c>
      <c r="Y444">
        <f t="shared" si="176"/>
        <v>2.59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5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2.59</v>
      </c>
      <c r="AU444" t="s">
        <v>3</v>
      </c>
      <c r="AV444">
        <v>2</v>
      </c>
      <c r="AW444">
        <v>2</v>
      </c>
      <c r="AX444">
        <v>64985318</v>
      </c>
      <c r="AY444">
        <v>1</v>
      </c>
      <c r="AZ444">
        <v>0</v>
      </c>
      <c r="BA444">
        <v>458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ROUND(Y444*Source!I272,7)</f>
        <v>2.59</v>
      </c>
      <c r="CY444">
        <f>AD444</f>
        <v>0</v>
      </c>
      <c r="CZ444">
        <f>AH444</f>
        <v>0</v>
      </c>
      <c r="DA444">
        <f>AL444</f>
        <v>1</v>
      </c>
      <c r="DB444">
        <f t="shared" si="177"/>
        <v>0</v>
      </c>
      <c r="DC444">
        <f t="shared" si="178"/>
        <v>0</v>
      </c>
      <c r="DD444" t="s">
        <v>3</v>
      </c>
      <c r="DE444" t="s">
        <v>3</v>
      </c>
      <c r="DF444">
        <f t="shared" si="193"/>
        <v>0</v>
      </c>
      <c r="DG444">
        <f t="shared" si="194"/>
        <v>0</v>
      </c>
      <c r="DH444">
        <f t="shared" si="195"/>
        <v>0</v>
      </c>
      <c r="DI444">
        <f t="shared" si="175"/>
        <v>0</v>
      </c>
      <c r="DJ444">
        <f>DI444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ROW(Source!A272)</f>
        <v>272</v>
      </c>
      <c r="B445">
        <v>64984090</v>
      </c>
      <c r="C445">
        <v>64985312</v>
      </c>
      <c r="D445">
        <v>46800641</v>
      </c>
      <c r="E445">
        <v>1</v>
      </c>
      <c r="F445">
        <v>1</v>
      </c>
      <c r="G445">
        <v>1</v>
      </c>
      <c r="H445">
        <v>2</v>
      </c>
      <c r="I445" t="s">
        <v>416</v>
      </c>
      <c r="J445" t="s">
        <v>417</v>
      </c>
      <c r="K445" t="s">
        <v>418</v>
      </c>
      <c r="L445">
        <v>1368</v>
      </c>
      <c r="N445">
        <v>1011</v>
      </c>
      <c r="O445" t="s">
        <v>419</v>
      </c>
      <c r="P445" t="s">
        <v>419</v>
      </c>
      <c r="Q445">
        <v>1</v>
      </c>
      <c r="W445">
        <v>0</v>
      </c>
      <c r="X445">
        <v>-270016756</v>
      </c>
      <c r="Y445">
        <f t="shared" si="176"/>
        <v>0.85</v>
      </c>
      <c r="AA445">
        <v>0</v>
      </c>
      <c r="AB445">
        <v>1310.5899999999999</v>
      </c>
      <c r="AC445">
        <v>590.79</v>
      </c>
      <c r="AD445">
        <v>0</v>
      </c>
      <c r="AE445">
        <v>0</v>
      </c>
      <c r="AF445">
        <v>138.54</v>
      </c>
      <c r="AG445">
        <v>11.6</v>
      </c>
      <c r="AH445">
        <v>0</v>
      </c>
      <c r="AI445">
        <v>1</v>
      </c>
      <c r="AJ445">
        <v>9.4600000000000009</v>
      </c>
      <c r="AK445">
        <v>50.93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0.85</v>
      </c>
      <c r="AU445" t="s">
        <v>3</v>
      </c>
      <c r="AV445">
        <v>0</v>
      </c>
      <c r="AW445">
        <v>2</v>
      </c>
      <c r="AX445">
        <v>64985319</v>
      </c>
      <c r="AY445">
        <v>1</v>
      </c>
      <c r="AZ445">
        <v>0</v>
      </c>
      <c r="BA445">
        <v>459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ROUND(Y445*Source!I272*DO445,7)</f>
        <v>0</v>
      </c>
      <c r="CX445">
        <f>ROUND(Y445*Source!I272,7)</f>
        <v>0.85</v>
      </c>
      <c r="CY445">
        <f>AB445</f>
        <v>1310.5899999999999</v>
      </c>
      <c r="CZ445">
        <f>AF445</f>
        <v>138.54</v>
      </c>
      <c r="DA445">
        <f>AJ445</f>
        <v>9.4600000000000009</v>
      </c>
      <c r="DB445">
        <f t="shared" si="177"/>
        <v>117.76</v>
      </c>
      <c r="DC445">
        <f t="shared" si="178"/>
        <v>9.86</v>
      </c>
      <c r="DD445" t="s">
        <v>3</v>
      </c>
      <c r="DE445" t="s">
        <v>3</v>
      </c>
      <c r="DF445">
        <f t="shared" si="193"/>
        <v>0</v>
      </c>
      <c r="DG445">
        <f>ROUND(ROUND(AF445*AJ445,0)*CX445,0)</f>
        <v>1114</v>
      </c>
      <c r="DH445">
        <f>ROUND(ROUND(AG445*AK445,0)*CX445,0)</f>
        <v>502</v>
      </c>
      <c r="DI445">
        <f t="shared" si="175"/>
        <v>0</v>
      </c>
      <c r="DJ445">
        <f>DG445</f>
        <v>1114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ROW(Source!A272)</f>
        <v>272</v>
      </c>
      <c r="B446">
        <v>64984090</v>
      </c>
      <c r="C446">
        <v>64985312</v>
      </c>
      <c r="D446">
        <v>46800678</v>
      </c>
      <c r="E446">
        <v>1</v>
      </c>
      <c r="F446">
        <v>1</v>
      </c>
      <c r="G446">
        <v>1</v>
      </c>
      <c r="H446">
        <v>2</v>
      </c>
      <c r="I446" t="s">
        <v>420</v>
      </c>
      <c r="J446" t="s">
        <v>421</v>
      </c>
      <c r="K446" t="s">
        <v>422</v>
      </c>
      <c r="L446">
        <v>1368</v>
      </c>
      <c r="N446">
        <v>1011</v>
      </c>
      <c r="O446" t="s">
        <v>419</v>
      </c>
      <c r="P446" t="s">
        <v>419</v>
      </c>
      <c r="Q446">
        <v>1</v>
      </c>
      <c r="W446">
        <v>0</v>
      </c>
      <c r="X446">
        <v>-1302922832</v>
      </c>
      <c r="Y446">
        <f t="shared" si="176"/>
        <v>0.87</v>
      </c>
      <c r="AA446">
        <v>0</v>
      </c>
      <c r="AB446">
        <v>15868.13</v>
      </c>
      <c r="AC446">
        <v>1420.95</v>
      </c>
      <c r="AD446">
        <v>0</v>
      </c>
      <c r="AE446">
        <v>0</v>
      </c>
      <c r="AF446">
        <v>3457.11</v>
      </c>
      <c r="AG446">
        <v>27.9</v>
      </c>
      <c r="AH446">
        <v>0</v>
      </c>
      <c r="AI446">
        <v>1</v>
      </c>
      <c r="AJ446">
        <v>4.59</v>
      </c>
      <c r="AK446">
        <v>50.93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0.87</v>
      </c>
      <c r="AU446" t="s">
        <v>3</v>
      </c>
      <c r="AV446">
        <v>0</v>
      </c>
      <c r="AW446">
        <v>2</v>
      </c>
      <c r="AX446">
        <v>64985320</v>
      </c>
      <c r="AY446">
        <v>1</v>
      </c>
      <c r="AZ446">
        <v>0</v>
      </c>
      <c r="BA446">
        <v>460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ROUND(Y446*Source!I272*DO446,7)</f>
        <v>0</v>
      </c>
      <c r="CX446">
        <f>ROUND(Y446*Source!I272,7)</f>
        <v>0.87</v>
      </c>
      <c r="CY446">
        <f>AB446</f>
        <v>15868.13</v>
      </c>
      <c r="CZ446">
        <f>AF446</f>
        <v>3457.11</v>
      </c>
      <c r="DA446">
        <f>AJ446</f>
        <v>4.59</v>
      </c>
      <c r="DB446">
        <f t="shared" si="177"/>
        <v>3007.69</v>
      </c>
      <c r="DC446">
        <f t="shared" si="178"/>
        <v>24.27</v>
      </c>
      <c r="DD446" t="s">
        <v>3</v>
      </c>
      <c r="DE446" t="s">
        <v>3</v>
      </c>
      <c r="DF446">
        <f t="shared" si="193"/>
        <v>0</v>
      </c>
      <c r="DG446">
        <f>ROUND(ROUND(AF446*AJ446,0)*CX446,0)</f>
        <v>13805</v>
      </c>
      <c r="DH446">
        <f>ROUND(ROUND(AG446*AK446,0)*CX446,0)</f>
        <v>1236</v>
      </c>
      <c r="DI446">
        <f t="shared" si="175"/>
        <v>0</v>
      </c>
      <c r="DJ446">
        <f>DG446</f>
        <v>13805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ROW(Source!A273)</f>
        <v>273</v>
      </c>
      <c r="B447">
        <v>64984089</v>
      </c>
      <c r="C447">
        <v>64985321</v>
      </c>
      <c r="D447">
        <v>41133393</v>
      </c>
      <c r="E447">
        <v>1</v>
      </c>
      <c r="F447">
        <v>1</v>
      </c>
      <c r="G447">
        <v>1</v>
      </c>
      <c r="H447">
        <v>1</v>
      </c>
      <c r="I447" t="s">
        <v>423</v>
      </c>
      <c r="J447" t="s">
        <v>3</v>
      </c>
      <c r="K447" t="s">
        <v>424</v>
      </c>
      <c r="L447">
        <v>1369</v>
      </c>
      <c r="N447">
        <v>1013</v>
      </c>
      <c r="O447" t="s">
        <v>413</v>
      </c>
      <c r="P447" t="s">
        <v>413</v>
      </c>
      <c r="Q447">
        <v>1</v>
      </c>
      <c r="W447">
        <v>0</v>
      </c>
      <c r="X447">
        <v>189622951</v>
      </c>
      <c r="Y447">
        <f t="shared" si="176"/>
        <v>3.67</v>
      </c>
      <c r="AA447">
        <v>0</v>
      </c>
      <c r="AB447">
        <v>0</v>
      </c>
      <c r="AC447">
        <v>0</v>
      </c>
      <c r="AD447">
        <v>10.210000000000001</v>
      </c>
      <c r="AE447">
        <v>0</v>
      </c>
      <c r="AF447">
        <v>0</v>
      </c>
      <c r="AG447">
        <v>0</v>
      </c>
      <c r="AH447">
        <v>10.210000000000001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3.67</v>
      </c>
      <c r="AU447" t="s">
        <v>3</v>
      </c>
      <c r="AV447">
        <v>1</v>
      </c>
      <c r="AW447">
        <v>2</v>
      </c>
      <c r="AX447">
        <v>64985336</v>
      </c>
      <c r="AY447">
        <v>1</v>
      </c>
      <c r="AZ447">
        <v>0</v>
      </c>
      <c r="BA447">
        <v>461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U447">
        <f>ROUND(AT447*Source!I273*AH447*AL447,0)</f>
        <v>4755</v>
      </c>
      <c r="CV447">
        <f>ROUND(Y447*Source!I273,7)</f>
        <v>465.72300000000001</v>
      </c>
      <c r="CW447">
        <v>0</v>
      </c>
      <c r="CX447">
        <f>ROUND(Y447*Source!I273,7)</f>
        <v>465.72300000000001</v>
      </c>
      <c r="CY447">
        <f>AD447</f>
        <v>10.210000000000001</v>
      </c>
      <c r="CZ447">
        <f>AH447</f>
        <v>10.210000000000001</v>
      </c>
      <c r="DA447">
        <f>AL447</f>
        <v>1</v>
      </c>
      <c r="DB447">
        <f t="shared" si="177"/>
        <v>37.47</v>
      </c>
      <c r="DC447">
        <f t="shared" si="178"/>
        <v>0</v>
      </c>
      <c r="DD447" t="s">
        <v>3</v>
      </c>
      <c r="DE447" t="s">
        <v>3</v>
      </c>
      <c r="DF447">
        <f t="shared" si="193"/>
        <v>0</v>
      </c>
      <c r="DG447">
        <f t="shared" ref="DG447:DG462" si="196">ROUND(ROUND(AF447,0)*CX447,0)</f>
        <v>0</v>
      </c>
      <c r="DH447">
        <f t="shared" ref="DH447:DH462" si="197">ROUND(ROUND(AG447,0)*CX447,0)</f>
        <v>0</v>
      </c>
      <c r="DI447">
        <f t="shared" si="175"/>
        <v>4657</v>
      </c>
      <c r="DJ447">
        <f>DI447</f>
        <v>4657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ROW(Source!A273)</f>
        <v>273</v>
      </c>
      <c r="B448">
        <v>64984089</v>
      </c>
      <c r="C448">
        <v>64985321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31</v>
      </c>
      <c r="J448" t="s">
        <v>3</v>
      </c>
      <c r="K448" t="s">
        <v>414</v>
      </c>
      <c r="L448">
        <v>608254</v>
      </c>
      <c r="N448">
        <v>1013</v>
      </c>
      <c r="O448" t="s">
        <v>415</v>
      </c>
      <c r="P448" t="s">
        <v>415</v>
      </c>
      <c r="Q448">
        <v>1</v>
      </c>
      <c r="W448">
        <v>0</v>
      </c>
      <c r="X448">
        <v>-185737400</v>
      </c>
      <c r="Y448">
        <f t="shared" si="176"/>
        <v>7.77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7.77</v>
      </c>
      <c r="AU448" t="s">
        <v>3</v>
      </c>
      <c r="AV448">
        <v>2</v>
      </c>
      <c r="AW448">
        <v>2</v>
      </c>
      <c r="AX448">
        <v>64985337</v>
      </c>
      <c r="AY448">
        <v>1</v>
      </c>
      <c r="AZ448">
        <v>0</v>
      </c>
      <c r="BA448">
        <v>462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ROUND(Y448*Source!I273,7)</f>
        <v>986.01300000000003</v>
      </c>
      <c r="CY448">
        <f>AD448</f>
        <v>0</v>
      </c>
      <c r="CZ448">
        <f>AH448</f>
        <v>0</v>
      </c>
      <c r="DA448">
        <f>AL448</f>
        <v>1</v>
      </c>
      <c r="DB448">
        <f t="shared" si="177"/>
        <v>0</v>
      </c>
      <c r="DC448">
        <f t="shared" si="178"/>
        <v>0</v>
      </c>
      <c r="DD448" t="s">
        <v>3</v>
      </c>
      <c r="DE448" t="s">
        <v>3</v>
      </c>
      <c r="DF448">
        <f t="shared" si="193"/>
        <v>0</v>
      </c>
      <c r="DG448">
        <f t="shared" si="196"/>
        <v>0</v>
      </c>
      <c r="DH448">
        <f t="shared" si="197"/>
        <v>0</v>
      </c>
      <c r="DI448">
        <f t="shared" si="175"/>
        <v>0</v>
      </c>
      <c r="DJ448">
        <f>DI448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ROW(Source!A273)</f>
        <v>273</v>
      </c>
      <c r="B449">
        <v>64984089</v>
      </c>
      <c r="C449">
        <v>64985321</v>
      </c>
      <c r="D449">
        <v>46800409</v>
      </c>
      <c r="E449">
        <v>1</v>
      </c>
      <c r="F449">
        <v>1</v>
      </c>
      <c r="G449">
        <v>1</v>
      </c>
      <c r="H449">
        <v>2</v>
      </c>
      <c r="I449" t="s">
        <v>425</v>
      </c>
      <c r="J449" t="s">
        <v>426</v>
      </c>
      <c r="K449" t="s">
        <v>427</v>
      </c>
      <c r="L449">
        <v>1368</v>
      </c>
      <c r="N449">
        <v>1011</v>
      </c>
      <c r="O449" t="s">
        <v>419</v>
      </c>
      <c r="P449" t="s">
        <v>419</v>
      </c>
      <c r="Q449">
        <v>1</v>
      </c>
      <c r="W449">
        <v>0</v>
      </c>
      <c r="X449">
        <v>1199836115</v>
      </c>
      <c r="Y449">
        <f t="shared" si="176"/>
        <v>1.1200000000000001</v>
      </c>
      <c r="AA449">
        <v>0</v>
      </c>
      <c r="AB449">
        <v>163.49</v>
      </c>
      <c r="AC449">
        <v>13.5</v>
      </c>
      <c r="AD449">
        <v>0</v>
      </c>
      <c r="AE449">
        <v>0</v>
      </c>
      <c r="AF449">
        <v>163.49</v>
      </c>
      <c r="AG449">
        <v>13.5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1.1200000000000001</v>
      </c>
      <c r="AU449" t="s">
        <v>3</v>
      </c>
      <c r="AV449">
        <v>0</v>
      </c>
      <c r="AW449">
        <v>2</v>
      </c>
      <c r="AX449">
        <v>64985338</v>
      </c>
      <c r="AY449">
        <v>1</v>
      </c>
      <c r="AZ449">
        <v>0</v>
      </c>
      <c r="BA449">
        <v>463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ROUND(Y449*Source!I273*DO449,7)</f>
        <v>0</v>
      </c>
      <c r="CX449">
        <f>ROUND(Y449*Source!I273,7)</f>
        <v>142.12799999999999</v>
      </c>
      <c r="CY449">
        <f t="shared" ref="CY449:CY455" si="198">AB449</f>
        <v>163.49</v>
      </c>
      <c r="CZ449">
        <f t="shared" ref="CZ449:CZ455" si="199">AF449</f>
        <v>163.49</v>
      </c>
      <c r="DA449">
        <f t="shared" ref="DA449:DA455" si="200">AJ449</f>
        <v>1</v>
      </c>
      <c r="DB449">
        <f t="shared" si="177"/>
        <v>183.11</v>
      </c>
      <c r="DC449">
        <f t="shared" si="178"/>
        <v>15.12</v>
      </c>
      <c r="DD449" t="s">
        <v>3</v>
      </c>
      <c r="DE449" t="s">
        <v>3</v>
      </c>
      <c r="DF449">
        <f t="shared" si="193"/>
        <v>0</v>
      </c>
      <c r="DG449">
        <f t="shared" si="196"/>
        <v>23167</v>
      </c>
      <c r="DH449">
        <f t="shared" si="197"/>
        <v>1990</v>
      </c>
      <c r="DI449">
        <f t="shared" ref="DI449:DI512" si="201">ROUND(ROUND(AH449,0)*CX449,0)</f>
        <v>0</v>
      </c>
      <c r="DJ449">
        <f t="shared" ref="DJ449:DJ455" si="202">DG449</f>
        <v>23167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ROW(Source!A273)</f>
        <v>273</v>
      </c>
      <c r="B450">
        <v>64984089</v>
      </c>
      <c r="C450">
        <v>64985321</v>
      </c>
      <c r="D450">
        <v>46800550</v>
      </c>
      <c r="E450">
        <v>1</v>
      </c>
      <c r="F450">
        <v>1</v>
      </c>
      <c r="G450">
        <v>1</v>
      </c>
      <c r="H450">
        <v>2</v>
      </c>
      <c r="I450" t="s">
        <v>428</v>
      </c>
      <c r="J450" t="s">
        <v>429</v>
      </c>
      <c r="K450" t="s">
        <v>430</v>
      </c>
      <c r="L450">
        <v>1368</v>
      </c>
      <c r="N450">
        <v>1011</v>
      </c>
      <c r="O450" t="s">
        <v>419</v>
      </c>
      <c r="P450" t="s">
        <v>419</v>
      </c>
      <c r="Q450">
        <v>1</v>
      </c>
      <c r="W450">
        <v>0</v>
      </c>
      <c r="X450">
        <v>1600952196</v>
      </c>
      <c r="Y450">
        <f t="shared" si="176"/>
        <v>2.8</v>
      </c>
      <c r="AA450">
        <v>0</v>
      </c>
      <c r="AB450">
        <v>215.09</v>
      </c>
      <c r="AC450">
        <v>13.5</v>
      </c>
      <c r="AD450">
        <v>0</v>
      </c>
      <c r="AE450">
        <v>0</v>
      </c>
      <c r="AF450">
        <v>215.09</v>
      </c>
      <c r="AG450">
        <v>13.5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2.8</v>
      </c>
      <c r="AU450" t="s">
        <v>3</v>
      </c>
      <c r="AV450">
        <v>0</v>
      </c>
      <c r="AW450">
        <v>2</v>
      </c>
      <c r="AX450">
        <v>64985339</v>
      </c>
      <c r="AY450">
        <v>1</v>
      </c>
      <c r="AZ450">
        <v>0</v>
      </c>
      <c r="BA450">
        <v>464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f>ROUND(Y450*Source!I273*DO450,7)</f>
        <v>0</v>
      </c>
      <c r="CX450">
        <f>ROUND(Y450*Source!I273,7)</f>
        <v>355.32</v>
      </c>
      <c r="CY450">
        <f t="shared" si="198"/>
        <v>215.09</v>
      </c>
      <c r="CZ450">
        <f t="shared" si="199"/>
        <v>215.09</v>
      </c>
      <c r="DA450">
        <f t="shared" si="200"/>
        <v>1</v>
      </c>
      <c r="DB450">
        <f t="shared" si="177"/>
        <v>602.25</v>
      </c>
      <c r="DC450">
        <f t="shared" si="178"/>
        <v>37.799999999999997</v>
      </c>
      <c r="DD450" t="s">
        <v>3</v>
      </c>
      <c r="DE450" t="s">
        <v>3</v>
      </c>
      <c r="DF450">
        <f t="shared" si="193"/>
        <v>0</v>
      </c>
      <c r="DG450">
        <f t="shared" si="196"/>
        <v>76394</v>
      </c>
      <c r="DH450">
        <f t="shared" si="197"/>
        <v>4974</v>
      </c>
      <c r="DI450">
        <f t="shared" si="201"/>
        <v>0</v>
      </c>
      <c r="DJ450">
        <f t="shared" si="202"/>
        <v>76394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ROW(Source!A273)</f>
        <v>273</v>
      </c>
      <c r="B451">
        <v>64984089</v>
      </c>
      <c r="C451">
        <v>64985321</v>
      </c>
      <c r="D451">
        <v>46800605</v>
      </c>
      <c r="E451">
        <v>1</v>
      </c>
      <c r="F451">
        <v>1</v>
      </c>
      <c r="G451">
        <v>1</v>
      </c>
      <c r="H451">
        <v>2</v>
      </c>
      <c r="I451" t="s">
        <v>431</v>
      </c>
      <c r="J451" t="s">
        <v>432</v>
      </c>
      <c r="K451" t="s">
        <v>433</v>
      </c>
      <c r="L451">
        <v>1368</v>
      </c>
      <c r="N451">
        <v>1011</v>
      </c>
      <c r="O451" t="s">
        <v>419</v>
      </c>
      <c r="P451" t="s">
        <v>419</v>
      </c>
      <c r="Q451">
        <v>1</v>
      </c>
      <c r="W451">
        <v>0</v>
      </c>
      <c r="X451">
        <v>1129542749</v>
      </c>
      <c r="Y451">
        <f t="shared" si="176"/>
        <v>0.73</v>
      </c>
      <c r="AA451">
        <v>0</v>
      </c>
      <c r="AB451">
        <v>130.6</v>
      </c>
      <c r="AC451">
        <v>14.4</v>
      </c>
      <c r="AD451">
        <v>0</v>
      </c>
      <c r="AE451">
        <v>0</v>
      </c>
      <c r="AF451">
        <v>130.6</v>
      </c>
      <c r="AG451">
        <v>14.4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0.73</v>
      </c>
      <c r="AU451" t="s">
        <v>3</v>
      </c>
      <c r="AV451">
        <v>0</v>
      </c>
      <c r="AW451">
        <v>2</v>
      </c>
      <c r="AX451">
        <v>64985340</v>
      </c>
      <c r="AY451">
        <v>1</v>
      </c>
      <c r="AZ451">
        <v>0</v>
      </c>
      <c r="BA451">
        <v>465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ROUND(Y451*Source!I273*DO451,7)</f>
        <v>0</v>
      </c>
      <c r="CX451">
        <f>ROUND(Y451*Source!I273,7)</f>
        <v>92.637</v>
      </c>
      <c r="CY451">
        <f t="shared" si="198"/>
        <v>130.6</v>
      </c>
      <c r="CZ451">
        <f t="shared" si="199"/>
        <v>130.6</v>
      </c>
      <c r="DA451">
        <f t="shared" si="200"/>
        <v>1</v>
      </c>
      <c r="DB451">
        <f t="shared" si="177"/>
        <v>95.34</v>
      </c>
      <c r="DC451">
        <f t="shared" si="178"/>
        <v>10.51</v>
      </c>
      <c r="DD451" t="s">
        <v>3</v>
      </c>
      <c r="DE451" t="s">
        <v>3</v>
      </c>
      <c r="DF451">
        <f t="shared" si="193"/>
        <v>0</v>
      </c>
      <c r="DG451">
        <f t="shared" si="196"/>
        <v>12135</v>
      </c>
      <c r="DH451">
        <f t="shared" si="197"/>
        <v>1297</v>
      </c>
      <c r="DI451">
        <f t="shared" si="201"/>
        <v>0</v>
      </c>
      <c r="DJ451">
        <f t="shared" si="202"/>
        <v>12135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ROW(Source!A273)</f>
        <v>273</v>
      </c>
      <c r="B452">
        <v>64984089</v>
      </c>
      <c r="C452">
        <v>64985321</v>
      </c>
      <c r="D452">
        <v>46800678</v>
      </c>
      <c r="E452">
        <v>1</v>
      </c>
      <c r="F452">
        <v>1</v>
      </c>
      <c r="G452">
        <v>1</v>
      </c>
      <c r="H452">
        <v>2</v>
      </c>
      <c r="I452" t="s">
        <v>420</v>
      </c>
      <c r="J452" t="s">
        <v>421</v>
      </c>
      <c r="K452" t="s">
        <v>422</v>
      </c>
      <c r="L452">
        <v>1368</v>
      </c>
      <c r="N452">
        <v>1011</v>
      </c>
      <c r="O452" t="s">
        <v>419</v>
      </c>
      <c r="P452" t="s">
        <v>419</v>
      </c>
      <c r="Q452">
        <v>1</v>
      </c>
      <c r="W452">
        <v>0</v>
      </c>
      <c r="X452">
        <v>-1302922832</v>
      </c>
      <c r="Y452">
        <f t="shared" si="176"/>
        <v>1.41</v>
      </c>
      <c r="AA452">
        <v>0</v>
      </c>
      <c r="AB452">
        <v>3457.11</v>
      </c>
      <c r="AC452">
        <v>27.9</v>
      </c>
      <c r="AD452">
        <v>0</v>
      </c>
      <c r="AE452">
        <v>0</v>
      </c>
      <c r="AF452">
        <v>3457.11</v>
      </c>
      <c r="AG452">
        <v>27.9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1.41</v>
      </c>
      <c r="AU452" t="s">
        <v>3</v>
      </c>
      <c r="AV452">
        <v>0</v>
      </c>
      <c r="AW452">
        <v>2</v>
      </c>
      <c r="AX452">
        <v>64985341</v>
      </c>
      <c r="AY452">
        <v>1</v>
      </c>
      <c r="AZ452">
        <v>0</v>
      </c>
      <c r="BA452">
        <v>466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ROUND(Y452*Source!I273*DO452,7)</f>
        <v>0</v>
      </c>
      <c r="CX452">
        <f>ROUND(Y452*Source!I273,7)</f>
        <v>178.929</v>
      </c>
      <c r="CY452">
        <f t="shared" si="198"/>
        <v>3457.11</v>
      </c>
      <c r="CZ452">
        <f t="shared" si="199"/>
        <v>3457.11</v>
      </c>
      <c r="DA452">
        <f t="shared" si="200"/>
        <v>1</v>
      </c>
      <c r="DB452">
        <f t="shared" si="177"/>
        <v>4874.53</v>
      </c>
      <c r="DC452">
        <f t="shared" si="178"/>
        <v>39.340000000000003</v>
      </c>
      <c r="DD452" t="s">
        <v>3</v>
      </c>
      <c r="DE452" t="s">
        <v>3</v>
      </c>
      <c r="DF452">
        <f t="shared" si="193"/>
        <v>0</v>
      </c>
      <c r="DG452">
        <f t="shared" si="196"/>
        <v>618558</v>
      </c>
      <c r="DH452">
        <f t="shared" si="197"/>
        <v>5010</v>
      </c>
      <c r="DI452">
        <f t="shared" si="201"/>
        <v>0</v>
      </c>
      <c r="DJ452">
        <f t="shared" si="202"/>
        <v>618558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ROW(Source!A273)</f>
        <v>273</v>
      </c>
      <c r="B453">
        <v>64984089</v>
      </c>
      <c r="C453">
        <v>64985321</v>
      </c>
      <c r="D453">
        <v>46800687</v>
      </c>
      <c r="E453">
        <v>1</v>
      </c>
      <c r="F453">
        <v>1</v>
      </c>
      <c r="G453">
        <v>1</v>
      </c>
      <c r="H453">
        <v>2</v>
      </c>
      <c r="I453" t="s">
        <v>434</v>
      </c>
      <c r="J453" t="s">
        <v>435</v>
      </c>
      <c r="K453" t="s">
        <v>436</v>
      </c>
      <c r="L453">
        <v>1368</v>
      </c>
      <c r="N453">
        <v>1011</v>
      </c>
      <c r="O453" t="s">
        <v>419</v>
      </c>
      <c r="P453" t="s">
        <v>419</v>
      </c>
      <c r="Q453">
        <v>1</v>
      </c>
      <c r="W453">
        <v>0</v>
      </c>
      <c r="X453">
        <v>-51032065</v>
      </c>
      <c r="Y453">
        <f t="shared" si="176"/>
        <v>0.3</v>
      </c>
      <c r="AA453">
        <v>0</v>
      </c>
      <c r="AB453">
        <v>140.97</v>
      </c>
      <c r="AC453">
        <v>13.5</v>
      </c>
      <c r="AD453">
        <v>0</v>
      </c>
      <c r="AE453">
        <v>0</v>
      </c>
      <c r="AF453">
        <v>140.97</v>
      </c>
      <c r="AG453">
        <v>13.5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0.3</v>
      </c>
      <c r="AU453" t="s">
        <v>3</v>
      </c>
      <c r="AV453">
        <v>0</v>
      </c>
      <c r="AW453">
        <v>2</v>
      </c>
      <c r="AX453">
        <v>64985342</v>
      </c>
      <c r="AY453">
        <v>1</v>
      </c>
      <c r="AZ453">
        <v>0</v>
      </c>
      <c r="BA453">
        <v>467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ROUND(Y453*Source!I273*DO453,7)</f>
        <v>0</v>
      </c>
      <c r="CX453">
        <f>ROUND(Y453*Source!I273,7)</f>
        <v>38.07</v>
      </c>
      <c r="CY453">
        <f t="shared" si="198"/>
        <v>140.97</v>
      </c>
      <c r="CZ453">
        <f t="shared" si="199"/>
        <v>140.97</v>
      </c>
      <c r="DA453">
        <f t="shared" si="200"/>
        <v>1</v>
      </c>
      <c r="DB453">
        <f t="shared" si="177"/>
        <v>42.29</v>
      </c>
      <c r="DC453">
        <f t="shared" si="178"/>
        <v>4.05</v>
      </c>
      <c r="DD453" t="s">
        <v>3</v>
      </c>
      <c r="DE453" t="s">
        <v>3</v>
      </c>
      <c r="DF453">
        <f t="shared" si="193"/>
        <v>0</v>
      </c>
      <c r="DG453">
        <f t="shared" si="196"/>
        <v>5368</v>
      </c>
      <c r="DH453">
        <f t="shared" si="197"/>
        <v>533</v>
      </c>
      <c r="DI453">
        <f t="shared" si="201"/>
        <v>0</v>
      </c>
      <c r="DJ453">
        <f t="shared" si="202"/>
        <v>5368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ROW(Source!A273)</f>
        <v>273</v>
      </c>
      <c r="B454">
        <v>64984089</v>
      </c>
      <c r="C454">
        <v>64985321</v>
      </c>
      <c r="D454">
        <v>46800759</v>
      </c>
      <c r="E454">
        <v>1</v>
      </c>
      <c r="F454">
        <v>1</v>
      </c>
      <c r="G454">
        <v>1</v>
      </c>
      <c r="H454">
        <v>2</v>
      </c>
      <c r="I454" t="s">
        <v>437</v>
      </c>
      <c r="J454" t="s">
        <v>438</v>
      </c>
      <c r="K454" t="s">
        <v>439</v>
      </c>
      <c r="L454">
        <v>1368</v>
      </c>
      <c r="N454">
        <v>1011</v>
      </c>
      <c r="O454" t="s">
        <v>419</v>
      </c>
      <c r="P454" t="s">
        <v>419</v>
      </c>
      <c r="Q454">
        <v>1</v>
      </c>
      <c r="W454">
        <v>0</v>
      </c>
      <c r="X454">
        <v>-1069545487</v>
      </c>
      <c r="Y454">
        <f t="shared" si="176"/>
        <v>0.51</v>
      </c>
      <c r="AA454">
        <v>0</v>
      </c>
      <c r="AB454">
        <v>13.42</v>
      </c>
      <c r="AC454">
        <v>0</v>
      </c>
      <c r="AD454">
        <v>0</v>
      </c>
      <c r="AE454">
        <v>0</v>
      </c>
      <c r="AF454">
        <v>13.42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0.51</v>
      </c>
      <c r="AU454" t="s">
        <v>3</v>
      </c>
      <c r="AV454">
        <v>0</v>
      </c>
      <c r="AW454">
        <v>2</v>
      </c>
      <c r="AX454">
        <v>64985343</v>
      </c>
      <c r="AY454">
        <v>1</v>
      </c>
      <c r="AZ454">
        <v>0</v>
      </c>
      <c r="BA454">
        <v>468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ROUND(Y454*Source!I273*DO454,7)</f>
        <v>0</v>
      </c>
      <c r="CX454">
        <f>ROUND(Y454*Source!I273,7)</f>
        <v>64.718999999999994</v>
      </c>
      <c r="CY454">
        <f t="shared" si="198"/>
        <v>13.42</v>
      </c>
      <c r="CZ454">
        <f t="shared" si="199"/>
        <v>13.42</v>
      </c>
      <c r="DA454">
        <f t="shared" si="200"/>
        <v>1</v>
      </c>
      <c r="DB454">
        <f t="shared" si="177"/>
        <v>6.84</v>
      </c>
      <c r="DC454">
        <f t="shared" si="178"/>
        <v>0</v>
      </c>
      <c r="DD454" t="s">
        <v>3</v>
      </c>
      <c r="DE454" t="s">
        <v>3</v>
      </c>
      <c r="DF454">
        <f t="shared" si="193"/>
        <v>0</v>
      </c>
      <c r="DG454">
        <f t="shared" si="196"/>
        <v>841</v>
      </c>
      <c r="DH454">
        <f t="shared" si="197"/>
        <v>0</v>
      </c>
      <c r="DI454">
        <f t="shared" si="201"/>
        <v>0</v>
      </c>
      <c r="DJ454">
        <f t="shared" si="202"/>
        <v>841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ROW(Source!A273)</f>
        <v>273</v>
      </c>
      <c r="B455">
        <v>64984089</v>
      </c>
      <c r="C455">
        <v>64985321</v>
      </c>
      <c r="D455">
        <v>46800786</v>
      </c>
      <c r="E455">
        <v>1</v>
      </c>
      <c r="F455">
        <v>1</v>
      </c>
      <c r="G455">
        <v>1</v>
      </c>
      <c r="H455">
        <v>2</v>
      </c>
      <c r="I455" t="s">
        <v>440</v>
      </c>
      <c r="J455" t="s">
        <v>441</v>
      </c>
      <c r="K455" t="s">
        <v>442</v>
      </c>
      <c r="L455">
        <v>1368</v>
      </c>
      <c r="N455">
        <v>1011</v>
      </c>
      <c r="O455" t="s">
        <v>419</v>
      </c>
      <c r="P455" t="s">
        <v>419</v>
      </c>
      <c r="Q455">
        <v>1</v>
      </c>
      <c r="W455">
        <v>0</v>
      </c>
      <c r="X455">
        <v>1882111923</v>
      </c>
      <c r="Y455">
        <f t="shared" si="176"/>
        <v>0.51</v>
      </c>
      <c r="AA455">
        <v>0</v>
      </c>
      <c r="AB455">
        <v>122.18</v>
      </c>
      <c r="AC455">
        <v>11.6</v>
      </c>
      <c r="AD455">
        <v>0</v>
      </c>
      <c r="AE455">
        <v>0</v>
      </c>
      <c r="AF455">
        <v>122.18</v>
      </c>
      <c r="AG455">
        <v>11.6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0.51</v>
      </c>
      <c r="AU455" t="s">
        <v>3</v>
      </c>
      <c r="AV455">
        <v>0</v>
      </c>
      <c r="AW455">
        <v>2</v>
      </c>
      <c r="AX455">
        <v>64985344</v>
      </c>
      <c r="AY455">
        <v>1</v>
      </c>
      <c r="AZ455">
        <v>0</v>
      </c>
      <c r="BA455">
        <v>469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ROUND(Y455*Source!I273*DO455,7)</f>
        <v>0</v>
      </c>
      <c r="CX455">
        <f>ROUND(Y455*Source!I273,7)</f>
        <v>64.718999999999994</v>
      </c>
      <c r="CY455">
        <f t="shared" si="198"/>
        <v>122.18</v>
      </c>
      <c r="CZ455">
        <f t="shared" si="199"/>
        <v>122.18</v>
      </c>
      <c r="DA455">
        <f t="shared" si="200"/>
        <v>1</v>
      </c>
      <c r="DB455">
        <f t="shared" si="177"/>
        <v>62.31</v>
      </c>
      <c r="DC455">
        <f t="shared" si="178"/>
        <v>5.92</v>
      </c>
      <c r="DD455" t="s">
        <v>3</v>
      </c>
      <c r="DE455" t="s">
        <v>3</v>
      </c>
      <c r="DF455">
        <f t="shared" si="193"/>
        <v>0</v>
      </c>
      <c r="DG455">
        <f t="shared" si="196"/>
        <v>7896</v>
      </c>
      <c r="DH455">
        <f t="shared" si="197"/>
        <v>777</v>
      </c>
      <c r="DI455">
        <f t="shared" si="201"/>
        <v>0</v>
      </c>
      <c r="DJ455">
        <f t="shared" si="202"/>
        <v>7896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ROW(Source!A273)</f>
        <v>273</v>
      </c>
      <c r="B456">
        <v>64984089</v>
      </c>
      <c r="C456">
        <v>64985321</v>
      </c>
      <c r="D456">
        <v>46798709</v>
      </c>
      <c r="E456">
        <v>1</v>
      </c>
      <c r="F456">
        <v>1</v>
      </c>
      <c r="G456">
        <v>1</v>
      </c>
      <c r="H456">
        <v>3</v>
      </c>
      <c r="I456" t="s">
        <v>443</v>
      </c>
      <c r="J456" t="s">
        <v>444</v>
      </c>
      <c r="K456" t="s">
        <v>445</v>
      </c>
      <c r="L456">
        <v>1348</v>
      </c>
      <c r="N456">
        <v>1009</v>
      </c>
      <c r="O456" t="s">
        <v>39</v>
      </c>
      <c r="P456" t="s">
        <v>39</v>
      </c>
      <c r="Q456">
        <v>1000</v>
      </c>
      <c r="W456">
        <v>0</v>
      </c>
      <c r="X456">
        <v>265232391</v>
      </c>
      <c r="Y456">
        <f t="shared" si="176"/>
        <v>5.3800000000000002E-3</v>
      </c>
      <c r="AA456">
        <v>1865</v>
      </c>
      <c r="AB456">
        <v>0</v>
      </c>
      <c r="AC456">
        <v>0</v>
      </c>
      <c r="AD456">
        <v>0</v>
      </c>
      <c r="AE456">
        <v>1865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5.3800000000000002E-3</v>
      </c>
      <c r="AU456" t="s">
        <v>3</v>
      </c>
      <c r="AV456">
        <v>0</v>
      </c>
      <c r="AW456">
        <v>2</v>
      </c>
      <c r="AX456">
        <v>64985345</v>
      </c>
      <c r="AY456">
        <v>1</v>
      </c>
      <c r="AZ456">
        <v>0</v>
      </c>
      <c r="BA456">
        <v>470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ROUND(Y456*Source!I273,7)</f>
        <v>0.68272200000000005</v>
      </c>
      <c r="CY456">
        <f>AA456</f>
        <v>1865</v>
      </c>
      <c r="CZ456">
        <f>AE456</f>
        <v>1865</v>
      </c>
      <c r="DA456">
        <f>AI456</f>
        <v>1</v>
      </c>
      <c r="DB456">
        <f t="shared" si="177"/>
        <v>10.029999999999999</v>
      </c>
      <c r="DC456">
        <f t="shared" si="178"/>
        <v>0</v>
      </c>
      <c r="DD456" t="s">
        <v>3</v>
      </c>
      <c r="DE456" t="s">
        <v>3</v>
      </c>
      <c r="DF456">
        <f t="shared" si="193"/>
        <v>1273</v>
      </c>
      <c r="DG456">
        <f t="shared" si="196"/>
        <v>0</v>
      </c>
      <c r="DH456">
        <f t="shared" si="197"/>
        <v>0</v>
      </c>
      <c r="DI456">
        <f t="shared" si="201"/>
        <v>0</v>
      </c>
      <c r="DJ456">
        <f>DF456</f>
        <v>1273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ROW(Source!A273)</f>
        <v>273</v>
      </c>
      <c r="B457">
        <v>64984089</v>
      </c>
      <c r="C457">
        <v>64985321</v>
      </c>
      <c r="D457">
        <v>46798975</v>
      </c>
      <c r="E457">
        <v>1</v>
      </c>
      <c r="F457">
        <v>1</v>
      </c>
      <c r="G457">
        <v>1</v>
      </c>
      <c r="H457">
        <v>3</v>
      </c>
      <c r="I457" t="s">
        <v>446</v>
      </c>
      <c r="J457" t="s">
        <v>447</v>
      </c>
      <c r="K457" t="s">
        <v>448</v>
      </c>
      <c r="L457">
        <v>1346</v>
      </c>
      <c r="N457">
        <v>1009</v>
      </c>
      <c r="O457" t="s">
        <v>44</v>
      </c>
      <c r="P457" t="s">
        <v>44</v>
      </c>
      <c r="Q457">
        <v>1</v>
      </c>
      <c r="W457">
        <v>0</v>
      </c>
      <c r="X457">
        <v>306071606</v>
      </c>
      <c r="Y457">
        <f t="shared" si="176"/>
        <v>5.79E-2</v>
      </c>
      <c r="AA457">
        <v>13.32</v>
      </c>
      <c r="AB457">
        <v>0</v>
      </c>
      <c r="AC457">
        <v>0</v>
      </c>
      <c r="AD457">
        <v>0</v>
      </c>
      <c r="AE457">
        <v>13.32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5.79E-2</v>
      </c>
      <c r="AU457" t="s">
        <v>3</v>
      </c>
      <c r="AV457">
        <v>0</v>
      </c>
      <c r="AW457">
        <v>2</v>
      </c>
      <c r="AX457">
        <v>64985346</v>
      </c>
      <c r="AY457">
        <v>1</v>
      </c>
      <c r="AZ457">
        <v>0</v>
      </c>
      <c r="BA457">
        <v>471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ROUND(Y457*Source!I273,7)</f>
        <v>7.3475099999999998</v>
      </c>
      <c r="CY457">
        <f>AA457</f>
        <v>13.32</v>
      </c>
      <c r="CZ457">
        <f>AE457</f>
        <v>13.32</v>
      </c>
      <c r="DA457">
        <f>AI457</f>
        <v>1</v>
      </c>
      <c r="DB457">
        <f t="shared" si="177"/>
        <v>0.77</v>
      </c>
      <c r="DC457">
        <f t="shared" si="178"/>
        <v>0</v>
      </c>
      <c r="DD457" t="s">
        <v>3</v>
      </c>
      <c r="DE457" t="s">
        <v>3</v>
      </c>
      <c r="DF457">
        <f t="shared" si="193"/>
        <v>96</v>
      </c>
      <c r="DG457">
        <f t="shared" si="196"/>
        <v>0</v>
      </c>
      <c r="DH457">
        <f t="shared" si="197"/>
        <v>0</v>
      </c>
      <c r="DI457">
        <f t="shared" si="201"/>
        <v>0</v>
      </c>
      <c r="DJ457">
        <f>DF457</f>
        <v>96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ROW(Source!A273)</f>
        <v>273</v>
      </c>
      <c r="B458">
        <v>64984089</v>
      </c>
      <c r="C458">
        <v>64985321</v>
      </c>
      <c r="D458">
        <v>29120867</v>
      </c>
      <c r="E458">
        <v>1</v>
      </c>
      <c r="F458">
        <v>1</v>
      </c>
      <c r="G458">
        <v>1</v>
      </c>
      <c r="H458">
        <v>3</v>
      </c>
      <c r="I458" t="s">
        <v>42</v>
      </c>
      <c r="J458" t="s">
        <v>45</v>
      </c>
      <c r="K458" t="s">
        <v>43</v>
      </c>
      <c r="L458">
        <v>1346</v>
      </c>
      <c r="N458">
        <v>1009</v>
      </c>
      <c r="O458" t="s">
        <v>44</v>
      </c>
      <c r="P458" t="s">
        <v>44</v>
      </c>
      <c r="Q458">
        <v>1</v>
      </c>
      <c r="W458">
        <v>0</v>
      </c>
      <c r="X458">
        <v>-2092902032</v>
      </c>
      <c r="Y458">
        <f t="shared" ref="Y458:Y521" si="203">AT458</f>
        <v>397.7</v>
      </c>
      <c r="AA458">
        <v>8.91</v>
      </c>
      <c r="AB458">
        <v>0</v>
      </c>
      <c r="AC458">
        <v>0</v>
      </c>
      <c r="AD458">
        <v>0</v>
      </c>
      <c r="AE458">
        <v>8.91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0</v>
      </c>
      <c r="AN458">
        <v>0</v>
      </c>
      <c r="AO458">
        <v>0</v>
      </c>
      <c r="AP458">
        <v>1</v>
      </c>
      <c r="AQ458">
        <v>0</v>
      </c>
      <c r="AR458">
        <v>0</v>
      </c>
      <c r="AS458" t="s">
        <v>3</v>
      </c>
      <c r="AT458">
        <v>397.7</v>
      </c>
      <c r="AU458" t="s">
        <v>3</v>
      </c>
      <c r="AV458">
        <v>0</v>
      </c>
      <c r="AW458">
        <v>1</v>
      </c>
      <c r="AX458">
        <v>-1</v>
      </c>
      <c r="AY458">
        <v>0</v>
      </c>
      <c r="AZ458">
        <v>0</v>
      </c>
      <c r="BA458" t="s">
        <v>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ROUND(Y458*Source!I273,7)</f>
        <v>50468.13</v>
      </c>
      <c r="CY458">
        <f>AA458</f>
        <v>8.91</v>
      </c>
      <c r="CZ458">
        <f>AE458</f>
        <v>8.91</v>
      </c>
      <c r="DA458">
        <f>AI458</f>
        <v>1</v>
      </c>
      <c r="DB458">
        <f t="shared" ref="DB458:DB521" si="204">ROUND(ROUND(AT458*CZ458,2),2)</f>
        <v>3543.51</v>
      </c>
      <c r="DC458">
        <f t="shared" ref="DC458:DC521" si="205">ROUND(ROUND(AT458*AG458,2),2)</f>
        <v>0</v>
      </c>
      <c r="DD458" t="s">
        <v>3</v>
      </c>
      <c r="DE458" t="s">
        <v>3</v>
      </c>
      <c r="DF458">
        <f t="shared" si="193"/>
        <v>454213</v>
      </c>
      <c r="DG458">
        <f t="shared" si="196"/>
        <v>0</v>
      </c>
      <c r="DH458">
        <f t="shared" si="197"/>
        <v>0</v>
      </c>
      <c r="DI458">
        <f t="shared" si="201"/>
        <v>0</v>
      </c>
      <c r="DJ458">
        <f>DF458</f>
        <v>454213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ROW(Source!A273)</f>
        <v>273</v>
      </c>
      <c r="B459">
        <v>64984089</v>
      </c>
      <c r="C459">
        <v>64985321</v>
      </c>
      <c r="D459">
        <v>29121553</v>
      </c>
      <c r="E459">
        <v>1</v>
      </c>
      <c r="F459">
        <v>1</v>
      </c>
      <c r="G459">
        <v>1</v>
      </c>
      <c r="H459">
        <v>3</v>
      </c>
      <c r="I459" t="s">
        <v>37</v>
      </c>
      <c r="J459" t="s">
        <v>40</v>
      </c>
      <c r="K459" t="s">
        <v>38</v>
      </c>
      <c r="L459">
        <v>1348</v>
      </c>
      <c r="N459">
        <v>1009</v>
      </c>
      <c r="O459" t="s">
        <v>39</v>
      </c>
      <c r="P459" t="s">
        <v>39</v>
      </c>
      <c r="Q459">
        <v>1000</v>
      </c>
      <c r="W459">
        <v>0</v>
      </c>
      <c r="X459">
        <v>-884004090</v>
      </c>
      <c r="Y459">
        <f t="shared" si="203"/>
        <v>2.0500000000000001E-2</v>
      </c>
      <c r="AA459">
        <v>67552.77</v>
      </c>
      <c r="AB459">
        <v>0</v>
      </c>
      <c r="AC459">
        <v>0</v>
      </c>
      <c r="AD459">
        <v>0</v>
      </c>
      <c r="AE459">
        <v>67552.77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 t="s">
        <v>3</v>
      </c>
      <c r="AT459">
        <v>2.0500000000000001E-2</v>
      </c>
      <c r="AU459" t="s">
        <v>3</v>
      </c>
      <c r="AV459">
        <v>0</v>
      </c>
      <c r="AW459">
        <v>1</v>
      </c>
      <c r="AX459">
        <v>-1</v>
      </c>
      <c r="AY459">
        <v>0</v>
      </c>
      <c r="AZ459">
        <v>0</v>
      </c>
      <c r="BA459" t="s">
        <v>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ROUND(Y459*Source!I273,7)</f>
        <v>2.6014499999999998</v>
      </c>
      <c r="CY459">
        <f>AA459</f>
        <v>67552.77</v>
      </c>
      <c r="CZ459">
        <f>AE459</f>
        <v>67552.77</v>
      </c>
      <c r="DA459">
        <f>AI459</f>
        <v>1</v>
      </c>
      <c r="DB459">
        <f t="shared" si="204"/>
        <v>1384.83</v>
      </c>
      <c r="DC459">
        <f t="shared" si="205"/>
        <v>0</v>
      </c>
      <c r="DD459" t="s">
        <v>3</v>
      </c>
      <c r="DE459" t="s">
        <v>3</v>
      </c>
      <c r="DF459">
        <f t="shared" si="193"/>
        <v>175736</v>
      </c>
      <c r="DG459">
        <f t="shared" si="196"/>
        <v>0</v>
      </c>
      <c r="DH459">
        <f t="shared" si="197"/>
        <v>0</v>
      </c>
      <c r="DI459">
        <f t="shared" si="201"/>
        <v>0</v>
      </c>
      <c r="DJ459">
        <f>DF459</f>
        <v>175736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ROW(Source!A273)</f>
        <v>273</v>
      </c>
      <c r="B460">
        <v>64984089</v>
      </c>
      <c r="C460">
        <v>64985321</v>
      </c>
      <c r="D460">
        <v>46800081</v>
      </c>
      <c r="E460">
        <v>1</v>
      </c>
      <c r="F460">
        <v>1</v>
      </c>
      <c r="G460">
        <v>1</v>
      </c>
      <c r="H460">
        <v>3</v>
      </c>
      <c r="I460" t="s">
        <v>449</v>
      </c>
      <c r="J460" t="s">
        <v>450</v>
      </c>
      <c r="K460" t="s">
        <v>451</v>
      </c>
      <c r="L460">
        <v>1339</v>
      </c>
      <c r="N460">
        <v>1007</v>
      </c>
      <c r="O460" t="s">
        <v>452</v>
      </c>
      <c r="P460" t="s">
        <v>452</v>
      </c>
      <c r="Q460">
        <v>1</v>
      </c>
      <c r="W460">
        <v>0</v>
      </c>
      <c r="X460">
        <v>956173045</v>
      </c>
      <c r="Y460">
        <f t="shared" si="203"/>
        <v>6.82</v>
      </c>
      <c r="AA460">
        <v>2.44</v>
      </c>
      <c r="AB460">
        <v>0</v>
      </c>
      <c r="AC460">
        <v>0</v>
      </c>
      <c r="AD460">
        <v>0</v>
      </c>
      <c r="AE460">
        <v>2.44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6.82</v>
      </c>
      <c r="AU460" t="s">
        <v>3</v>
      </c>
      <c r="AV460">
        <v>0</v>
      </c>
      <c r="AW460">
        <v>2</v>
      </c>
      <c r="AX460">
        <v>64985349</v>
      </c>
      <c r="AY460">
        <v>1</v>
      </c>
      <c r="AZ460">
        <v>0</v>
      </c>
      <c r="BA460">
        <v>474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ROUND(Y460*Source!I273,7)</f>
        <v>865.45799999999997</v>
      </c>
      <c r="CY460">
        <f>AA460</f>
        <v>2.44</v>
      </c>
      <c r="CZ460">
        <f>AE460</f>
        <v>2.44</v>
      </c>
      <c r="DA460">
        <f>AI460</f>
        <v>1</v>
      </c>
      <c r="DB460">
        <f t="shared" si="204"/>
        <v>16.64</v>
      </c>
      <c r="DC460">
        <f t="shared" si="205"/>
        <v>0</v>
      </c>
      <c r="DD460" t="s">
        <v>3</v>
      </c>
      <c r="DE460" t="s">
        <v>3</v>
      </c>
      <c r="DF460">
        <f t="shared" si="193"/>
        <v>1731</v>
      </c>
      <c r="DG460">
        <f t="shared" si="196"/>
        <v>0</v>
      </c>
      <c r="DH460">
        <f t="shared" si="197"/>
        <v>0</v>
      </c>
      <c r="DI460">
        <f t="shared" si="201"/>
        <v>0</v>
      </c>
      <c r="DJ460">
        <f>DF460</f>
        <v>1731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ROW(Source!A274)</f>
        <v>274</v>
      </c>
      <c r="B461">
        <v>64984090</v>
      </c>
      <c r="C461">
        <v>64985321</v>
      </c>
      <c r="D461">
        <v>41133393</v>
      </c>
      <c r="E461">
        <v>1</v>
      </c>
      <c r="F461">
        <v>1</v>
      </c>
      <c r="G461">
        <v>1</v>
      </c>
      <c r="H461">
        <v>1</v>
      </c>
      <c r="I461" t="s">
        <v>423</v>
      </c>
      <c r="J461" t="s">
        <v>3</v>
      </c>
      <c r="K461" t="s">
        <v>424</v>
      </c>
      <c r="L461">
        <v>1369</v>
      </c>
      <c r="N461">
        <v>1013</v>
      </c>
      <c r="O461" t="s">
        <v>413</v>
      </c>
      <c r="P461" t="s">
        <v>413</v>
      </c>
      <c r="Q461">
        <v>1</v>
      </c>
      <c r="W461">
        <v>0</v>
      </c>
      <c r="X461">
        <v>189622951</v>
      </c>
      <c r="Y461">
        <f t="shared" si="203"/>
        <v>3.67</v>
      </c>
      <c r="AA461">
        <v>0</v>
      </c>
      <c r="AB461">
        <v>0</v>
      </c>
      <c r="AC461">
        <v>0</v>
      </c>
      <c r="AD461">
        <v>10.210000000000001</v>
      </c>
      <c r="AE461">
        <v>0</v>
      </c>
      <c r="AF461">
        <v>0</v>
      </c>
      <c r="AG461">
        <v>0</v>
      </c>
      <c r="AH461">
        <v>10.210000000000001</v>
      </c>
      <c r="AI461">
        <v>1</v>
      </c>
      <c r="AJ461">
        <v>1</v>
      </c>
      <c r="AK461">
        <v>1</v>
      </c>
      <c r="AL461">
        <v>1</v>
      </c>
      <c r="AM461">
        <v>5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3.67</v>
      </c>
      <c r="AU461" t="s">
        <v>3</v>
      </c>
      <c r="AV461">
        <v>1</v>
      </c>
      <c r="AW461">
        <v>2</v>
      </c>
      <c r="AX461">
        <v>64985336</v>
      </c>
      <c r="AY461">
        <v>1</v>
      </c>
      <c r="AZ461">
        <v>0</v>
      </c>
      <c r="BA461">
        <v>475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ROUND(AT461*Source!I274*AH461*AL461,0)</f>
        <v>4755</v>
      </c>
      <c r="CV461">
        <f>ROUND(Y461*Source!I274,7)</f>
        <v>465.72300000000001</v>
      </c>
      <c r="CW461">
        <v>0</v>
      </c>
      <c r="CX461">
        <f>ROUND(Y461*Source!I274,7)</f>
        <v>465.72300000000001</v>
      </c>
      <c r="CY461">
        <f>AD461</f>
        <v>10.210000000000001</v>
      </c>
      <c r="CZ461">
        <f>AH461</f>
        <v>10.210000000000001</v>
      </c>
      <c r="DA461">
        <f>AL461</f>
        <v>1</v>
      </c>
      <c r="DB461">
        <f t="shared" si="204"/>
        <v>37.47</v>
      </c>
      <c r="DC461">
        <f t="shared" si="205"/>
        <v>0</v>
      </c>
      <c r="DD461" t="s">
        <v>3</v>
      </c>
      <c r="DE461" t="s">
        <v>3</v>
      </c>
      <c r="DF461">
        <f t="shared" si="193"/>
        <v>0</v>
      </c>
      <c r="DG461">
        <f t="shared" si="196"/>
        <v>0</v>
      </c>
      <c r="DH461">
        <f t="shared" si="197"/>
        <v>0</v>
      </c>
      <c r="DI461">
        <f t="shared" si="201"/>
        <v>4657</v>
      </c>
      <c r="DJ461">
        <f>DI461</f>
        <v>4657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ROW(Source!A274)</f>
        <v>274</v>
      </c>
      <c r="B462">
        <v>64984090</v>
      </c>
      <c r="C462">
        <v>64985321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31</v>
      </c>
      <c r="J462" t="s">
        <v>3</v>
      </c>
      <c r="K462" t="s">
        <v>414</v>
      </c>
      <c r="L462">
        <v>608254</v>
      </c>
      <c r="N462">
        <v>1013</v>
      </c>
      <c r="O462" t="s">
        <v>415</v>
      </c>
      <c r="P462" t="s">
        <v>415</v>
      </c>
      <c r="Q462">
        <v>1</v>
      </c>
      <c r="W462">
        <v>0</v>
      </c>
      <c r="X462">
        <v>-185737400</v>
      </c>
      <c r="Y462">
        <f t="shared" si="203"/>
        <v>7.77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5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7.77</v>
      </c>
      <c r="AU462" t="s">
        <v>3</v>
      </c>
      <c r="AV462">
        <v>2</v>
      </c>
      <c r="AW462">
        <v>2</v>
      </c>
      <c r="AX462">
        <v>64985337</v>
      </c>
      <c r="AY462">
        <v>1</v>
      </c>
      <c r="AZ462">
        <v>0</v>
      </c>
      <c r="BA462">
        <v>476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ROUND(Y462*Source!I274,7)</f>
        <v>986.01300000000003</v>
      </c>
      <c r="CY462">
        <f>AD462</f>
        <v>0</v>
      </c>
      <c r="CZ462">
        <f>AH462</f>
        <v>0</v>
      </c>
      <c r="DA462">
        <f>AL462</f>
        <v>1</v>
      </c>
      <c r="DB462">
        <f t="shared" si="204"/>
        <v>0</v>
      </c>
      <c r="DC462">
        <f t="shared" si="205"/>
        <v>0</v>
      </c>
      <c r="DD462" t="s">
        <v>3</v>
      </c>
      <c r="DE462" t="s">
        <v>3</v>
      </c>
      <c r="DF462">
        <f t="shared" si="193"/>
        <v>0</v>
      </c>
      <c r="DG462">
        <f t="shared" si="196"/>
        <v>0</v>
      </c>
      <c r="DH462">
        <f t="shared" si="197"/>
        <v>0</v>
      </c>
      <c r="DI462">
        <f t="shared" si="201"/>
        <v>0</v>
      </c>
      <c r="DJ462">
        <f>DI462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ROW(Source!A274)</f>
        <v>274</v>
      </c>
      <c r="B463">
        <v>64984090</v>
      </c>
      <c r="C463">
        <v>64985321</v>
      </c>
      <c r="D463">
        <v>46800409</v>
      </c>
      <c r="E463">
        <v>1</v>
      </c>
      <c r="F463">
        <v>1</v>
      </c>
      <c r="G463">
        <v>1</v>
      </c>
      <c r="H463">
        <v>2</v>
      </c>
      <c r="I463" t="s">
        <v>425</v>
      </c>
      <c r="J463" t="s">
        <v>426</v>
      </c>
      <c r="K463" t="s">
        <v>427</v>
      </c>
      <c r="L463">
        <v>1368</v>
      </c>
      <c r="N463">
        <v>1011</v>
      </c>
      <c r="O463" t="s">
        <v>419</v>
      </c>
      <c r="P463" t="s">
        <v>419</v>
      </c>
      <c r="Q463">
        <v>1</v>
      </c>
      <c r="W463">
        <v>0</v>
      </c>
      <c r="X463">
        <v>1199836115</v>
      </c>
      <c r="Y463">
        <f t="shared" si="203"/>
        <v>1.1200000000000001</v>
      </c>
      <c r="AA463">
        <v>0</v>
      </c>
      <c r="AB463">
        <v>1857.25</v>
      </c>
      <c r="AC463">
        <v>687.56</v>
      </c>
      <c r="AD463">
        <v>0</v>
      </c>
      <c r="AE463">
        <v>0</v>
      </c>
      <c r="AF463">
        <v>163.49</v>
      </c>
      <c r="AG463">
        <v>13.5</v>
      </c>
      <c r="AH463">
        <v>0</v>
      </c>
      <c r="AI463">
        <v>1</v>
      </c>
      <c r="AJ463">
        <v>11.36</v>
      </c>
      <c r="AK463">
        <v>50.93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1.1200000000000001</v>
      </c>
      <c r="AU463" t="s">
        <v>3</v>
      </c>
      <c r="AV463">
        <v>0</v>
      </c>
      <c r="AW463">
        <v>2</v>
      </c>
      <c r="AX463">
        <v>64985338</v>
      </c>
      <c r="AY463">
        <v>1</v>
      </c>
      <c r="AZ463">
        <v>0</v>
      </c>
      <c r="BA463">
        <v>477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ROUND(Y463*Source!I274*DO463,7)</f>
        <v>0</v>
      </c>
      <c r="CX463">
        <f>ROUND(Y463*Source!I274,7)</f>
        <v>142.12799999999999</v>
      </c>
      <c r="CY463">
        <f t="shared" ref="CY463:CY469" si="206">AB463</f>
        <v>1857.25</v>
      </c>
      <c r="CZ463">
        <f t="shared" ref="CZ463:CZ469" si="207">AF463</f>
        <v>163.49</v>
      </c>
      <c r="DA463">
        <f t="shared" ref="DA463:DA469" si="208">AJ463</f>
        <v>11.36</v>
      </c>
      <c r="DB463">
        <f t="shared" si="204"/>
        <v>183.11</v>
      </c>
      <c r="DC463">
        <f t="shared" si="205"/>
        <v>15.12</v>
      </c>
      <c r="DD463" t="s">
        <v>3</v>
      </c>
      <c r="DE463" t="s">
        <v>3</v>
      </c>
      <c r="DF463">
        <f t="shared" si="193"/>
        <v>0</v>
      </c>
      <c r="DG463">
        <f t="shared" ref="DG463:DG469" si="209">ROUND(ROUND(AF463*AJ463,0)*CX463,0)</f>
        <v>263932</v>
      </c>
      <c r="DH463">
        <f t="shared" ref="DH463:DH469" si="210">ROUND(ROUND(AG463*AK463,0)*CX463,0)</f>
        <v>97784</v>
      </c>
      <c r="DI463">
        <f t="shared" si="201"/>
        <v>0</v>
      </c>
      <c r="DJ463">
        <f t="shared" ref="DJ463:DJ469" si="211">DG463</f>
        <v>263932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ROW(Source!A274)</f>
        <v>274</v>
      </c>
      <c r="B464">
        <v>64984090</v>
      </c>
      <c r="C464">
        <v>64985321</v>
      </c>
      <c r="D464">
        <v>46800550</v>
      </c>
      <c r="E464">
        <v>1</v>
      </c>
      <c r="F464">
        <v>1</v>
      </c>
      <c r="G464">
        <v>1</v>
      </c>
      <c r="H464">
        <v>2</v>
      </c>
      <c r="I464" t="s">
        <v>428</v>
      </c>
      <c r="J464" t="s">
        <v>429</v>
      </c>
      <c r="K464" t="s">
        <v>430</v>
      </c>
      <c r="L464">
        <v>1368</v>
      </c>
      <c r="N464">
        <v>1011</v>
      </c>
      <c r="O464" t="s">
        <v>419</v>
      </c>
      <c r="P464" t="s">
        <v>419</v>
      </c>
      <c r="Q464">
        <v>1</v>
      </c>
      <c r="W464">
        <v>0</v>
      </c>
      <c r="X464">
        <v>1600952196</v>
      </c>
      <c r="Y464">
        <f t="shared" si="203"/>
        <v>2.8</v>
      </c>
      <c r="AA464">
        <v>0</v>
      </c>
      <c r="AB464">
        <v>1873.43</v>
      </c>
      <c r="AC464">
        <v>687.56</v>
      </c>
      <c r="AD464">
        <v>0</v>
      </c>
      <c r="AE464">
        <v>0</v>
      </c>
      <c r="AF464">
        <v>215.09</v>
      </c>
      <c r="AG464">
        <v>13.5</v>
      </c>
      <c r="AH464">
        <v>0</v>
      </c>
      <c r="AI464">
        <v>1</v>
      </c>
      <c r="AJ464">
        <v>8.7100000000000009</v>
      </c>
      <c r="AK464">
        <v>50.93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2.8</v>
      </c>
      <c r="AU464" t="s">
        <v>3</v>
      </c>
      <c r="AV464">
        <v>0</v>
      </c>
      <c r="AW464">
        <v>2</v>
      </c>
      <c r="AX464">
        <v>64985339</v>
      </c>
      <c r="AY464">
        <v>1</v>
      </c>
      <c r="AZ464">
        <v>0</v>
      </c>
      <c r="BA464">
        <v>478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ROUND(Y464*Source!I274*DO464,7)</f>
        <v>0</v>
      </c>
      <c r="CX464">
        <f>ROUND(Y464*Source!I274,7)</f>
        <v>355.32</v>
      </c>
      <c r="CY464">
        <f t="shared" si="206"/>
        <v>1873.43</v>
      </c>
      <c r="CZ464">
        <f t="shared" si="207"/>
        <v>215.09</v>
      </c>
      <c r="DA464">
        <f t="shared" si="208"/>
        <v>8.7100000000000009</v>
      </c>
      <c r="DB464">
        <f t="shared" si="204"/>
        <v>602.25</v>
      </c>
      <c r="DC464">
        <f t="shared" si="205"/>
        <v>37.799999999999997</v>
      </c>
      <c r="DD464" t="s">
        <v>3</v>
      </c>
      <c r="DE464" t="s">
        <v>3</v>
      </c>
      <c r="DF464">
        <f t="shared" si="193"/>
        <v>0</v>
      </c>
      <c r="DG464">
        <f t="shared" si="209"/>
        <v>665514</v>
      </c>
      <c r="DH464">
        <f t="shared" si="210"/>
        <v>244460</v>
      </c>
      <c r="DI464">
        <f t="shared" si="201"/>
        <v>0</v>
      </c>
      <c r="DJ464">
        <f t="shared" si="211"/>
        <v>665514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ROW(Source!A274)</f>
        <v>274</v>
      </c>
      <c r="B465">
        <v>64984090</v>
      </c>
      <c r="C465">
        <v>64985321</v>
      </c>
      <c r="D465">
        <v>46800605</v>
      </c>
      <c r="E465">
        <v>1</v>
      </c>
      <c r="F465">
        <v>1</v>
      </c>
      <c r="G465">
        <v>1</v>
      </c>
      <c r="H465">
        <v>2</v>
      </c>
      <c r="I465" t="s">
        <v>431</v>
      </c>
      <c r="J465" t="s">
        <v>432</v>
      </c>
      <c r="K465" t="s">
        <v>433</v>
      </c>
      <c r="L465">
        <v>1368</v>
      </c>
      <c r="N465">
        <v>1011</v>
      </c>
      <c r="O465" t="s">
        <v>419</v>
      </c>
      <c r="P465" t="s">
        <v>419</v>
      </c>
      <c r="Q465">
        <v>1</v>
      </c>
      <c r="W465">
        <v>0</v>
      </c>
      <c r="X465">
        <v>1129542749</v>
      </c>
      <c r="Y465">
        <f t="shared" si="203"/>
        <v>0.73</v>
      </c>
      <c r="AA465">
        <v>0</v>
      </c>
      <c r="AB465">
        <v>1623.36</v>
      </c>
      <c r="AC465">
        <v>733.39</v>
      </c>
      <c r="AD465">
        <v>0</v>
      </c>
      <c r="AE465">
        <v>0</v>
      </c>
      <c r="AF465">
        <v>130.6</v>
      </c>
      <c r="AG465">
        <v>14.4</v>
      </c>
      <c r="AH465">
        <v>0</v>
      </c>
      <c r="AI465">
        <v>1</v>
      </c>
      <c r="AJ465">
        <v>12.43</v>
      </c>
      <c r="AK465">
        <v>50.93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0.73</v>
      </c>
      <c r="AU465" t="s">
        <v>3</v>
      </c>
      <c r="AV465">
        <v>0</v>
      </c>
      <c r="AW465">
        <v>2</v>
      </c>
      <c r="AX465">
        <v>64985340</v>
      </c>
      <c r="AY465">
        <v>1</v>
      </c>
      <c r="AZ465">
        <v>0</v>
      </c>
      <c r="BA465">
        <v>479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ROUND(Y465*Source!I274*DO465,7)</f>
        <v>0</v>
      </c>
      <c r="CX465">
        <f>ROUND(Y465*Source!I274,7)</f>
        <v>92.637</v>
      </c>
      <c r="CY465">
        <f t="shared" si="206"/>
        <v>1623.36</v>
      </c>
      <c r="CZ465">
        <f t="shared" si="207"/>
        <v>130.6</v>
      </c>
      <c r="DA465">
        <f t="shared" si="208"/>
        <v>12.43</v>
      </c>
      <c r="DB465">
        <f t="shared" si="204"/>
        <v>95.34</v>
      </c>
      <c r="DC465">
        <f t="shared" si="205"/>
        <v>10.51</v>
      </c>
      <c r="DD465" t="s">
        <v>3</v>
      </c>
      <c r="DE465" t="s">
        <v>3</v>
      </c>
      <c r="DF465">
        <f t="shared" si="193"/>
        <v>0</v>
      </c>
      <c r="DG465">
        <f t="shared" si="209"/>
        <v>150350</v>
      </c>
      <c r="DH465">
        <f t="shared" si="210"/>
        <v>67903</v>
      </c>
      <c r="DI465">
        <f t="shared" si="201"/>
        <v>0</v>
      </c>
      <c r="DJ465">
        <f t="shared" si="211"/>
        <v>150350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ROW(Source!A274)</f>
        <v>274</v>
      </c>
      <c r="B466">
        <v>64984090</v>
      </c>
      <c r="C466">
        <v>64985321</v>
      </c>
      <c r="D466">
        <v>46800678</v>
      </c>
      <c r="E466">
        <v>1</v>
      </c>
      <c r="F466">
        <v>1</v>
      </c>
      <c r="G466">
        <v>1</v>
      </c>
      <c r="H466">
        <v>2</v>
      </c>
      <c r="I466" t="s">
        <v>420</v>
      </c>
      <c r="J466" t="s">
        <v>421</v>
      </c>
      <c r="K466" t="s">
        <v>422</v>
      </c>
      <c r="L466">
        <v>1368</v>
      </c>
      <c r="N466">
        <v>1011</v>
      </c>
      <c r="O466" t="s">
        <v>419</v>
      </c>
      <c r="P466" t="s">
        <v>419</v>
      </c>
      <c r="Q466">
        <v>1</v>
      </c>
      <c r="W466">
        <v>0</v>
      </c>
      <c r="X466">
        <v>-1302922832</v>
      </c>
      <c r="Y466">
        <f t="shared" si="203"/>
        <v>1.41</v>
      </c>
      <c r="AA466">
        <v>0</v>
      </c>
      <c r="AB466">
        <v>15868.13</v>
      </c>
      <c r="AC466">
        <v>1420.95</v>
      </c>
      <c r="AD466">
        <v>0</v>
      </c>
      <c r="AE466">
        <v>0</v>
      </c>
      <c r="AF466">
        <v>3457.11</v>
      </c>
      <c r="AG466">
        <v>27.9</v>
      </c>
      <c r="AH466">
        <v>0</v>
      </c>
      <c r="AI466">
        <v>1</v>
      </c>
      <c r="AJ466">
        <v>4.59</v>
      </c>
      <c r="AK466">
        <v>50.93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1.41</v>
      </c>
      <c r="AU466" t="s">
        <v>3</v>
      </c>
      <c r="AV466">
        <v>0</v>
      </c>
      <c r="AW466">
        <v>2</v>
      </c>
      <c r="AX466">
        <v>64985341</v>
      </c>
      <c r="AY466">
        <v>1</v>
      </c>
      <c r="AZ466">
        <v>0</v>
      </c>
      <c r="BA466">
        <v>480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ROUND(Y466*Source!I274*DO466,7)</f>
        <v>0</v>
      </c>
      <c r="CX466">
        <f>ROUND(Y466*Source!I274,7)</f>
        <v>178.929</v>
      </c>
      <c r="CY466">
        <f t="shared" si="206"/>
        <v>15868.13</v>
      </c>
      <c r="CZ466">
        <f t="shared" si="207"/>
        <v>3457.11</v>
      </c>
      <c r="DA466">
        <f t="shared" si="208"/>
        <v>4.59</v>
      </c>
      <c r="DB466">
        <f t="shared" si="204"/>
        <v>4874.53</v>
      </c>
      <c r="DC466">
        <f t="shared" si="205"/>
        <v>39.340000000000003</v>
      </c>
      <c r="DD466" t="s">
        <v>3</v>
      </c>
      <c r="DE466" t="s">
        <v>3</v>
      </c>
      <c r="DF466">
        <f t="shared" si="193"/>
        <v>0</v>
      </c>
      <c r="DG466">
        <f t="shared" si="209"/>
        <v>2839245</v>
      </c>
      <c r="DH466">
        <f t="shared" si="210"/>
        <v>254258</v>
      </c>
      <c r="DI466">
        <f t="shared" si="201"/>
        <v>0</v>
      </c>
      <c r="DJ466">
        <f t="shared" si="211"/>
        <v>2839245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ROW(Source!A274)</f>
        <v>274</v>
      </c>
      <c r="B467">
        <v>64984090</v>
      </c>
      <c r="C467">
        <v>64985321</v>
      </c>
      <c r="D467">
        <v>46800687</v>
      </c>
      <c r="E467">
        <v>1</v>
      </c>
      <c r="F467">
        <v>1</v>
      </c>
      <c r="G467">
        <v>1</v>
      </c>
      <c r="H467">
        <v>2</v>
      </c>
      <c r="I467" t="s">
        <v>434</v>
      </c>
      <c r="J467" t="s">
        <v>435</v>
      </c>
      <c r="K467" t="s">
        <v>436</v>
      </c>
      <c r="L467">
        <v>1368</v>
      </c>
      <c r="N467">
        <v>1011</v>
      </c>
      <c r="O467" t="s">
        <v>419</v>
      </c>
      <c r="P467" t="s">
        <v>419</v>
      </c>
      <c r="Q467">
        <v>1</v>
      </c>
      <c r="W467">
        <v>0</v>
      </c>
      <c r="X467">
        <v>-51032065</v>
      </c>
      <c r="Y467">
        <f t="shared" si="203"/>
        <v>0.3</v>
      </c>
      <c r="AA467">
        <v>0</v>
      </c>
      <c r="AB467">
        <v>1607.06</v>
      </c>
      <c r="AC467">
        <v>687.56</v>
      </c>
      <c r="AD467">
        <v>0</v>
      </c>
      <c r="AE467">
        <v>0</v>
      </c>
      <c r="AF467">
        <v>140.97</v>
      </c>
      <c r="AG467">
        <v>13.5</v>
      </c>
      <c r="AH467">
        <v>0</v>
      </c>
      <c r="AI467">
        <v>1</v>
      </c>
      <c r="AJ467">
        <v>11.4</v>
      </c>
      <c r="AK467">
        <v>50.93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0.3</v>
      </c>
      <c r="AU467" t="s">
        <v>3</v>
      </c>
      <c r="AV467">
        <v>0</v>
      </c>
      <c r="AW467">
        <v>2</v>
      </c>
      <c r="AX467">
        <v>64985342</v>
      </c>
      <c r="AY467">
        <v>1</v>
      </c>
      <c r="AZ467">
        <v>0</v>
      </c>
      <c r="BA467">
        <v>481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ROUND(Y467*Source!I274*DO467,7)</f>
        <v>0</v>
      </c>
      <c r="CX467">
        <f>ROUND(Y467*Source!I274,7)</f>
        <v>38.07</v>
      </c>
      <c r="CY467">
        <f t="shared" si="206"/>
        <v>1607.06</v>
      </c>
      <c r="CZ467">
        <f t="shared" si="207"/>
        <v>140.97</v>
      </c>
      <c r="DA467">
        <f t="shared" si="208"/>
        <v>11.4</v>
      </c>
      <c r="DB467">
        <f t="shared" si="204"/>
        <v>42.29</v>
      </c>
      <c r="DC467">
        <f t="shared" si="205"/>
        <v>4.05</v>
      </c>
      <c r="DD467" t="s">
        <v>3</v>
      </c>
      <c r="DE467" t="s">
        <v>3</v>
      </c>
      <c r="DF467">
        <f t="shared" si="193"/>
        <v>0</v>
      </c>
      <c r="DG467">
        <f t="shared" si="209"/>
        <v>61178</v>
      </c>
      <c r="DH467">
        <f t="shared" si="210"/>
        <v>26192</v>
      </c>
      <c r="DI467">
        <f t="shared" si="201"/>
        <v>0</v>
      </c>
      <c r="DJ467">
        <f t="shared" si="211"/>
        <v>61178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ROW(Source!A274)</f>
        <v>274</v>
      </c>
      <c r="B468">
        <v>64984090</v>
      </c>
      <c r="C468">
        <v>64985321</v>
      </c>
      <c r="D468">
        <v>46800759</v>
      </c>
      <c r="E468">
        <v>1</v>
      </c>
      <c r="F468">
        <v>1</v>
      </c>
      <c r="G468">
        <v>1</v>
      </c>
      <c r="H468">
        <v>2</v>
      </c>
      <c r="I468" t="s">
        <v>437</v>
      </c>
      <c r="J468" t="s">
        <v>438</v>
      </c>
      <c r="K468" t="s">
        <v>439</v>
      </c>
      <c r="L468">
        <v>1368</v>
      </c>
      <c r="N468">
        <v>1011</v>
      </c>
      <c r="O468" t="s">
        <v>419</v>
      </c>
      <c r="P468" t="s">
        <v>419</v>
      </c>
      <c r="Q468">
        <v>1</v>
      </c>
      <c r="W468">
        <v>0</v>
      </c>
      <c r="X468">
        <v>-1069545487</v>
      </c>
      <c r="Y468">
        <f t="shared" si="203"/>
        <v>0.51</v>
      </c>
      <c r="AA468">
        <v>0</v>
      </c>
      <c r="AB468">
        <v>122.26</v>
      </c>
      <c r="AC468">
        <v>0</v>
      </c>
      <c r="AD468">
        <v>0</v>
      </c>
      <c r="AE468">
        <v>0</v>
      </c>
      <c r="AF468">
        <v>13.42</v>
      </c>
      <c r="AG468">
        <v>0</v>
      </c>
      <c r="AH468">
        <v>0</v>
      </c>
      <c r="AI468">
        <v>1</v>
      </c>
      <c r="AJ468">
        <v>9.11</v>
      </c>
      <c r="AK468">
        <v>50.93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0.51</v>
      </c>
      <c r="AU468" t="s">
        <v>3</v>
      </c>
      <c r="AV468">
        <v>0</v>
      </c>
      <c r="AW468">
        <v>2</v>
      </c>
      <c r="AX468">
        <v>64985343</v>
      </c>
      <c r="AY468">
        <v>1</v>
      </c>
      <c r="AZ468">
        <v>0</v>
      </c>
      <c r="BA468">
        <v>482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ROUND(Y468*Source!I274*DO468,7)</f>
        <v>0</v>
      </c>
      <c r="CX468">
        <f>ROUND(Y468*Source!I274,7)</f>
        <v>64.718999999999994</v>
      </c>
      <c r="CY468">
        <f t="shared" si="206"/>
        <v>122.26</v>
      </c>
      <c r="CZ468">
        <f t="shared" si="207"/>
        <v>13.42</v>
      </c>
      <c r="DA468">
        <f t="shared" si="208"/>
        <v>9.11</v>
      </c>
      <c r="DB468">
        <f t="shared" si="204"/>
        <v>6.84</v>
      </c>
      <c r="DC468">
        <f t="shared" si="205"/>
        <v>0</v>
      </c>
      <c r="DD468" t="s">
        <v>3</v>
      </c>
      <c r="DE468" t="s">
        <v>3</v>
      </c>
      <c r="DF468">
        <f t="shared" si="193"/>
        <v>0</v>
      </c>
      <c r="DG468">
        <f t="shared" si="209"/>
        <v>7896</v>
      </c>
      <c r="DH468">
        <f t="shared" si="210"/>
        <v>0</v>
      </c>
      <c r="DI468">
        <f t="shared" si="201"/>
        <v>0</v>
      </c>
      <c r="DJ468">
        <f t="shared" si="211"/>
        <v>7896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ROW(Source!A274)</f>
        <v>274</v>
      </c>
      <c r="B469">
        <v>64984090</v>
      </c>
      <c r="C469">
        <v>64985321</v>
      </c>
      <c r="D469">
        <v>46800786</v>
      </c>
      <c r="E469">
        <v>1</v>
      </c>
      <c r="F469">
        <v>1</v>
      </c>
      <c r="G469">
        <v>1</v>
      </c>
      <c r="H469">
        <v>2</v>
      </c>
      <c r="I469" t="s">
        <v>440</v>
      </c>
      <c r="J469" t="s">
        <v>441</v>
      </c>
      <c r="K469" t="s">
        <v>442</v>
      </c>
      <c r="L469">
        <v>1368</v>
      </c>
      <c r="N469">
        <v>1011</v>
      </c>
      <c r="O469" t="s">
        <v>419</v>
      </c>
      <c r="P469" t="s">
        <v>419</v>
      </c>
      <c r="Q469">
        <v>1</v>
      </c>
      <c r="W469">
        <v>0</v>
      </c>
      <c r="X469">
        <v>1882111923</v>
      </c>
      <c r="Y469">
        <f t="shared" si="203"/>
        <v>0.51</v>
      </c>
      <c r="AA469">
        <v>0</v>
      </c>
      <c r="AB469">
        <v>2146.6999999999998</v>
      </c>
      <c r="AC469">
        <v>590.79</v>
      </c>
      <c r="AD469">
        <v>0</v>
      </c>
      <c r="AE469">
        <v>0</v>
      </c>
      <c r="AF469">
        <v>122.18</v>
      </c>
      <c r="AG469">
        <v>11.6</v>
      </c>
      <c r="AH469">
        <v>0</v>
      </c>
      <c r="AI469">
        <v>1</v>
      </c>
      <c r="AJ469">
        <v>17.57</v>
      </c>
      <c r="AK469">
        <v>50.93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0.51</v>
      </c>
      <c r="AU469" t="s">
        <v>3</v>
      </c>
      <c r="AV469">
        <v>0</v>
      </c>
      <c r="AW469">
        <v>2</v>
      </c>
      <c r="AX469">
        <v>64985344</v>
      </c>
      <c r="AY469">
        <v>1</v>
      </c>
      <c r="AZ469">
        <v>0</v>
      </c>
      <c r="BA469">
        <v>483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ROUND(Y469*Source!I274*DO469,7)</f>
        <v>0</v>
      </c>
      <c r="CX469">
        <f>ROUND(Y469*Source!I274,7)</f>
        <v>64.718999999999994</v>
      </c>
      <c r="CY469">
        <f t="shared" si="206"/>
        <v>2146.6999999999998</v>
      </c>
      <c r="CZ469">
        <f t="shared" si="207"/>
        <v>122.18</v>
      </c>
      <c r="DA469">
        <f t="shared" si="208"/>
        <v>17.57</v>
      </c>
      <c r="DB469">
        <f t="shared" si="204"/>
        <v>62.31</v>
      </c>
      <c r="DC469">
        <f t="shared" si="205"/>
        <v>5.92</v>
      </c>
      <c r="DD469" t="s">
        <v>3</v>
      </c>
      <c r="DE469" t="s">
        <v>3</v>
      </c>
      <c r="DF469">
        <f t="shared" si="193"/>
        <v>0</v>
      </c>
      <c r="DG469">
        <f t="shared" si="209"/>
        <v>138952</v>
      </c>
      <c r="DH469">
        <f t="shared" si="210"/>
        <v>38249</v>
      </c>
      <c r="DI469">
        <f t="shared" si="201"/>
        <v>0</v>
      </c>
      <c r="DJ469">
        <f t="shared" si="211"/>
        <v>138952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ROW(Source!A274)</f>
        <v>274</v>
      </c>
      <c r="B470">
        <v>64984090</v>
      </c>
      <c r="C470">
        <v>64985321</v>
      </c>
      <c r="D470">
        <v>46798709</v>
      </c>
      <c r="E470">
        <v>1</v>
      </c>
      <c r="F470">
        <v>1</v>
      </c>
      <c r="G470">
        <v>1</v>
      </c>
      <c r="H470">
        <v>3</v>
      </c>
      <c r="I470" t="s">
        <v>443</v>
      </c>
      <c r="J470" t="s">
        <v>444</v>
      </c>
      <c r="K470" t="s">
        <v>445</v>
      </c>
      <c r="L470">
        <v>1348</v>
      </c>
      <c r="N470">
        <v>1009</v>
      </c>
      <c r="O470" t="s">
        <v>39</v>
      </c>
      <c r="P470" t="s">
        <v>39</v>
      </c>
      <c r="Q470">
        <v>1000</v>
      </c>
      <c r="W470">
        <v>0</v>
      </c>
      <c r="X470">
        <v>265232391</v>
      </c>
      <c r="Y470">
        <f t="shared" si="203"/>
        <v>5.3800000000000002E-3</v>
      </c>
      <c r="AA470">
        <v>33234.300000000003</v>
      </c>
      <c r="AB470">
        <v>0</v>
      </c>
      <c r="AC470">
        <v>0</v>
      </c>
      <c r="AD470">
        <v>0</v>
      </c>
      <c r="AE470">
        <v>1865</v>
      </c>
      <c r="AF470">
        <v>0</v>
      </c>
      <c r="AG470">
        <v>0</v>
      </c>
      <c r="AH470">
        <v>0</v>
      </c>
      <c r="AI470">
        <v>17.82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5.3800000000000002E-3</v>
      </c>
      <c r="AU470" t="s">
        <v>3</v>
      </c>
      <c r="AV470">
        <v>0</v>
      </c>
      <c r="AW470">
        <v>2</v>
      </c>
      <c r="AX470">
        <v>64985345</v>
      </c>
      <c r="AY470">
        <v>1</v>
      </c>
      <c r="AZ470">
        <v>0</v>
      </c>
      <c r="BA470">
        <v>484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ROUND(Y470*Source!I274,7)</f>
        <v>0.68272200000000005</v>
      </c>
      <c r="CY470">
        <f>AA470</f>
        <v>33234.300000000003</v>
      </c>
      <c r="CZ470">
        <f>AE470</f>
        <v>1865</v>
      </c>
      <c r="DA470">
        <f>AI470</f>
        <v>17.82</v>
      </c>
      <c r="DB470">
        <f t="shared" si="204"/>
        <v>10.029999999999999</v>
      </c>
      <c r="DC470">
        <f t="shared" si="205"/>
        <v>0</v>
      </c>
      <c r="DD470" t="s">
        <v>3</v>
      </c>
      <c r="DE470" t="s">
        <v>3</v>
      </c>
      <c r="DF470">
        <f>ROUND(ROUND(AE470*AI470,0)*CX470,0)</f>
        <v>22690</v>
      </c>
      <c r="DG470">
        <f t="shared" ref="DG470:DG490" si="212">ROUND(ROUND(AF470,0)*CX470,0)</f>
        <v>0</v>
      </c>
      <c r="DH470">
        <f t="shared" ref="DH470:DH490" si="213">ROUND(ROUND(AG470,0)*CX470,0)</f>
        <v>0</v>
      </c>
      <c r="DI470">
        <f t="shared" si="201"/>
        <v>0</v>
      </c>
      <c r="DJ470">
        <f>DF470</f>
        <v>22690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ROW(Source!A274)</f>
        <v>274</v>
      </c>
      <c r="B471">
        <v>64984090</v>
      </c>
      <c r="C471">
        <v>64985321</v>
      </c>
      <c r="D471">
        <v>46798975</v>
      </c>
      <c r="E471">
        <v>1</v>
      </c>
      <c r="F471">
        <v>1</v>
      </c>
      <c r="G471">
        <v>1</v>
      </c>
      <c r="H471">
        <v>3</v>
      </c>
      <c r="I471" t="s">
        <v>446</v>
      </c>
      <c r="J471" t="s">
        <v>447</v>
      </c>
      <c r="K471" t="s">
        <v>448</v>
      </c>
      <c r="L471">
        <v>1346</v>
      </c>
      <c r="N471">
        <v>1009</v>
      </c>
      <c r="O471" t="s">
        <v>44</v>
      </c>
      <c r="P471" t="s">
        <v>44</v>
      </c>
      <c r="Q471">
        <v>1</v>
      </c>
      <c r="W471">
        <v>0</v>
      </c>
      <c r="X471">
        <v>306071606</v>
      </c>
      <c r="Y471">
        <f t="shared" si="203"/>
        <v>5.79E-2</v>
      </c>
      <c r="AA471">
        <v>690.11</v>
      </c>
      <c r="AB471">
        <v>0</v>
      </c>
      <c r="AC471">
        <v>0</v>
      </c>
      <c r="AD471">
        <v>0</v>
      </c>
      <c r="AE471">
        <v>13.32</v>
      </c>
      <c r="AF471">
        <v>0</v>
      </c>
      <c r="AG471">
        <v>0</v>
      </c>
      <c r="AH471">
        <v>0</v>
      </c>
      <c r="AI471">
        <v>51.81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5.79E-2</v>
      </c>
      <c r="AU471" t="s">
        <v>3</v>
      </c>
      <c r="AV471">
        <v>0</v>
      </c>
      <c r="AW471">
        <v>2</v>
      </c>
      <c r="AX471">
        <v>64985346</v>
      </c>
      <c r="AY471">
        <v>1</v>
      </c>
      <c r="AZ471">
        <v>0</v>
      </c>
      <c r="BA471">
        <v>485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ROUND(Y471*Source!I274,7)</f>
        <v>7.3475099999999998</v>
      </c>
      <c r="CY471">
        <f>AA471</f>
        <v>690.11</v>
      </c>
      <c r="CZ471">
        <f>AE471</f>
        <v>13.32</v>
      </c>
      <c r="DA471">
        <f>AI471</f>
        <v>51.81</v>
      </c>
      <c r="DB471">
        <f t="shared" si="204"/>
        <v>0.77</v>
      </c>
      <c r="DC471">
        <f t="shared" si="205"/>
        <v>0</v>
      </c>
      <c r="DD471" t="s">
        <v>3</v>
      </c>
      <c r="DE471" t="s">
        <v>3</v>
      </c>
      <c r="DF471">
        <f>ROUND(ROUND(AE471*AI471,0)*CX471,0)</f>
        <v>5070</v>
      </c>
      <c r="DG471">
        <f t="shared" si="212"/>
        <v>0</v>
      </c>
      <c r="DH471">
        <f t="shared" si="213"/>
        <v>0</v>
      </c>
      <c r="DI471">
        <f t="shared" si="201"/>
        <v>0</v>
      </c>
      <c r="DJ471">
        <f>DF471</f>
        <v>5070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ROW(Source!A274)</f>
        <v>274</v>
      </c>
      <c r="B472">
        <v>64984090</v>
      </c>
      <c r="C472">
        <v>64985321</v>
      </c>
      <c r="D472">
        <v>29120867</v>
      </c>
      <c r="E472">
        <v>1</v>
      </c>
      <c r="F472">
        <v>1</v>
      </c>
      <c r="G472">
        <v>1</v>
      </c>
      <c r="H472">
        <v>3</v>
      </c>
      <c r="I472" t="s">
        <v>42</v>
      </c>
      <c r="J472" t="s">
        <v>45</v>
      </c>
      <c r="K472" t="s">
        <v>43</v>
      </c>
      <c r="L472">
        <v>1346</v>
      </c>
      <c r="N472">
        <v>1009</v>
      </c>
      <c r="O472" t="s">
        <v>44</v>
      </c>
      <c r="P472" t="s">
        <v>44</v>
      </c>
      <c r="Q472">
        <v>1</v>
      </c>
      <c r="W472">
        <v>0</v>
      </c>
      <c r="X472">
        <v>-2092902032</v>
      </c>
      <c r="Y472">
        <f t="shared" si="203"/>
        <v>397.7</v>
      </c>
      <c r="AA472">
        <v>43.48</v>
      </c>
      <c r="AB472">
        <v>0</v>
      </c>
      <c r="AC472">
        <v>0</v>
      </c>
      <c r="AD472">
        <v>0</v>
      </c>
      <c r="AE472">
        <v>8.91</v>
      </c>
      <c r="AF472">
        <v>0</v>
      </c>
      <c r="AG472">
        <v>0</v>
      </c>
      <c r="AH472">
        <v>0</v>
      </c>
      <c r="AI472">
        <v>4.88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 t="s">
        <v>3</v>
      </c>
      <c r="AT472">
        <v>397.7</v>
      </c>
      <c r="AU472" t="s">
        <v>3</v>
      </c>
      <c r="AV472">
        <v>0</v>
      </c>
      <c r="AW472">
        <v>1</v>
      </c>
      <c r="AX472">
        <v>-1</v>
      </c>
      <c r="AY472">
        <v>0</v>
      </c>
      <c r="AZ472">
        <v>0</v>
      </c>
      <c r="BA472" t="s">
        <v>3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ROUND(Y472*Source!I274,7)</f>
        <v>50468.13</v>
      </c>
      <c r="CY472">
        <f>AA472</f>
        <v>43.48</v>
      </c>
      <c r="CZ472">
        <f>AE472</f>
        <v>8.91</v>
      </c>
      <c r="DA472">
        <f>AI472</f>
        <v>4.88</v>
      </c>
      <c r="DB472">
        <f t="shared" si="204"/>
        <v>3543.51</v>
      </c>
      <c r="DC472">
        <f t="shared" si="205"/>
        <v>0</v>
      </c>
      <c r="DD472" t="s">
        <v>3</v>
      </c>
      <c r="DE472" t="s">
        <v>3</v>
      </c>
      <c r="DF472">
        <f>ROUND(ROUND(AE472*AI472,0)*CX472,0)</f>
        <v>2170130</v>
      </c>
      <c r="DG472">
        <f t="shared" si="212"/>
        <v>0</v>
      </c>
      <c r="DH472">
        <f t="shared" si="213"/>
        <v>0</v>
      </c>
      <c r="DI472">
        <f t="shared" si="201"/>
        <v>0</v>
      </c>
      <c r="DJ472">
        <f>DF472</f>
        <v>2170130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ROW(Source!A274)</f>
        <v>274</v>
      </c>
      <c r="B473">
        <v>64984090</v>
      </c>
      <c r="C473">
        <v>64985321</v>
      </c>
      <c r="D473">
        <v>29121553</v>
      </c>
      <c r="E473">
        <v>1</v>
      </c>
      <c r="F473">
        <v>1</v>
      </c>
      <c r="G473">
        <v>1</v>
      </c>
      <c r="H473">
        <v>3</v>
      </c>
      <c r="I473" t="s">
        <v>37</v>
      </c>
      <c r="J473" t="s">
        <v>40</v>
      </c>
      <c r="K473" t="s">
        <v>38</v>
      </c>
      <c r="L473">
        <v>1348</v>
      </c>
      <c r="N473">
        <v>1009</v>
      </c>
      <c r="O473" t="s">
        <v>39</v>
      </c>
      <c r="P473" t="s">
        <v>39</v>
      </c>
      <c r="Q473">
        <v>1000</v>
      </c>
      <c r="W473">
        <v>0</v>
      </c>
      <c r="X473">
        <v>-884004090</v>
      </c>
      <c r="Y473">
        <f t="shared" si="203"/>
        <v>2.0500000000000001E-2</v>
      </c>
      <c r="AA473">
        <v>433013.26</v>
      </c>
      <c r="AB473">
        <v>0</v>
      </c>
      <c r="AC473">
        <v>0</v>
      </c>
      <c r="AD473">
        <v>0</v>
      </c>
      <c r="AE473">
        <v>67552.77</v>
      </c>
      <c r="AF473">
        <v>0</v>
      </c>
      <c r="AG473">
        <v>0</v>
      </c>
      <c r="AH473">
        <v>0</v>
      </c>
      <c r="AI473">
        <v>6.41</v>
      </c>
      <c r="AJ473">
        <v>1</v>
      </c>
      <c r="AK473">
        <v>1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 t="s">
        <v>3</v>
      </c>
      <c r="AT473">
        <v>2.0500000000000001E-2</v>
      </c>
      <c r="AU473" t="s">
        <v>3</v>
      </c>
      <c r="AV473">
        <v>0</v>
      </c>
      <c r="AW473">
        <v>1</v>
      </c>
      <c r="AX473">
        <v>-1</v>
      </c>
      <c r="AY473">
        <v>0</v>
      </c>
      <c r="AZ473">
        <v>0</v>
      </c>
      <c r="BA473" t="s">
        <v>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ROUND(Y473*Source!I274,7)</f>
        <v>2.6014499999999998</v>
      </c>
      <c r="CY473">
        <f>AA473</f>
        <v>433013.26</v>
      </c>
      <c r="CZ473">
        <f>AE473</f>
        <v>67552.77</v>
      </c>
      <c r="DA473">
        <f>AI473</f>
        <v>6.41</v>
      </c>
      <c r="DB473">
        <f t="shared" si="204"/>
        <v>1384.83</v>
      </c>
      <c r="DC473">
        <f t="shared" si="205"/>
        <v>0</v>
      </c>
      <c r="DD473" t="s">
        <v>3</v>
      </c>
      <c r="DE473" t="s">
        <v>3</v>
      </c>
      <c r="DF473">
        <f>ROUND(ROUND(AE473*AI473,0)*CX473,0)</f>
        <v>1126462</v>
      </c>
      <c r="DG473">
        <f t="shared" si="212"/>
        <v>0</v>
      </c>
      <c r="DH473">
        <f t="shared" si="213"/>
        <v>0</v>
      </c>
      <c r="DI473">
        <f t="shared" si="201"/>
        <v>0</v>
      </c>
      <c r="DJ473">
        <f>DF473</f>
        <v>1126462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ROW(Source!A274)</f>
        <v>274</v>
      </c>
      <c r="B474">
        <v>64984090</v>
      </c>
      <c r="C474">
        <v>64985321</v>
      </c>
      <c r="D474">
        <v>46800081</v>
      </c>
      <c r="E474">
        <v>1</v>
      </c>
      <c r="F474">
        <v>1</v>
      </c>
      <c r="G474">
        <v>1</v>
      </c>
      <c r="H474">
        <v>3</v>
      </c>
      <c r="I474" t="s">
        <v>449</v>
      </c>
      <c r="J474" t="s">
        <v>450</v>
      </c>
      <c r="K474" t="s">
        <v>451</v>
      </c>
      <c r="L474">
        <v>1339</v>
      </c>
      <c r="N474">
        <v>1007</v>
      </c>
      <c r="O474" t="s">
        <v>452</v>
      </c>
      <c r="P474" t="s">
        <v>452</v>
      </c>
      <c r="Q474">
        <v>1</v>
      </c>
      <c r="W474">
        <v>0</v>
      </c>
      <c r="X474">
        <v>956173045</v>
      </c>
      <c r="Y474">
        <f t="shared" si="203"/>
        <v>6.82</v>
      </c>
      <c r="AA474">
        <v>31.28</v>
      </c>
      <c r="AB474">
        <v>0</v>
      </c>
      <c r="AC474">
        <v>0</v>
      </c>
      <c r="AD474">
        <v>0</v>
      </c>
      <c r="AE474">
        <v>2.44</v>
      </c>
      <c r="AF474">
        <v>0</v>
      </c>
      <c r="AG474">
        <v>0</v>
      </c>
      <c r="AH474">
        <v>0</v>
      </c>
      <c r="AI474">
        <v>12.82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6.82</v>
      </c>
      <c r="AU474" t="s">
        <v>3</v>
      </c>
      <c r="AV474">
        <v>0</v>
      </c>
      <c r="AW474">
        <v>2</v>
      </c>
      <c r="AX474">
        <v>64985349</v>
      </c>
      <c r="AY474">
        <v>1</v>
      </c>
      <c r="AZ474">
        <v>0</v>
      </c>
      <c r="BA474">
        <v>488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ROUND(Y474*Source!I274,7)</f>
        <v>865.45799999999997</v>
      </c>
      <c r="CY474">
        <f>AA474</f>
        <v>31.28</v>
      </c>
      <c r="CZ474">
        <f>AE474</f>
        <v>2.44</v>
      </c>
      <c r="DA474">
        <f>AI474</f>
        <v>12.82</v>
      </c>
      <c r="DB474">
        <f t="shared" si="204"/>
        <v>16.64</v>
      </c>
      <c r="DC474">
        <f t="shared" si="205"/>
        <v>0</v>
      </c>
      <c r="DD474" t="s">
        <v>3</v>
      </c>
      <c r="DE474" t="s">
        <v>3</v>
      </c>
      <c r="DF474">
        <f>ROUND(ROUND(AE474*AI474,0)*CX474,0)</f>
        <v>26829</v>
      </c>
      <c r="DG474">
        <f t="shared" si="212"/>
        <v>0</v>
      </c>
      <c r="DH474">
        <f t="shared" si="213"/>
        <v>0</v>
      </c>
      <c r="DI474">
        <f t="shared" si="201"/>
        <v>0</v>
      </c>
      <c r="DJ474">
        <f>DF474</f>
        <v>26829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ROW(Source!A279)</f>
        <v>279</v>
      </c>
      <c r="B475">
        <v>64984089</v>
      </c>
      <c r="C475">
        <v>64985352</v>
      </c>
      <c r="D475">
        <v>41133408</v>
      </c>
      <c r="E475">
        <v>1</v>
      </c>
      <c r="F475">
        <v>1</v>
      </c>
      <c r="G475">
        <v>1</v>
      </c>
      <c r="H475">
        <v>1</v>
      </c>
      <c r="I475" t="s">
        <v>453</v>
      </c>
      <c r="J475" t="s">
        <v>3</v>
      </c>
      <c r="K475" t="s">
        <v>454</v>
      </c>
      <c r="L475">
        <v>1369</v>
      </c>
      <c r="N475">
        <v>1013</v>
      </c>
      <c r="O475" t="s">
        <v>413</v>
      </c>
      <c r="P475" t="s">
        <v>413</v>
      </c>
      <c r="Q475">
        <v>1</v>
      </c>
      <c r="W475">
        <v>0</v>
      </c>
      <c r="X475">
        <v>-2083586575</v>
      </c>
      <c r="Y475">
        <f t="shared" si="203"/>
        <v>5.18</v>
      </c>
      <c r="AA475">
        <v>0</v>
      </c>
      <c r="AB475">
        <v>0</v>
      </c>
      <c r="AC475">
        <v>0</v>
      </c>
      <c r="AD475">
        <v>10.06</v>
      </c>
      <c r="AE475">
        <v>0</v>
      </c>
      <c r="AF475">
        <v>0</v>
      </c>
      <c r="AG475">
        <v>0</v>
      </c>
      <c r="AH475">
        <v>10.06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5.18</v>
      </c>
      <c r="AU475" t="s">
        <v>3</v>
      </c>
      <c r="AV475">
        <v>1</v>
      </c>
      <c r="AW475">
        <v>2</v>
      </c>
      <c r="AX475">
        <v>64985367</v>
      </c>
      <c r="AY475">
        <v>1</v>
      </c>
      <c r="AZ475">
        <v>0</v>
      </c>
      <c r="BA475">
        <v>489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U475">
        <f>ROUND(AT475*Source!I279*AH475*AL475,0)</f>
        <v>6613</v>
      </c>
      <c r="CV475">
        <f>ROUND(Y475*Source!I279,7)</f>
        <v>657.34199999999998</v>
      </c>
      <c r="CW475">
        <v>0</v>
      </c>
      <c r="CX475">
        <f>ROUND(Y475*Source!I279,7)</f>
        <v>657.34199999999998</v>
      </c>
      <c r="CY475">
        <f>AD475</f>
        <v>10.06</v>
      </c>
      <c r="CZ475">
        <f>AH475</f>
        <v>10.06</v>
      </c>
      <c r="DA475">
        <f>AL475</f>
        <v>1</v>
      </c>
      <c r="DB475">
        <f t="shared" si="204"/>
        <v>52.11</v>
      </c>
      <c r="DC475">
        <f t="shared" si="205"/>
        <v>0</v>
      </c>
      <c r="DD475" t="s">
        <v>3</v>
      </c>
      <c r="DE475" t="s">
        <v>3</v>
      </c>
      <c r="DF475">
        <f t="shared" ref="DF475:DF497" si="214">ROUND(ROUND(AE475,0)*CX475,0)</f>
        <v>0</v>
      </c>
      <c r="DG475">
        <f t="shared" si="212"/>
        <v>0</v>
      </c>
      <c r="DH475">
        <f t="shared" si="213"/>
        <v>0</v>
      </c>
      <c r="DI475">
        <f t="shared" si="201"/>
        <v>6573</v>
      </c>
      <c r="DJ475">
        <f>DI475</f>
        <v>6573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ROW(Source!A279)</f>
        <v>279</v>
      </c>
      <c r="B476">
        <v>64984089</v>
      </c>
      <c r="C476">
        <v>64985352</v>
      </c>
      <c r="D476">
        <v>121548</v>
      </c>
      <c r="E476">
        <v>1</v>
      </c>
      <c r="F476">
        <v>1</v>
      </c>
      <c r="G476">
        <v>1</v>
      </c>
      <c r="H476">
        <v>1</v>
      </c>
      <c r="I476" t="s">
        <v>31</v>
      </c>
      <c r="J476" t="s">
        <v>3</v>
      </c>
      <c r="K476" t="s">
        <v>414</v>
      </c>
      <c r="L476">
        <v>608254</v>
      </c>
      <c r="N476">
        <v>1013</v>
      </c>
      <c r="O476" t="s">
        <v>415</v>
      </c>
      <c r="P476" t="s">
        <v>415</v>
      </c>
      <c r="Q476">
        <v>1</v>
      </c>
      <c r="W476">
        <v>0</v>
      </c>
      <c r="X476">
        <v>-185737400</v>
      </c>
      <c r="Y476">
        <f t="shared" si="203"/>
        <v>10.58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10.58</v>
      </c>
      <c r="AU476" t="s">
        <v>3</v>
      </c>
      <c r="AV476">
        <v>2</v>
      </c>
      <c r="AW476">
        <v>2</v>
      </c>
      <c r="AX476">
        <v>64985368</v>
      </c>
      <c r="AY476">
        <v>1</v>
      </c>
      <c r="AZ476">
        <v>0</v>
      </c>
      <c r="BA476">
        <v>490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ROUND(Y476*Source!I279,7)</f>
        <v>1342.6020000000001</v>
      </c>
      <c r="CY476">
        <f>AD476</f>
        <v>0</v>
      </c>
      <c r="CZ476">
        <f>AH476</f>
        <v>0</v>
      </c>
      <c r="DA476">
        <f>AL476</f>
        <v>1</v>
      </c>
      <c r="DB476">
        <f t="shared" si="204"/>
        <v>0</v>
      </c>
      <c r="DC476">
        <f t="shared" si="205"/>
        <v>0</v>
      </c>
      <c r="DD476" t="s">
        <v>3</v>
      </c>
      <c r="DE476" t="s">
        <v>3</v>
      </c>
      <c r="DF476">
        <f t="shared" si="214"/>
        <v>0</v>
      </c>
      <c r="DG476">
        <f t="shared" si="212"/>
        <v>0</v>
      </c>
      <c r="DH476">
        <f t="shared" si="213"/>
        <v>0</v>
      </c>
      <c r="DI476">
        <f t="shared" si="201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ROW(Source!A279)</f>
        <v>279</v>
      </c>
      <c r="B477">
        <v>64984089</v>
      </c>
      <c r="C477">
        <v>64985352</v>
      </c>
      <c r="D477">
        <v>46800409</v>
      </c>
      <c r="E477">
        <v>1</v>
      </c>
      <c r="F477">
        <v>1</v>
      </c>
      <c r="G477">
        <v>1</v>
      </c>
      <c r="H477">
        <v>2</v>
      </c>
      <c r="I477" t="s">
        <v>425</v>
      </c>
      <c r="J477" t="s">
        <v>426</v>
      </c>
      <c r="K477" t="s">
        <v>427</v>
      </c>
      <c r="L477">
        <v>1368</v>
      </c>
      <c r="N477">
        <v>1011</v>
      </c>
      <c r="O477" t="s">
        <v>419</v>
      </c>
      <c r="P477" t="s">
        <v>419</v>
      </c>
      <c r="Q477">
        <v>1</v>
      </c>
      <c r="W477">
        <v>0</v>
      </c>
      <c r="X477">
        <v>1199836115</v>
      </c>
      <c r="Y477">
        <f t="shared" si="203"/>
        <v>1.42</v>
      </c>
      <c r="AA477">
        <v>0</v>
      </c>
      <c r="AB477">
        <v>163.49</v>
      </c>
      <c r="AC477">
        <v>13.5</v>
      </c>
      <c r="AD477">
        <v>0</v>
      </c>
      <c r="AE477">
        <v>0</v>
      </c>
      <c r="AF477">
        <v>163.49</v>
      </c>
      <c r="AG477">
        <v>13.5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1.42</v>
      </c>
      <c r="AU477" t="s">
        <v>3</v>
      </c>
      <c r="AV477">
        <v>0</v>
      </c>
      <c r="AW477">
        <v>2</v>
      </c>
      <c r="AX477">
        <v>64985369</v>
      </c>
      <c r="AY477">
        <v>1</v>
      </c>
      <c r="AZ477">
        <v>0</v>
      </c>
      <c r="BA477">
        <v>491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ROUND(Y477*Source!I279*DO477,7)</f>
        <v>0</v>
      </c>
      <c r="CX477">
        <f>ROUND(Y477*Source!I279,7)</f>
        <v>180.19800000000001</v>
      </c>
      <c r="CY477">
        <f t="shared" ref="CY477:CY483" si="215">AB477</f>
        <v>163.49</v>
      </c>
      <c r="CZ477">
        <f t="shared" ref="CZ477:CZ483" si="216">AF477</f>
        <v>163.49</v>
      </c>
      <c r="DA477">
        <f t="shared" ref="DA477:DA483" si="217">AJ477</f>
        <v>1</v>
      </c>
      <c r="DB477">
        <f t="shared" si="204"/>
        <v>232.16</v>
      </c>
      <c r="DC477">
        <f t="shared" si="205"/>
        <v>19.170000000000002</v>
      </c>
      <c r="DD477" t="s">
        <v>3</v>
      </c>
      <c r="DE477" t="s">
        <v>3</v>
      </c>
      <c r="DF477">
        <f t="shared" si="214"/>
        <v>0</v>
      </c>
      <c r="DG477">
        <f t="shared" si="212"/>
        <v>29372</v>
      </c>
      <c r="DH477">
        <f t="shared" si="213"/>
        <v>2523</v>
      </c>
      <c r="DI477">
        <f t="shared" si="201"/>
        <v>0</v>
      </c>
      <c r="DJ477">
        <f t="shared" ref="DJ477:DJ483" si="218">DG477</f>
        <v>29372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ROW(Source!A279)</f>
        <v>279</v>
      </c>
      <c r="B478">
        <v>64984089</v>
      </c>
      <c r="C478">
        <v>64985352</v>
      </c>
      <c r="D478">
        <v>46800550</v>
      </c>
      <c r="E478">
        <v>1</v>
      </c>
      <c r="F478">
        <v>1</v>
      </c>
      <c r="G478">
        <v>1</v>
      </c>
      <c r="H478">
        <v>2</v>
      </c>
      <c r="I478" t="s">
        <v>428</v>
      </c>
      <c r="J478" t="s">
        <v>429</v>
      </c>
      <c r="K478" t="s">
        <v>430</v>
      </c>
      <c r="L478">
        <v>1368</v>
      </c>
      <c r="N478">
        <v>1011</v>
      </c>
      <c r="O478" t="s">
        <v>419</v>
      </c>
      <c r="P478" t="s">
        <v>419</v>
      </c>
      <c r="Q478">
        <v>1</v>
      </c>
      <c r="W478">
        <v>0</v>
      </c>
      <c r="X478">
        <v>1600952196</v>
      </c>
      <c r="Y478">
        <f t="shared" si="203"/>
        <v>3.74</v>
      </c>
      <c r="AA478">
        <v>0</v>
      </c>
      <c r="AB478">
        <v>215.09</v>
      </c>
      <c r="AC478">
        <v>13.5</v>
      </c>
      <c r="AD478">
        <v>0</v>
      </c>
      <c r="AE478">
        <v>0</v>
      </c>
      <c r="AF478">
        <v>215.09</v>
      </c>
      <c r="AG478">
        <v>13.5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3.74</v>
      </c>
      <c r="AU478" t="s">
        <v>3</v>
      </c>
      <c r="AV478">
        <v>0</v>
      </c>
      <c r="AW478">
        <v>2</v>
      </c>
      <c r="AX478">
        <v>64985370</v>
      </c>
      <c r="AY478">
        <v>1</v>
      </c>
      <c r="AZ478">
        <v>0</v>
      </c>
      <c r="BA478">
        <v>492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ROUND(Y478*Source!I279*DO478,7)</f>
        <v>0</v>
      </c>
      <c r="CX478">
        <f>ROUND(Y478*Source!I279,7)</f>
        <v>474.60599999999999</v>
      </c>
      <c r="CY478">
        <f t="shared" si="215"/>
        <v>215.09</v>
      </c>
      <c r="CZ478">
        <f t="shared" si="216"/>
        <v>215.09</v>
      </c>
      <c r="DA478">
        <f t="shared" si="217"/>
        <v>1</v>
      </c>
      <c r="DB478">
        <f t="shared" si="204"/>
        <v>804.44</v>
      </c>
      <c r="DC478">
        <f t="shared" si="205"/>
        <v>50.49</v>
      </c>
      <c r="DD478" t="s">
        <v>3</v>
      </c>
      <c r="DE478" t="s">
        <v>3</v>
      </c>
      <c r="DF478">
        <f t="shared" si="214"/>
        <v>0</v>
      </c>
      <c r="DG478">
        <f t="shared" si="212"/>
        <v>102040</v>
      </c>
      <c r="DH478">
        <f t="shared" si="213"/>
        <v>6644</v>
      </c>
      <c r="DI478">
        <f t="shared" si="201"/>
        <v>0</v>
      </c>
      <c r="DJ478">
        <f t="shared" si="218"/>
        <v>102040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ROW(Source!A279)</f>
        <v>279</v>
      </c>
      <c r="B479">
        <v>64984089</v>
      </c>
      <c r="C479">
        <v>64985352</v>
      </c>
      <c r="D479">
        <v>46800606</v>
      </c>
      <c r="E479">
        <v>1</v>
      </c>
      <c r="F479">
        <v>1</v>
      </c>
      <c r="G479">
        <v>1</v>
      </c>
      <c r="H479">
        <v>2</v>
      </c>
      <c r="I479" t="s">
        <v>455</v>
      </c>
      <c r="J479" t="s">
        <v>456</v>
      </c>
      <c r="K479" t="s">
        <v>457</v>
      </c>
      <c r="L479">
        <v>1368</v>
      </c>
      <c r="N479">
        <v>1011</v>
      </c>
      <c r="O479" t="s">
        <v>419</v>
      </c>
      <c r="P479" t="s">
        <v>419</v>
      </c>
      <c r="Q479">
        <v>1</v>
      </c>
      <c r="W479">
        <v>0</v>
      </c>
      <c r="X479">
        <v>-878989868</v>
      </c>
      <c r="Y479">
        <f t="shared" si="203"/>
        <v>1.1100000000000001</v>
      </c>
      <c r="AA479">
        <v>0</v>
      </c>
      <c r="AB479">
        <v>151.4</v>
      </c>
      <c r="AC479">
        <v>14.4</v>
      </c>
      <c r="AD479">
        <v>0</v>
      </c>
      <c r="AE479">
        <v>0</v>
      </c>
      <c r="AF479">
        <v>151.4</v>
      </c>
      <c r="AG479">
        <v>14.4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1.1100000000000001</v>
      </c>
      <c r="AU479" t="s">
        <v>3</v>
      </c>
      <c r="AV479">
        <v>0</v>
      </c>
      <c r="AW479">
        <v>2</v>
      </c>
      <c r="AX479">
        <v>64985371</v>
      </c>
      <c r="AY479">
        <v>1</v>
      </c>
      <c r="AZ479">
        <v>0</v>
      </c>
      <c r="BA479">
        <v>493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ROUND(Y479*Source!I279*DO479,7)</f>
        <v>0</v>
      </c>
      <c r="CX479">
        <f>ROUND(Y479*Source!I279,7)</f>
        <v>140.85900000000001</v>
      </c>
      <c r="CY479">
        <f t="shared" si="215"/>
        <v>151.4</v>
      </c>
      <c r="CZ479">
        <f t="shared" si="216"/>
        <v>151.4</v>
      </c>
      <c r="DA479">
        <f t="shared" si="217"/>
        <v>1</v>
      </c>
      <c r="DB479">
        <f t="shared" si="204"/>
        <v>168.05</v>
      </c>
      <c r="DC479">
        <f t="shared" si="205"/>
        <v>15.98</v>
      </c>
      <c r="DD479" t="s">
        <v>3</v>
      </c>
      <c r="DE479" t="s">
        <v>3</v>
      </c>
      <c r="DF479">
        <f t="shared" si="214"/>
        <v>0</v>
      </c>
      <c r="DG479">
        <f t="shared" si="212"/>
        <v>21270</v>
      </c>
      <c r="DH479">
        <f t="shared" si="213"/>
        <v>1972</v>
      </c>
      <c r="DI479">
        <f t="shared" si="201"/>
        <v>0</v>
      </c>
      <c r="DJ479">
        <f t="shared" si="218"/>
        <v>21270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ROW(Source!A279)</f>
        <v>279</v>
      </c>
      <c r="B480">
        <v>64984089</v>
      </c>
      <c r="C480">
        <v>64985352</v>
      </c>
      <c r="D480">
        <v>46800678</v>
      </c>
      <c r="E480">
        <v>1</v>
      </c>
      <c r="F480">
        <v>1</v>
      </c>
      <c r="G480">
        <v>1</v>
      </c>
      <c r="H480">
        <v>2</v>
      </c>
      <c r="I480" t="s">
        <v>420</v>
      </c>
      <c r="J480" t="s">
        <v>421</v>
      </c>
      <c r="K480" t="s">
        <v>422</v>
      </c>
      <c r="L480">
        <v>1368</v>
      </c>
      <c r="N480">
        <v>1011</v>
      </c>
      <c r="O480" t="s">
        <v>419</v>
      </c>
      <c r="P480" t="s">
        <v>419</v>
      </c>
      <c r="Q480">
        <v>1</v>
      </c>
      <c r="W480">
        <v>0</v>
      </c>
      <c r="X480">
        <v>-1302922832</v>
      </c>
      <c r="Y480">
        <f t="shared" si="203"/>
        <v>1.89</v>
      </c>
      <c r="AA480">
        <v>0</v>
      </c>
      <c r="AB480">
        <v>3457.11</v>
      </c>
      <c r="AC480">
        <v>27.9</v>
      </c>
      <c r="AD480">
        <v>0</v>
      </c>
      <c r="AE480">
        <v>0</v>
      </c>
      <c r="AF480">
        <v>3457.11</v>
      </c>
      <c r="AG480">
        <v>27.9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1.89</v>
      </c>
      <c r="AU480" t="s">
        <v>3</v>
      </c>
      <c r="AV480">
        <v>0</v>
      </c>
      <c r="AW480">
        <v>2</v>
      </c>
      <c r="AX480">
        <v>64985372</v>
      </c>
      <c r="AY480">
        <v>1</v>
      </c>
      <c r="AZ480">
        <v>0</v>
      </c>
      <c r="BA480">
        <v>494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ROUND(Y480*Source!I279*DO480,7)</f>
        <v>0</v>
      </c>
      <c r="CX480">
        <f>ROUND(Y480*Source!I279,7)</f>
        <v>239.84100000000001</v>
      </c>
      <c r="CY480">
        <f t="shared" si="215"/>
        <v>3457.11</v>
      </c>
      <c r="CZ480">
        <f t="shared" si="216"/>
        <v>3457.11</v>
      </c>
      <c r="DA480">
        <f t="shared" si="217"/>
        <v>1</v>
      </c>
      <c r="DB480">
        <f t="shared" si="204"/>
        <v>6533.94</v>
      </c>
      <c r="DC480">
        <f t="shared" si="205"/>
        <v>52.73</v>
      </c>
      <c r="DD480" t="s">
        <v>3</v>
      </c>
      <c r="DE480" t="s">
        <v>3</v>
      </c>
      <c r="DF480">
        <f t="shared" si="214"/>
        <v>0</v>
      </c>
      <c r="DG480">
        <f t="shared" si="212"/>
        <v>829130</v>
      </c>
      <c r="DH480">
        <f t="shared" si="213"/>
        <v>6716</v>
      </c>
      <c r="DI480">
        <f t="shared" si="201"/>
        <v>0</v>
      </c>
      <c r="DJ480">
        <f t="shared" si="218"/>
        <v>829130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ROW(Source!A279)</f>
        <v>279</v>
      </c>
      <c r="B481">
        <v>64984089</v>
      </c>
      <c r="C481">
        <v>64985352</v>
      </c>
      <c r="D481">
        <v>46800687</v>
      </c>
      <c r="E481">
        <v>1</v>
      </c>
      <c r="F481">
        <v>1</v>
      </c>
      <c r="G481">
        <v>1</v>
      </c>
      <c r="H481">
        <v>2</v>
      </c>
      <c r="I481" t="s">
        <v>434</v>
      </c>
      <c r="J481" t="s">
        <v>435</v>
      </c>
      <c r="K481" t="s">
        <v>436</v>
      </c>
      <c r="L481">
        <v>1368</v>
      </c>
      <c r="N481">
        <v>1011</v>
      </c>
      <c r="O481" t="s">
        <v>419</v>
      </c>
      <c r="P481" t="s">
        <v>419</v>
      </c>
      <c r="Q481">
        <v>1</v>
      </c>
      <c r="W481">
        <v>0</v>
      </c>
      <c r="X481">
        <v>-51032065</v>
      </c>
      <c r="Y481">
        <f t="shared" si="203"/>
        <v>0.53</v>
      </c>
      <c r="AA481">
        <v>0</v>
      </c>
      <c r="AB481">
        <v>140.97</v>
      </c>
      <c r="AC481">
        <v>13.5</v>
      </c>
      <c r="AD481">
        <v>0</v>
      </c>
      <c r="AE481">
        <v>0</v>
      </c>
      <c r="AF481">
        <v>140.97</v>
      </c>
      <c r="AG481">
        <v>13.5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0.53</v>
      </c>
      <c r="AU481" t="s">
        <v>3</v>
      </c>
      <c r="AV481">
        <v>0</v>
      </c>
      <c r="AW481">
        <v>2</v>
      </c>
      <c r="AX481">
        <v>64985373</v>
      </c>
      <c r="AY481">
        <v>1</v>
      </c>
      <c r="AZ481">
        <v>0</v>
      </c>
      <c r="BA481">
        <v>495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ROUND(Y481*Source!I279*DO481,7)</f>
        <v>0</v>
      </c>
      <c r="CX481">
        <f>ROUND(Y481*Source!I279,7)</f>
        <v>67.257000000000005</v>
      </c>
      <c r="CY481">
        <f t="shared" si="215"/>
        <v>140.97</v>
      </c>
      <c r="CZ481">
        <f t="shared" si="216"/>
        <v>140.97</v>
      </c>
      <c r="DA481">
        <f t="shared" si="217"/>
        <v>1</v>
      </c>
      <c r="DB481">
        <f t="shared" si="204"/>
        <v>74.709999999999994</v>
      </c>
      <c r="DC481">
        <f t="shared" si="205"/>
        <v>7.16</v>
      </c>
      <c r="DD481" t="s">
        <v>3</v>
      </c>
      <c r="DE481" t="s">
        <v>3</v>
      </c>
      <c r="DF481">
        <f t="shared" si="214"/>
        <v>0</v>
      </c>
      <c r="DG481">
        <f t="shared" si="212"/>
        <v>9483</v>
      </c>
      <c r="DH481">
        <f t="shared" si="213"/>
        <v>942</v>
      </c>
      <c r="DI481">
        <f t="shared" si="201"/>
        <v>0</v>
      </c>
      <c r="DJ481">
        <f t="shared" si="218"/>
        <v>9483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ROW(Source!A279)</f>
        <v>279</v>
      </c>
      <c r="B482">
        <v>64984089</v>
      </c>
      <c r="C482">
        <v>64985352</v>
      </c>
      <c r="D482">
        <v>46800759</v>
      </c>
      <c r="E482">
        <v>1</v>
      </c>
      <c r="F482">
        <v>1</v>
      </c>
      <c r="G482">
        <v>1</v>
      </c>
      <c r="H482">
        <v>2</v>
      </c>
      <c r="I482" t="s">
        <v>437</v>
      </c>
      <c r="J482" t="s">
        <v>438</v>
      </c>
      <c r="K482" t="s">
        <v>439</v>
      </c>
      <c r="L482">
        <v>1368</v>
      </c>
      <c r="N482">
        <v>1011</v>
      </c>
      <c r="O482" t="s">
        <v>419</v>
      </c>
      <c r="P482" t="s">
        <v>419</v>
      </c>
      <c r="Q482">
        <v>1</v>
      </c>
      <c r="W482">
        <v>0</v>
      </c>
      <c r="X482">
        <v>-1069545487</v>
      </c>
      <c r="Y482">
        <f t="shared" si="203"/>
        <v>0.81</v>
      </c>
      <c r="AA482">
        <v>0</v>
      </c>
      <c r="AB482">
        <v>13.42</v>
      </c>
      <c r="AC482">
        <v>0</v>
      </c>
      <c r="AD482">
        <v>0</v>
      </c>
      <c r="AE482">
        <v>0</v>
      </c>
      <c r="AF482">
        <v>13.42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0.81</v>
      </c>
      <c r="AU482" t="s">
        <v>3</v>
      </c>
      <c r="AV482">
        <v>0</v>
      </c>
      <c r="AW482">
        <v>2</v>
      </c>
      <c r="AX482">
        <v>64985374</v>
      </c>
      <c r="AY482">
        <v>1</v>
      </c>
      <c r="AZ482">
        <v>0</v>
      </c>
      <c r="BA482">
        <v>496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ROUND(Y482*Source!I279*DO482,7)</f>
        <v>0</v>
      </c>
      <c r="CX482">
        <f>ROUND(Y482*Source!I279,7)</f>
        <v>102.789</v>
      </c>
      <c r="CY482">
        <f t="shared" si="215"/>
        <v>13.42</v>
      </c>
      <c r="CZ482">
        <f t="shared" si="216"/>
        <v>13.42</v>
      </c>
      <c r="DA482">
        <f t="shared" si="217"/>
        <v>1</v>
      </c>
      <c r="DB482">
        <f t="shared" si="204"/>
        <v>10.87</v>
      </c>
      <c r="DC482">
        <f t="shared" si="205"/>
        <v>0</v>
      </c>
      <c r="DD482" t="s">
        <v>3</v>
      </c>
      <c r="DE482" t="s">
        <v>3</v>
      </c>
      <c r="DF482">
        <f t="shared" si="214"/>
        <v>0</v>
      </c>
      <c r="DG482">
        <f t="shared" si="212"/>
        <v>1336</v>
      </c>
      <c r="DH482">
        <f t="shared" si="213"/>
        <v>0</v>
      </c>
      <c r="DI482">
        <f t="shared" si="201"/>
        <v>0</v>
      </c>
      <c r="DJ482">
        <f t="shared" si="218"/>
        <v>1336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ROW(Source!A279)</f>
        <v>279</v>
      </c>
      <c r="B483">
        <v>64984089</v>
      </c>
      <c r="C483">
        <v>64985352</v>
      </c>
      <c r="D483">
        <v>46800786</v>
      </c>
      <c r="E483">
        <v>1</v>
      </c>
      <c r="F483">
        <v>1</v>
      </c>
      <c r="G483">
        <v>1</v>
      </c>
      <c r="H483">
        <v>2</v>
      </c>
      <c r="I483" t="s">
        <v>440</v>
      </c>
      <c r="J483" t="s">
        <v>441</v>
      </c>
      <c r="K483" t="s">
        <v>442</v>
      </c>
      <c r="L483">
        <v>1368</v>
      </c>
      <c r="N483">
        <v>1011</v>
      </c>
      <c r="O483" t="s">
        <v>419</v>
      </c>
      <c r="P483" t="s">
        <v>419</v>
      </c>
      <c r="Q483">
        <v>1</v>
      </c>
      <c r="W483">
        <v>0</v>
      </c>
      <c r="X483">
        <v>1882111923</v>
      </c>
      <c r="Y483">
        <f t="shared" si="203"/>
        <v>0.81</v>
      </c>
      <c r="AA483">
        <v>0</v>
      </c>
      <c r="AB483">
        <v>122.18</v>
      </c>
      <c r="AC483">
        <v>11.6</v>
      </c>
      <c r="AD483">
        <v>0</v>
      </c>
      <c r="AE483">
        <v>0</v>
      </c>
      <c r="AF483">
        <v>122.18</v>
      </c>
      <c r="AG483">
        <v>11.6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0.81</v>
      </c>
      <c r="AU483" t="s">
        <v>3</v>
      </c>
      <c r="AV483">
        <v>0</v>
      </c>
      <c r="AW483">
        <v>2</v>
      </c>
      <c r="AX483">
        <v>64985375</v>
      </c>
      <c r="AY483">
        <v>1</v>
      </c>
      <c r="AZ483">
        <v>0</v>
      </c>
      <c r="BA483">
        <v>497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ROUND(Y483*Source!I279*DO483,7)</f>
        <v>0</v>
      </c>
      <c r="CX483">
        <f>ROUND(Y483*Source!I279,7)</f>
        <v>102.789</v>
      </c>
      <c r="CY483">
        <f t="shared" si="215"/>
        <v>122.18</v>
      </c>
      <c r="CZ483">
        <f t="shared" si="216"/>
        <v>122.18</v>
      </c>
      <c r="DA483">
        <f t="shared" si="217"/>
        <v>1</v>
      </c>
      <c r="DB483">
        <f t="shared" si="204"/>
        <v>98.97</v>
      </c>
      <c r="DC483">
        <f t="shared" si="205"/>
        <v>9.4</v>
      </c>
      <c r="DD483" t="s">
        <v>3</v>
      </c>
      <c r="DE483" t="s">
        <v>3</v>
      </c>
      <c r="DF483">
        <f t="shared" si="214"/>
        <v>0</v>
      </c>
      <c r="DG483">
        <f t="shared" si="212"/>
        <v>12540</v>
      </c>
      <c r="DH483">
        <f t="shared" si="213"/>
        <v>1233</v>
      </c>
      <c r="DI483">
        <f t="shared" si="201"/>
        <v>0</v>
      </c>
      <c r="DJ483">
        <f t="shared" si="218"/>
        <v>12540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ROW(Source!A279)</f>
        <v>279</v>
      </c>
      <c r="B484">
        <v>64984089</v>
      </c>
      <c r="C484">
        <v>64985352</v>
      </c>
      <c r="D484">
        <v>46798709</v>
      </c>
      <c r="E484">
        <v>1</v>
      </c>
      <c r="F484">
        <v>1</v>
      </c>
      <c r="G484">
        <v>1</v>
      </c>
      <c r="H484">
        <v>3</v>
      </c>
      <c r="I484" t="s">
        <v>443</v>
      </c>
      <c r="J484" t="s">
        <v>444</v>
      </c>
      <c r="K484" t="s">
        <v>445</v>
      </c>
      <c r="L484">
        <v>1348</v>
      </c>
      <c r="N484">
        <v>1009</v>
      </c>
      <c r="O484" t="s">
        <v>39</v>
      </c>
      <c r="P484" t="s">
        <v>39</v>
      </c>
      <c r="Q484">
        <v>1000</v>
      </c>
      <c r="W484">
        <v>0</v>
      </c>
      <c r="X484">
        <v>265232391</v>
      </c>
      <c r="Y484">
        <f t="shared" si="203"/>
        <v>8.3099999999999997E-3</v>
      </c>
      <c r="AA484">
        <v>1865</v>
      </c>
      <c r="AB484">
        <v>0</v>
      </c>
      <c r="AC484">
        <v>0</v>
      </c>
      <c r="AD484">
        <v>0</v>
      </c>
      <c r="AE484">
        <v>1865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8.3099999999999997E-3</v>
      </c>
      <c r="AU484" t="s">
        <v>3</v>
      </c>
      <c r="AV484">
        <v>0</v>
      </c>
      <c r="AW484">
        <v>2</v>
      </c>
      <c r="AX484">
        <v>64985376</v>
      </c>
      <c r="AY484">
        <v>1</v>
      </c>
      <c r="AZ484">
        <v>0</v>
      </c>
      <c r="BA484">
        <v>498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ROUND(Y484*Source!I279,7)</f>
        <v>1.0545389999999999</v>
      </c>
      <c r="CY484">
        <f>AA484</f>
        <v>1865</v>
      </c>
      <c r="CZ484">
        <f>AE484</f>
        <v>1865</v>
      </c>
      <c r="DA484">
        <f>AI484</f>
        <v>1</v>
      </c>
      <c r="DB484">
        <f t="shared" si="204"/>
        <v>15.5</v>
      </c>
      <c r="DC484">
        <f t="shared" si="205"/>
        <v>0</v>
      </c>
      <c r="DD484" t="s">
        <v>3</v>
      </c>
      <c r="DE484" t="s">
        <v>3</v>
      </c>
      <c r="DF484">
        <f t="shared" si="214"/>
        <v>1967</v>
      </c>
      <c r="DG484">
        <f t="shared" si="212"/>
        <v>0</v>
      </c>
      <c r="DH484">
        <f t="shared" si="213"/>
        <v>0</v>
      </c>
      <c r="DI484">
        <f t="shared" si="201"/>
        <v>0</v>
      </c>
      <c r="DJ484">
        <f>DF484</f>
        <v>1967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ROW(Source!A279)</f>
        <v>279</v>
      </c>
      <c r="B485">
        <v>64984089</v>
      </c>
      <c r="C485">
        <v>64985352</v>
      </c>
      <c r="D485">
        <v>46798975</v>
      </c>
      <c r="E485">
        <v>1</v>
      </c>
      <c r="F485">
        <v>1</v>
      </c>
      <c r="G485">
        <v>1</v>
      </c>
      <c r="H485">
        <v>3</v>
      </c>
      <c r="I485" t="s">
        <v>446</v>
      </c>
      <c r="J485" t="s">
        <v>447</v>
      </c>
      <c r="K485" t="s">
        <v>448</v>
      </c>
      <c r="L485">
        <v>1346</v>
      </c>
      <c r="N485">
        <v>1009</v>
      </c>
      <c r="O485" t="s">
        <v>44</v>
      </c>
      <c r="P485" t="s">
        <v>44</v>
      </c>
      <c r="Q485">
        <v>1</v>
      </c>
      <c r="W485">
        <v>0</v>
      </c>
      <c r="X485">
        <v>306071606</v>
      </c>
      <c r="Y485">
        <f t="shared" si="203"/>
        <v>6.7400000000000002E-2</v>
      </c>
      <c r="AA485">
        <v>13.32</v>
      </c>
      <c r="AB485">
        <v>0</v>
      </c>
      <c r="AC485">
        <v>0</v>
      </c>
      <c r="AD485">
        <v>0</v>
      </c>
      <c r="AE485">
        <v>13.32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6.7400000000000002E-2</v>
      </c>
      <c r="AU485" t="s">
        <v>3</v>
      </c>
      <c r="AV485">
        <v>0</v>
      </c>
      <c r="AW485">
        <v>2</v>
      </c>
      <c r="AX485">
        <v>64985377</v>
      </c>
      <c r="AY485">
        <v>1</v>
      </c>
      <c r="AZ485">
        <v>0</v>
      </c>
      <c r="BA485">
        <v>499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ROUND(Y485*Source!I279,7)</f>
        <v>8.5530600000000003</v>
      </c>
      <c r="CY485">
        <f>AA485</f>
        <v>13.32</v>
      </c>
      <c r="CZ485">
        <f>AE485</f>
        <v>13.32</v>
      </c>
      <c r="DA485">
        <f>AI485</f>
        <v>1</v>
      </c>
      <c r="DB485">
        <f t="shared" si="204"/>
        <v>0.9</v>
      </c>
      <c r="DC485">
        <f t="shared" si="205"/>
        <v>0</v>
      </c>
      <c r="DD485" t="s">
        <v>3</v>
      </c>
      <c r="DE485" t="s">
        <v>3</v>
      </c>
      <c r="DF485">
        <f t="shared" si="214"/>
        <v>111</v>
      </c>
      <c r="DG485">
        <f t="shared" si="212"/>
        <v>0</v>
      </c>
      <c r="DH485">
        <f t="shared" si="213"/>
        <v>0</v>
      </c>
      <c r="DI485">
        <f t="shared" si="201"/>
        <v>0</v>
      </c>
      <c r="DJ485">
        <f>DF485</f>
        <v>111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ROW(Source!A279)</f>
        <v>279</v>
      </c>
      <c r="B486">
        <v>64984089</v>
      </c>
      <c r="C486">
        <v>64985352</v>
      </c>
      <c r="D486">
        <v>29120867</v>
      </c>
      <c r="E486">
        <v>1</v>
      </c>
      <c r="F486">
        <v>1</v>
      </c>
      <c r="G486">
        <v>1</v>
      </c>
      <c r="H486">
        <v>3</v>
      </c>
      <c r="I486" t="s">
        <v>42</v>
      </c>
      <c r="J486" t="s">
        <v>45</v>
      </c>
      <c r="K486" t="s">
        <v>43</v>
      </c>
      <c r="L486">
        <v>1346</v>
      </c>
      <c r="N486">
        <v>1009</v>
      </c>
      <c r="O486" t="s">
        <v>44</v>
      </c>
      <c r="P486" t="s">
        <v>44</v>
      </c>
      <c r="Q486">
        <v>1</v>
      </c>
      <c r="W486">
        <v>0</v>
      </c>
      <c r="X486">
        <v>-2092902032</v>
      </c>
      <c r="Y486">
        <f t="shared" si="203"/>
        <v>657.2</v>
      </c>
      <c r="AA486">
        <v>8.91</v>
      </c>
      <c r="AB486">
        <v>0</v>
      </c>
      <c r="AC486">
        <v>0</v>
      </c>
      <c r="AD486">
        <v>0</v>
      </c>
      <c r="AE486">
        <v>8.91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 t="s">
        <v>3</v>
      </c>
      <c r="AT486">
        <v>657.2</v>
      </c>
      <c r="AU486" t="s">
        <v>3</v>
      </c>
      <c r="AV486">
        <v>0</v>
      </c>
      <c r="AW486">
        <v>1</v>
      </c>
      <c r="AX486">
        <v>-1</v>
      </c>
      <c r="AY486">
        <v>0</v>
      </c>
      <c r="AZ486">
        <v>0</v>
      </c>
      <c r="BA486" t="s">
        <v>3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ROUND(Y486*Source!I279,7)</f>
        <v>83398.679999999993</v>
      </c>
      <c r="CY486">
        <f>AA486</f>
        <v>8.91</v>
      </c>
      <c r="CZ486">
        <f>AE486</f>
        <v>8.91</v>
      </c>
      <c r="DA486">
        <f>AI486</f>
        <v>1</v>
      </c>
      <c r="DB486">
        <f t="shared" si="204"/>
        <v>5855.65</v>
      </c>
      <c r="DC486">
        <f t="shared" si="205"/>
        <v>0</v>
      </c>
      <c r="DD486" t="s">
        <v>3</v>
      </c>
      <c r="DE486" t="s">
        <v>3</v>
      </c>
      <c r="DF486">
        <f t="shared" si="214"/>
        <v>750588</v>
      </c>
      <c r="DG486">
        <f t="shared" si="212"/>
        <v>0</v>
      </c>
      <c r="DH486">
        <f t="shared" si="213"/>
        <v>0</v>
      </c>
      <c r="DI486">
        <f t="shared" si="201"/>
        <v>0</v>
      </c>
      <c r="DJ486">
        <f>DF486</f>
        <v>750588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ROW(Source!A279)</f>
        <v>279</v>
      </c>
      <c r="B487">
        <v>64984089</v>
      </c>
      <c r="C487">
        <v>64985352</v>
      </c>
      <c r="D487">
        <v>29121554</v>
      </c>
      <c r="E487">
        <v>1</v>
      </c>
      <c r="F487">
        <v>1</v>
      </c>
      <c r="G487">
        <v>1</v>
      </c>
      <c r="H487">
        <v>3</v>
      </c>
      <c r="I487" t="s">
        <v>49</v>
      </c>
      <c r="J487" t="s">
        <v>51</v>
      </c>
      <c r="K487" t="s">
        <v>50</v>
      </c>
      <c r="L487">
        <v>1348</v>
      </c>
      <c r="N487">
        <v>1009</v>
      </c>
      <c r="O487" t="s">
        <v>39</v>
      </c>
      <c r="P487" t="s">
        <v>39</v>
      </c>
      <c r="Q487">
        <v>1000</v>
      </c>
      <c r="W487">
        <v>0</v>
      </c>
      <c r="X487">
        <v>-330339129</v>
      </c>
      <c r="Y487">
        <f t="shared" si="203"/>
        <v>3.3500000000000002E-2</v>
      </c>
      <c r="AA487">
        <v>30691.33</v>
      </c>
      <c r="AB487">
        <v>0</v>
      </c>
      <c r="AC487">
        <v>0</v>
      </c>
      <c r="AD487">
        <v>0</v>
      </c>
      <c r="AE487">
        <v>30691.33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0</v>
      </c>
      <c r="AN487">
        <v>0</v>
      </c>
      <c r="AO487">
        <v>0</v>
      </c>
      <c r="AP487">
        <v>1</v>
      </c>
      <c r="AQ487">
        <v>0</v>
      </c>
      <c r="AR487">
        <v>0</v>
      </c>
      <c r="AS487" t="s">
        <v>3</v>
      </c>
      <c r="AT487">
        <v>3.3500000000000002E-2</v>
      </c>
      <c r="AU487" t="s">
        <v>3</v>
      </c>
      <c r="AV487">
        <v>0</v>
      </c>
      <c r="AW487">
        <v>1</v>
      </c>
      <c r="AX487">
        <v>-1</v>
      </c>
      <c r="AY487">
        <v>0</v>
      </c>
      <c r="AZ487">
        <v>0</v>
      </c>
      <c r="BA487" t="s">
        <v>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ROUND(Y487*Source!I279,7)</f>
        <v>4.25115</v>
      </c>
      <c r="CY487">
        <f>AA487</f>
        <v>30691.33</v>
      </c>
      <c r="CZ487">
        <f>AE487</f>
        <v>30691.33</v>
      </c>
      <c r="DA487">
        <f>AI487</f>
        <v>1</v>
      </c>
      <c r="DB487">
        <f t="shared" si="204"/>
        <v>1028.1600000000001</v>
      </c>
      <c r="DC487">
        <f t="shared" si="205"/>
        <v>0</v>
      </c>
      <c r="DD487" t="s">
        <v>3</v>
      </c>
      <c r="DE487" t="s">
        <v>3</v>
      </c>
      <c r="DF487">
        <f t="shared" si="214"/>
        <v>130472</v>
      </c>
      <c r="DG487">
        <f t="shared" si="212"/>
        <v>0</v>
      </c>
      <c r="DH487">
        <f t="shared" si="213"/>
        <v>0</v>
      </c>
      <c r="DI487">
        <f t="shared" si="201"/>
        <v>0</v>
      </c>
      <c r="DJ487">
        <f>DF487</f>
        <v>130472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ROW(Source!A279)</f>
        <v>279</v>
      </c>
      <c r="B488">
        <v>64984089</v>
      </c>
      <c r="C488">
        <v>64985352</v>
      </c>
      <c r="D488">
        <v>46800081</v>
      </c>
      <c r="E488">
        <v>1</v>
      </c>
      <c r="F488">
        <v>1</v>
      </c>
      <c r="G488">
        <v>1</v>
      </c>
      <c r="H488">
        <v>3</v>
      </c>
      <c r="I488" t="s">
        <v>449</v>
      </c>
      <c r="J488" t="s">
        <v>450</v>
      </c>
      <c r="K488" t="s">
        <v>451</v>
      </c>
      <c r="L488">
        <v>1339</v>
      </c>
      <c r="N488">
        <v>1007</v>
      </c>
      <c r="O488" t="s">
        <v>452</v>
      </c>
      <c r="P488" t="s">
        <v>452</v>
      </c>
      <c r="Q488">
        <v>1</v>
      </c>
      <c r="W488">
        <v>0</v>
      </c>
      <c r="X488">
        <v>956173045</v>
      </c>
      <c r="Y488">
        <f t="shared" si="203"/>
        <v>11.17</v>
      </c>
      <c r="AA488">
        <v>2.44</v>
      </c>
      <c r="AB488">
        <v>0</v>
      </c>
      <c r="AC488">
        <v>0</v>
      </c>
      <c r="AD488">
        <v>0</v>
      </c>
      <c r="AE488">
        <v>2.44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11.17</v>
      </c>
      <c r="AU488" t="s">
        <v>3</v>
      </c>
      <c r="AV488">
        <v>0</v>
      </c>
      <c r="AW488">
        <v>2</v>
      </c>
      <c r="AX488">
        <v>64985380</v>
      </c>
      <c r="AY488">
        <v>1</v>
      </c>
      <c r="AZ488">
        <v>0</v>
      </c>
      <c r="BA488">
        <v>502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ROUND(Y488*Source!I279,7)</f>
        <v>1417.473</v>
      </c>
      <c r="CY488">
        <f>AA488</f>
        <v>2.44</v>
      </c>
      <c r="CZ488">
        <f>AE488</f>
        <v>2.44</v>
      </c>
      <c r="DA488">
        <f>AI488</f>
        <v>1</v>
      </c>
      <c r="DB488">
        <f t="shared" si="204"/>
        <v>27.25</v>
      </c>
      <c r="DC488">
        <f t="shared" si="205"/>
        <v>0</v>
      </c>
      <c r="DD488" t="s">
        <v>3</v>
      </c>
      <c r="DE488" t="s">
        <v>3</v>
      </c>
      <c r="DF488">
        <f t="shared" si="214"/>
        <v>2835</v>
      </c>
      <c r="DG488">
        <f t="shared" si="212"/>
        <v>0</v>
      </c>
      <c r="DH488">
        <f t="shared" si="213"/>
        <v>0</v>
      </c>
      <c r="DI488">
        <f t="shared" si="201"/>
        <v>0</v>
      </c>
      <c r="DJ488">
        <f>DF488</f>
        <v>2835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ROW(Source!A280)</f>
        <v>280</v>
      </c>
      <c r="B489">
        <v>64984090</v>
      </c>
      <c r="C489">
        <v>64985352</v>
      </c>
      <c r="D489">
        <v>41133408</v>
      </c>
      <c r="E489">
        <v>1</v>
      </c>
      <c r="F489">
        <v>1</v>
      </c>
      <c r="G489">
        <v>1</v>
      </c>
      <c r="H489">
        <v>1</v>
      </c>
      <c r="I489" t="s">
        <v>453</v>
      </c>
      <c r="J489" t="s">
        <v>3</v>
      </c>
      <c r="K489" t="s">
        <v>454</v>
      </c>
      <c r="L489">
        <v>1369</v>
      </c>
      <c r="N489">
        <v>1013</v>
      </c>
      <c r="O489" t="s">
        <v>413</v>
      </c>
      <c r="P489" t="s">
        <v>413</v>
      </c>
      <c r="Q489">
        <v>1</v>
      </c>
      <c r="W489">
        <v>0</v>
      </c>
      <c r="X489">
        <v>-2083586575</v>
      </c>
      <c r="Y489">
        <f t="shared" si="203"/>
        <v>5.18</v>
      </c>
      <c r="AA489">
        <v>0</v>
      </c>
      <c r="AB489">
        <v>0</v>
      </c>
      <c r="AC489">
        <v>0</v>
      </c>
      <c r="AD489">
        <v>10.06</v>
      </c>
      <c r="AE489">
        <v>0</v>
      </c>
      <c r="AF489">
        <v>0</v>
      </c>
      <c r="AG489">
        <v>0</v>
      </c>
      <c r="AH489">
        <v>10.06</v>
      </c>
      <c r="AI489">
        <v>1</v>
      </c>
      <c r="AJ489">
        <v>1</v>
      </c>
      <c r="AK489">
        <v>1</v>
      </c>
      <c r="AL489">
        <v>1</v>
      </c>
      <c r="AM489">
        <v>5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5.18</v>
      </c>
      <c r="AU489" t="s">
        <v>3</v>
      </c>
      <c r="AV489">
        <v>1</v>
      </c>
      <c r="AW489">
        <v>2</v>
      </c>
      <c r="AX489">
        <v>64985367</v>
      </c>
      <c r="AY489">
        <v>1</v>
      </c>
      <c r="AZ489">
        <v>0</v>
      </c>
      <c r="BA489">
        <v>503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U489">
        <f>ROUND(AT489*Source!I280*AH489*AL489,0)</f>
        <v>6613</v>
      </c>
      <c r="CV489">
        <f>ROUND(Y489*Source!I280,7)</f>
        <v>657.34199999999998</v>
      </c>
      <c r="CW489">
        <v>0</v>
      </c>
      <c r="CX489">
        <f>ROUND(Y489*Source!I280,7)</f>
        <v>657.34199999999998</v>
      </c>
      <c r="CY489">
        <f>AD489</f>
        <v>10.06</v>
      </c>
      <c r="CZ489">
        <f>AH489</f>
        <v>10.06</v>
      </c>
      <c r="DA489">
        <f>AL489</f>
        <v>1</v>
      </c>
      <c r="DB489">
        <f t="shared" si="204"/>
        <v>52.11</v>
      </c>
      <c r="DC489">
        <f t="shared" si="205"/>
        <v>0</v>
      </c>
      <c r="DD489" t="s">
        <v>3</v>
      </c>
      <c r="DE489" t="s">
        <v>3</v>
      </c>
      <c r="DF489">
        <f t="shared" si="214"/>
        <v>0</v>
      </c>
      <c r="DG489">
        <f t="shared" si="212"/>
        <v>0</v>
      </c>
      <c r="DH489">
        <f t="shared" si="213"/>
        <v>0</v>
      </c>
      <c r="DI489">
        <f t="shared" si="201"/>
        <v>6573</v>
      </c>
      <c r="DJ489">
        <f>DI489</f>
        <v>6573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ROW(Source!A280)</f>
        <v>280</v>
      </c>
      <c r="B490">
        <v>64984090</v>
      </c>
      <c r="C490">
        <v>64985352</v>
      </c>
      <c r="D490">
        <v>121548</v>
      </c>
      <c r="E490">
        <v>1</v>
      </c>
      <c r="F490">
        <v>1</v>
      </c>
      <c r="G490">
        <v>1</v>
      </c>
      <c r="H490">
        <v>1</v>
      </c>
      <c r="I490" t="s">
        <v>31</v>
      </c>
      <c r="J490" t="s">
        <v>3</v>
      </c>
      <c r="K490" t="s">
        <v>414</v>
      </c>
      <c r="L490">
        <v>608254</v>
      </c>
      <c r="N490">
        <v>1013</v>
      </c>
      <c r="O490" t="s">
        <v>415</v>
      </c>
      <c r="P490" t="s">
        <v>415</v>
      </c>
      <c r="Q490">
        <v>1</v>
      </c>
      <c r="W490">
        <v>0</v>
      </c>
      <c r="X490">
        <v>-185737400</v>
      </c>
      <c r="Y490">
        <f t="shared" si="203"/>
        <v>10.58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5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10.58</v>
      </c>
      <c r="AU490" t="s">
        <v>3</v>
      </c>
      <c r="AV490">
        <v>2</v>
      </c>
      <c r="AW490">
        <v>2</v>
      </c>
      <c r="AX490">
        <v>64985368</v>
      </c>
      <c r="AY490">
        <v>1</v>
      </c>
      <c r="AZ490">
        <v>0</v>
      </c>
      <c r="BA490">
        <v>504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ROUND(Y490*Source!I280,7)</f>
        <v>1342.6020000000001</v>
      </c>
      <c r="CY490">
        <f>AD490</f>
        <v>0</v>
      </c>
      <c r="CZ490">
        <f>AH490</f>
        <v>0</v>
      </c>
      <c r="DA490">
        <f>AL490</f>
        <v>1</v>
      </c>
      <c r="DB490">
        <f t="shared" si="204"/>
        <v>0</v>
      </c>
      <c r="DC490">
        <f t="shared" si="205"/>
        <v>0</v>
      </c>
      <c r="DD490" t="s">
        <v>3</v>
      </c>
      <c r="DE490" t="s">
        <v>3</v>
      </c>
      <c r="DF490">
        <f t="shared" si="214"/>
        <v>0</v>
      </c>
      <c r="DG490">
        <f t="shared" si="212"/>
        <v>0</v>
      </c>
      <c r="DH490">
        <f t="shared" si="213"/>
        <v>0</v>
      </c>
      <c r="DI490">
        <f t="shared" si="201"/>
        <v>0</v>
      </c>
      <c r="DJ490">
        <f>DI490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ROW(Source!A280)</f>
        <v>280</v>
      </c>
      <c r="B491">
        <v>64984090</v>
      </c>
      <c r="C491">
        <v>64985352</v>
      </c>
      <c r="D491">
        <v>46800409</v>
      </c>
      <c r="E491">
        <v>1</v>
      </c>
      <c r="F491">
        <v>1</v>
      </c>
      <c r="G491">
        <v>1</v>
      </c>
      <c r="H491">
        <v>2</v>
      </c>
      <c r="I491" t="s">
        <v>425</v>
      </c>
      <c r="J491" t="s">
        <v>426</v>
      </c>
      <c r="K491" t="s">
        <v>427</v>
      </c>
      <c r="L491">
        <v>1368</v>
      </c>
      <c r="N491">
        <v>1011</v>
      </c>
      <c r="O491" t="s">
        <v>419</v>
      </c>
      <c r="P491" t="s">
        <v>419</v>
      </c>
      <c r="Q491">
        <v>1</v>
      </c>
      <c r="W491">
        <v>0</v>
      </c>
      <c r="X491">
        <v>1199836115</v>
      </c>
      <c r="Y491">
        <f t="shared" si="203"/>
        <v>1.42</v>
      </c>
      <c r="AA491">
        <v>0</v>
      </c>
      <c r="AB491">
        <v>1857.25</v>
      </c>
      <c r="AC491">
        <v>687.56</v>
      </c>
      <c r="AD491">
        <v>0</v>
      </c>
      <c r="AE491">
        <v>0</v>
      </c>
      <c r="AF491">
        <v>163.49</v>
      </c>
      <c r="AG491">
        <v>13.5</v>
      </c>
      <c r="AH491">
        <v>0</v>
      </c>
      <c r="AI491">
        <v>1</v>
      </c>
      <c r="AJ491">
        <v>11.36</v>
      </c>
      <c r="AK491">
        <v>50.93</v>
      </c>
      <c r="AL491">
        <v>1</v>
      </c>
      <c r="AM491">
        <v>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1.42</v>
      </c>
      <c r="AU491" t="s">
        <v>3</v>
      </c>
      <c r="AV491">
        <v>0</v>
      </c>
      <c r="AW491">
        <v>2</v>
      </c>
      <c r="AX491">
        <v>64985369</v>
      </c>
      <c r="AY491">
        <v>1</v>
      </c>
      <c r="AZ491">
        <v>0</v>
      </c>
      <c r="BA491">
        <v>505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f>ROUND(Y491*Source!I280*DO491,7)</f>
        <v>0</v>
      </c>
      <c r="CX491">
        <f>ROUND(Y491*Source!I280,7)</f>
        <v>180.19800000000001</v>
      </c>
      <c r="CY491">
        <f t="shared" ref="CY491:CY497" si="219">AB491</f>
        <v>1857.25</v>
      </c>
      <c r="CZ491">
        <f t="shared" ref="CZ491:CZ497" si="220">AF491</f>
        <v>163.49</v>
      </c>
      <c r="DA491">
        <f t="shared" ref="DA491:DA497" si="221">AJ491</f>
        <v>11.36</v>
      </c>
      <c r="DB491">
        <f t="shared" si="204"/>
        <v>232.16</v>
      </c>
      <c r="DC491">
        <f t="shared" si="205"/>
        <v>19.170000000000002</v>
      </c>
      <c r="DD491" t="s">
        <v>3</v>
      </c>
      <c r="DE491" t="s">
        <v>3</v>
      </c>
      <c r="DF491">
        <f t="shared" si="214"/>
        <v>0</v>
      </c>
      <c r="DG491">
        <f t="shared" ref="DG491:DG497" si="222">ROUND(ROUND(AF491*AJ491,0)*CX491,0)</f>
        <v>334628</v>
      </c>
      <c r="DH491">
        <f t="shared" ref="DH491:DH497" si="223">ROUND(ROUND(AG491*AK491,0)*CX491,0)</f>
        <v>123976</v>
      </c>
      <c r="DI491">
        <f t="shared" si="201"/>
        <v>0</v>
      </c>
      <c r="DJ491">
        <f t="shared" ref="DJ491:DJ497" si="224">DG491</f>
        <v>334628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ROW(Source!A280)</f>
        <v>280</v>
      </c>
      <c r="B492">
        <v>64984090</v>
      </c>
      <c r="C492">
        <v>64985352</v>
      </c>
      <c r="D492">
        <v>46800550</v>
      </c>
      <c r="E492">
        <v>1</v>
      </c>
      <c r="F492">
        <v>1</v>
      </c>
      <c r="G492">
        <v>1</v>
      </c>
      <c r="H492">
        <v>2</v>
      </c>
      <c r="I492" t="s">
        <v>428</v>
      </c>
      <c r="J492" t="s">
        <v>429</v>
      </c>
      <c r="K492" t="s">
        <v>430</v>
      </c>
      <c r="L492">
        <v>1368</v>
      </c>
      <c r="N492">
        <v>1011</v>
      </c>
      <c r="O492" t="s">
        <v>419</v>
      </c>
      <c r="P492" t="s">
        <v>419</v>
      </c>
      <c r="Q492">
        <v>1</v>
      </c>
      <c r="W492">
        <v>0</v>
      </c>
      <c r="X492">
        <v>1600952196</v>
      </c>
      <c r="Y492">
        <f t="shared" si="203"/>
        <v>3.74</v>
      </c>
      <c r="AA492">
        <v>0</v>
      </c>
      <c r="AB492">
        <v>1873.43</v>
      </c>
      <c r="AC492">
        <v>687.56</v>
      </c>
      <c r="AD492">
        <v>0</v>
      </c>
      <c r="AE492">
        <v>0</v>
      </c>
      <c r="AF492">
        <v>215.09</v>
      </c>
      <c r="AG492">
        <v>13.5</v>
      </c>
      <c r="AH492">
        <v>0</v>
      </c>
      <c r="AI492">
        <v>1</v>
      </c>
      <c r="AJ492">
        <v>8.7100000000000009</v>
      </c>
      <c r="AK492">
        <v>50.93</v>
      </c>
      <c r="AL492">
        <v>1</v>
      </c>
      <c r="AM492">
        <v>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3.74</v>
      </c>
      <c r="AU492" t="s">
        <v>3</v>
      </c>
      <c r="AV492">
        <v>0</v>
      </c>
      <c r="AW492">
        <v>2</v>
      </c>
      <c r="AX492">
        <v>64985370</v>
      </c>
      <c r="AY492">
        <v>1</v>
      </c>
      <c r="AZ492">
        <v>0</v>
      </c>
      <c r="BA492">
        <v>506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ROUND(Y492*Source!I280*DO492,7)</f>
        <v>0</v>
      </c>
      <c r="CX492">
        <f>ROUND(Y492*Source!I280,7)</f>
        <v>474.60599999999999</v>
      </c>
      <c r="CY492">
        <f t="shared" si="219"/>
        <v>1873.43</v>
      </c>
      <c r="CZ492">
        <f t="shared" si="220"/>
        <v>215.09</v>
      </c>
      <c r="DA492">
        <f t="shared" si="221"/>
        <v>8.7100000000000009</v>
      </c>
      <c r="DB492">
        <f t="shared" si="204"/>
        <v>804.44</v>
      </c>
      <c r="DC492">
        <f t="shared" si="205"/>
        <v>50.49</v>
      </c>
      <c r="DD492" t="s">
        <v>3</v>
      </c>
      <c r="DE492" t="s">
        <v>3</v>
      </c>
      <c r="DF492">
        <f t="shared" si="214"/>
        <v>0</v>
      </c>
      <c r="DG492">
        <f t="shared" si="222"/>
        <v>888937</v>
      </c>
      <c r="DH492">
        <f t="shared" si="223"/>
        <v>326529</v>
      </c>
      <c r="DI492">
        <f t="shared" si="201"/>
        <v>0</v>
      </c>
      <c r="DJ492">
        <f t="shared" si="224"/>
        <v>888937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ROW(Source!A280)</f>
        <v>280</v>
      </c>
      <c r="B493">
        <v>64984090</v>
      </c>
      <c r="C493">
        <v>64985352</v>
      </c>
      <c r="D493">
        <v>46800606</v>
      </c>
      <c r="E493">
        <v>1</v>
      </c>
      <c r="F493">
        <v>1</v>
      </c>
      <c r="G493">
        <v>1</v>
      </c>
      <c r="H493">
        <v>2</v>
      </c>
      <c r="I493" t="s">
        <v>455</v>
      </c>
      <c r="J493" t="s">
        <v>456</v>
      </c>
      <c r="K493" t="s">
        <v>457</v>
      </c>
      <c r="L493">
        <v>1368</v>
      </c>
      <c r="N493">
        <v>1011</v>
      </c>
      <c r="O493" t="s">
        <v>419</v>
      </c>
      <c r="P493" t="s">
        <v>419</v>
      </c>
      <c r="Q493">
        <v>1</v>
      </c>
      <c r="W493">
        <v>0</v>
      </c>
      <c r="X493">
        <v>-878989868</v>
      </c>
      <c r="Y493">
        <f t="shared" si="203"/>
        <v>1.1100000000000001</v>
      </c>
      <c r="AA493">
        <v>0</v>
      </c>
      <c r="AB493">
        <v>2096.89</v>
      </c>
      <c r="AC493">
        <v>733.39</v>
      </c>
      <c r="AD493">
        <v>0</v>
      </c>
      <c r="AE493">
        <v>0</v>
      </c>
      <c r="AF493">
        <v>151.4</v>
      </c>
      <c r="AG493">
        <v>14.4</v>
      </c>
      <c r="AH493">
        <v>0</v>
      </c>
      <c r="AI493">
        <v>1</v>
      </c>
      <c r="AJ493">
        <v>13.85</v>
      </c>
      <c r="AK493">
        <v>50.93</v>
      </c>
      <c r="AL493">
        <v>1</v>
      </c>
      <c r="AM493">
        <v>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1.1100000000000001</v>
      </c>
      <c r="AU493" t="s">
        <v>3</v>
      </c>
      <c r="AV493">
        <v>0</v>
      </c>
      <c r="AW493">
        <v>2</v>
      </c>
      <c r="AX493">
        <v>64985371</v>
      </c>
      <c r="AY493">
        <v>1</v>
      </c>
      <c r="AZ493">
        <v>0</v>
      </c>
      <c r="BA493">
        <v>507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ROUND(Y493*Source!I280*DO493,7)</f>
        <v>0</v>
      </c>
      <c r="CX493">
        <f>ROUND(Y493*Source!I280,7)</f>
        <v>140.85900000000001</v>
      </c>
      <c r="CY493">
        <f t="shared" si="219"/>
        <v>2096.89</v>
      </c>
      <c r="CZ493">
        <f t="shared" si="220"/>
        <v>151.4</v>
      </c>
      <c r="DA493">
        <f t="shared" si="221"/>
        <v>13.85</v>
      </c>
      <c r="DB493">
        <f t="shared" si="204"/>
        <v>168.05</v>
      </c>
      <c r="DC493">
        <f t="shared" si="205"/>
        <v>15.98</v>
      </c>
      <c r="DD493" t="s">
        <v>3</v>
      </c>
      <c r="DE493" t="s">
        <v>3</v>
      </c>
      <c r="DF493">
        <f t="shared" si="214"/>
        <v>0</v>
      </c>
      <c r="DG493">
        <f t="shared" si="222"/>
        <v>295381</v>
      </c>
      <c r="DH493">
        <f t="shared" si="223"/>
        <v>103250</v>
      </c>
      <c r="DI493">
        <f t="shared" si="201"/>
        <v>0</v>
      </c>
      <c r="DJ493">
        <f t="shared" si="224"/>
        <v>295381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ROW(Source!A280)</f>
        <v>280</v>
      </c>
      <c r="B494">
        <v>64984090</v>
      </c>
      <c r="C494">
        <v>64985352</v>
      </c>
      <c r="D494">
        <v>46800678</v>
      </c>
      <c r="E494">
        <v>1</v>
      </c>
      <c r="F494">
        <v>1</v>
      </c>
      <c r="G494">
        <v>1</v>
      </c>
      <c r="H494">
        <v>2</v>
      </c>
      <c r="I494" t="s">
        <v>420</v>
      </c>
      <c r="J494" t="s">
        <v>421</v>
      </c>
      <c r="K494" t="s">
        <v>422</v>
      </c>
      <c r="L494">
        <v>1368</v>
      </c>
      <c r="N494">
        <v>1011</v>
      </c>
      <c r="O494" t="s">
        <v>419</v>
      </c>
      <c r="P494" t="s">
        <v>419</v>
      </c>
      <c r="Q494">
        <v>1</v>
      </c>
      <c r="W494">
        <v>0</v>
      </c>
      <c r="X494">
        <v>-1302922832</v>
      </c>
      <c r="Y494">
        <f t="shared" si="203"/>
        <v>1.89</v>
      </c>
      <c r="AA494">
        <v>0</v>
      </c>
      <c r="AB494">
        <v>15868.13</v>
      </c>
      <c r="AC494">
        <v>1420.95</v>
      </c>
      <c r="AD494">
        <v>0</v>
      </c>
      <c r="AE494">
        <v>0</v>
      </c>
      <c r="AF494">
        <v>3457.11</v>
      </c>
      <c r="AG494">
        <v>27.9</v>
      </c>
      <c r="AH494">
        <v>0</v>
      </c>
      <c r="AI494">
        <v>1</v>
      </c>
      <c r="AJ494">
        <v>4.59</v>
      </c>
      <c r="AK494">
        <v>50.93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1.89</v>
      </c>
      <c r="AU494" t="s">
        <v>3</v>
      </c>
      <c r="AV494">
        <v>0</v>
      </c>
      <c r="AW494">
        <v>2</v>
      </c>
      <c r="AX494">
        <v>64985372</v>
      </c>
      <c r="AY494">
        <v>1</v>
      </c>
      <c r="AZ494">
        <v>0</v>
      </c>
      <c r="BA494">
        <v>508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f>ROUND(Y494*Source!I280*DO494,7)</f>
        <v>0</v>
      </c>
      <c r="CX494">
        <f>ROUND(Y494*Source!I280,7)</f>
        <v>239.84100000000001</v>
      </c>
      <c r="CY494">
        <f t="shared" si="219"/>
        <v>15868.13</v>
      </c>
      <c r="CZ494">
        <f t="shared" si="220"/>
        <v>3457.11</v>
      </c>
      <c r="DA494">
        <f t="shared" si="221"/>
        <v>4.59</v>
      </c>
      <c r="DB494">
        <f t="shared" si="204"/>
        <v>6533.94</v>
      </c>
      <c r="DC494">
        <f t="shared" si="205"/>
        <v>52.73</v>
      </c>
      <c r="DD494" t="s">
        <v>3</v>
      </c>
      <c r="DE494" t="s">
        <v>3</v>
      </c>
      <c r="DF494">
        <f t="shared" si="214"/>
        <v>0</v>
      </c>
      <c r="DG494">
        <f t="shared" si="222"/>
        <v>3805797</v>
      </c>
      <c r="DH494">
        <f t="shared" si="223"/>
        <v>340814</v>
      </c>
      <c r="DI494">
        <f t="shared" si="201"/>
        <v>0</v>
      </c>
      <c r="DJ494">
        <f t="shared" si="224"/>
        <v>3805797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ROW(Source!A280)</f>
        <v>280</v>
      </c>
      <c r="B495">
        <v>64984090</v>
      </c>
      <c r="C495">
        <v>64985352</v>
      </c>
      <c r="D495">
        <v>46800687</v>
      </c>
      <c r="E495">
        <v>1</v>
      </c>
      <c r="F495">
        <v>1</v>
      </c>
      <c r="G495">
        <v>1</v>
      </c>
      <c r="H495">
        <v>2</v>
      </c>
      <c r="I495" t="s">
        <v>434</v>
      </c>
      <c r="J495" t="s">
        <v>435</v>
      </c>
      <c r="K495" t="s">
        <v>436</v>
      </c>
      <c r="L495">
        <v>1368</v>
      </c>
      <c r="N495">
        <v>1011</v>
      </c>
      <c r="O495" t="s">
        <v>419</v>
      </c>
      <c r="P495" t="s">
        <v>419</v>
      </c>
      <c r="Q495">
        <v>1</v>
      </c>
      <c r="W495">
        <v>0</v>
      </c>
      <c r="X495">
        <v>-51032065</v>
      </c>
      <c r="Y495">
        <f t="shared" si="203"/>
        <v>0.53</v>
      </c>
      <c r="AA495">
        <v>0</v>
      </c>
      <c r="AB495">
        <v>1607.06</v>
      </c>
      <c r="AC495">
        <v>687.56</v>
      </c>
      <c r="AD495">
        <v>0</v>
      </c>
      <c r="AE495">
        <v>0</v>
      </c>
      <c r="AF495">
        <v>140.97</v>
      </c>
      <c r="AG495">
        <v>13.5</v>
      </c>
      <c r="AH495">
        <v>0</v>
      </c>
      <c r="AI495">
        <v>1</v>
      </c>
      <c r="AJ495">
        <v>11.4</v>
      </c>
      <c r="AK495">
        <v>50.93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0.53</v>
      </c>
      <c r="AU495" t="s">
        <v>3</v>
      </c>
      <c r="AV495">
        <v>0</v>
      </c>
      <c r="AW495">
        <v>2</v>
      </c>
      <c r="AX495">
        <v>64985373</v>
      </c>
      <c r="AY495">
        <v>1</v>
      </c>
      <c r="AZ495">
        <v>0</v>
      </c>
      <c r="BA495">
        <v>509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ROUND(Y495*Source!I280*DO495,7)</f>
        <v>0</v>
      </c>
      <c r="CX495">
        <f>ROUND(Y495*Source!I280,7)</f>
        <v>67.257000000000005</v>
      </c>
      <c r="CY495">
        <f t="shared" si="219"/>
        <v>1607.06</v>
      </c>
      <c r="CZ495">
        <f t="shared" si="220"/>
        <v>140.97</v>
      </c>
      <c r="DA495">
        <f t="shared" si="221"/>
        <v>11.4</v>
      </c>
      <c r="DB495">
        <f t="shared" si="204"/>
        <v>74.709999999999994</v>
      </c>
      <c r="DC495">
        <f t="shared" si="205"/>
        <v>7.16</v>
      </c>
      <c r="DD495" t="s">
        <v>3</v>
      </c>
      <c r="DE495" t="s">
        <v>3</v>
      </c>
      <c r="DF495">
        <f t="shared" si="214"/>
        <v>0</v>
      </c>
      <c r="DG495">
        <f t="shared" si="222"/>
        <v>108082</v>
      </c>
      <c r="DH495">
        <f t="shared" si="223"/>
        <v>46273</v>
      </c>
      <c r="DI495">
        <f t="shared" si="201"/>
        <v>0</v>
      </c>
      <c r="DJ495">
        <f t="shared" si="224"/>
        <v>108082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ROW(Source!A280)</f>
        <v>280</v>
      </c>
      <c r="B496">
        <v>64984090</v>
      </c>
      <c r="C496">
        <v>64985352</v>
      </c>
      <c r="D496">
        <v>46800759</v>
      </c>
      <c r="E496">
        <v>1</v>
      </c>
      <c r="F496">
        <v>1</v>
      </c>
      <c r="G496">
        <v>1</v>
      </c>
      <c r="H496">
        <v>2</v>
      </c>
      <c r="I496" t="s">
        <v>437</v>
      </c>
      <c r="J496" t="s">
        <v>438</v>
      </c>
      <c r="K496" t="s">
        <v>439</v>
      </c>
      <c r="L496">
        <v>1368</v>
      </c>
      <c r="N496">
        <v>1011</v>
      </c>
      <c r="O496" t="s">
        <v>419</v>
      </c>
      <c r="P496" t="s">
        <v>419</v>
      </c>
      <c r="Q496">
        <v>1</v>
      </c>
      <c r="W496">
        <v>0</v>
      </c>
      <c r="X496">
        <v>-1069545487</v>
      </c>
      <c r="Y496">
        <f t="shared" si="203"/>
        <v>0.81</v>
      </c>
      <c r="AA496">
        <v>0</v>
      </c>
      <c r="AB496">
        <v>122.26</v>
      </c>
      <c r="AC496">
        <v>0</v>
      </c>
      <c r="AD496">
        <v>0</v>
      </c>
      <c r="AE496">
        <v>0</v>
      </c>
      <c r="AF496">
        <v>13.42</v>
      </c>
      <c r="AG496">
        <v>0</v>
      </c>
      <c r="AH496">
        <v>0</v>
      </c>
      <c r="AI496">
        <v>1</v>
      </c>
      <c r="AJ496">
        <v>9.11</v>
      </c>
      <c r="AK496">
        <v>50.93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0.81</v>
      </c>
      <c r="AU496" t="s">
        <v>3</v>
      </c>
      <c r="AV496">
        <v>0</v>
      </c>
      <c r="AW496">
        <v>2</v>
      </c>
      <c r="AX496">
        <v>64985374</v>
      </c>
      <c r="AY496">
        <v>1</v>
      </c>
      <c r="AZ496">
        <v>0</v>
      </c>
      <c r="BA496">
        <v>510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ROUND(Y496*Source!I280*DO496,7)</f>
        <v>0</v>
      </c>
      <c r="CX496">
        <f>ROUND(Y496*Source!I280,7)</f>
        <v>102.789</v>
      </c>
      <c r="CY496">
        <f t="shared" si="219"/>
        <v>122.26</v>
      </c>
      <c r="CZ496">
        <f t="shared" si="220"/>
        <v>13.42</v>
      </c>
      <c r="DA496">
        <f t="shared" si="221"/>
        <v>9.11</v>
      </c>
      <c r="DB496">
        <f t="shared" si="204"/>
        <v>10.87</v>
      </c>
      <c r="DC496">
        <f t="shared" si="205"/>
        <v>0</v>
      </c>
      <c r="DD496" t="s">
        <v>3</v>
      </c>
      <c r="DE496" t="s">
        <v>3</v>
      </c>
      <c r="DF496">
        <f t="shared" si="214"/>
        <v>0</v>
      </c>
      <c r="DG496">
        <f t="shared" si="222"/>
        <v>12540</v>
      </c>
      <c r="DH496">
        <f t="shared" si="223"/>
        <v>0</v>
      </c>
      <c r="DI496">
        <f t="shared" si="201"/>
        <v>0</v>
      </c>
      <c r="DJ496">
        <f t="shared" si="224"/>
        <v>12540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ROW(Source!A280)</f>
        <v>280</v>
      </c>
      <c r="B497">
        <v>64984090</v>
      </c>
      <c r="C497">
        <v>64985352</v>
      </c>
      <c r="D497">
        <v>46800786</v>
      </c>
      <c r="E497">
        <v>1</v>
      </c>
      <c r="F497">
        <v>1</v>
      </c>
      <c r="G497">
        <v>1</v>
      </c>
      <c r="H497">
        <v>2</v>
      </c>
      <c r="I497" t="s">
        <v>440</v>
      </c>
      <c r="J497" t="s">
        <v>441</v>
      </c>
      <c r="K497" t="s">
        <v>442</v>
      </c>
      <c r="L497">
        <v>1368</v>
      </c>
      <c r="N497">
        <v>1011</v>
      </c>
      <c r="O497" t="s">
        <v>419</v>
      </c>
      <c r="P497" t="s">
        <v>419</v>
      </c>
      <c r="Q497">
        <v>1</v>
      </c>
      <c r="W497">
        <v>0</v>
      </c>
      <c r="X497">
        <v>1882111923</v>
      </c>
      <c r="Y497">
        <f t="shared" si="203"/>
        <v>0.81</v>
      </c>
      <c r="AA497">
        <v>0</v>
      </c>
      <c r="AB497">
        <v>2146.6999999999998</v>
      </c>
      <c r="AC497">
        <v>590.79</v>
      </c>
      <c r="AD497">
        <v>0</v>
      </c>
      <c r="AE497">
        <v>0</v>
      </c>
      <c r="AF497">
        <v>122.18</v>
      </c>
      <c r="AG497">
        <v>11.6</v>
      </c>
      <c r="AH497">
        <v>0</v>
      </c>
      <c r="AI497">
        <v>1</v>
      </c>
      <c r="AJ497">
        <v>17.57</v>
      </c>
      <c r="AK497">
        <v>50.93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0.81</v>
      </c>
      <c r="AU497" t="s">
        <v>3</v>
      </c>
      <c r="AV497">
        <v>0</v>
      </c>
      <c r="AW497">
        <v>2</v>
      </c>
      <c r="AX497">
        <v>64985375</v>
      </c>
      <c r="AY497">
        <v>1</v>
      </c>
      <c r="AZ497">
        <v>0</v>
      </c>
      <c r="BA497">
        <v>511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ROUND(Y497*Source!I280*DO497,7)</f>
        <v>0</v>
      </c>
      <c r="CX497">
        <f>ROUND(Y497*Source!I280,7)</f>
        <v>102.789</v>
      </c>
      <c r="CY497">
        <f t="shared" si="219"/>
        <v>2146.6999999999998</v>
      </c>
      <c r="CZ497">
        <f t="shared" si="220"/>
        <v>122.18</v>
      </c>
      <c r="DA497">
        <f t="shared" si="221"/>
        <v>17.57</v>
      </c>
      <c r="DB497">
        <f t="shared" si="204"/>
        <v>98.97</v>
      </c>
      <c r="DC497">
        <f t="shared" si="205"/>
        <v>9.4</v>
      </c>
      <c r="DD497" t="s">
        <v>3</v>
      </c>
      <c r="DE497" t="s">
        <v>3</v>
      </c>
      <c r="DF497">
        <f t="shared" si="214"/>
        <v>0</v>
      </c>
      <c r="DG497">
        <f t="shared" si="222"/>
        <v>220688</v>
      </c>
      <c r="DH497">
        <f t="shared" si="223"/>
        <v>60748</v>
      </c>
      <c r="DI497">
        <f t="shared" si="201"/>
        <v>0</v>
      </c>
      <c r="DJ497">
        <f t="shared" si="224"/>
        <v>220688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ROW(Source!A280)</f>
        <v>280</v>
      </c>
      <c r="B498">
        <v>64984090</v>
      </c>
      <c r="C498">
        <v>64985352</v>
      </c>
      <c r="D498">
        <v>46798709</v>
      </c>
      <c r="E498">
        <v>1</v>
      </c>
      <c r="F498">
        <v>1</v>
      </c>
      <c r="G498">
        <v>1</v>
      </c>
      <c r="H498">
        <v>3</v>
      </c>
      <c r="I498" t="s">
        <v>443</v>
      </c>
      <c r="J498" t="s">
        <v>444</v>
      </c>
      <c r="K498" t="s">
        <v>445</v>
      </c>
      <c r="L498">
        <v>1348</v>
      </c>
      <c r="N498">
        <v>1009</v>
      </c>
      <c r="O498" t="s">
        <v>39</v>
      </c>
      <c r="P498" t="s">
        <v>39</v>
      </c>
      <c r="Q498">
        <v>1000</v>
      </c>
      <c r="W498">
        <v>0</v>
      </c>
      <c r="X498">
        <v>265232391</v>
      </c>
      <c r="Y498">
        <f t="shared" si="203"/>
        <v>8.3099999999999997E-3</v>
      </c>
      <c r="AA498">
        <v>33234.300000000003</v>
      </c>
      <c r="AB498">
        <v>0</v>
      </c>
      <c r="AC498">
        <v>0</v>
      </c>
      <c r="AD498">
        <v>0</v>
      </c>
      <c r="AE498">
        <v>1865</v>
      </c>
      <c r="AF498">
        <v>0</v>
      </c>
      <c r="AG498">
        <v>0</v>
      </c>
      <c r="AH498">
        <v>0</v>
      </c>
      <c r="AI498">
        <v>17.82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8.3099999999999997E-3</v>
      </c>
      <c r="AU498" t="s">
        <v>3</v>
      </c>
      <c r="AV498">
        <v>0</v>
      </c>
      <c r="AW498">
        <v>2</v>
      </c>
      <c r="AX498">
        <v>64985376</v>
      </c>
      <c r="AY498">
        <v>1</v>
      </c>
      <c r="AZ498">
        <v>0</v>
      </c>
      <c r="BA498">
        <v>512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ROUND(Y498*Source!I280,7)</f>
        <v>1.0545389999999999</v>
      </c>
      <c r="CY498">
        <f>AA498</f>
        <v>33234.300000000003</v>
      </c>
      <c r="CZ498">
        <f>AE498</f>
        <v>1865</v>
      </c>
      <c r="DA498">
        <f>AI498</f>
        <v>17.82</v>
      </c>
      <c r="DB498">
        <f t="shared" si="204"/>
        <v>15.5</v>
      </c>
      <c r="DC498">
        <f t="shared" si="205"/>
        <v>0</v>
      </c>
      <c r="DD498" t="s">
        <v>3</v>
      </c>
      <c r="DE498" t="s">
        <v>3</v>
      </c>
      <c r="DF498">
        <f>ROUND(ROUND(AE498*AI498,0)*CX498,0)</f>
        <v>35047</v>
      </c>
      <c r="DG498">
        <f t="shared" ref="DG498:DG511" si="225">ROUND(ROUND(AF498,0)*CX498,0)</f>
        <v>0</v>
      </c>
      <c r="DH498">
        <f t="shared" ref="DH498:DH511" si="226">ROUND(ROUND(AG498,0)*CX498,0)</f>
        <v>0</v>
      </c>
      <c r="DI498">
        <f t="shared" si="201"/>
        <v>0</v>
      </c>
      <c r="DJ498">
        <f>DF498</f>
        <v>35047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ROW(Source!A280)</f>
        <v>280</v>
      </c>
      <c r="B499">
        <v>64984090</v>
      </c>
      <c r="C499">
        <v>64985352</v>
      </c>
      <c r="D499">
        <v>46798975</v>
      </c>
      <c r="E499">
        <v>1</v>
      </c>
      <c r="F499">
        <v>1</v>
      </c>
      <c r="G499">
        <v>1</v>
      </c>
      <c r="H499">
        <v>3</v>
      </c>
      <c r="I499" t="s">
        <v>446</v>
      </c>
      <c r="J499" t="s">
        <v>447</v>
      </c>
      <c r="K499" t="s">
        <v>448</v>
      </c>
      <c r="L499">
        <v>1346</v>
      </c>
      <c r="N499">
        <v>1009</v>
      </c>
      <c r="O499" t="s">
        <v>44</v>
      </c>
      <c r="P499" t="s">
        <v>44</v>
      </c>
      <c r="Q499">
        <v>1</v>
      </c>
      <c r="W499">
        <v>0</v>
      </c>
      <c r="X499">
        <v>306071606</v>
      </c>
      <c r="Y499">
        <f t="shared" si="203"/>
        <v>6.7400000000000002E-2</v>
      </c>
      <c r="AA499">
        <v>690.11</v>
      </c>
      <c r="AB499">
        <v>0</v>
      </c>
      <c r="AC499">
        <v>0</v>
      </c>
      <c r="AD499">
        <v>0</v>
      </c>
      <c r="AE499">
        <v>13.32</v>
      </c>
      <c r="AF499">
        <v>0</v>
      </c>
      <c r="AG499">
        <v>0</v>
      </c>
      <c r="AH499">
        <v>0</v>
      </c>
      <c r="AI499">
        <v>51.81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6.7400000000000002E-2</v>
      </c>
      <c r="AU499" t="s">
        <v>3</v>
      </c>
      <c r="AV499">
        <v>0</v>
      </c>
      <c r="AW499">
        <v>2</v>
      </c>
      <c r="AX499">
        <v>64985377</v>
      </c>
      <c r="AY499">
        <v>1</v>
      </c>
      <c r="AZ499">
        <v>0</v>
      </c>
      <c r="BA499">
        <v>513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ROUND(Y499*Source!I280,7)</f>
        <v>8.5530600000000003</v>
      </c>
      <c r="CY499">
        <f>AA499</f>
        <v>690.11</v>
      </c>
      <c r="CZ499">
        <f>AE499</f>
        <v>13.32</v>
      </c>
      <c r="DA499">
        <f>AI499</f>
        <v>51.81</v>
      </c>
      <c r="DB499">
        <f t="shared" si="204"/>
        <v>0.9</v>
      </c>
      <c r="DC499">
        <f t="shared" si="205"/>
        <v>0</v>
      </c>
      <c r="DD499" t="s">
        <v>3</v>
      </c>
      <c r="DE499" t="s">
        <v>3</v>
      </c>
      <c r="DF499">
        <f>ROUND(ROUND(AE499*AI499,0)*CX499,0)</f>
        <v>5902</v>
      </c>
      <c r="DG499">
        <f t="shared" si="225"/>
        <v>0</v>
      </c>
      <c r="DH499">
        <f t="shared" si="226"/>
        <v>0</v>
      </c>
      <c r="DI499">
        <f t="shared" si="201"/>
        <v>0</v>
      </c>
      <c r="DJ499">
        <f>DF499</f>
        <v>5902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ROW(Source!A280)</f>
        <v>280</v>
      </c>
      <c r="B500">
        <v>64984090</v>
      </c>
      <c r="C500">
        <v>64985352</v>
      </c>
      <c r="D500">
        <v>29120867</v>
      </c>
      <c r="E500">
        <v>1</v>
      </c>
      <c r="F500">
        <v>1</v>
      </c>
      <c r="G500">
        <v>1</v>
      </c>
      <c r="H500">
        <v>3</v>
      </c>
      <c r="I500" t="s">
        <v>42</v>
      </c>
      <c r="J500" t="s">
        <v>45</v>
      </c>
      <c r="K500" t="s">
        <v>43</v>
      </c>
      <c r="L500">
        <v>1346</v>
      </c>
      <c r="N500">
        <v>1009</v>
      </c>
      <c r="O500" t="s">
        <v>44</v>
      </c>
      <c r="P500" t="s">
        <v>44</v>
      </c>
      <c r="Q500">
        <v>1</v>
      </c>
      <c r="W500">
        <v>0</v>
      </c>
      <c r="X500">
        <v>-2092902032</v>
      </c>
      <c r="Y500">
        <f t="shared" si="203"/>
        <v>657.2</v>
      </c>
      <c r="AA500">
        <v>43.48</v>
      </c>
      <c r="AB500">
        <v>0</v>
      </c>
      <c r="AC500">
        <v>0</v>
      </c>
      <c r="AD500">
        <v>0</v>
      </c>
      <c r="AE500">
        <v>8.91</v>
      </c>
      <c r="AF500">
        <v>0</v>
      </c>
      <c r="AG500">
        <v>0</v>
      </c>
      <c r="AH500">
        <v>0</v>
      </c>
      <c r="AI500">
        <v>4.88</v>
      </c>
      <c r="AJ500">
        <v>1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 t="s">
        <v>3</v>
      </c>
      <c r="AT500">
        <v>657.2</v>
      </c>
      <c r="AU500" t="s">
        <v>3</v>
      </c>
      <c r="AV500">
        <v>0</v>
      </c>
      <c r="AW500">
        <v>1</v>
      </c>
      <c r="AX500">
        <v>-1</v>
      </c>
      <c r="AY500">
        <v>0</v>
      </c>
      <c r="AZ500">
        <v>0</v>
      </c>
      <c r="BA500" t="s">
        <v>3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ROUND(Y500*Source!I280,7)</f>
        <v>83398.679999999993</v>
      </c>
      <c r="CY500">
        <f>AA500</f>
        <v>43.48</v>
      </c>
      <c r="CZ500">
        <f>AE500</f>
        <v>8.91</v>
      </c>
      <c r="DA500">
        <f>AI500</f>
        <v>4.88</v>
      </c>
      <c r="DB500">
        <f t="shared" si="204"/>
        <v>5855.65</v>
      </c>
      <c r="DC500">
        <f t="shared" si="205"/>
        <v>0</v>
      </c>
      <c r="DD500" t="s">
        <v>3</v>
      </c>
      <c r="DE500" t="s">
        <v>3</v>
      </c>
      <c r="DF500">
        <f>ROUND(ROUND(AE500*AI500,0)*CX500,0)</f>
        <v>3586143</v>
      </c>
      <c r="DG500">
        <f t="shared" si="225"/>
        <v>0</v>
      </c>
      <c r="DH500">
        <f t="shared" si="226"/>
        <v>0</v>
      </c>
      <c r="DI500">
        <f t="shared" si="201"/>
        <v>0</v>
      </c>
      <c r="DJ500">
        <f>DF500</f>
        <v>3586143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ROW(Source!A280)</f>
        <v>280</v>
      </c>
      <c r="B501">
        <v>64984090</v>
      </c>
      <c r="C501">
        <v>64985352</v>
      </c>
      <c r="D501">
        <v>29121554</v>
      </c>
      <c r="E501">
        <v>1</v>
      </c>
      <c r="F501">
        <v>1</v>
      </c>
      <c r="G501">
        <v>1</v>
      </c>
      <c r="H501">
        <v>3</v>
      </c>
      <c r="I501" t="s">
        <v>49</v>
      </c>
      <c r="J501" t="s">
        <v>51</v>
      </c>
      <c r="K501" t="s">
        <v>50</v>
      </c>
      <c r="L501">
        <v>1348</v>
      </c>
      <c r="N501">
        <v>1009</v>
      </c>
      <c r="O501" t="s">
        <v>39</v>
      </c>
      <c r="P501" t="s">
        <v>39</v>
      </c>
      <c r="Q501">
        <v>1000</v>
      </c>
      <c r="W501">
        <v>0</v>
      </c>
      <c r="X501">
        <v>-330339129</v>
      </c>
      <c r="Y501">
        <f t="shared" si="203"/>
        <v>3.3500000000000002E-2</v>
      </c>
      <c r="AA501">
        <v>333307.84000000003</v>
      </c>
      <c r="AB501">
        <v>0</v>
      </c>
      <c r="AC501">
        <v>0</v>
      </c>
      <c r="AD501">
        <v>0</v>
      </c>
      <c r="AE501">
        <v>30691.33</v>
      </c>
      <c r="AF501">
        <v>0</v>
      </c>
      <c r="AG501">
        <v>0</v>
      </c>
      <c r="AH501">
        <v>0</v>
      </c>
      <c r="AI501">
        <v>10.86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 t="s">
        <v>3</v>
      </c>
      <c r="AT501">
        <v>3.3500000000000002E-2</v>
      </c>
      <c r="AU501" t="s">
        <v>3</v>
      </c>
      <c r="AV501">
        <v>0</v>
      </c>
      <c r="AW501">
        <v>1</v>
      </c>
      <c r="AX501">
        <v>-1</v>
      </c>
      <c r="AY501">
        <v>0</v>
      </c>
      <c r="AZ501">
        <v>0</v>
      </c>
      <c r="BA501" t="s">
        <v>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ROUND(Y501*Source!I280,7)</f>
        <v>4.25115</v>
      </c>
      <c r="CY501">
        <f>AA501</f>
        <v>333307.84000000003</v>
      </c>
      <c r="CZ501">
        <f>AE501</f>
        <v>30691.33</v>
      </c>
      <c r="DA501">
        <f>AI501</f>
        <v>10.86</v>
      </c>
      <c r="DB501">
        <f t="shared" si="204"/>
        <v>1028.1600000000001</v>
      </c>
      <c r="DC501">
        <f t="shared" si="205"/>
        <v>0</v>
      </c>
      <c r="DD501" t="s">
        <v>3</v>
      </c>
      <c r="DE501" t="s">
        <v>3</v>
      </c>
      <c r="DF501">
        <f>ROUND(ROUND(AE501*AI501,0)*CX501,0)</f>
        <v>1416942</v>
      </c>
      <c r="DG501">
        <f t="shared" si="225"/>
        <v>0</v>
      </c>
      <c r="DH501">
        <f t="shared" si="226"/>
        <v>0</v>
      </c>
      <c r="DI501">
        <f t="shared" si="201"/>
        <v>0</v>
      </c>
      <c r="DJ501">
        <f>DF501</f>
        <v>1416942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ROW(Source!A280)</f>
        <v>280</v>
      </c>
      <c r="B502">
        <v>64984090</v>
      </c>
      <c r="C502">
        <v>64985352</v>
      </c>
      <c r="D502">
        <v>46800081</v>
      </c>
      <c r="E502">
        <v>1</v>
      </c>
      <c r="F502">
        <v>1</v>
      </c>
      <c r="G502">
        <v>1</v>
      </c>
      <c r="H502">
        <v>3</v>
      </c>
      <c r="I502" t="s">
        <v>449</v>
      </c>
      <c r="J502" t="s">
        <v>450</v>
      </c>
      <c r="K502" t="s">
        <v>451</v>
      </c>
      <c r="L502">
        <v>1339</v>
      </c>
      <c r="N502">
        <v>1007</v>
      </c>
      <c r="O502" t="s">
        <v>452</v>
      </c>
      <c r="P502" t="s">
        <v>452</v>
      </c>
      <c r="Q502">
        <v>1</v>
      </c>
      <c r="W502">
        <v>0</v>
      </c>
      <c r="X502">
        <v>956173045</v>
      </c>
      <c r="Y502">
        <f t="shared" si="203"/>
        <v>11.17</v>
      </c>
      <c r="AA502">
        <v>31.28</v>
      </c>
      <c r="AB502">
        <v>0</v>
      </c>
      <c r="AC502">
        <v>0</v>
      </c>
      <c r="AD502">
        <v>0</v>
      </c>
      <c r="AE502">
        <v>2.44</v>
      </c>
      <c r="AF502">
        <v>0</v>
      </c>
      <c r="AG502">
        <v>0</v>
      </c>
      <c r="AH502">
        <v>0</v>
      </c>
      <c r="AI502">
        <v>12.82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11.17</v>
      </c>
      <c r="AU502" t="s">
        <v>3</v>
      </c>
      <c r="AV502">
        <v>0</v>
      </c>
      <c r="AW502">
        <v>2</v>
      </c>
      <c r="AX502">
        <v>64985380</v>
      </c>
      <c r="AY502">
        <v>1</v>
      </c>
      <c r="AZ502">
        <v>0</v>
      </c>
      <c r="BA502">
        <v>516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ROUND(Y502*Source!I280,7)</f>
        <v>1417.473</v>
      </c>
      <c r="CY502">
        <f>AA502</f>
        <v>31.28</v>
      </c>
      <c r="CZ502">
        <f>AE502</f>
        <v>2.44</v>
      </c>
      <c r="DA502">
        <f>AI502</f>
        <v>12.82</v>
      </c>
      <c r="DB502">
        <f t="shared" si="204"/>
        <v>27.25</v>
      </c>
      <c r="DC502">
        <f t="shared" si="205"/>
        <v>0</v>
      </c>
      <c r="DD502" t="s">
        <v>3</v>
      </c>
      <c r="DE502" t="s">
        <v>3</v>
      </c>
      <c r="DF502">
        <f>ROUND(ROUND(AE502*AI502,0)*CX502,0)</f>
        <v>43942</v>
      </c>
      <c r="DG502">
        <f t="shared" si="225"/>
        <v>0</v>
      </c>
      <c r="DH502">
        <f t="shared" si="226"/>
        <v>0</v>
      </c>
      <c r="DI502">
        <f t="shared" si="201"/>
        <v>0</v>
      </c>
      <c r="DJ502">
        <f>DF502</f>
        <v>43942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ROW(Source!A289)</f>
        <v>289</v>
      </c>
      <c r="B503">
        <v>64984089</v>
      </c>
      <c r="C503">
        <v>64985385</v>
      </c>
      <c r="D503">
        <v>18407546</v>
      </c>
      <c r="E503">
        <v>1</v>
      </c>
      <c r="F503">
        <v>1</v>
      </c>
      <c r="G503">
        <v>1</v>
      </c>
      <c r="H503">
        <v>1</v>
      </c>
      <c r="I503" t="s">
        <v>458</v>
      </c>
      <c r="J503" t="s">
        <v>3</v>
      </c>
      <c r="K503" t="s">
        <v>459</v>
      </c>
      <c r="L503">
        <v>1369</v>
      </c>
      <c r="N503">
        <v>1013</v>
      </c>
      <c r="O503" t="s">
        <v>413</v>
      </c>
      <c r="P503" t="s">
        <v>413</v>
      </c>
      <c r="Q503">
        <v>1</v>
      </c>
      <c r="W503">
        <v>0</v>
      </c>
      <c r="X503">
        <v>1709986911</v>
      </c>
      <c r="Y503">
        <f t="shared" si="203"/>
        <v>38.67</v>
      </c>
      <c r="AA503">
        <v>0</v>
      </c>
      <c r="AB503">
        <v>0</v>
      </c>
      <c r="AC503">
        <v>0</v>
      </c>
      <c r="AD503">
        <v>9.4</v>
      </c>
      <c r="AE503">
        <v>0</v>
      </c>
      <c r="AF503">
        <v>0</v>
      </c>
      <c r="AG503">
        <v>0</v>
      </c>
      <c r="AH503">
        <v>9.4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38.67</v>
      </c>
      <c r="AU503" t="s">
        <v>3</v>
      </c>
      <c r="AV503">
        <v>1</v>
      </c>
      <c r="AW503">
        <v>2</v>
      </c>
      <c r="AX503">
        <v>64985393</v>
      </c>
      <c r="AY503">
        <v>1</v>
      </c>
      <c r="AZ503">
        <v>0</v>
      </c>
      <c r="BA503">
        <v>517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ROUND(AT503*Source!I289*AH503*AL503,0)</f>
        <v>1874</v>
      </c>
      <c r="CV503">
        <f>ROUND(Y503*Source!I289,7)</f>
        <v>199.38252</v>
      </c>
      <c r="CW503">
        <v>0</v>
      </c>
      <c r="CX503">
        <f>ROUND(Y503*Source!I289,7)</f>
        <v>199.38252</v>
      </c>
      <c r="CY503">
        <f>AD503</f>
        <v>9.4</v>
      </c>
      <c r="CZ503">
        <f>AH503</f>
        <v>9.4</v>
      </c>
      <c r="DA503">
        <f>AL503</f>
        <v>1</v>
      </c>
      <c r="DB503">
        <f t="shared" si="204"/>
        <v>363.5</v>
      </c>
      <c r="DC503">
        <f t="shared" si="205"/>
        <v>0</v>
      </c>
      <c r="DD503" t="s">
        <v>3</v>
      </c>
      <c r="DE503" t="s">
        <v>3</v>
      </c>
      <c r="DF503">
        <f t="shared" ref="DF503:DF515" si="227">ROUND(ROUND(AE503,0)*CX503,0)</f>
        <v>0</v>
      </c>
      <c r="DG503">
        <f t="shared" si="225"/>
        <v>0</v>
      </c>
      <c r="DH503">
        <f t="shared" si="226"/>
        <v>0</v>
      </c>
      <c r="DI503">
        <f t="shared" si="201"/>
        <v>1794</v>
      </c>
      <c r="DJ503">
        <f>DI503</f>
        <v>1794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ROW(Source!A289)</f>
        <v>289</v>
      </c>
      <c r="B504">
        <v>64984089</v>
      </c>
      <c r="C504">
        <v>64985385</v>
      </c>
      <c r="D504">
        <v>121548</v>
      </c>
      <c r="E504">
        <v>1</v>
      </c>
      <c r="F504">
        <v>1</v>
      </c>
      <c r="G504">
        <v>1</v>
      </c>
      <c r="H504">
        <v>1</v>
      </c>
      <c r="I504" t="s">
        <v>31</v>
      </c>
      <c r="J504" t="s">
        <v>3</v>
      </c>
      <c r="K504" t="s">
        <v>414</v>
      </c>
      <c r="L504">
        <v>608254</v>
      </c>
      <c r="N504">
        <v>1013</v>
      </c>
      <c r="O504" t="s">
        <v>415</v>
      </c>
      <c r="P504" t="s">
        <v>415</v>
      </c>
      <c r="Q504">
        <v>1</v>
      </c>
      <c r="W504">
        <v>0</v>
      </c>
      <c r="X504">
        <v>-185737400</v>
      </c>
      <c r="Y504">
        <f t="shared" si="203"/>
        <v>17.23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17.23</v>
      </c>
      <c r="AU504" t="s">
        <v>3</v>
      </c>
      <c r="AV504">
        <v>2</v>
      </c>
      <c r="AW504">
        <v>2</v>
      </c>
      <c r="AX504">
        <v>64985394</v>
      </c>
      <c r="AY504">
        <v>1</v>
      </c>
      <c r="AZ504">
        <v>0</v>
      </c>
      <c r="BA504">
        <v>518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ROUND(Y504*Source!I289,7)</f>
        <v>88.837879999999998</v>
      </c>
      <c r="CY504">
        <f>AD504</f>
        <v>0</v>
      </c>
      <c r="CZ504">
        <f>AH504</f>
        <v>0</v>
      </c>
      <c r="DA504">
        <f>AL504</f>
        <v>1</v>
      </c>
      <c r="DB504">
        <f t="shared" si="204"/>
        <v>0</v>
      </c>
      <c r="DC504">
        <f t="shared" si="205"/>
        <v>0</v>
      </c>
      <c r="DD504" t="s">
        <v>3</v>
      </c>
      <c r="DE504" t="s">
        <v>3</v>
      </c>
      <c r="DF504">
        <f t="shared" si="227"/>
        <v>0</v>
      </c>
      <c r="DG504">
        <f t="shared" si="225"/>
        <v>0</v>
      </c>
      <c r="DH504">
        <f t="shared" si="226"/>
        <v>0</v>
      </c>
      <c r="DI504">
        <f t="shared" si="201"/>
        <v>0</v>
      </c>
      <c r="DJ504">
        <f>DI504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ROW(Source!A289)</f>
        <v>289</v>
      </c>
      <c r="B505">
        <v>64984089</v>
      </c>
      <c r="C505">
        <v>64985385</v>
      </c>
      <c r="D505">
        <v>29172378</v>
      </c>
      <c r="E505">
        <v>1</v>
      </c>
      <c r="F505">
        <v>1</v>
      </c>
      <c r="G505">
        <v>1</v>
      </c>
      <c r="H505">
        <v>2</v>
      </c>
      <c r="I505" t="s">
        <v>460</v>
      </c>
      <c r="J505" t="s">
        <v>461</v>
      </c>
      <c r="K505" t="s">
        <v>462</v>
      </c>
      <c r="L505">
        <v>1368</v>
      </c>
      <c r="N505">
        <v>1011</v>
      </c>
      <c r="O505" t="s">
        <v>419</v>
      </c>
      <c r="P505" t="s">
        <v>419</v>
      </c>
      <c r="Q505">
        <v>1</v>
      </c>
      <c r="W505">
        <v>0</v>
      </c>
      <c r="X505">
        <v>-1474388027</v>
      </c>
      <c r="Y505">
        <f t="shared" si="203"/>
        <v>0.12</v>
      </c>
      <c r="AA505">
        <v>0</v>
      </c>
      <c r="AB505">
        <v>88.01</v>
      </c>
      <c r="AC505">
        <v>11.6</v>
      </c>
      <c r="AD505">
        <v>0</v>
      </c>
      <c r="AE505">
        <v>0</v>
      </c>
      <c r="AF505">
        <v>88.01</v>
      </c>
      <c r="AG505">
        <v>11.6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0.12</v>
      </c>
      <c r="AU505" t="s">
        <v>3</v>
      </c>
      <c r="AV505">
        <v>0</v>
      </c>
      <c r="AW505">
        <v>2</v>
      </c>
      <c r="AX505">
        <v>64985395</v>
      </c>
      <c r="AY505">
        <v>1</v>
      </c>
      <c r="AZ505">
        <v>0</v>
      </c>
      <c r="BA505">
        <v>519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ROUND(Y505*Source!I289*DO505,7)</f>
        <v>0</v>
      </c>
      <c r="CX505">
        <f>ROUND(Y505*Source!I289,7)</f>
        <v>0.61872000000000005</v>
      </c>
      <c r="CY505">
        <f>AB505</f>
        <v>88.01</v>
      </c>
      <c r="CZ505">
        <f>AF505</f>
        <v>88.01</v>
      </c>
      <c r="DA505">
        <f>AJ505</f>
        <v>1</v>
      </c>
      <c r="DB505">
        <f t="shared" si="204"/>
        <v>10.56</v>
      </c>
      <c r="DC505">
        <f t="shared" si="205"/>
        <v>1.39</v>
      </c>
      <c r="DD505" t="s">
        <v>3</v>
      </c>
      <c r="DE505" t="s">
        <v>3</v>
      </c>
      <c r="DF505">
        <f t="shared" si="227"/>
        <v>0</v>
      </c>
      <c r="DG505">
        <f t="shared" si="225"/>
        <v>54</v>
      </c>
      <c r="DH505">
        <f t="shared" si="226"/>
        <v>7</v>
      </c>
      <c r="DI505">
        <f t="shared" si="201"/>
        <v>0</v>
      </c>
      <c r="DJ505">
        <f>DG505</f>
        <v>54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ROW(Source!A289)</f>
        <v>289</v>
      </c>
      <c r="B506">
        <v>64984089</v>
      </c>
      <c r="C506">
        <v>64985385</v>
      </c>
      <c r="D506">
        <v>29173590</v>
      </c>
      <c r="E506">
        <v>1</v>
      </c>
      <c r="F506">
        <v>1</v>
      </c>
      <c r="G506">
        <v>1</v>
      </c>
      <c r="H506">
        <v>2</v>
      </c>
      <c r="I506" t="s">
        <v>463</v>
      </c>
      <c r="J506" t="s">
        <v>464</v>
      </c>
      <c r="K506" t="s">
        <v>465</v>
      </c>
      <c r="L506">
        <v>1368</v>
      </c>
      <c r="N506">
        <v>1011</v>
      </c>
      <c r="O506" t="s">
        <v>419</v>
      </c>
      <c r="P506" t="s">
        <v>419</v>
      </c>
      <c r="Q506">
        <v>1</v>
      </c>
      <c r="W506">
        <v>0</v>
      </c>
      <c r="X506">
        <v>-2369340</v>
      </c>
      <c r="Y506">
        <f t="shared" si="203"/>
        <v>17.11</v>
      </c>
      <c r="AA506">
        <v>0</v>
      </c>
      <c r="AB506">
        <v>239.44</v>
      </c>
      <c r="AC506">
        <v>14.4</v>
      </c>
      <c r="AD506">
        <v>0</v>
      </c>
      <c r="AE506">
        <v>0</v>
      </c>
      <c r="AF506">
        <v>239.44</v>
      </c>
      <c r="AG506">
        <v>14.4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17.11</v>
      </c>
      <c r="AU506" t="s">
        <v>3</v>
      </c>
      <c r="AV506">
        <v>0</v>
      </c>
      <c r="AW506">
        <v>2</v>
      </c>
      <c r="AX506">
        <v>64985396</v>
      </c>
      <c r="AY506">
        <v>1</v>
      </c>
      <c r="AZ506">
        <v>0</v>
      </c>
      <c r="BA506">
        <v>520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f>ROUND(Y506*Source!I289*DO506,7)</f>
        <v>0</v>
      </c>
      <c r="CX506">
        <f>ROUND(Y506*Source!I289,7)</f>
        <v>88.219160000000002</v>
      </c>
      <c r="CY506">
        <f>AB506</f>
        <v>239.44</v>
      </c>
      <c r="CZ506">
        <f>AF506</f>
        <v>239.44</v>
      </c>
      <c r="DA506">
        <f>AJ506</f>
        <v>1</v>
      </c>
      <c r="DB506">
        <f t="shared" si="204"/>
        <v>4096.82</v>
      </c>
      <c r="DC506">
        <f t="shared" si="205"/>
        <v>246.38</v>
      </c>
      <c r="DD506" t="s">
        <v>3</v>
      </c>
      <c r="DE506" t="s">
        <v>3</v>
      </c>
      <c r="DF506">
        <f t="shared" si="227"/>
        <v>0</v>
      </c>
      <c r="DG506">
        <f t="shared" si="225"/>
        <v>21084</v>
      </c>
      <c r="DH506">
        <f t="shared" si="226"/>
        <v>1235</v>
      </c>
      <c r="DI506">
        <f t="shared" si="201"/>
        <v>0</v>
      </c>
      <c r="DJ506">
        <f>DG506</f>
        <v>21084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ROW(Source!A289)</f>
        <v>289</v>
      </c>
      <c r="B507">
        <v>64984089</v>
      </c>
      <c r="C507">
        <v>64985385</v>
      </c>
      <c r="D507">
        <v>29174851</v>
      </c>
      <c r="E507">
        <v>1</v>
      </c>
      <c r="F507">
        <v>1</v>
      </c>
      <c r="G507">
        <v>1</v>
      </c>
      <c r="H507">
        <v>2</v>
      </c>
      <c r="I507" t="s">
        <v>466</v>
      </c>
      <c r="J507" t="s">
        <v>467</v>
      </c>
      <c r="K507" t="s">
        <v>468</v>
      </c>
      <c r="L507">
        <v>1368</v>
      </c>
      <c r="N507">
        <v>1011</v>
      </c>
      <c r="O507" t="s">
        <v>419</v>
      </c>
      <c r="P507" t="s">
        <v>419</v>
      </c>
      <c r="Q507">
        <v>1</v>
      </c>
      <c r="W507">
        <v>0</v>
      </c>
      <c r="X507">
        <v>-1416075498</v>
      </c>
      <c r="Y507">
        <f t="shared" si="203"/>
        <v>10.81</v>
      </c>
      <c r="AA507">
        <v>0</v>
      </c>
      <c r="AB507">
        <v>33.200000000000003</v>
      </c>
      <c r="AC507">
        <v>0</v>
      </c>
      <c r="AD507">
        <v>0</v>
      </c>
      <c r="AE507">
        <v>0</v>
      </c>
      <c r="AF507">
        <v>33.200000000000003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10.81</v>
      </c>
      <c r="AU507" t="s">
        <v>3</v>
      </c>
      <c r="AV507">
        <v>0</v>
      </c>
      <c r="AW507">
        <v>2</v>
      </c>
      <c r="AX507">
        <v>64985397</v>
      </c>
      <c r="AY507">
        <v>1</v>
      </c>
      <c r="AZ507">
        <v>0</v>
      </c>
      <c r="BA507">
        <v>521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ROUND(Y507*Source!I289*DO507,7)</f>
        <v>0</v>
      </c>
      <c r="CX507">
        <f>ROUND(Y507*Source!I289,7)</f>
        <v>55.736359999999998</v>
      </c>
      <c r="CY507">
        <f>AB507</f>
        <v>33.200000000000003</v>
      </c>
      <c r="CZ507">
        <f>AF507</f>
        <v>33.200000000000003</v>
      </c>
      <c r="DA507">
        <f>AJ507</f>
        <v>1</v>
      </c>
      <c r="DB507">
        <f t="shared" si="204"/>
        <v>358.89</v>
      </c>
      <c r="DC507">
        <f t="shared" si="205"/>
        <v>0</v>
      </c>
      <c r="DD507" t="s">
        <v>3</v>
      </c>
      <c r="DE507" t="s">
        <v>3</v>
      </c>
      <c r="DF507">
        <f t="shared" si="227"/>
        <v>0</v>
      </c>
      <c r="DG507">
        <f t="shared" si="225"/>
        <v>1839</v>
      </c>
      <c r="DH507">
        <f t="shared" si="226"/>
        <v>0</v>
      </c>
      <c r="DI507">
        <f t="shared" si="201"/>
        <v>0</v>
      </c>
      <c r="DJ507">
        <f>DG507</f>
        <v>1839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ROW(Source!A289)</f>
        <v>289</v>
      </c>
      <c r="B508">
        <v>64984089</v>
      </c>
      <c r="C508">
        <v>64985385</v>
      </c>
      <c r="D508">
        <v>29174913</v>
      </c>
      <c r="E508">
        <v>1</v>
      </c>
      <c r="F508">
        <v>1</v>
      </c>
      <c r="G508">
        <v>1</v>
      </c>
      <c r="H508">
        <v>2</v>
      </c>
      <c r="I508" t="s">
        <v>469</v>
      </c>
      <c r="J508" t="s">
        <v>470</v>
      </c>
      <c r="K508" t="s">
        <v>471</v>
      </c>
      <c r="L508">
        <v>1368</v>
      </c>
      <c r="N508">
        <v>1011</v>
      </c>
      <c r="O508" t="s">
        <v>419</v>
      </c>
      <c r="P508" t="s">
        <v>419</v>
      </c>
      <c r="Q508">
        <v>1</v>
      </c>
      <c r="W508">
        <v>0</v>
      </c>
      <c r="X508">
        <v>1230759911</v>
      </c>
      <c r="Y508">
        <f t="shared" si="203"/>
        <v>0.12</v>
      </c>
      <c r="AA508">
        <v>0</v>
      </c>
      <c r="AB508">
        <v>87.17</v>
      </c>
      <c r="AC508">
        <v>11.6</v>
      </c>
      <c r="AD508">
        <v>0</v>
      </c>
      <c r="AE508">
        <v>0</v>
      </c>
      <c r="AF508">
        <v>87.17</v>
      </c>
      <c r="AG508">
        <v>11.6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0.12</v>
      </c>
      <c r="AU508" t="s">
        <v>3</v>
      </c>
      <c r="AV508">
        <v>0</v>
      </c>
      <c r="AW508">
        <v>2</v>
      </c>
      <c r="AX508">
        <v>64985398</v>
      </c>
      <c r="AY508">
        <v>1</v>
      </c>
      <c r="AZ508">
        <v>0</v>
      </c>
      <c r="BA508">
        <v>522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ROUND(Y508*Source!I289*DO508,7)</f>
        <v>0</v>
      </c>
      <c r="CX508">
        <f>ROUND(Y508*Source!I289,7)</f>
        <v>0.61872000000000005</v>
      </c>
      <c r="CY508">
        <f>AB508</f>
        <v>87.17</v>
      </c>
      <c r="CZ508">
        <f>AF508</f>
        <v>87.17</v>
      </c>
      <c r="DA508">
        <f>AJ508</f>
        <v>1</v>
      </c>
      <c r="DB508">
        <f t="shared" si="204"/>
        <v>10.46</v>
      </c>
      <c r="DC508">
        <f t="shared" si="205"/>
        <v>1.39</v>
      </c>
      <c r="DD508" t="s">
        <v>3</v>
      </c>
      <c r="DE508" t="s">
        <v>3</v>
      </c>
      <c r="DF508">
        <f t="shared" si="227"/>
        <v>0</v>
      </c>
      <c r="DG508">
        <f t="shared" si="225"/>
        <v>54</v>
      </c>
      <c r="DH508">
        <f t="shared" si="226"/>
        <v>7</v>
      </c>
      <c r="DI508">
        <f t="shared" si="201"/>
        <v>0</v>
      </c>
      <c r="DJ508">
        <f>DG508</f>
        <v>54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ROW(Source!A289)</f>
        <v>289</v>
      </c>
      <c r="B509">
        <v>64984089</v>
      </c>
      <c r="C509">
        <v>64985385</v>
      </c>
      <c r="D509">
        <v>29150040</v>
      </c>
      <c r="E509">
        <v>1</v>
      </c>
      <c r="F509">
        <v>1</v>
      </c>
      <c r="G509">
        <v>1</v>
      </c>
      <c r="H509">
        <v>3</v>
      </c>
      <c r="I509" t="s">
        <v>449</v>
      </c>
      <c r="J509" t="s">
        <v>472</v>
      </c>
      <c r="K509" t="s">
        <v>451</v>
      </c>
      <c r="L509">
        <v>1339</v>
      </c>
      <c r="N509">
        <v>1007</v>
      </c>
      <c r="O509" t="s">
        <v>452</v>
      </c>
      <c r="P509" t="s">
        <v>452</v>
      </c>
      <c r="Q509">
        <v>1</v>
      </c>
      <c r="W509">
        <v>0</v>
      </c>
      <c r="X509">
        <v>619799737</v>
      </c>
      <c r="Y509">
        <f t="shared" si="203"/>
        <v>4.9000000000000004</v>
      </c>
      <c r="AA509">
        <v>2.44</v>
      </c>
      <c r="AB509">
        <v>0</v>
      </c>
      <c r="AC509">
        <v>0</v>
      </c>
      <c r="AD509">
        <v>0</v>
      </c>
      <c r="AE509">
        <v>2.44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4.9000000000000004</v>
      </c>
      <c r="AU509" t="s">
        <v>3</v>
      </c>
      <c r="AV509">
        <v>0</v>
      </c>
      <c r="AW509">
        <v>2</v>
      </c>
      <c r="AX509">
        <v>64985400</v>
      </c>
      <c r="AY509">
        <v>1</v>
      </c>
      <c r="AZ509">
        <v>0</v>
      </c>
      <c r="BA509">
        <v>524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ROUND(Y509*Source!I289,7)</f>
        <v>25.264399999999998</v>
      </c>
      <c r="CY509">
        <f>AA509</f>
        <v>2.44</v>
      </c>
      <c r="CZ509">
        <f>AE509</f>
        <v>2.44</v>
      </c>
      <c r="DA509">
        <f>AI509</f>
        <v>1</v>
      </c>
      <c r="DB509">
        <f t="shared" si="204"/>
        <v>11.96</v>
      </c>
      <c r="DC509">
        <f t="shared" si="205"/>
        <v>0</v>
      </c>
      <c r="DD509" t="s">
        <v>3</v>
      </c>
      <c r="DE509" t="s">
        <v>3</v>
      </c>
      <c r="DF509">
        <f t="shared" si="227"/>
        <v>51</v>
      </c>
      <c r="DG509">
        <f t="shared" si="225"/>
        <v>0</v>
      </c>
      <c r="DH509">
        <f t="shared" si="226"/>
        <v>0</v>
      </c>
      <c r="DI509">
        <f t="shared" si="201"/>
        <v>0</v>
      </c>
      <c r="DJ509">
        <f>DF509</f>
        <v>51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ROW(Source!A290)</f>
        <v>290</v>
      </c>
      <c r="B510">
        <v>64984090</v>
      </c>
      <c r="C510">
        <v>64985385</v>
      </c>
      <c r="D510">
        <v>18407546</v>
      </c>
      <c r="E510">
        <v>1</v>
      </c>
      <c r="F510">
        <v>1</v>
      </c>
      <c r="G510">
        <v>1</v>
      </c>
      <c r="H510">
        <v>1</v>
      </c>
      <c r="I510" t="s">
        <v>458</v>
      </c>
      <c r="J510" t="s">
        <v>3</v>
      </c>
      <c r="K510" t="s">
        <v>459</v>
      </c>
      <c r="L510">
        <v>1369</v>
      </c>
      <c r="N510">
        <v>1013</v>
      </c>
      <c r="O510" t="s">
        <v>413</v>
      </c>
      <c r="P510" t="s">
        <v>413</v>
      </c>
      <c r="Q510">
        <v>1</v>
      </c>
      <c r="W510">
        <v>0</v>
      </c>
      <c r="X510">
        <v>1709986911</v>
      </c>
      <c r="Y510">
        <f t="shared" si="203"/>
        <v>38.67</v>
      </c>
      <c r="AA510">
        <v>0</v>
      </c>
      <c r="AB510">
        <v>0</v>
      </c>
      <c r="AC510">
        <v>0</v>
      </c>
      <c r="AD510">
        <v>9.4</v>
      </c>
      <c r="AE510">
        <v>0</v>
      </c>
      <c r="AF510">
        <v>0</v>
      </c>
      <c r="AG510">
        <v>0</v>
      </c>
      <c r="AH510">
        <v>9.4</v>
      </c>
      <c r="AI510">
        <v>1</v>
      </c>
      <c r="AJ510">
        <v>1</v>
      </c>
      <c r="AK510">
        <v>1</v>
      </c>
      <c r="AL510">
        <v>1</v>
      </c>
      <c r="AM510">
        <v>5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38.67</v>
      </c>
      <c r="AU510" t="s">
        <v>3</v>
      </c>
      <c r="AV510">
        <v>1</v>
      </c>
      <c r="AW510">
        <v>2</v>
      </c>
      <c r="AX510">
        <v>64985393</v>
      </c>
      <c r="AY510">
        <v>1</v>
      </c>
      <c r="AZ510">
        <v>0</v>
      </c>
      <c r="BA510">
        <v>525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U510">
        <f>ROUND(AT510*Source!I290*AH510*AL510,0)</f>
        <v>1874</v>
      </c>
      <c r="CV510">
        <f>ROUND(Y510*Source!I290,7)</f>
        <v>199.38252</v>
      </c>
      <c r="CW510">
        <v>0</v>
      </c>
      <c r="CX510">
        <f>ROUND(Y510*Source!I290,7)</f>
        <v>199.38252</v>
      </c>
      <c r="CY510">
        <f>AD510</f>
        <v>9.4</v>
      </c>
      <c r="CZ510">
        <f>AH510</f>
        <v>9.4</v>
      </c>
      <c r="DA510">
        <f>AL510</f>
        <v>1</v>
      </c>
      <c r="DB510">
        <f t="shared" si="204"/>
        <v>363.5</v>
      </c>
      <c r="DC510">
        <f t="shared" si="205"/>
        <v>0</v>
      </c>
      <c r="DD510" t="s">
        <v>3</v>
      </c>
      <c r="DE510" t="s">
        <v>3</v>
      </c>
      <c r="DF510">
        <f t="shared" si="227"/>
        <v>0</v>
      </c>
      <c r="DG510">
        <f t="shared" si="225"/>
        <v>0</v>
      </c>
      <c r="DH510">
        <f t="shared" si="226"/>
        <v>0</v>
      </c>
      <c r="DI510">
        <f t="shared" si="201"/>
        <v>1794</v>
      </c>
      <c r="DJ510">
        <f>DI510</f>
        <v>1794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ROW(Source!A290)</f>
        <v>290</v>
      </c>
      <c r="B511">
        <v>64984090</v>
      </c>
      <c r="C511">
        <v>64985385</v>
      </c>
      <c r="D511">
        <v>121548</v>
      </c>
      <c r="E511">
        <v>1</v>
      </c>
      <c r="F511">
        <v>1</v>
      </c>
      <c r="G511">
        <v>1</v>
      </c>
      <c r="H511">
        <v>1</v>
      </c>
      <c r="I511" t="s">
        <v>31</v>
      </c>
      <c r="J511" t="s">
        <v>3</v>
      </c>
      <c r="K511" t="s">
        <v>414</v>
      </c>
      <c r="L511">
        <v>608254</v>
      </c>
      <c r="N511">
        <v>1013</v>
      </c>
      <c r="O511" t="s">
        <v>415</v>
      </c>
      <c r="P511" t="s">
        <v>415</v>
      </c>
      <c r="Q511">
        <v>1</v>
      </c>
      <c r="W511">
        <v>0</v>
      </c>
      <c r="X511">
        <v>-185737400</v>
      </c>
      <c r="Y511">
        <f t="shared" si="203"/>
        <v>17.23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5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17.23</v>
      </c>
      <c r="AU511" t="s">
        <v>3</v>
      </c>
      <c r="AV511">
        <v>2</v>
      </c>
      <c r="AW511">
        <v>2</v>
      </c>
      <c r="AX511">
        <v>64985394</v>
      </c>
      <c r="AY511">
        <v>1</v>
      </c>
      <c r="AZ511">
        <v>0</v>
      </c>
      <c r="BA511">
        <v>526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ROUND(Y511*Source!I290,7)</f>
        <v>88.837879999999998</v>
      </c>
      <c r="CY511">
        <f>AD511</f>
        <v>0</v>
      </c>
      <c r="CZ511">
        <f>AH511</f>
        <v>0</v>
      </c>
      <c r="DA511">
        <f>AL511</f>
        <v>1</v>
      </c>
      <c r="DB511">
        <f t="shared" si="204"/>
        <v>0</v>
      </c>
      <c r="DC511">
        <f t="shared" si="205"/>
        <v>0</v>
      </c>
      <c r="DD511" t="s">
        <v>3</v>
      </c>
      <c r="DE511" t="s">
        <v>3</v>
      </c>
      <c r="DF511">
        <f t="shared" si="227"/>
        <v>0</v>
      </c>
      <c r="DG511">
        <f t="shared" si="225"/>
        <v>0</v>
      </c>
      <c r="DH511">
        <f t="shared" si="226"/>
        <v>0</v>
      </c>
      <c r="DI511">
        <f t="shared" si="201"/>
        <v>0</v>
      </c>
      <c r="DJ511">
        <f>DI511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ROW(Source!A290)</f>
        <v>290</v>
      </c>
      <c r="B512">
        <v>64984090</v>
      </c>
      <c r="C512">
        <v>64985385</v>
      </c>
      <c r="D512">
        <v>29172378</v>
      </c>
      <c r="E512">
        <v>1</v>
      </c>
      <c r="F512">
        <v>1</v>
      </c>
      <c r="G512">
        <v>1</v>
      </c>
      <c r="H512">
        <v>2</v>
      </c>
      <c r="I512" t="s">
        <v>460</v>
      </c>
      <c r="J512" t="s">
        <v>461</v>
      </c>
      <c r="K512" t="s">
        <v>462</v>
      </c>
      <c r="L512">
        <v>1368</v>
      </c>
      <c r="N512">
        <v>1011</v>
      </c>
      <c r="O512" t="s">
        <v>419</v>
      </c>
      <c r="P512" t="s">
        <v>419</v>
      </c>
      <c r="Q512">
        <v>1</v>
      </c>
      <c r="W512">
        <v>0</v>
      </c>
      <c r="X512">
        <v>-1474388027</v>
      </c>
      <c r="Y512">
        <f t="shared" si="203"/>
        <v>0.12</v>
      </c>
      <c r="AA512">
        <v>0</v>
      </c>
      <c r="AB512">
        <v>1259.42</v>
      </c>
      <c r="AC512">
        <v>590.79</v>
      </c>
      <c r="AD512">
        <v>0</v>
      </c>
      <c r="AE512">
        <v>0</v>
      </c>
      <c r="AF512">
        <v>88.01</v>
      </c>
      <c r="AG512">
        <v>11.6</v>
      </c>
      <c r="AH512">
        <v>0</v>
      </c>
      <c r="AI512">
        <v>1</v>
      </c>
      <c r="AJ512">
        <v>14.31</v>
      </c>
      <c r="AK512">
        <v>50.93</v>
      </c>
      <c r="AL512">
        <v>1</v>
      </c>
      <c r="AM512">
        <v>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0.12</v>
      </c>
      <c r="AU512" t="s">
        <v>3</v>
      </c>
      <c r="AV512">
        <v>0</v>
      </c>
      <c r="AW512">
        <v>2</v>
      </c>
      <c r="AX512">
        <v>64985395</v>
      </c>
      <c r="AY512">
        <v>1</v>
      </c>
      <c r="AZ512">
        <v>0</v>
      </c>
      <c r="BA512">
        <v>527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f>ROUND(Y512*Source!I290*DO512,7)</f>
        <v>0</v>
      </c>
      <c r="CX512">
        <f>ROUND(Y512*Source!I290,7)</f>
        <v>0.61872000000000005</v>
      </c>
      <c r="CY512">
        <f>AB512</f>
        <v>1259.42</v>
      </c>
      <c r="CZ512">
        <f>AF512</f>
        <v>88.01</v>
      </c>
      <c r="DA512">
        <f>AJ512</f>
        <v>14.31</v>
      </c>
      <c r="DB512">
        <f t="shared" si="204"/>
        <v>10.56</v>
      </c>
      <c r="DC512">
        <f t="shared" si="205"/>
        <v>1.39</v>
      </c>
      <c r="DD512" t="s">
        <v>3</v>
      </c>
      <c r="DE512" t="s">
        <v>3</v>
      </c>
      <c r="DF512">
        <f t="shared" si="227"/>
        <v>0</v>
      </c>
      <c r="DG512">
        <f>ROUND(ROUND(AF512*AJ512,0)*CX512,0)</f>
        <v>779</v>
      </c>
      <c r="DH512">
        <f>ROUND(ROUND(AG512*AK512,0)*CX512,0)</f>
        <v>366</v>
      </c>
      <c r="DI512">
        <f t="shared" si="201"/>
        <v>0</v>
      </c>
      <c r="DJ512">
        <f>DG512</f>
        <v>779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ROW(Source!A290)</f>
        <v>290</v>
      </c>
      <c r="B513">
        <v>64984090</v>
      </c>
      <c r="C513">
        <v>64985385</v>
      </c>
      <c r="D513">
        <v>29173590</v>
      </c>
      <c r="E513">
        <v>1</v>
      </c>
      <c r="F513">
        <v>1</v>
      </c>
      <c r="G513">
        <v>1</v>
      </c>
      <c r="H513">
        <v>2</v>
      </c>
      <c r="I513" t="s">
        <v>463</v>
      </c>
      <c r="J513" t="s">
        <v>464</v>
      </c>
      <c r="K513" t="s">
        <v>465</v>
      </c>
      <c r="L513">
        <v>1368</v>
      </c>
      <c r="N513">
        <v>1011</v>
      </c>
      <c r="O513" t="s">
        <v>419</v>
      </c>
      <c r="P513" t="s">
        <v>419</v>
      </c>
      <c r="Q513">
        <v>1</v>
      </c>
      <c r="W513">
        <v>0</v>
      </c>
      <c r="X513">
        <v>-2369340</v>
      </c>
      <c r="Y513">
        <f t="shared" si="203"/>
        <v>17.11</v>
      </c>
      <c r="AA513">
        <v>0</v>
      </c>
      <c r="AB513">
        <v>1410.3</v>
      </c>
      <c r="AC513">
        <v>733.39</v>
      </c>
      <c r="AD513">
        <v>0</v>
      </c>
      <c r="AE513">
        <v>0</v>
      </c>
      <c r="AF513">
        <v>239.44</v>
      </c>
      <c r="AG513">
        <v>14.4</v>
      </c>
      <c r="AH513">
        <v>0</v>
      </c>
      <c r="AI513">
        <v>1</v>
      </c>
      <c r="AJ513">
        <v>5.89</v>
      </c>
      <c r="AK513">
        <v>50.93</v>
      </c>
      <c r="AL513">
        <v>1</v>
      </c>
      <c r="AM513">
        <v>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17.11</v>
      </c>
      <c r="AU513" t="s">
        <v>3</v>
      </c>
      <c r="AV513">
        <v>0</v>
      </c>
      <c r="AW513">
        <v>2</v>
      </c>
      <c r="AX513">
        <v>64985396</v>
      </c>
      <c r="AY513">
        <v>1</v>
      </c>
      <c r="AZ513">
        <v>0</v>
      </c>
      <c r="BA513">
        <v>528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f>ROUND(Y513*Source!I290*DO513,7)</f>
        <v>0</v>
      </c>
      <c r="CX513">
        <f>ROUND(Y513*Source!I290,7)</f>
        <v>88.219160000000002</v>
      </c>
      <c r="CY513">
        <f>AB513</f>
        <v>1410.3</v>
      </c>
      <c r="CZ513">
        <f>AF513</f>
        <v>239.44</v>
      </c>
      <c r="DA513">
        <f>AJ513</f>
        <v>5.89</v>
      </c>
      <c r="DB513">
        <f t="shared" si="204"/>
        <v>4096.82</v>
      </c>
      <c r="DC513">
        <f t="shared" si="205"/>
        <v>246.38</v>
      </c>
      <c r="DD513" t="s">
        <v>3</v>
      </c>
      <c r="DE513" t="s">
        <v>3</v>
      </c>
      <c r="DF513">
        <f t="shared" si="227"/>
        <v>0</v>
      </c>
      <c r="DG513">
        <f>ROUND(ROUND(AF513*AJ513,0)*CX513,0)</f>
        <v>124389</v>
      </c>
      <c r="DH513">
        <f>ROUND(ROUND(AG513*AK513,0)*CX513,0)</f>
        <v>64665</v>
      </c>
      <c r="DI513">
        <f t="shared" ref="DI513:DI576" si="228">ROUND(ROUND(AH513,0)*CX513,0)</f>
        <v>0</v>
      </c>
      <c r="DJ513">
        <f>DG513</f>
        <v>124389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ROW(Source!A290)</f>
        <v>290</v>
      </c>
      <c r="B514">
        <v>64984090</v>
      </c>
      <c r="C514">
        <v>64985385</v>
      </c>
      <c r="D514">
        <v>29174851</v>
      </c>
      <c r="E514">
        <v>1</v>
      </c>
      <c r="F514">
        <v>1</v>
      </c>
      <c r="G514">
        <v>1</v>
      </c>
      <c r="H514">
        <v>2</v>
      </c>
      <c r="I514" t="s">
        <v>466</v>
      </c>
      <c r="J514" t="s">
        <v>467</v>
      </c>
      <c r="K514" t="s">
        <v>468</v>
      </c>
      <c r="L514">
        <v>1368</v>
      </c>
      <c r="N514">
        <v>1011</v>
      </c>
      <c r="O514" t="s">
        <v>419</v>
      </c>
      <c r="P514" t="s">
        <v>419</v>
      </c>
      <c r="Q514">
        <v>1</v>
      </c>
      <c r="W514">
        <v>0</v>
      </c>
      <c r="X514">
        <v>-1416075498</v>
      </c>
      <c r="Y514">
        <f t="shared" si="203"/>
        <v>10.81</v>
      </c>
      <c r="AA514">
        <v>0</v>
      </c>
      <c r="AB514">
        <v>276.56</v>
      </c>
      <c r="AC514">
        <v>0</v>
      </c>
      <c r="AD514">
        <v>0</v>
      </c>
      <c r="AE514">
        <v>0</v>
      </c>
      <c r="AF514">
        <v>33.200000000000003</v>
      </c>
      <c r="AG514">
        <v>0</v>
      </c>
      <c r="AH514">
        <v>0</v>
      </c>
      <c r="AI514">
        <v>1</v>
      </c>
      <c r="AJ514">
        <v>8.33</v>
      </c>
      <c r="AK514">
        <v>50.93</v>
      </c>
      <c r="AL514">
        <v>1</v>
      </c>
      <c r="AM514">
        <v>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10.81</v>
      </c>
      <c r="AU514" t="s">
        <v>3</v>
      </c>
      <c r="AV514">
        <v>0</v>
      </c>
      <c r="AW514">
        <v>2</v>
      </c>
      <c r="AX514">
        <v>64985397</v>
      </c>
      <c r="AY514">
        <v>1</v>
      </c>
      <c r="AZ514">
        <v>0</v>
      </c>
      <c r="BA514">
        <v>529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f>ROUND(Y514*Source!I290*DO514,7)</f>
        <v>0</v>
      </c>
      <c r="CX514">
        <f>ROUND(Y514*Source!I290,7)</f>
        <v>55.736359999999998</v>
      </c>
      <c r="CY514">
        <f>AB514</f>
        <v>276.56</v>
      </c>
      <c r="CZ514">
        <f>AF514</f>
        <v>33.200000000000003</v>
      </c>
      <c r="DA514">
        <f>AJ514</f>
        <v>8.33</v>
      </c>
      <c r="DB514">
        <f t="shared" si="204"/>
        <v>358.89</v>
      </c>
      <c r="DC514">
        <f t="shared" si="205"/>
        <v>0</v>
      </c>
      <c r="DD514" t="s">
        <v>3</v>
      </c>
      <c r="DE514" t="s">
        <v>3</v>
      </c>
      <c r="DF514">
        <f t="shared" si="227"/>
        <v>0</v>
      </c>
      <c r="DG514">
        <f>ROUND(ROUND(AF514*AJ514,0)*CX514,0)</f>
        <v>15439</v>
      </c>
      <c r="DH514">
        <f>ROUND(ROUND(AG514*AK514,0)*CX514,0)</f>
        <v>0</v>
      </c>
      <c r="DI514">
        <f t="shared" si="228"/>
        <v>0</v>
      </c>
      <c r="DJ514">
        <f>DG514</f>
        <v>15439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ROW(Source!A290)</f>
        <v>290</v>
      </c>
      <c r="B515">
        <v>64984090</v>
      </c>
      <c r="C515">
        <v>64985385</v>
      </c>
      <c r="D515">
        <v>29174913</v>
      </c>
      <c r="E515">
        <v>1</v>
      </c>
      <c r="F515">
        <v>1</v>
      </c>
      <c r="G515">
        <v>1</v>
      </c>
      <c r="H515">
        <v>2</v>
      </c>
      <c r="I515" t="s">
        <v>469</v>
      </c>
      <c r="J515" t="s">
        <v>470</v>
      </c>
      <c r="K515" t="s">
        <v>471</v>
      </c>
      <c r="L515">
        <v>1368</v>
      </c>
      <c r="N515">
        <v>1011</v>
      </c>
      <c r="O515" t="s">
        <v>419</v>
      </c>
      <c r="P515" t="s">
        <v>419</v>
      </c>
      <c r="Q515">
        <v>1</v>
      </c>
      <c r="W515">
        <v>0</v>
      </c>
      <c r="X515">
        <v>1230759911</v>
      </c>
      <c r="Y515">
        <f t="shared" si="203"/>
        <v>0.12</v>
      </c>
      <c r="AA515">
        <v>0</v>
      </c>
      <c r="AB515">
        <v>2113</v>
      </c>
      <c r="AC515">
        <v>590.79</v>
      </c>
      <c r="AD515">
        <v>0</v>
      </c>
      <c r="AE515">
        <v>0</v>
      </c>
      <c r="AF515">
        <v>87.17</v>
      </c>
      <c r="AG515">
        <v>11.6</v>
      </c>
      <c r="AH515">
        <v>0</v>
      </c>
      <c r="AI515">
        <v>1</v>
      </c>
      <c r="AJ515">
        <v>24.24</v>
      </c>
      <c r="AK515">
        <v>50.93</v>
      </c>
      <c r="AL515">
        <v>1</v>
      </c>
      <c r="AM515">
        <v>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0.12</v>
      </c>
      <c r="AU515" t="s">
        <v>3</v>
      </c>
      <c r="AV515">
        <v>0</v>
      </c>
      <c r="AW515">
        <v>2</v>
      </c>
      <c r="AX515">
        <v>64985398</v>
      </c>
      <c r="AY515">
        <v>1</v>
      </c>
      <c r="AZ515">
        <v>0</v>
      </c>
      <c r="BA515">
        <v>530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ROUND(Y515*Source!I290*DO515,7)</f>
        <v>0</v>
      </c>
      <c r="CX515">
        <f>ROUND(Y515*Source!I290,7)</f>
        <v>0.61872000000000005</v>
      </c>
      <c r="CY515">
        <f>AB515</f>
        <v>2113</v>
      </c>
      <c r="CZ515">
        <f>AF515</f>
        <v>87.17</v>
      </c>
      <c r="DA515">
        <f>AJ515</f>
        <v>24.24</v>
      </c>
      <c r="DB515">
        <f t="shared" si="204"/>
        <v>10.46</v>
      </c>
      <c r="DC515">
        <f t="shared" si="205"/>
        <v>1.39</v>
      </c>
      <c r="DD515" t="s">
        <v>3</v>
      </c>
      <c r="DE515" t="s">
        <v>3</v>
      </c>
      <c r="DF515">
        <f t="shared" si="227"/>
        <v>0</v>
      </c>
      <c r="DG515">
        <f>ROUND(ROUND(AF515*AJ515,0)*CX515,0)</f>
        <v>1307</v>
      </c>
      <c r="DH515">
        <f>ROUND(ROUND(AG515*AK515,0)*CX515,0)</f>
        <v>366</v>
      </c>
      <c r="DI515">
        <f t="shared" si="228"/>
        <v>0</v>
      </c>
      <c r="DJ515">
        <f>DG515</f>
        <v>1307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ROW(Source!A290)</f>
        <v>290</v>
      </c>
      <c r="B516">
        <v>64984090</v>
      </c>
      <c r="C516">
        <v>64985385</v>
      </c>
      <c r="D516">
        <v>29150040</v>
      </c>
      <c r="E516">
        <v>1</v>
      </c>
      <c r="F516">
        <v>1</v>
      </c>
      <c r="G516">
        <v>1</v>
      </c>
      <c r="H516">
        <v>3</v>
      </c>
      <c r="I516" t="s">
        <v>449</v>
      </c>
      <c r="J516" t="s">
        <v>472</v>
      </c>
      <c r="K516" t="s">
        <v>451</v>
      </c>
      <c r="L516">
        <v>1339</v>
      </c>
      <c r="N516">
        <v>1007</v>
      </c>
      <c r="O516" t="s">
        <v>452</v>
      </c>
      <c r="P516" t="s">
        <v>452</v>
      </c>
      <c r="Q516">
        <v>1</v>
      </c>
      <c r="W516">
        <v>0</v>
      </c>
      <c r="X516">
        <v>619799737</v>
      </c>
      <c r="Y516">
        <f t="shared" si="203"/>
        <v>4.9000000000000004</v>
      </c>
      <c r="AA516">
        <v>31.28</v>
      </c>
      <c r="AB516">
        <v>0</v>
      </c>
      <c r="AC516">
        <v>0</v>
      </c>
      <c r="AD516">
        <v>0</v>
      </c>
      <c r="AE516">
        <v>2.44</v>
      </c>
      <c r="AF516">
        <v>0</v>
      </c>
      <c r="AG516">
        <v>0</v>
      </c>
      <c r="AH516">
        <v>0</v>
      </c>
      <c r="AI516">
        <v>12.82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4.9000000000000004</v>
      </c>
      <c r="AU516" t="s">
        <v>3</v>
      </c>
      <c r="AV516">
        <v>0</v>
      </c>
      <c r="AW516">
        <v>2</v>
      </c>
      <c r="AX516">
        <v>64985400</v>
      </c>
      <c r="AY516">
        <v>1</v>
      </c>
      <c r="AZ516">
        <v>0</v>
      </c>
      <c r="BA516">
        <v>532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ROUND(Y516*Source!I290,7)</f>
        <v>25.264399999999998</v>
      </c>
      <c r="CY516">
        <f>AA516</f>
        <v>31.28</v>
      </c>
      <c r="CZ516">
        <f>AE516</f>
        <v>2.44</v>
      </c>
      <c r="DA516">
        <f>AI516</f>
        <v>12.82</v>
      </c>
      <c r="DB516">
        <f t="shared" si="204"/>
        <v>11.96</v>
      </c>
      <c r="DC516">
        <f t="shared" si="205"/>
        <v>0</v>
      </c>
      <c r="DD516" t="s">
        <v>3</v>
      </c>
      <c r="DE516" t="s">
        <v>3</v>
      </c>
      <c r="DF516">
        <f>ROUND(ROUND(AE516*AI516,0)*CX516,0)</f>
        <v>783</v>
      </c>
      <c r="DG516">
        <f t="shared" ref="DG516:DG525" si="229">ROUND(ROUND(AF516,0)*CX516,0)</f>
        <v>0</v>
      </c>
      <c r="DH516">
        <f t="shared" ref="DH516:DH525" si="230">ROUND(ROUND(AG516,0)*CX516,0)</f>
        <v>0</v>
      </c>
      <c r="DI516">
        <f t="shared" si="228"/>
        <v>0</v>
      </c>
      <c r="DJ516">
        <f>DF516</f>
        <v>783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ROW(Source!A291)</f>
        <v>291</v>
      </c>
      <c r="B517">
        <v>64984089</v>
      </c>
      <c r="C517">
        <v>64985401</v>
      </c>
      <c r="D517">
        <v>18407546</v>
      </c>
      <c r="E517">
        <v>1</v>
      </c>
      <c r="F517">
        <v>1</v>
      </c>
      <c r="G517">
        <v>1</v>
      </c>
      <c r="H517">
        <v>1</v>
      </c>
      <c r="I517" t="s">
        <v>458</v>
      </c>
      <c r="J517" t="s">
        <v>3</v>
      </c>
      <c r="K517" t="s">
        <v>459</v>
      </c>
      <c r="L517">
        <v>1369</v>
      </c>
      <c r="N517">
        <v>1013</v>
      </c>
      <c r="O517" t="s">
        <v>413</v>
      </c>
      <c r="P517" t="s">
        <v>413</v>
      </c>
      <c r="Q517">
        <v>1</v>
      </c>
      <c r="W517">
        <v>0</v>
      </c>
      <c r="X517">
        <v>1709986911</v>
      </c>
      <c r="Y517">
        <f t="shared" si="203"/>
        <v>34.53</v>
      </c>
      <c r="AA517">
        <v>0</v>
      </c>
      <c r="AB517">
        <v>0</v>
      </c>
      <c r="AC517">
        <v>0</v>
      </c>
      <c r="AD517">
        <v>9.4</v>
      </c>
      <c r="AE517">
        <v>0</v>
      </c>
      <c r="AF517">
        <v>0</v>
      </c>
      <c r="AG517">
        <v>0</v>
      </c>
      <c r="AH517">
        <v>9.4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34.53</v>
      </c>
      <c r="AU517" t="s">
        <v>3</v>
      </c>
      <c r="AV517">
        <v>1</v>
      </c>
      <c r="AW517">
        <v>2</v>
      </c>
      <c r="AX517">
        <v>64985409</v>
      </c>
      <c r="AY517">
        <v>1</v>
      </c>
      <c r="AZ517">
        <v>0</v>
      </c>
      <c r="BA517">
        <v>533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ROUND(AT517*Source!I291*AH517*AL517,0)</f>
        <v>2510</v>
      </c>
      <c r="CV517">
        <f>ROUND(Y517*Source!I291,7)</f>
        <v>267.05502000000001</v>
      </c>
      <c r="CW517">
        <v>0</v>
      </c>
      <c r="CX517">
        <f>ROUND(Y517*Source!I291,7)</f>
        <v>267.05502000000001</v>
      </c>
      <c r="CY517">
        <f>AD517</f>
        <v>9.4</v>
      </c>
      <c r="CZ517">
        <f>AH517</f>
        <v>9.4</v>
      </c>
      <c r="DA517">
        <f>AL517</f>
        <v>1</v>
      </c>
      <c r="DB517">
        <f t="shared" si="204"/>
        <v>324.58</v>
      </c>
      <c r="DC517">
        <f t="shared" si="205"/>
        <v>0</v>
      </c>
      <c r="DD517" t="s">
        <v>3</v>
      </c>
      <c r="DE517" t="s">
        <v>3</v>
      </c>
      <c r="DF517">
        <f t="shared" ref="DF517:DF529" si="231">ROUND(ROUND(AE517,0)*CX517,0)</f>
        <v>0</v>
      </c>
      <c r="DG517">
        <f t="shared" si="229"/>
        <v>0</v>
      </c>
      <c r="DH517">
        <f t="shared" si="230"/>
        <v>0</v>
      </c>
      <c r="DI517">
        <f t="shared" si="228"/>
        <v>2403</v>
      </c>
      <c r="DJ517">
        <f>DI517</f>
        <v>2403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ROW(Source!A291)</f>
        <v>291</v>
      </c>
      <c r="B518">
        <v>64984089</v>
      </c>
      <c r="C518">
        <v>64985401</v>
      </c>
      <c r="D518">
        <v>121548</v>
      </c>
      <c r="E518">
        <v>1</v>
      </c>
      <c r="F518">
        <v>1</v>
      </c>
      <c r="G518">
        <v>1</v>
      </c>
      <c r="H518">
        <v>1</v>
      </c>
      <c r="I518" t="s">
        <v>31</v>
      </c>
      <c r="J518" t="s">
        <v>3</v>
      </c>
      <c r="K518" t="s">
        <v>414</v>
      </c>
      <c r="L518">
        <v>608254</v>
      </c>
      <c r="N518">
        <v>1013</v>
      </c>
      <c r="O518" t="s">
        <v>415</v>
      </c>
      <c r="P518" t="s">
        <v>415</v>
      </c>
      <c r="Q518">
        <v>1</v>
      </c>
      <c r="W518">
        <v>0</v>
      </c>
      <c r="X518">
        <v>-185737400</v>
      </c>
      <c r="Y518">
        <f t="shared" si="203"/>
        <v>14.01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14.01</v>
      </c>
      <c r="AU518" t="s">
        <v>3</v>
      </c>
      <c r="AV518">
        <v>2</v>
      </c>
      <c r="AW518">
        <v>2</v>
      </c>
      <c r="AX518">
        <v>64985410</v>
      </c>
      <c r="AY518">
        <v>1</v>
      </c>
      <c r="AZ518">
        <v>0</v>
      </c>
      <c r="BA518">
        <v>534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ROUND(Y518*Source!I291,7)</f>
        <v>108.35334</v>
      </c>
      <c r="CY518">
        <f>AD518</f>
        <v>0</v>
      </c>
      <c r="CZ518">
        <f>AH518</f>
        <v>0</v>
      </c>
      <c r="DA518">
        <f>AL518</f>
        <v>1</v>
      </c>
      <c r="DB518">
        <f t="shared" si="204"/>
        <v>0</v>
      </c>
      <c r="DC518">
        <f t="shared" si="205"/>
        <v>0</v>
      </c>
      <c r="DD518" t="s">
        <v>3</v>
      </c>
      <c r="DE518" t="s">
        <v>3</v>
      </c>
      <c r="DF518">
        <f t="shared" si="231"/>
        <v>0</v>
      </c>
      <c r="DG518">
        <f t="shared" si="229"/>
        <v>0</v>
      </c>
      <c r="DH518">
        <f t="shared" si="230"/>
        <v>0</v>
      </c>
      <c r="DI518">
        <f t="shared" si="228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ROW(Source!A291)</f>
        <v>291</v>
      </c>
      <c r="B519">
        <v>64984089</v>
      </c>
      <c r="C519">
        <v>64985401</v>
      </c>
      <c r="D519">
        <v>29172378</v>
      </c>
      <c r="E519">
        <v>1</v>
      </c>
      <c r="F519">
        <v>1</v>
      </c>
      <c r="G519">
        <v>1</v>
      </c>
      <c r="H519">
        <v>2</v>
      </c>
      <c r="I519" t="s">
        <v>460</v>
      </c>
      <c r="J519" t="s">
        <v>461</v>
      </c>
      <c r="K519" t="s">
        <v>462</v>
      </c>
      <c r="L519">
        <v>1368</v>
      </c>
      <c r="N519">
        <v>1011</v>
      </c>
      <c r="O519" t="s">
        <v>419</v>
      </c>
      <c r="P519" t="s">
        <v>419</v>
      </c>
      <c r="Q519">
        <v>1</v>
      </c>
      <c r="W519">
        <v>0</v>
      </c>
      <c r="X519">
        <v>-1474388027</v>
      </c>
      <c r="Y519">
        <f t="shared" si="203"/>
        <v>0.09</v>
      </c>
      <c r="AA519">
        <v>0</v>
      </c>
      <c r="AB519">
        <v>88.01</v>
      </c>
      <c r="AC519">
        <v>11.6</v>
      </c>
      <c r="AD519">
        <v>0</v>
      </c>
      <c r="AE519">
        <v>0</v>
      </c>
      <c r="AF519">
        <v>88.01</v>
      </c>
      <c r="AG519">
        <v>11.6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0.09</v>
      </c>
      <c r="AU519" t="s">
        <v>3</v>
      </c>
      <c r="AV519">
        <v>0</v>
      </c>
      <c r="AW519">
        <v>2</v>
      </c>
      <c r="AX519">
        <v>64985411</v>
      </c>
      <c r="AY519">
        <v>1</v>
      </c>
      <c r="AZ519">
        <v>0</v>
      </c>
      <c r="BA519">
        <v>535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ROUND(Y519*Source!I291*DO519,7)</f>
        <v>0</v>
      </c>
      <c r="CX519">
        <f>ROUND(Y519*Source!I291,7)</f>
        <v>0.69606000000000001</v>
      </c>
      <c r="CY519">
        <f>AB519</f>
        <v>88.01</v>
      </c>
      <c r="CZ519">
        <f>AF519</f>
        <v>88.01</v>
      </c>
      <c r="DA519">
        <f>AJ519</f>
        <v>1</v>
      </c>
      <c r="DB519">
        <f t="shared" si="204"/>
        <v>7.92</v>
      </c>
      <c r="DC519">
        <f t="shared" si="205"/>
        <v>1.04</v>
      </c>
      <c r="DD519" t="s">
        <v>3</v>
      </c>
      <c r="DE519" t="s">
        <v>3</v>
      </c>
      <c r="DF519">
        <f t="shared" si="231"/>
        <v>0</v>
      </c>
      <c r="DG519">
        <f t="shared" si="229"/>
        <v>61</v>
      </c>
      <c r="DH519">
        <f t="shared" si="230"/>
        <v>8</v>
      </c>
      <c r="DI519">
        <f t="shared" si="228"/>
        <v>0</v>
      </c>
      <c r="DJ519">
        <f>DG519</f>
        <v>61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ROW(Source!A291)</f>
        <v>291</v>
      </c>
      <c r="B520">
        <v>64984089</v>
      </c>
      <c r="C520">
        <v>64985401</v>
      </c>
      <c r="D520">
        <v>29173590</v>
      </c>
      <c r="E520">
        <v>1</v>
      </c>
      <c r="F520">
        <v>1</v>
      </c>
      <c r="G520">
        <v>1</v>
      </c>
      <c r="H520">
        <v>2</v>
      </c>
      <c r="I520" t="s">
        <v>463</v>
      </c>
      <c r="J520" t="s">
        <v>464</v>
      </c>
      <c r="K520" t="s">
        <v>465</v>
      </c>
      <c r="L520">
        <v>1368</v>
      </c>
      <c r="N520">
        <v>1011</v>
      </c>
      <c r="O520" t="s">
        <v>419</v>
      </c>
      <c r="P520" t="s">
        <v>419</v>
      </c>
      <c r="Q520">
        <v>1</v>
      </c>
      <c r="W520">
        <v>0</v>
      </c>
      <c r="X520">
        <v>-2369340</v>
      </c>
      <c r="Y520">
        <f t="shared" si="203"/>
        <v>13.92</v>
      </c>
      <c r="AA520">
        <v>0</v>
      </c>
      <c r="AB520">
        <v>239.44</v>
      </c>
      <c r="AC520">
        <v>14.4</v>
      </c>
      <c r="AD520">
        <v>0</v>
      </c>
      <c r="AE520">
        <v>0</v>
      </c>
      <c r="AF520">
        <v>239.44</v>
      </c>
      <c r="AG520">
        <v>14.4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13.92</v>
      </c>
      <c r="AU520" t="s">
        <v>3</v>
      </c>
      <c r="AV520">
        <v>0</v>
      </c>
      <c r="AW520">
        <v>2</v>
      </c>
      <c r="AX520">
        <v>64985412</v>
      </c>
      <c r="AY520">
        <v>1</v>
      </c>
      <c r="AZ520">
        <v>0</v>
      </c>
      <c r="BA520">
        <v>536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ROUND(Y520*Source!I291*DO520,7)</f>
        <v>0</v>
      </c>
      <c r="CX520">
        <f>ROUND(Y520*Source!I291,7)</f>
        <v>107.65728</v>
      </c>
      <c r="CY520">
        <f>AB520</f>
        <v>239.44</v>
      </c>
      <c r="CZ520">
        <f>AF520</f>
        <v>239.44</v>
      </c>
      <c r="DA520">
        <f>AJ520</f>
        <v>1</v>
      </c>
      <c r="DB520">
        <f t="shared" si="204"/>
        <v>3333</v>
      </c>
      <c r="DC520">
        <f t="shared" si="205"/>
        <v>200.45</v>
      </c>
      <c r="DD520" t="s">
        <v>3</v>
      </c>
      <c r="DE520" t="s">
        <v>3</v>
      </c>
      <c r="DF520">
        <f t="shared" si="231"/>
        <v>0</v>
      </c>
      <c r="DG520">
        <f t="shared" si="229"/>
        <v>25730</v>
      </c>
      <c r="DH520">
        <f t="shared" si="230"/>
        <v>1507</v>
      </c>
      <c r="DI520">
        <f t="shared" si="228"/>
        <v>0</v>
      </c>
      <c r="DJ520">
        <f>DG520</f>
        <v>25730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ROW(Source!A291)</f>
        <v>291</v>
      </c>
      <c r="B521">
        <v>64984089</v>
      </c>
      <c r="C521">
        <v>64985401</v>
      </c>
      <c r="D521">
        <v>29174851</v>
      </c>
      <c r="E521">
        <v>1</v>
      </c>
      <c r="F521">
        <v>1</v>
      </c>
      <c r="G521">
        <v>1</v>
      </c>
      <c r="H521">
        <v>2</v>
      </c>
      <c r="I521" t="s">
        <v>466</v>
      </c>
      <c r="J521" t="s">
        <v>467</v>
      </c>
      <c r="K521" t="s">
        <v>468</v>
      </c>
      <c r="L521">
        <v>1368</v>
      </c>
      <c r="N521">
        <v>1011</v>
      </c>
      <c r="O521" t="s">
        <v>419</v>
      </c>
      <c r="P521" t="s">
        <v>419</v>
      </c>
      <c r="Q521">
        <v>1</v>
      </c>
      <c r="W521">
        <v>0</v>
      </c>
      <c r="X521">
        <v>-1416075498</v>
      </c>
      <c r="Y521">
        <f t="shared" si="203"/>
        <v>9.7200000000000006</v>
      </c>
      <c r="AA521">
        <v>0</v>
      </c>
      <c r="AB521">
        <v>33.200000000000003</v>
      </c>
      <c r="AC521">
        <v>0</v>
      </c>
      <c r="AD521">
        <v>0</v>
      </c>
      <c r="AE521">
        <v>0</v>
      </c>
      <c r="AF521">
        <v>33.200000000000003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9.7200000000000006</v>
      </c>
      <c r="AU521" t="s">
        <v>3</v>
      </c>
      <c r="AV521">
        <v>0</v>
      </c>
      <c r="AW521">
        <v>2</v>
      </c>
      <c r="AX521">
        <v>64985413</v>
      </c>
      <c r="AY521">
        <v>1</v>
      </c>
      <c r="AZ521">
        <v>0</v>
      </c>
      <c r="BA521">
        <v>537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ROUND(Y521*Source!I291*DO521,7)</f>
        <v>0</v>
      </c>
      <c r="CX521">
        <f>ROUND(Y521*Source!I291,7)</f>
        <v>75.174480000000003</v>
      </c>
      <c r="CY521">
        <f>AB521</f>
        <v>33.200000000000003</v>
      </c>
      <c r="CZ521">
        <f>AF521</f>
        <v>33.200000000000003</v>
      </c>
      <c r="DA521">
        <f>AJ521</f>
        <v>1</v>
      </c>
      <c r="DB521">
        <f t="shared" si="204"/>
        <v>322.7</v>
      </c>
      <c r="DC521">
        <f t="shared" si="205"/>
        <v>0</v>
      </c>
      <c r="DD521" t="s">
        <v>3</v>
      </c>
      <c r="DE521" t="s">
        <v>3</v>
      </c>
      <c r="DF521">
        <f t="shared" si="231"/>
        <v>0</v>
      </c>
      <c r="DG521">
        <f t="shared" si="229"/>
        <v>2481</v>
      </c>
      <c r="DH521">
        <f t="shared" si="230"/>
        <v>0</v>
      </c>
      <c r="DI521">
        <f t="shared" si="228"/>
        <v>0</v>
      </c>
      <c r="DJ521">
        <f>DG521</f>
        <v>2481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ROW(Source!A291)</f>
        <v>291</v>
      </c>
      <c r="B522">
        <v>64984089</v>
      </c>
      <c r="C522">
        <v>64985401</v>
      </c>
      <c r="D522">
        <v>29174913</v>
      </c>
      <c r="E522">
        <v>1</v>
      </c>
      <c r="F522">
        <v>1</v>
      </c>
      <c r="G522">
        <v>1</v>
      </c>
      <c r="H522">
        <v>2</v>
      </c>
      <c r="I522" t="s">
        <v>469</v>
      </c>
      <c r="J522" t="s">
        <v>470</v>
      </c>
      <c r="K522" t="s">
        <v>471</v>
      </c>
      <c r="L522">
        <v>1368</v>
      </c>
      <c r="N522">
        <v>1011</v>
      </c>
      <c r="O522" t="s">
        <v>419</v>
      </c>
      <c r="P522" t="s">
        <v>419</v>
      </c>
      <c r="Q522">
        <v>1</v>
      </c>
      <c r="W522">
        <v>0</v>
      </c>
      <c r="X522">
        <v>1230759911</v>
      </c>
      <c r="Y522">
        <f t="shared" ref="Y522:Y585" si="232">AT522</f>
        <v>0.09</v>
      </c>
      <c r="AA522">
        <v>0</v>
      </c>
      <c r="AB522">
        <v>87.17</v>
      </c>
      <c r="AC522">
        <v>11.6</v>
      </c>
      <c r="AD522">
        <v>0</v>
      </c>
      <c r="AE522">
        <v>0</v>
      </c>
      <c r="AF522">
        <v>87.17</v>
      </c>
      <c r="AG522">
        <v>11.6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0.09</v>
      </c>
      <c r="AU522" t="s">
        <v>3</v>
      </c>
      <c r="AV522">
        <v>0</v>
      </c>
      <c r="AW522">
        <v>2</v>
      </c>
      <c r="AX522">
        <v>64985414</v>
      </c>
      <c r="AY522">
        <v>1</v>
      </c>
      <c r="AZ522">
        <v>0</v>
      </c>
      <c r="BA522">
        <v>538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ROUND(Y522*Source!I291*DO522,7)</f>
        <v>0</v>
      </c>
      <c r="CX522">
        <f>ROUND(Y522*Source!I291,7)</f>
        <v>0.69606000000000001</v>
      </c>
      <c r="CY522">
        <f>AB522</f>
        <v>87.17</v>
      </c>
      <c r="CZ522">
        <f>AF522</f>
        <v>87.17</v>
      </c>
      <c r="DA522">
        <f>AJ522</f>
        <v>1</v>
      </c>
      <c r="DB522">
        <f t="shared" ref="DB522:DB585" si="233">ROUND(ROUND(AT522*CZ522,2),2)</f>
        <v>7.85</v>
      </c>
      <c r="DC522">
        <f t="shared" ref="DC522:DC585" si="234">ROUND(ROUND(AT522*AG522,2),2)</f>
        <v>1.04</v>
      </c>
      <c r="DD522" t="s">
        <v>3</v>
      </c>
      <c r="DE522" t="s">
        <v>3</v>
      </c>
      <c r="DF522">
        <f t="shared" si="231"/>
        <v>0</v>
      </c>
      <c r="DG522">
        <f t="shared" si="229"/>
        <v>61</v>
      </c>
      <c r="DH522">
        <f t="shared" si="230"/>
        <v>8</v>
      </c>
      <c r="DI522">
        <f t="shared" si="228"/>
        <v>0</v>
      </c>
      <c r="DJ522">
        <f>DG522</f>
        <v>61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ROW(Source!A291)</f>
        <v>291</v>
      </c>
      <c r="B523">
        <v>64984089</v>
      </c>
      <c r="C523">
        <v>64985401</v>
      </c>
      <c r="D523">
        <v>29150040</v>
      </c>
      <c r="E523">
        <v>1</v>
      </c>
      <c r="F523">
        <v>1</v>
      </c>
      <c r="G523">
        <v>1</v>
      </c>
      <c r="H523">
        <v>3</v>
      </c>
      <c r="I523" t="s">
        <v>449</v>
      </c>
      <c r="J523" t="s">
        <v>472</v>
      </c>
      <c r="K523" t="s">
        <v>451</v>
      </c>
      <c r="L523">
        <v>1339</v>
      </c>
      <c r="N523">
        <v>1007</v>
      </c>
      <c r="O523" t="s">
        <v>452</v>
      </c>
      <c r="P523" t="s">
        <v>452</v>
      </c>
      <c r="Q523">
        <v>1</v>
      </c>
      <c r="W523">
        <v>0</v>
      </c>
      <c r="X523">
        <v>619799737</v>
      </c>
      <c r="Y523">
        <f t="shared" si="232"/>
        <v>3.1</v>
      </c>
      <c r="AA523">
        <v>2.44</v>
      </c>
      <c r="AB523">
        <v>0</v>
      </c>
      <c r="AC523">
        <v>0</v>
      </c>
      <c r="AD523">
        <v>0</v>
      </c>
      <c r="AE523">
        <v>2.44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3.1</v>
      </c>
      <c r="AU523" t="s">
        <v>3</v>
      </c>
      <c r="AV523">
        <v>0</v>
      </c>
      <c r="AW523">
        <v>2</v>
      </c>
      <c r="AX523">
        <v>64985416</v>
      </c>
      <c r="AY523">
        <v>1</v>
      </c>
      <c r="AZ523">
        <v>0</v>
      </c>
      <c r="BA523">
        <v>540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ROUND(Y523*Source!I291,7)</f>
        <v>23.9754</v>
      </c>
      <c r="CY523">
        <f>AA523</f>
        <v>2.44</v>
      </c>
      <c r="CZ523">
        <f>AE523</f>
        <v>2.44</v>
      </c>
      <c r="DA523">
        <f>AI523</f>
        <v>1</v>
      </c>
      <c r="DB523">
        <f t="shared" si="233"/>
        <v>7.56</v>
      </c>
      <c r="DC523">
        <f t="shared" si="234"/>
        <v>0</v>
      </c>
      <c r="DD523" t="s">
        <v>3</v>
      </c>
      <c r="DE523" t="s">
        <v>3</v>
      </c>
      <c r="DF523">
        <f t="shared" si="231"/>
        <v>48</v>
      </c>
      <c r="DG523">
        <f t="shared" si="229"/>
        <v>0</v>
      </c>
      <c r="DH523">
        <f t="shared" si="230"/>
        <v>0</v>
      </c>
      <c r="DI523">
        <f t="shared" si="228"/>
        <v>0</v>
      </c>
      <c r="DJ523">
        <f>DF523</f>
        <v>48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ROW(Source!A292)</f>
        <v>292</v>
      </c>
      <c r="B524">
        <v>64984090</v>
      </c>
      <c r="C524">
        <v>64985401</v>
      </c>
      <c r="D524">
        <v>18407546</v>
      </c>
      <c r="E524">
        <v>1</v>
      </c>
      <c r="F524">
        <v>1</v>
      </c>
      <c r="G524">
        <v>1</v>
      </c>
      <c r="H524">
        <v>1</v>
      </c>
      <c r="I524" t="s">
        <v>458</v>
      </c>
      <c r="J524" t="s">
        <v>3</v>
      </c>
      <c r="K524" t="s">
        <v>459</v>
      </c>
      <c r="L524">
        <v>1369</v>
      </c>
      <c r="N524">
        <v>1013</v>
      </c>
      <c r="O524" t="s">
        <v>413</v>
      </c>
      <c r="P524" t="s">
        <v>413</v>
      </c>
      <c r="Q524">
        <v>1</v>
      </c>
      <c r="W524">
        <v>0</v>
      </c>
      <c r="X524">
        <v>1709986911</v>
      </c>
      <c r="Y524">
        <f t="shared" si="232"/>
        <v>34.53</v>
      </c>
      <c r="AA524">
        <v>0</v>
      </c>
      <c r="AB524">
        <v>0</v>
      </c>
      <c r="AC524">
        <v>0</v>
      </c>
      <c r="AD524">
        <v>9.4</v>
      </c>
      <c r="AE524">
        <v>0</v>
      </c>
      <c r="AF524">
        <v>0</v>
      </c>
      <c r="AG524">
        <v>0</v>
      </c>
      <c r="AH524">
        <v>9.4</v>
      </c>
      <c r="AI524">
        <v>1</v>
      </c>
      <c r="AJ524">
        <v>1</v>
      </c>
      <c r="AK524">
        <v>1</v>
      </c>
      <c r="AL524">
        <v>1</v>
      </c>
      <c r="AM524">
        <v>5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34.53</v>
      </c>
      <c r="AU524" t="s">
        <v>3</v>
      </c>
      <c r="AV524">
        <v>1</v>
      </c>
      <c r="AW524">
        <v>2</v>
      </c>
      <c r="AX524">
        <v>64985409</v>
      </c>
      <c r="AY524">
        <v>1</v>
      </c>
      <c r="AZ524">
        <v>0</v>
      </c>
      <c r="BA524">
        <v>541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U524">
        <f>ROUND(AT524*Source!I292*AH524*AL524,0)</f>
        <v>2510</v>
      </c>
      <c r="CV524">
        <f>ROUND(Y524*Source!I292,7)</f>
        <v>267.05502000000001</v>
      </c>
      <c r="CW524">
        <v>0</v>
      </c>
      <c r="CX524">
        <f>ROUND(Y524*Source!I292,7)</f>
        <v>267.05502000000001</v>
      </c>
      <c r="CY524">
        <f>AD524</f>
        <v>9.4</v>
      </c>
      <c r="CZ524">
        <f>AH524</f>
        <v>9.4</v>
      </c>
      <c r="DA524">
        <f>AL524</f>
        <v>1</v>
      </c>
      <c r="DB524">
        <f t="shared" si="233"/>
        <v>324.58</v>
      </c>
      <c r="DC524">
        <f t="shared" si="234"/>
        <v>0</v>
      </c>
      <c r="DD524" t="s">
        <v>3</v>
      </c>
      <c r="DE524" t="s">
        <v>3</v>
      </c>
      <c r="DF524">
        <f t="shared" si="231"/>
        <v>0</v>
      </c>
      <c r="DG524">
        <f t="shared" si="229"/>
        <v>0</v>
      </c>
      <c r="DH524">
        <f t="shared" si="230"/>
        <v>0</v>
      </c>
      <c r="DI524">
        <f t="shared" si="228"/>
        <v>2403</v>
      </c>
      <c r="DJ524">
        <f>DI524</f>
        <v>2403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ROW(Source!A292)</f>
        <v>292</v>
      </c>
      <c r="B525">
        <v>64984090</v>
      </c>
      <c r="C525">
        <v>64985401</v>
      </c>
      <c r="D525">
        <v>121548</v>
      </c>
      <c r="E525">
        <v>1</v>
      </c>
      <c r="F525">
        <v>1</v>
      </c>
      <c r="G525">
        <v>1</v>
      </c>
      <c r="H525">
        <v>1</v>
      </c>
      <c r="I525" t="s">
        <v>31</v>
      </c>
      <c r="J525" t="s">
        <v>3</v>
      </c>
      <c r="K525" t="s">
        <v>414</v>
      </c>
      <c r="L525">
        <v>608254</v>
      </c>
      <c r="N525">
        <v>1013</v>
      </c>
      <c r="O525" t="s">
        <v>415</v>
      </c>
      <c r="P525" t="s">
        <v>415</v>
      </c>
      <c r="Q525">
        <v>1</v>
      </c>
      <c r="W525">
        <v>0</v>
      </c>
      <c r="X525">
        <v>-185737400</v>
      </c>
      <c r="Y525">
        <f t="shared" si="232"/>
        <v>14.01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5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14.01</v>
      </c>
      <c r="AU525" t="s">
        <v>3</v>
      </c>
      <c r="AV525">
        <v>2</v>
      </c>
      <c r="AW525">
        <v>2</v>
      </c>
      <c r="AX525">
        <v>64985410</v>
      </c>
      <c r="AY525">
        <v>1</v>
      </c>
      <c r="AZ525">
        <v>0</v>
      </c>
      <c r="BA525">
        <v>542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ROUND(Y525*Source!I292,7)</f>
        <v>108.35334</v>
      </c>
      <c r="CY525">
        <f>AD525</f>
        <v>0</v>
      </c>
      <c r="CZ525">
        <f>AH525</f>
        <v>0</v>
      </c>
      <c r="DA525">
        <f>AL525</f>
        <v>1</v>
      </c>
      <c r="DB525">
        <f t="shared" si="233"/>
        <v>0</v>
      </c>
      <c r="DC525">
        <f t="shared" si="234"/>
        <v>0</v>
      </c>
      <c r="DD525" t="s">
        <v>3</v>
      </c>
      <c r="DE525" t="s">
        <v>3</v>
      </c>
      <c r="DF525">
        <f t="shared" si="231"/>
        <v>0</v>
      </c>
      <c r="DG525">
        <f t="shared" si="229"/>
        <v>0</v>
      </c>
      <c r="DH525">
        <f t="shared" si="230"/>
        <v>0</v>
      </c>
      <c r="DI525">
        <f t="shared" si="228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ROW(Source!A292)</f>
        <v>292</v>
      </c>
      <c r="B526">
        <v>64984090</v>
      </c>
      <c r="C526">
        <v>64985401</v>
      </c>
      <c r="D526">
        <v>29172378</v>
      </c>
      <c r="E526">
        <v>1</v>
      </c>
      <c r="F526">
        <v>1</v>
      </c>
      <c r="G526">
        <v>1</v>
      </c>
      <c r="H526">
        <v>2</v>
      </c>
      <c r="I526" t="s">
        <v>460</v>
      </c>
      <c r="J526" t="s">
        <v>461</v>
      </c>
      <c r="K526" t="s">
        <v>462</v>
      </c>
      <c r="L526">
        <v>1368</v>
      </c>
      <c r="N526">
        <v>1011</v>
      </c>
      <c r="O526" t="s">
        <v>419</v>
      </c>
      <c r="P526" t="s">
        <v>419</v>
      </c>
      <c r="Q526">
        <v>1</v>
      </c>
      <c r="W526">
        <v>0</v>
      </c>
      <c r="X526">
        <v>-1474388027</v>
      </c>
      <c r="Y526">
        <f t="shared" si="232"/>
        <v>0.09</v>
      </c>
      <c r="AA526">
        <v>0</v>
      </c>
      <c r="AB526">
        <v>1259.42</v>
      </c>
      <c r="AC526">
        <v>590.79</v>
      </c>
      <c r="AD526">
        <v>0</v>
      </c>
      <c r="AE526">
        <v>0</v>
      </c>
      <c r="AF526">
        <v>88.01</v>
      </c>
      <c r="AG526">
        <v>11.6</v>
      </c>
      <c r="AH526">
        <v>0</v>
      </c>
      <c r="AI526">
        <v>1</v>
      </c>
      <c r="AJ526">
        <v>14.31</v>
      </c>
      <c r="AK526">
        <v>50.93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0.09</v>
      </c>
      <c r="AU526" t="s">
        <v>3</v>
      </c>
      <c r="AV526">
        <v>0</v>
      </c>
      <c r="AW526">
        <v>2</v>
      </c>
      <c r="AX526">
        <v>64985411</v>
      </c>
      <c r="AY526">
        <v>1</v>
      </c>
      <c r="AZ526">
        <v>0</v>
      </c>
      <c r="BA526">
        <v>543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ROUND(Y526*Source!I292*DO526,7)</f>
        <v>0</v>
      </c>
      <c r="CX526">
        <f>ROUND(Y526*Source!I292,7)</f>
        <v>0.69606000000000001</v>
      </c>
      <c r="CY526">
        <f>AB526</f>
        <v>1259.42</v>
      </c>
      <c r="CZ526">
        <f>AF526</f>
        <v>88.01</v>
      </c>
      <c r="DA526">
        <f>AJ526</f>
        <v>14.31</v>
      </c>
      <c r="DB526">
        <f t="shared" si="233"/>
        <v>7.92</v>
      </c>
      <c r="DC526">
        <f t="shared" si="234"/>
        <v>1.04</v>
      </c>
      <c r="DD526" t="s">
        <v>3</v>
      </c>
      <c r="DE526" t="s">
        <v>3</v>
      </c>
      <c r="DF526">
        <f t="shared" si="231"/>
        <v>0</v>
      </c>
      <c r="DG526">
        <f>ROUND(ROUND(AF526*AJ526,0)*CX526,0)</f>
        <v>876</v>
      </c>
      <c r="DH526">
        <f>ROUND(ROUND(AG526*AK526,0)*CX526,0)</f>
        <v>411</v>
      </c>
      <c r="DI526">
        <f t="shared" si="228"/>
        <v>0</v>
      </c>
      <c r="DJ526">
        <f>DG526</f>
        <v>876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ROW(Source!A292)</f>
        <v>292</v>
      </c>
      <c r="B527">
        <v>64984090</v>
      </c>
      <c r="C527">
        <v>64985401</v>
      </c>
      <c r="D527">
        <v>29173590</v>
      </c>
      <c r="E527">
        <v>1</v>
      </c>
      <c r="F527">
        <v>1</v>
      </c>
      <c r="G527">
        <v>1</v>
      </c>
      <c r="H527">
        <v>2</v>
      </c>
      <c r="I527" t="s">
        <v>463</v>
      </c>
      <c r="J527" t="s">
        <v>464</v>
      </c>
      <c r="K527" t="s">
        <v>465</v>
      </c>
      <c r="L527">
        <v>1368</v>
      </c>
      <c r="N527">
        <v>1011</v>
      </c>
      <c r="O527" t="s">
        <v>419</v>
      </c>
      <c r="P527" t="s">
        <v>419</v>
      </c>
      <c r="Q527">
        <v>1</v>
      </c>
      <c r="W527">
        <v>0</v>
      </c>
      <c r="X527">
        <v>-2369340</v>
      </c>
      <c r="Y527">
        <f t="shared" si="232"/>
        <v>13.92</v>
      </c>
      <c r="AA527">
        <v>0</v>
      </c>
      <c r="AB527">
        <v>1410.3</v>
      </c>
      <c r="AC527">
        <v>733.39</v>
      </c>
      <c r="AD527">
        <v>0</v>
      </c>
      <c r="AE527">
        <v>0</v>
      </c>
      <c r="AF527">
        <v>239.44</v>
      </c>
      <c r="AG527">
        <v>14.4</v>
      </c>
      <c r="AH527">
        <v>0</v>
      </c>
      <c r="AI527">
        <v>1</v>
      </c>
      <c r="AJ527">
        <v>5.89</v>
      </c>
      <c r="AK527">
        <v>50.93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13.92</v>
      </c>
      <c r="AU527" t="s">
        <v>3</v>
      </c>
      <c r="AV527">
        <v>0</v>
      </c>
      <c r="AW527">
        <v>2</v>
      </c>
      <c r="AX527">
        <v>64985412</v>
      </c>
      <c r="AY527">
        <v>1</v>
      </c>
      <c r="AZ527">
        <v>0</v>
      </c>
      <c r="BA527">
        <v>544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ROUND(Y527*Source!I292*DO527,7)</f>
        <v>0</v>
      </c>
      <c r="CX527">
        <f>ROUND(Y527*Source!I292,7)</f>
        <v>107.65728</v>
      </c>
      <c r="CY527">
        <f>AB527</f>
        <v>1410.3</v>
      </c>
      <c r="CZ527">
        <f>AF527</f>
        <v>239.44</v>
      </c>
      <c r="DA527">
        <f>AJ527</f>
        <v>5.89</v>
      </c>
      <c r="DB527">
        <f t="shared" si="233"/>
        <v>3333</v>
      </c>
      <c r="DC527">
        <f t="shared" si="234"/>
        <v>200.45</v>
      </c>
      <c r="DD527" t="s">
        <v>3</v>
      </c>
      <c r="DE527" t="s">
        <v>3</v>
      </c>
      <c r="DF527">
        <f t="shared" si="231"/>
        <v>0</v>
      </c>
      <c r="DG527">
        <f>ROUND(ROUND(AF527*AJ527,0)*CX527,0)</f>
        <v>151797</v>
      </c>
      <c r="DH527">
        <f>ROUND(ROUND(AG527*AK527,0)*CX527,0)</f>
        <v>78913</v>
      </c>
      <c r="DI527">
        <f t="shared" si="228"/>
        <v>0</v>
      </c>
      <c r="DJ527">
        <f>DG527</f>
        <v>151797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ROW(Source!A292)</f>
        <v>292</v>
      </c>
      <c r="B528">
        <v>64984090</v>
      </c>
      <c r="C528">
        <v>64985401</v>
      </c>
      <c r="D528">
        <v>29174851</v>
      </c>
      <c r="E528">
        <v>1</v>
      </c>
      <c r="F528">
        <v>1</v>
      </c>
      <c r="G528">
        <v>1</v>
      </c>
      <c r="H528">
        <v>2</v>
      </c>
      <c r="I528" t="s">
        <v>466</v>
      </c>
      <c r="J528" t="s">
        <v>467</v>
      </c>
      <c r="K528" t="s">
        <v>468</v>
      </c>
      <c r="L528">
        <v>1368</v>
      </c>
      <c r="N528">
        <v>1011</v>
      </c>
      <c r="O528" t="s">
        <v>419</v>
      </c>
      <c r="P528" t="s">
        <v>419</v>
      </c>
      <c r="Q528">
        <v>1</v>
      </c>
      <c r="W528">
        <v>0</v>
      </c>
      <c r="X528">
        <v>-1416075498</v>
      </c>
      <c r="Y528">
        <f t="shared" si="232"/>
        <v>9.7200000000000006</v>
      </c>
      <c r="AA528">
        <v>0</v>
      </c>
      <c r="AB528">
        <v>276.56</v>
      </c>
      <c r="AC528">
        <v>0</v>
      </c>
      <c r="AD528">
        <v>0</v>
      </c>
      <c r="AE528">
        <v>0</v>
      </c>
      <c r="AF528">
        <v>33.200000000000003</v>
      </c>
      <c r="AG528">
        <v>0</v>
      </c>
      <c r="AH528">
        <v>0</v>
      </c>
      <c r="AI528">
        <v>1</v>
      </c>
      <c r="AJ528">
        <v>8.33</v>
      </c>
      <c r="AK528">
        <v>50.93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9.7200000000000006</v>
      </c>
      <c r="AU528" t="s">
        <v>3</v>
      </c>
      <c r="AV528">
        <v>0</v>
      </c>
      <c r="AW528">
        <v>2</v>
      </c>
      <c r="AX528">
        <v>64985413</v>
      </c>
      <c r="AY528">
        <v>1</v>
      </c>
      <c r="AZ528">
        <v>0</v>
      </c>
      <c r="BA528">
        <v>545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ROUND(Y528*Source!I292*DO528,7)</f>
        <v>0</v>
      </c>
      <c r="CX528">
        <f>ROUND(Y528*Source!I292,7)</f>
        <v>75.174480000000003</v>
      </c>
      <c r="CY528">
        <f>AB528</f>
        <v>276.56</v>
      </c>
      <c r="CZ528">
        <f>AF528</f>
        <v>33.200000000000003</v>
      </c>
      <c r="DA528">
        <f>AJ528</f>
        <v>8.33</v>
      </c>
      <c r="DB528">
        <f t="shared" si="233"/>
        <v>322.7</v>
      </c>
      <c r="DC528">
        <f t="shared" si="234"/>
        <v>0</v>
      </c>
      <c r="DD528" t="s">
        <v>3</v>
      </c>
      <c r="DE528" t="s">
        <v>3</v>
      </c>
      <c r="DF528">
        <f t="shared" si="231"/>
        <v>0</v>
      </c>
      <c r="DG528">
        <f>ROUND(ROUND(AF528*AJ528,0)*CX528,0)</f>
        <v>20823</v>
      </c>
      <c r="DH528">
        <f>ROUND(ROUND(AG528*AK528,0)*CX528,0)</f>
        <v>0</v>
      </c>
      <c r="DI528">
        <f t="shared" si="228"/>
        <v>0</v>
      </c>
      <c r="DJ528">
        <f>DG528</f>
        <v>20823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ROW(Source!A292)</f>
        <v>292</v>
      </c>
      <c r="B529">
        <v>64984090</v>
      </c>
      <c r="C529">
        <v>64985401</v>
      </c>
      <c r="D529">
        <v>29174913</v>
      </c>
      <c r="E529">
        <v>1</v>
      </c>
      <c r="F529">
        <v>1</v>
      </c>
      <c r="G529">
        <v>1</v>
      </c>
      <c r="H529">
        <v>2</v>
      </c>
      <c r="I529" t="s">
        <v>469</v>
      </c>
      <c r="J529" t="s">
        <v>470</v>
      </c>
      <c r="K529" t="s">
        <v>471</v>
      </c>
      <c r="L529">
        <v>1368</v>
      </c>
      <c r="N529">
        <v>1011</v>
      </c>
      <c r="O529" t="s">
        <v>419</v>
      </c>
      <c r="P529" t="s">
        <v>419</v>
      </c>
      <c r="Q529">
        <v>1</v>
      </c>
      <c r="W529">
        <v>0</v>
      </c>
      <c r="X529">
        <v>1230759911</v>
      </c>
      <c r="Y529">
        <f t="shared" si="232"/>
        <v>0.09</v>
      </c>
      <c r="AA529">
        <v>0</v>
      </c>
      <c r="AB529">
        <v>2113</v>
      </c>
      <c r="AC529">
        <v>590.79</v>
      </c>
      <c r="AD529">
        <v>0</v>
      </c>
      <c r="AE529">
        <v>0</v>
      </c>
      <c r="AF529">
        <v>87.17</v>
      </c>
      <c r="AG529">
        <v>11.6</v>
      </c>
      <c r="AH529">
        <v>0</v>
      </c>
      <c r="AI529">
        <v>1</v>
      </c>
      <c r="AJ529">
        <v>24.24</v>
      </c>
      <c r="AK529">
        <v>50.93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0.09</v>
      </c>
      <c r="AU529" t="s">
        <v>3</v>
      </c>
      <c r="AV529">
        <v>0</v>
      </c>
      <c r="AW529">
        <v>2</v>
      </c>
      <c r="AX529">
        <v>64985414</v>
      </c>
      <c r="AY529">
        <v>1</v>
      </c>
      <c r="AZ529">
        <v>0</v>
      </c>
      <c r="BA529">
        <v>546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ROUND(Y529*Source!I292*DO529,7)</f>
        <v>0</v>
      </c>
      <c r="CX529">
        <f>ROUND(Y529*Source!I292,7)</f>
        <v>0.69606000000000001</v>
      </c>
      <c r="CY529">
        <f>AB529</f>
        <v>2113</v>
      </c>
      <c r="CZ529">
        <f>AF529</f>
        <v>87.17</v>
      </c>
      <c r="DA529">
        <f>AJ529</f>
        <v>24.24</v>
      </c>
      <c r="DB529">
        <f t="shared" si="233"/>
        <v>7.85</v>
      </c>
      <c r="DC529">
        <f t="shared" si="234"/>
        <v>1.04</v>
      </c>
      <c r="DD529" t="s">
        <v>3</v>
      </c>
      <c r="DE529" t="s">
        <v>3</v>
      </c>
      <c r="DF529">
        <f t="shared" si="231"/>
        <v>0</v>
      </c>
      <c r="DG529">
        <f>ROUND(ROUND(AF529*AJ529,0)*CX529,0)</f>
        <v>1471</v>
      </c>
      <c r="DH529">
        <f>ROUND(ROUND(AG529*AK529,0)*CX529,0)</f>
        <v>411</v>
      </c>
      <c r="DI529">
        <f t="shared" si="228"/>
        <v>0</v>
      </c>
      <c r="DJ529">
        <f>DG529</f>
        <v>1471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ROW(Source!A292)</f>
        <v>292</v>
      </c>
      <c r="B530">
        <v>64984090</v>
      </c>
      <c r="C530">
        <v>64985401</v>
      </c>
      <c r="D530">
        <v>29150040</v>
      </c>
      <c r="E530">
        <v>1</v>
      </c>
      <c r="F530">
        <v>1</v>
      </c>
      <c r="G530">
        <v>1</v>
      </c>
      <c r="H530">
        <v>3</v>
      </c>
      <c r="I530" t="s">
        <v>449</v>
      </c>
      <c r="J530" t="s">
        <v>472</v>
      </c>
      <c r="K530" t="s">
        <v>451</v>
      </c>
      <c r="L530">
        <v>1339</v>
      </c>
      <c r="N530">
        <v>1007</v>
      </c>
      <c r="O530" t="s">
        <v>452</v>
      </c>
      <c r="P530" t="s">
        <v>452</v>
      </c>
      <c r="Q530">
        <v>1</v>
      </c>
      <c r="W530">
        <v>0</v>
      </c>
      <c r="X530">
        <v>619799737</v>
      </c>
      <c r="Y530">
        <f t="shared" si="232"/>
        <v>3.1</v>
      </c>
      <c r="AA530">
        <v>31.28</v>
      </c>
      <c r="AB530">
        <v>0</v>
      </c>
      <c r="AC530">
        <v>0</v>
      </c>
      <c r="AD530">
        <v>0</v>
      </c>
      <c r="AE530">
        <v>2.44</v>
      </c>
      <c r="AF530">
        <v>0</v>
      </c>
      <c r="AG530">
        <v>0</v>
      </c>
      <c r="AH530">
        <v>0</v>
      </c>
      <c r="AI530">
        <v>12.82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3.1</v>
      </c>
      <c r="AU530" t="s">
        <v>3</v>
      </c>
      <c r="AV530">
        <v>0</v>
      </c>
      <c r="AW530">
        <v>2</v>
      </c>
      <c r="AX530">
        <v>64985416</v>
      </c>
      <c r="AY530">
        <v>1</v>
      </c>
      <c r="AZ530">
        <v>0</v>
      </c>
      <c r="BA530">
        <v>548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ROUND(Y530*Source!I292,7)</f>
        <v>23.9754</v>
      </c>
      <c r="CY530">
        <f>AA530</f>
        <v>31.28</v>
      </c>
      <c r="CZ530">
        <f>AE530</f>
        <v>2.44</v>
      </c>
      <c r="DA530">
        <f>AI530</f>
        <v>12.82</v>
      </c>
      <c r="DB530">
        <f t="shared" si="233"/>
        <v>7.56</v>
      </c>
      <c r="DC530">
        <f t="shared" si="234"/>
        <v>0</v>
      </c>
      <c r="DD530" t="s">
        <v>3</v>
      </c>
      <c r="DE530" t="s">
        <v>3</v>
      </c>
      <c r="DF530">
        <f>ROUND(ROUND(AE530*AI530,0)*CX530,0)</f>
        <v>743</v>
      </c>
      <c r="DG530">
        <f t="shared" ref="DG530:DG560" si="235">ROUND(ROUND(AF530,0)*CX530,0)</f>
        <v>0</v>
      </c>
      <c r="DH530">
        <f t="shared" ref="DH530:DH560" si="236">ROUND(ROUND(AG530,0)*CX530,0)</f>
        <v>0</v>
      </c>
      <c r="DI530">
        <f t="shared" si="228"/>
        <v>0</v>
      </c>
      <c r="DJ530">
        <f>DF530</f>
        <v>743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ROW(Source!A293)</f>
        <v>293</v>
      </c>
      <c r="B531">
        <v>64984089</v>
      </c>
      <c r="C531">
        <v>64985417</v>
      </c>
      <c r="D531">
        <v>29362762</v>
      </c>
      <c r="E531">
        <v>1</v>
      </c>
      <c r="F531">
        <v>1</v>
      </c>
      <c r="G531">
        <v>1</v>
      </c>
      <c r="H531">
        <v>1</v>
      </c>
      <c r="I531" t="s">
        <v>473</v>
      </c>
      <c r="J531" t="s">
        <v>3</v>
      </c>
      <c r="K531" t="s">
        <v>474</v>
      </c>
      <c r="L531">
        <v>1369</v>
      </c>
      <c r="N531">
        <v>1013</v>
      </c>
      <c r="O531" t="s">
        <v>413</v>
      </c>
      <c r="P531" t="s">
        <v>413</v>
      </c>
      <c r="Q531">
        <v>1</v>
      </c>
      <c r="W531">
        <v>0</v>
      </c>
      <c r="X531">
        <v>604758886</v>
      </c>
      <c r="Y531">
        <f t="shared" si="232"/>
        <v>0.1</v>
      </c>
      <c r="AA531">
        <v>0</v>
      </c>
      <c r="AB531">
        <v>0</v>
      </c>
      <c r="AC531">
        <v>0</v>
      </c>
      <c r="AD531">
        <v>9.6199999999999992</v>
      </c>
      <c r="AE531">
        <v>0</v>
      </c>
      <c r="AF531">
        <v>0</v>
      </c>
      <c r="AG531">
        <v>0</v>
      </c>
      <c r="AH531">
        <v>9.6199999999999992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0.1</v>
      </c>
      <c r="AU531" t="s">
        <v>3</v>
      </c>
      <c r="AV531">
        <v>1</v>
      </c>
      <c r="AW531">
        <v>2</v>
      </c>
      <c r="AX531">
        <v>64985421</v>
      </c>
      <c r="AY531">
        <v>1</v>
      </c>
      <c r="AZ531">
        <v>0</v>
      </c>
      <c r="BA531">
        <v>549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ROUND(AT531*Source!I293*AH531*AL531,0)</f>
        <v>3</v>
      </c>
      <c r="CV531">
        <f>ROUND(Y531*Source!I293,7)</f>
        <v>0.3</v>
      </c>
      <c r="CW531">
        <v>0</v>
      </c>
      <c r="CX531">
        <f>ROUND(Y531*Source!I293,7)</f>
        <v>0.3</v>
      </c>
      <c r="CY531">
        <f>AD531</f>
        <v>9.6199999999999992</v>
      </c>
      <c r="CZ531">
        <f>AH531</f>
        <v>9.6199999999999992</v>
      </c>
      <c r="DA531">
        <f>AL531</f>
        <v>1</v>
      </c>
      <c r="DB531">
        <f t="shared" si="233"/>
        <v>0.96</v>
      </c>
      <c r="DC531">
        <f t="shared" si="234"/>
        <v>0</v>
      </c>
      <c r="DD531" t="s">
        <v>3</v>
      </c>
      <c r="DE531" t="s">
        <v>3</v>
      </c>
      <c r="DF531">
        <f>ROUND(ROUND(AE531,0)*CX531,0)</f>
        <v>0</v>
      </c>
      <c r="DG531">
        <f t="shared" si="235"/>
        <v>0</v>
      </c>
      <c r="DH531">
        <f t="shared" si="236"/>
        <v>0</v>
      </c>
      <c r="DI531">
        <f t="shared" si="228"/>
        <v>3</v>
      </c>
      <c r="DJ531">
        <f>DI531</f>
        <v>3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ROW(Source!A293)</f>
        <v>293</v>
      </c>
      <c r="B532">
        <v>64984089</v>
      </c>
      <c r="C532">
        <v>64985417</v>
      </c>
      <c r="D532">
        <v>29122534</v>
      </c>
      <c r="E532">
        <v>1</v>
      </c>
      <c r="F532">
        <v>1</v>
      </c>
      <c r="G532">
        <v>1</v>
      </c>
      <c r="H532">
        <v>3</v>
      </c>
      <c r="I532" t="s">
        <v>475</v>
      </c>
      <c r="J532" t="s">
        <v>476</v>
      </c>
      <c r="K532" t="s">
        <v>477</v>
      </c>
      <c r="L532">
        <v>1354</v>
      </c>
      <c r="N532">
        <v>1010</v>
      </c>
      <c r="O532" t="s">
        <v>54</v>
      </c>
      <c r="P532" t="s">
        <v>54</v>
      </c>
      <c r="Q532">
        <v>1</v>
      </c>
      <c r="W532">
        <v>0</v>
      </c>
      <c r="X532">
        <v>-29388401</v>
      </c>
      <c r="Y532">
        <f t="shared" si="232"/>
        <v>2</v>
      </c>
      <c r="AA532">
        <v>66.680000000000007</v>
      </c>
      <c r="AB532">
        <v>0</v>
      </c>
      <c r="AC532">
        <v>0</v>
      </c>
      <c r="AD532">
        <v>0</v>
      </c>
      <c r="AE532">
        <v>66.680000000000007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2</v>
      </c>
      <c r="AU532" t="s">
        <v>3</v>
      </c>
      <c r="AV532">
        <v>0</v>
      </c>
      <c r="AW532">
        <v>2</v>
      </c>
      <c r="AX532">
        <v>64985422</v>
      </c>
      <c r="AY532">
        <v>1</v>
      </c>
      <c r="AZ532">
        <v>0</v>
      </c>
      <c r="BA532">
        <v>550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ROUND(Y532*Source!I293,7)</f>
        <v>6</v>
      </c>
      <c r="CY532">
        <f>AA532</f>
        <v>66.680000000000007</v>
      </c>
      <c r="CZ532">
        <f>AE532</f>
        <v>66.680000000000007</v>
      </c>
      <c r="DA532">
        <f>AI532</f>
        <v>1</v>
      </c>
      <c r="DB532">
        <f t="shared" si="233"/>
        <v>133.36000000000001</v>
      </c>
      <c r="DC532">
        <f t="shared" si="234"/>
        <v>0</v>
      </c>
      <c r="DD532" t="s">
        <v>3</v>
      </c>
      <c r="DE532" t="s">
        <v>3</v>
      </c>
      <c r="DF532">
        <f>ROUND(ROUND(AE532,0)*CX532,0)</f>
        <v>402</v>
      </c>
      <c r="DG532">
        <f t="shared" si="235"/>
        <v>0</v>
      </c>
      <c r="DH532">
        <f t="shared" si="236"/>
        <v>0</v>
      </c>
      <c r="DI532">
        <f t="shared" si="228"/>
        <v>0</v>
      </c>
      <c r="DJ532">
        <f>DF532</f>
        <v>402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ROW(Source!A293)</f>
        <v>293</v>
      </c>
      <c r="B533">
        <v>64984089</v>
      </c>
      <c r="C533">
        <v>64985417</v>
      </c>
      <c r="D533">
        <v>29171808</v>
      </c>
      <c r="E533">
        <v>1</v>
      </c>
      <c r="F533">
        <v>1</v>
      </c>
      <c r="G533">
        <v>1</v>
      </c>
      <c r="H533">
        <v>3</v>
      </c>
      <c r="I533" t="s">
        <v>478</v>
      </c>
      <c r="J533" t="s">
        <v>479</v>
      </c>
      <c r="K533" t="s">
        <v>480</v>
      </c>
      <c r="L533">
        <v>1374</v>
      </c>
      <c r="N533">
        <v>1013</v>
      </c>
      <c r="O533" t="s">
        <v>481</v>
      </c>
      <c r="P533" t="s">
        <v>481</v>
      </c>
      <c r="Q533">
        <v>1</v>
      </c>
      <c r="W533">
        <v>0</v>
      </c>
      <c r="X533">
        <v>-915781824</v>
      </c>
      <c r="Y533">
        <f t="shared" si="232"/>
        <v>0.02</v>
      </c>
      <c r="AA533">
        <v>1</v>
      </c>
      <c r="AB533">
        <v>0</v>
      </c>
      <c r="AC533">
        <v>0</v>
      </c>
      <c r="AD533">
        <v>0</v>
      </c>
      <c r="AE533">
        <v>1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0.02</v>
      </c>
      <c r="AU533" t="s">
        <v>3</v>
      </c>
      <c r="AV533">
        <v>0</v>
      </c>
      <c r="AW533">
        <v>2</v>
      </c>
      <c r="AX533">
        <v>64985423</v>
      </c>
      <c r="AY533">
        <v>1</v>
      </c>
      <c r="AZ533">
        <v>0</v>
      </c>
      <c r="BA533">
        <v>551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ROUND(Y533*Source!I293,7)</f>
        <v>0.06</v>
      </c>
      <c r="CY533">
        <f>AA533</f>
        <v>1</v>
      </c>
      <c r="CZ533">
        <f>AE533</f>
        <v>1</v>
      </c>
      <c r="DA533">
        <f>AI533</f>
        <v>1</v>
      </c>
      <c r="DB533">
        <f t="shared" si="233"/>
        <v>0.02</v>
      </c>
      <c r="DC533">
        <f t="shared" si="234"/>
        <v>0</v>
      </c>
      <c r="DD533" t="s">
        <v>3</v>
      </c>
      <c r="DE533" t="s">
        <v>3</v>
      </c>
      <c r="DF533">
        <f>ROUND(ROUND(AE533,0)*CX533,0)</f>
        <v>0</v>
      </c>
      <c r="DG533">
        <f t="shared" si="235"/>
        <v>0</v>
      </c>
      <c r="DH533">
        <f t="shared" si="236"/>
        <v>0</v>
      </c>
      <c r="DI533">
        <f t="shared" si="228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ROW(Source!A294)</f>
        <v>294</v>
      </c>
      <c r="B534">
        <v>64984090</v>
      </c>
      <c r="C534">
        <v>64985417</v>
      </c>
      <c r="D534">
        <v>29362762</v>
      </c>
      <c r="E534">
        <v>1</v>
      </c>
      <c r="F534">
        <v>1</v>
      </c>
      <c r="G534">
        <v>1</v>
      </c>
      <c r="H534">
        <v>1</v>
      </c>
      <c r="I534" t="s">
        <v>473</v>
      </c>
      <c r="J534" t="s">
        <v>3</v>
      </c>
      <c r="K534" t="s">
        <v>474</v>
      </c>
      <c r="L534">
        <v>1369</v>
      </c>
      <c r="N534">
        <v>1013</v>
      </c>
      <c r="O534" t="s">
        <v>413</v>
      </c>
      <c r="P534" t="s">
        <v>413</v>
      </c>
      <c r="Q534">
        <v>1</v>
      </c>
      <c r="W534">
        <v>0</v>
      </c>
      <c r="X534">
        <v>604758886</v>
      </c>
      <c r="Y534">
        <f t="shared" si="232"/>
        <v>0.1</v>
      </c>
      <c r="AA534">
        <v>0</v>
      </c>
      <c r="AB534">
        <v>0</v>
      </c>
      <c r="AC534">
        <v>0</v>
      </c>
      <c r="AD534">
        <v>9.6199999999999992</v>
      </c>
      <c r="AE534">
        <v>0</v>
      </c>
      <c r="AF534">
        <v>0</v>
      </c>
      <c r="AG534">
        <v>0</v>
      </c>
      <c r="AH534">
        <v>9.6199999999999992</v>
      </c>
      <c r="AI534">
        <v>1</v>
      </c>
      <c r="AJ534">
        <v>1</v>
      </c>
      <c r="AK534">
        <v>1</v>
      </c>
      <c r="AL534">
        <v>1</v>
      </c>
      <c r="AM534">
        <v>5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0.1</v>
      </c>
      <c r="AU534" t="s">
        <v>3</v>
      </c>
      <c r="AV534">
        <v>1</v>
      </c>
      <c r="AW534">
        <v>2</v>
      </c>
      <c r="AX534">
        <v>64985421</v>
      </c>
      <c r="AY534">
        <v>1</v>
      </c>
      <c r="AZ534">
        <v>0</v>
      </c>
      <c r="BA534">
        <v>552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ROUND(AT534*Source!I294*AH534*AL534,0)</f>
        <v>3</v>
      </c>
      <c r="CV534">
        <f>ROUND(Y534*Source!I294,7)</f>
        <v>0.3</v>
      </c>
      <c r="CW534">
        <v>0</v>
      </c>
      <c r="CX534">
        <f>ROUND(Y534*Source!I294,7)</f>
        <v>0.3</v>
      </c>
      <c r="CY534">
        <f>AD534</f>
        <v>9.6199999999999992</v>
      </c>
      <c r="CZ534">
        <f>AH534</f>
        <v>9.6199999999999992</v>
      </c>
      <c r="DA534">
        <f>AL534</f>
        <v>1</v>
      </c>
      <c r="DB534">
        <f t="shared" si="233"/>
        <v>0.96</v>
      </c>
      <c r="DC534">
        <f t="shared" si="234"/>
        <v>0</v>
      </c>
      <c r="DD534" t="s">
        <v>3</v>
      </c>
      <c r="DE534" t="s">
        <v>3</v>
      </c>
      <c r="DF534">
        <f>ROUND(ROUND(AE534,0)*CX534,0)</f>
        <v>0</v>
      </c>
      <c r="DG534">
        <f t="shared" si="235"/>
        <v>0</v>
      </c>
      <c r="DH534">
        <f t="shared" si="236"/>
        <v>0</v>
      </c>
      <c r="DI534">
        <f t="shared" si="228"/>
        <v>3</v>
      </c>
      <c r="DJ534">
        <f>DI534</f>
        <v>3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ROW(Source!A294)</f>
        <v>294</v>
      </c>
      <c r="B535">
        <v>64984090</v>
      </c>
      <c r="C535">
        <v>64985417</v>
      </c>
      <c r="D535">
        <v>29122534</v>
      </c>
      <c r="E535">
        <v>1</v>
      </c>
      <c r="F535">
        <v>1</v>
      </c>
      <c r="G535">
        <v>1</v>
      </c>
      <c r="H535">
        <v>3</v>
      </c>
      <c r="I535" t="s">
        <v>475</v>
      </c>
      <c r="J535" t="s">
        <v>476</v>
      </c>
      <c r="K535" t="s">
        <v>477</v>
      </c>
      <c r="L535">
        <v>1354</v>
      </c>
      <c r="N535">
        <v>1010</v>
      </c>
      <c r="O535" t="s">
        <v>54</v>
      </c>
      <c r="P535" t="s">
        <v>54</v>
      </c>
      <c r="Q535">
        <v>1</v>
      </c>
      <c r="W535">
        <v>0</v>
      </c>
      <c r="X535">
        <v>-29388401</v>
      </c>
      <c r="Y535">
        <f t="shared" si="232"/>
        <v>2</v>
      </c>
      <c r="AA535">
        <v>194.71</v>
      </c>
      <c r="AB535">
        <v>0</v>
      </c>
      <c r="AC535">
        <v>0</v>
      </c>
      <c r="AD535">
        <v>0</v>
      </c>
      <c r="AE535">
        <v>66.680000000000007</v>
      </c>
      <c r="AF535">
        <v>0</v>
      </c>
      <c r="AG535">
        <v>0</v>
      </c>
      <c r="AH535">
        <v>0</v>
      </c>
      <c r="AI535">
        <v>2.92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64985422</v>
      </c>
      <c r="AY535">
        <v>1</v>
      </c>
      <c r="AZ535">
        <v>0</v>
      </c>
      <c r="BA535">
        <v>553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ROUND(Y535*Source!I294,7)</f>
        <v>6</v>
      </c>
      <c r="CY535">
        <f>AA535</f>
        <v>194.71</v>
      </c>
      <c r="CZ535">
        <f>AE535</f>
        <v>66.680000000000007</v>
      </c>
      <c r="DA535">
        <f>AI535</f>
        <v>2.92</v>
      </c>
      <c r="DB535">
        <f t="shared" si="233"/>
        <v>133.36000000000001</v>
      </c>
      <c r="DC535">
        <f t="shared" si="234"/>
        <v>0</v>
      </c>
      <c r="DD535" t="s">
        <v>3</v>
      </c>
      <c r="DE535" t="s">
        <v>3</v>
      </c>
      <c r="DF535">
        <f>ROUND(ROUND(AE535*AI535,0)*CX535,0)</f>
        <v>1170</v>
      </c>
      <c r="DG535">
        <f t="shared" si="235"/>
        <v>0</v>
      </c>
      <c r="DH535">
        <f t="shared" si="236"/>
        <v>0</v>
      </c>
      <c r="DI535">
        <f t="shared" si="228"/>
        <v>0</v>
      </c>
      <c r="DJ535">
        <f>DF535</f>
        <v>1170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ROW(Source!A294)</f>
        <v>294</v>
      </c>
      <c r="B536">
        <v>64984090</v>
      </c>
      <c r="C536">
        <v>64985417</v>
      </c>
      <c r="D536">
        <v>29171808</v>
      </c>
      <c r="E536">
        <v>1</v>
      </c>
      <c r="F536">
        <v>1</v>
      </c>
      <c r="G536">
        <v>1</v>
      </c>
      <c r="H536">
        <v>3</v>
      </c>
      <c r="I536" t="s">
        <v>478</v>
      </c>
      <c r="J536" t="s">
        <v>479</v>
      </c>
      <c r="K536" t="s">
        <v>480</v>
      </c>
      <c r="L536">
        <v>1374</v>
      </c>
      <c r="N536">
        <v>1013</v>
      </c>
      <c r="O536" t="s">
        <v>481</v>
      </c>
      <c r="P536" t="s">
        <v>481</v>
      </c>
      <c r="Q536">
        <v>1</v>
      </c>
      <c r="W536">
        <v>0</v>
      </c>
      <c r="X536">
        <v>-915781824</v>
      </c>
      <c r="Y536">
        <f t="shared" si="232"/>
        <v>0.02</v>
      </c>
      <c r="AA536">
        <v>9.66</v>
      </c>
      <c r="AB536">
        <v>0</v>
      </c>
      <c r="AC536">
        <v>0</v>
      </c>
      <c r="AD536">
        <v>0</v>
      </c>
      <c r="AE536">
        <v>1</v>
      </c>
      <c r="AF536">
        <v>0</v>
      </c>
      <c r="AG536">
        <v>0</v>
      </c>
      <c r="AH536">
        <v>0</v>
      </c>
      <c r="AI536">
        <v>9.66</v>
      </c>
      <c r="AJ536">
        <v>1</v>
      </c>
      <c r="AK536">
        <v>1</v>
      </c>
      <c r="AL536">
        <v>1</v>
      </c>
      <c r="AM536">
        <v>5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0.02</v>
      </c>
      <c r="AU536" t="s">
        <v>3</v>
      </c>
      <c r="AV536">
        <v>0</v>
      </c>
      <c r="AW536">
        <v>2</v>
      </c>
      <c r="AX536">
        <v>64985423</v>
      </c>
      <c r="AY536">
        <v>1</v>
      </c>
      <c r="AZ536">
        <v>0</v>
      </c>
      <c r="BA536">
        <v>554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ROUND(Y536*Source!I294,7)</f>
        <v>0.06</v>
      </c>
      <c r="CY536">
        <f>AA536</f>
        <v>9.66</v>
      </c>
      <c r="CZ536">
        <f>AE536</f>
        <v>1</v>
      </c>
      <c r="DA536">
        <f>AI536</f>
        <v>9.66</v>
      </c>
      <c r="DB536">
        <f t="shared" si="233"/>
        <v>0.02</v>
      </c>
      <c r="DC536">
        <f t="shared" si="234"/>
        <v>0</v>
      </c>
      <c r="DD536" t="s">
        <v>3</v>
      </c>
      <c r="DE536" t="s">
        <v>3</v>
      </c>
      <c r="DF536">
        <f>ROUND(ROUND(AE536*AI536,0)*CX536,0)</f>
        <v>1</v>
      </c>
      <c r="DG536">
        <f t="shared" si="235"/>
        <v>0</v>
      </c>
      <c r="DH536">
        <f t="shared" si="236"/>
        <v>0</v>
      </c>
      <c r="DI536">
        <f t="shared" si="228"/>
        <v>0</v>
      </c>
      <c r="DJ536">
        <f>DF536</f>
        <v>1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ROW(Source!A299)</f>
        <v>299</v>
      </c>
      <c r="B537">
        <v>64984089</v>
      </c>
      <c r="C537">
        <v>64985426</v>
      </c>
      <c r="D537">
        <v>29362666</v>
      </c>
      <c r="E537">
        <v>1</v>
      </c>
      <c r="F537">
        <v>1</v>
      </c>
      <c r="G537">
        <v>1</v>
      </c>
      <c r="H537">
        <v>1</v>
      </c>
      <c r="I537" t="s">
        <v>482</v>
      </c>
      <c r="J537" t="s">
        <v>3</v>
      </c>
      <c r="K537" t="s">
        <v>483</v>
      </c>
      <c r="L537">
        <v>1369</v>
      </c>
      <c r="N537">
        <v>1013</v>
      </c>
      <c r="O537" t="s">
        <v>413</v>
      </c>
      <c r="P537" t="s">
        <v>413</v>
      </c>
      <c r="Q537">
        <v>1</v>
      </c>
      <c r="W537">
        <v>0</v>
      </c>
      <c r="X537">
        <v>1692428451</v>
      </c>
      <c r="Y537">
        <f t="shared" si="232"/>
        <v>0.55000000000000004</v>
      </c>
      <c r="AA537">
        <v>0</v>
      </c>
      <c r="AB537">
        <v>0</v>
      </c>
      <c r="AC537">
        <v>0</v>
      </c>
      <c r="AD537">
        <v>9.2899999999999991</v>
      </c>
      <c r="AE537">
        <v>0</v>
      </c>
      <c r="AF537">
        <v>0</v>
      </c>
      <c r="AG537">
        <v>0</v>
      </c>
      <c r="AH537">
        <v>9.2899999999999991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0.55000000000000004</v>
      </c>
      <c r="AU537" t="s">
        <v>3</v>
      </c>
      <c r="AV537">
        <v>1</v>
      </c>
      <c r="AW537">
        <v>2</v>
      </c>
      <c r="AX537">
        <v>64985430</v>
      </c>
      <c r="AY537">
        <v>1</v>
      </c>
      <c r="AZ537">
        <v>0</v>
      </c>
      <c r="BA537">
        <v>555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U537">
        <f>ROUND(AT537*Source!I299*AH537*AL537,0)</f>
        <v>20</v>
      </c>
      <c r="CV537">
        <f>ROUND(Y537*Source!I299,7)</f>
        <v>2.2000000000000002</v>
      </c>
      <c r="CW537">
        <v>0</v>
      </c>
      <c r="CX537">
        <f>ROUND(Y537*Source!I299,7)</f>
        <v>2.2000000000000002</v>
      </c>
      <c r="CY537">
        <f>AD537</f>
        <v>9.2899999999999991</v>
      </c>
      <c r="CZ537">
        <f>AH537</f>
        <v>9.2899999999999991</v>
      </c>
      <c r="DA537">
        <f>AL537</f>
        <v>1</v>
      </c>
      <c r="DB537">
        <f t="shared" si="233"/>
        <v>5.1100000000000003</v>
      </c>
      <c r="DC537">
        <f t="shared" si="234"/>
        <v>0</v>
      </c>
      <c r="DD537" t="s">
        <v>3</v>
      </c>
      <c r="DE537" t="s">
        <v>3</v>
      </c>
      <c r="DF537">
        <f>ROUND(ROUND(AE537,0)*CX537,0)</f>
        <v>0</v>
      </c>
      <c r="DG537">
        <f t="shared" si="235"/>
        <v>0</v>
      </c>
      <c r="DH537">
        <f t="shared" si="236"/>
        <v>0</v>
      </c>
      <c r="DI537">
        <f t="shared" si="228"/>
        <v>20</v>
      </c>
      <c r="DJ537">
        <f>DI537</f>
        <v>20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ROW(Source!A299)</f>
        <v>299</v>
      </c>
      <c r="B538">
        <v>64984089</v>
      </c>
      <c r="C538">
        <v>64985426</v>
      </c>
      <c r="D538">
        <v>29122534</v>
      </c>
      <c r="E538">
        <v>1</v>
      </c>
      <c r="F538">
        <v>1</v>
      </c>
      <c r="G538">
        <v>1</v>
      </c>
      <c r="H538">
        <v>3</v>
      </c>
      <c r="I538" t="s">
        <v>475</v>
      </c>
      <c r="J538" t="s">
        <v>476</v>
      </c>
      <c r="K538" t="s">
        <v>477</v>
      </c>
      <c r="L538">
        <v>1354</v>
      </c>
      <c r="N538">
        <v>1010</v>
      </c>
      <c r="O538" t="s">
        <v>54</v>
      </c>
      <c r="P538" t="s">
        <v>54</v>
      </c>
      <c r="Q538">
        <v>1</v>
      </c>
      <c r="W538">
        <v>0</v>
      </c>
      <c r="X538">
        <v>-29388401</v>
      </c>
      <c r="Y538">
        <f t="shared" si="232"/>
        <v>2</v>
      </c>
      <c r="AA538">
        <v>66.680000000000007</v>
      </c>
      <c r="AB538">
        <v>0</v>
      </c>
      <c r="AC538">
        <v>0</v>
      </c>
      <c r="AD538">
        <v>0</v>
      </c>
      <c r="AE538">
        <v>66.680000000000007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2</v>
      </c>
      <c r="AU538" t="s">
        <v>3</v>
      </c>
      <c r="AV538">
        <v>0</v>
      </c>
      <c r="AW538">
        <v>2</v>
      </c>
      <c r="AX538">
        <v>64985431</v>
      </c>
      <c r="AY538">
        <v>1</v>
      </c>
      <c r="AZ538">
        <v>0</v>
      </c>
      <c r="BA538">
        <v>556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ROUND(Y538*Source!I299,7)</f>
        <v>8</v>
      </c>
      <c r="CY538">
        <f>AA538</f>
        <v>66.680000000000007</v>
      </c>
      <c r="CZ538">
        <f>AE538</f>
        <v>66.680000000000007</v>
      </c>
      <c r="DA538">
        <f>AI538</f>
        <v>1</v>
      </c>
      <c r="DB538">
        <f t="shared" si="233"/>
        <v>133.36000000000001</v>
      </c>
      <c r="DC538">
        <f t="shared" si="234"/>
        <v>0</v>
      </c>
      <c r="DD538" t="s">
        <v>3</v>
      </c>
      <c r="DE538" t="s">
        <v>3</v>
      </c>
      <c r="DF538">
        <f>ROUND(ROUND(AE538,0)*CX538,0)</f>
        <v>536</v>
      </c>
      <c r="DG538">
        <f t="shared" si="235"/>
        <v>0</v>
      </c>
      <c r="DH538">
        <f t="shared" si="236"/>
        <v>0</v>
      </c>
      <c r="DI538">
        <f t="shared" si="228"/>
        <v>0</v>
      </c>
      <c r="DJ538">
        <f>DF538</f>
        <v>536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ROW(Source!A299)</f>
        <v>299</v>
      </c>
      <c r="B539">
        <v>64984089</v>
      </c>
      <c r="C539">
        <v>64985426</v>
      </c>
      <c r="D539">
        <v>29171808</v>
      </c>
      <c r="E539">
        <v>1</v>
      </c>
      <c r="F539">
        <v>1</v>
      </c>
      <c r="G539">
        <v>1</v>
      </c>
      <c r="H539">
        <v>3</v>
      </c>
      <c r="I539" t="s">
        <v>478</v>
      </c>
      <c r="J539" t="s">
        <v>479</v>
      </c>
      <c r="K539" t="s">
        <v>480</v>
      </c>
      <c r="L539">
        <v>1374</v>
      </c>
      <c r="N539">
        <v>1013</v>
      </c>
      <c r="O539" t="s">
        <v>481</v>
      </c>
      <c r="P539" t="s">
        <v>481</v>
      </c>
      <c r="Q539">
        <v>1</v>
      </c>
      <c r="W539">
        <v>0</v>
      </c>
      <c r="X539">
        <v>-915781824</v>
      </c>
      <c r="Y539">
        <f t="shared" si="232"/>
        <v>0.1</v>
      </c>
      <c r="AA539">
        <v>1</v>
      </c>
      <c r="AB539">
        <v>0</v>
      </c>
      <c r="AC539">
        <v>0</v>
      </c>
      <c r="AD539">
        <v>0</v>
      </c>
      <c r="AE539">
        <v>1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0.1</v>
      </c>
      <c r="AU539" t="s">
        <v>3</v>
      </c>
      <c r="AV539">
        <v>0</v>
      </c>
      <c r="AW539">
        <v>2</v>
      </c>
      <c r="AX539">
        <v>64985432</v>
      </c>
      <c r="AY539">
        <v>1</v>
      </c>
      <c r="AZ539">
        <v>0</v>
      </c>
      <c r="BA539">
        <v>557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ROUND(Y539*Source!I299,7)</f>
        <v>0.4</v>
      </c>
      <c r="CY539">
        <f>AA539</f>
        <v>1</v>
      </c>
      <c r="CZ539">
        <f>AE539</f>
        <v>1</v>
      </c>
      <c r="DA539">
        <f>AI539</f>
        <v>1</v>
      </c>
      <c r="DB539">
        <f t="shared" si="233"/>
        <v>0.1</v>
      </c>
      <c r="DC539">
        <f t="shared" si="234"/>
        <v>0</v>
      </c>
      <c r="DD539" t="s">
        <v>3</v>
      </c>
      <c r="DE539" t="s">
        <v>3</v>
      </c>
      <c r="DF539">
        <f>ROUND(ROUND(AE539,0)*CX539,0)</f>
        <v>0</v>
      </c>
      <c r="DG539">
        <f t="shared" si="235"/>
        <v>0</v>
      </c>
      <c r="DH539">
        <f t="shared" si="236"/>
        <v>0</v>
      </c>
      <c r="DI539">
        <f t="shared" si="228"/>
        <v>0</v>
      </c>
      <c r="DJ539">
        <f>DF539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ROW(Source!A300)</f>
        <v>300</v>
      </c>
      <c r="B540">
        <v>64984090</v>
      </c>
      <c r="C540">
        <v>64985426</v>
      </c>
      <c r="D540">
        <v>29362666</v>
      </c>
      <c r="E540">
        <v>1</v>
      </c>
      <c r="F540">
        <v>1</v>
      </c>
      <c r="G540">
        <v>1</v>
      </c>
      <c r="H540">
        <v>1</v>
      </c>
      <c r="I540" t="s">
        <v>482</v>
      </c>
      <c r="J540" t="s">
        <v>3</v>
      </c>
      <c r="K540" t="s">
        <v>483</v>
      </c>
      <c r="L540">
        <v>1369</v>
      </c>
      <c r="N540">
        <v>1013</v>
      </c>
      <c r="O540" t="s">
        <v>413</v>
      </c>
      <c r="P540" t="s">
        <v>413</v>
      </c>
      <c r="Q540">
        <v>1</v>
      </c>
      <c r="W540">
        <v>0</v>
      </c>
      <c r="X540">
        <v>1692428451</v>
      </c>
      <c r="Y540">
        <f t="shared" si="232"/>
        <v>0.55000000000000004</v>
      </c>
      <c r="AA540">
        <v>0</v>
      </c>
      <c r="AB540">
        <v>0</v>
      </c>
      <c r="AC540">
        <v>0</v>
      </c>
      <c r="AD540">
        <v>9.2899999999999991</v>
      </c>
      <c r="AE540">
        <v>0</v>
      </c>
      <c r="AF540">
        <v>0</v>
      </c>
      <c r="AG540">
        <v>0</v>
      </c>
      <c r="AH540">
        <v>9.2899999999999991</v>
      </c>
      <c r="AI540">
        <v>1</v>
      </c>
      <c r="AJ540">
        <v>1</v>
      </c>
      <c r="AK540">
        <v>1</v>
      </c>
      <c r="AL540">
        <v>1</v>
      </c>
      <c r="AM540">
        <v>5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0.55000000000000004</v>
      </c>
      <c r="AU540" t="s">
        <v>3</v>
      </c>
      <c r="AV540">
        <v>1</v>
      </c>
      <c r="AW540">
        <v>2</v>
      </c>
      <c r="AX540">
        <v>64985430</v>
      </c>
      <c r="AY540">
        <v>1</v>
      </c>
      <c r="AZ540">
        <v>0</v>
      </c>
      <c r="BA540">
        <v>558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U540">
        <f>ROUND(AT540*Source!I300*AH540*AL540,0)</f>
        <v>20</v>
      </c>
      <c r="CV540">
        <f>ROUND(Y540*Source!I300,7)</f>
        <v>2.2000000000000002</v>
      </c>
      <c r="CW540">
        <v>0</v>
      </c>
      <c r="CX540">
        <f>ROUND(Y540*Source!I300,7)</f>
        <v>2.2000000000000002</v>
      </c>
      <c r="CY540">
        <f>AD540</f>
        <v>9.2899999999999991</v>
      </c>
      <c r="CZ540">
        <f>AH540</f>
        <v>9.2899999999999991</v>
      </c>
      <c r="DA540">
        <f>AL540</f>
        <v>1</v>
      </c>
      <c r="DB540">
        <f t="shared" si="233"/>
        <v>5.1100000000000003</v>
      </c>
      <c r="DC540">
        <f t="shared" si="234"/>
        <v>0</v>
      </c>
      <c r="DD540" t="s">
        <v>3</v>
      </c>
      <c r="DE540" t="s">
        <v>3</v>
      </c>
      <c r="DF540">
        <f>ROUND(ROUND(AE540,0)*CX540,0)</f>
        <v>0</v>
      </c>
      <c r="DG540">
        <f t="shared" si="235"/>
        <v>0</v>
      </c>
      <c r="DH540">
        <f t="shared" si="236"/>
        <v>0</v>
      </c>
      <c r="DI540">
        <f t="shared" si="228"/>
        <v>20</v>
      </c>
      <c r="DJ540">
        <f>DI540</f>
        <v>20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ROW(Source!A300)</f>
        <v>300</v>
      </c>
      <c r="B541">
        <v>64984090</v>
      </c>
      <c r="C541">
        <v>64985426</v>
      </c>
      <c r="D541">
        <v>29122534</v>
      </c>
      <c r="E541">
        <v>1</v>
      </c>
      <c r="F541">
        <v>1</v>
      </c>
      <c r="G541">
        <v>1</v>
      </c>
      <c r="H541">
        <v>3</v>
      </c>
      <c r="I541" t="s">
        <v>475</v>
      </c>
      <c r="J541" t="s">
        <v>476</v>
      </c>
      <c r="K541" t="s">
        <v>477</v>
      </c>
      <c r="L541">
        <v>1354</v>
      </c>
      <c r="N541">
        <v>1010</v>
      </c>
      <c r="O541" t="s">
        <v>54</v>
      </c>
      <c r="P541" t="s">
        <v>54</v>
      </c>
      <c r="Q541">
        <v>1</v>
      </c>
      <c r="W541">
        <v>0</v>
      </c>
      <c r="X541">
        <v>-29388401</v>
      </c>
      <c r="Y541">
        <f t="shared" si="232"/>
        <v>2</v>
      </c>
      <c r="AA541">
        <v>194.71</v>
      </c>
      <c r="AB541">
        <v>0</v>
      </c>
      <c r="AC541">
        <v>0</v>
      </c>
      <c r="AD541">
        <v>0</v>
      </c>
      <c r="AE541">
        <v>66.680000000000007</v>
      </c>
      <c r="AF541">
        <v>0</v>
      </c>
      <c r="AG541">
        <v>0</v>
      </c>
      <c r="AH541">
        <v>0</v>
      </c>
      <c r="AI541">
        <v>2.92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2</v>
      </c>
      <c r="AU541" t="s">
        <v>3</v>
      </c>
      <c r="AV541">
        <v>0</v>
      </c>
      <c r="AW541">
        <v>2</v>
      </c>
      <c r="AX541">
        <v>64985431</v>
      </c>
      <c r="AY541">
        <v>1</v>
      </c>
      <c r="AZ541">
        <v>0</v>
      </c>
      <c r="BA541">
        <v>559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ROUND(Y541*Source!I300,7)</f>
        <v>8</v>
      </c>
      <c r="CY541">
        <f>AA541</f>
        <v>194.71</v>
      </c>
      <c r="CZ541">
        <f>AE541</f>
        <v>66.680000000000007</v>
      </c>
      <c r="DA541">
        <f>AI541</f>
        <v>2.92</v>
      </c>
      <c r="DB541">
        <f t="shared" si="233"/>
        <v>133.36000000000001</v>
      </c>
      <c r="DC541">
        <f t="shared" si="234"/>
        <v>0</v>
      </c>
      <c r="DD541" t="s">
        <v>3</v>
      </c>
      <c r="DE541" t="s">
        <v>3</v>
      </c>
      <c r="DF541">
        <f>ROUND(ROUND(AE541*AI541,0)*CX541,0)</f>
        <v>1560</v>
      </c>
      <c r="DG541">
        <f t="shared" si="235"/>
        <v>0</v>
      </c>
      <c r="DH541">
        <f t="shared" si="236"/>
        <v>0</v>
      </c>
      <c r="DI541">
        <f t="shared" si="228"/>
        <v>0</v>
      </c>
      <c r="DJ541">
        <f>DF541</f>
        <v>1560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ROW(Source!A300)</f>
        <v>300</v>
      </c>
      <c r="B542">
        <v>64984090</v>
      </c>
      <c r="C542">
        <v>64985426</v>
      </c>
      <c r="D542">
        <v>29171808</v>
      </c>
      <c r="E542">
        <v>1</v>
      </c>
      <c r="F542">
        <v>1</v>
      </c>
      <c r="G542">
        <v>1</v>
      </c>
      <c r="H542">
        <v>3</v>
      </c>
      <c r="I542" t="s">
        <v>478</v>
      </c>
      <c r="J542" t="s">
        <v>479</v>
      </c>
      <c r="K542" t="s">
        <v>480</v>
      </c>
      <c r="L542">
        <v>1374</v>
      </c>
      <c r="N542">
        <v>1013</v>
      </c>
      <c r="O542" t="s">
        <v>481</v>
      </c>
      <c r="P542" t="s">
        <v>481</v>
      </c>
      <c r="Q542">
        <v>1</v>
      </c>
      <c r="W542">
        <v>0</v>
      </c>
      <c r="X542">
        <v>-915781824</v>
      </c>
      <c r="Y542">
        <f t="shared" si="232"/>
        <v>0.1</v>
      </c>
      <c r="AA542">
        <v>9.66</v>
      </c>
      <c r="AB542">
        <v>0</v>
      </c>
      <c r="AC542">
        <v>0</v>
      </c>
      <c r="AD542">
        <v>0</v>
      </c>
      <c r="AE542">
        <v>1</v>
      </c>
      <c r="AF542">
        <v>0</v>
      </c>
      <c r="AG542">
        <v>0</v>
      </c>
      <c r="AH542">
        <v>0</v>
      </c>
      <c r="AI542">
        <v>9.66</v>
      </c>
      <c r="AJ542">
        <v>1</v>
      </c>
      <c r="AK542">
        <v>1</v>
      </c>
      <c r="AL542">
        <v>1</v>
      </c>
      <c r="AM542">
        <v>5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0.1</v>
      </c>
      <c r="AU542" t="s">
        <v>3</v>
      </c>
      <c r="AV542">
        <v>0</v>
      </c>
      <c r="AW542">
        <v>2</v>
      </c>
      <c r="AX542">
        <v>64985432</v>
      </c>
      <c r="AY542">
        <v>1</v>
      </c>
      <c r="AZ542">
        <v>0</v>
      </c>
      <c r="BA542">
        <v>560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ROUND(Y542*Source!I300,7)</f>
        <v>0.4</v>
      </c>
      <c r="CY542">
        <f>AA542</f>
        <v>9.66</v>
      </c>
      <c r="CZ542">
        <f>AE542</f>
        <v>1</v>
      </c>
      <c r="DA542">
        <f>AI542</f>
        <v>9.66</v>
      </c>
      <c r="DB542">
        <f t="shared" si="233"/>
        <v>0.1</v>
      </c>
      <c r="DC542">
        <f t="shared" si="234"/>
        <v>0</v>
      </c>
      <c r="DD542" t="s">
        <v>3</v>
      </c>
      <c r="DE542" t="s">
        <v>3</v>
      </c>
      <c r="DF542">
        <f>ROUND(ROUND(AE542*AI542,0)*CX542,0)</f>
        <v>4</v>
      </c>
      <c r="DG542">
        <f t="shared" si="235"/>
        <v>0</v>
      </c>
      <c r="DH542">
        <f t="shared" si="236"/>
        <v>0</v>
      </c>
      <c r="DI542">
        <f t="shared" si="228"/>
        <v>0</v>
      </c>
      <c r="DJ542">
        <f>DF542</f>
        <v>4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ROW(Source!A305)</f>
        <v>305</v>
      </c>
      <c r="B543">
        <v>64984089</v>
      </c>
      <c r="C543">
        <v>64985435</v>
      </c>
      <c r="D543">
        <v>29362666</v>
      </c>
      <c r="E543">
        <v>1</v>
      </c>
      <c r="F543">
        <v>1</v>
      </c>
      <c r="G543">
        <v>1</v>
      </c>
      <c r="H543">
        <v>1</v>
      </c>
      <c r="I543" t="s">
        <v>482</v>
      </c>
      <c r="J543" t="s">
        <v>3</v>
      </c>
      <c r="K543" t="s">
        <v>483</v>
      </c>
      <c r="L543">
        <v>1369</v>
      </c>
      <c r="N543">
        <v>1013</v>
      </c>
      <c r="O543" t="s">
        <v>413</v>
      </c>
      <c r="P543" t="s">
        <v>413</v>
      </c>
      <c r="Q543">
        <v>1</v>
      </c>
      <c r="W543">
        <v>0</v>
      </c>
      <c r="X543">
        <v>1692428451</v>
      </c>
      <c r="Y543">
        <f t="shared" si="232"/>
        <v>0.55000000000000004</v>
      </c>
      <c r="AA543">
        <v>0</v>
      </c>
      <c r="AB543">
        <v>0</v>
      </c>
      <c r="AC543">
        <v>0</v>
      </c>
      <c r="AD543">
        <v>9.2899999999999991</v>
      </c>
      <c r="AE543">
        <v>0</v>
      </c>
      <c r="AF543">
        <v>0</v>
      </c>
      <c r="AG543">
        <v>0</v>
      </c>
      <c r="AH543">
        <v>9.2899999999999991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0.55000000000000004</v>
      </c>
      <c r="AU543" t="s">
        <v>3</v>
      </c>
      <c r="AV543">
        <v>1</v>
      </c>
      <c r="AW543">
        <v>2</v>
      </c>
      <c r="AX543">
        <v>64985439</v>
      </c>
      <c r="AY543">
        <v>1</v>
      </c>
      <c r="AZ543">
        <v>0</v>
      </c>
      <c r="BA543">
        <v>561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U543">
        <f>ROUND(AT543*Source!I305*AH543*AL543,0)</f>
        <v>20</v>
      </c>
      <c r="CV543">
        <f>ROUND(Y543*Source!I305,7)</f>
        <v>2.2000000000000002</v>
      </c>
      <c r="CW543">
        <v>0</v>
      </c>
      <c r="CX543">
        <f>ROUND(Y543*Source!I305,7)</f>
        <v>2.2000000000000002</v>
      </c>
      <c r="CY543">
        <f>AD543</f>
        <v>9.2899999999999991</v>
      </c>
      <c r="CZ543">
        <f>AH543</f>
        <v>9.2899999999999991</v>
      </c>
      <c r="DA543">
        <f>AL543</f>
        <v>1</v>
      </c>
      <c r="DB543">
        <f t="shared" si="233"/>
        <v>5.1100000000000003</v>
      </c>
      <c r="DC543">
        <f t="shared" si="234"/>
        <v>0</v>
      </c>
      <c r="DD543" t="s">
        <v>3</v>
      </c>
      <c r="DE543" t="s">
        <v>3</v>
      </c>
      <c r="DF543">
        <f>ROUND(ROUND(AE543,0)*CX543,0)</f>
        <v>0</v>
      </c>
      <c r="DG543">
        <f t="shared" si="235"/>
        <v>0</v>
      </c>
      <c r="DH543">
        <f t="shared" si="236"/>
        <v>0</v>
      </c>
      <c r="DI543">
        <f t="shared" si="228"/>
        <v>20</v>
      </c>
      <c r="DJ543">
        <f>DI543</f>
        <v>20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ROW(Source!A305)</f>
        <v>305</v>
      </c>
      <c r="B544">
        <v>64984089</v>
      </c>
      <c r="C544">
        <v>64985435</v>
      </c>
      <c r="D544">
        <v>29122534</v>
      </c>
      <c r="E544">
        <v>1</v>
      </c>
      <c r="F544">
        <v>1</v>
      </c>
      <c r="G544">
        <v>1</v>
      </c>
      <c r="H544">
        <v>3</v>
      </c>
      <c r="I544" t="s">
        <v>475</v>
      </c>
      <c r="J544" t="s">
        <v>476</v>
      </c>
      <c r="K544" t="s">
        <v>477</v>
      </c>
      <c r="L544">
        <v>1354</v>
      </c>
      <c r="N544">
        <v>1010</v>
      </c>
      <c r="O544" t="s">
        <v>54</v>
      </c>
      <c r="P544" t="s">
        <v>54</v>
      </c>
      <c r="Q544">
        <v>1</v>
      </c>
      <c r="W544">
        <v>0</v>
      </c>
      <c r="X544">
        <v>-29388401</v>
      </c>
      <c r="Y544">
        <f t="shared" si="232"/>
        <v>2</v>
      </c>
      <c r="AA544">
        <v>66.680000000000007</v>
      </c>
      <c r="AB544">
        <v>0</v>
      </c>
      <c r="AC544">
        <v>0</v>
      </c>
      <c r="AD544">
        <v>0</v>
      </c>
      <c r="AE544">
        <v>66.680000000000007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64985440</v>
      </c>
      <c r="AY544">
        <v>1</v>
      </c>
      <c r="AZ544">
        <v>0</v>
      </c>
      <c r="BA544">
        <v>562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ROUND(Y544*Source!I305,7)</f>
        <v>8</v>
      </c>
      <c r="CY544">
        <f>AA544</f>
        <v>66.680000000000007</v>
      </c>
      <c r="CZ544">
        <f>AE544</f>
        <v>66.680000000000007</v>
      </c>
      <c r="DA544">
        <f>AI544</f>
        <v>1</v>
      </c>
      <c r="DB544">
        <f t="shared" si="233"/>
        <v>133.36000000000001</v>
      </c>
      <c r="DC544">
        <f t="shared" si="234"/>
        <v>0</v>
      </c>
      <c r="DD544" t="s">
        <v>3</v>
      </c>
      <c r="DE544" t="s">
        <v>3</v>
      </c>
      <c r="DF544">
        <f>ROUND(ROUND(AE544,0)*CX544,0)</f>
        <v>536</v>
      </c>
      <c r="DG544">
        <f t="shared" si="235"/>
        <v>0</v>
      </c>
      <c r="DH544">
        <f t="shared" si="236"/>
        <v>0</v>
      </c>
      <c r="DI544">
        <f t="shared" si="228"/>
        <v>0</v>
      </c>
      <c r="DJ544">
        <f>DF544</f>
        <v>536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ROW(Source!A305)</f>
        <v>305</v>
      </c>
      <c r="B545">
        <v>64984089</v>
      </c>
      <c r="C545">
        <v>64985435</v>
      </c>
      <c r="D545">
        <v>29171808</v>
      </c>
      <c r="E545">
        <v>1</v>
      </c>
      <c r="F545">
        <v>1</v>
      </c>
      <c r="G545">
        <v>1</v>
      </c>
      <c r="H545">
        <v>3</v>
      </c>
      <c r="I545" t="s">
        <v>478</v>
      </c>
      <c r="J545" t="s">
        <v>479</v>
      </c>
      <c r="K545" t="s">
        <v>480</v>
      </c>
      <c r="L545">
        <v>1374</v>
      </c>
      <c r="N545">
        <v>1013</v>
      </c>
      <c r="O545" t="s">
        <v>481</v>
      </c>
      <c r="P545" t="s">
        <v>481</v>
      </c>
      <c r="Q545">
        <v>1</v>
      </c>
      <c r="W545">
        <v>0</v>
      </c>
      <c r="X545">
        <v>-915781824</v>
      </c>
      <c r="Y545">
        <f t="shared" si="232"/>
        <v>0.1</v>
      </c>
      <c r="AA545">
        <v>1</v>
      </c>
      <c r="AB545">
        <v>0</v>
      </c>
      <c r="AC545">
        <v>0</v>
      </c>
      <c r="AD545">
        <v>0</v>
      </c>
      <c r="AE545">
        <v>1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64985441</v>
      </c>
      <c r="AY545">
        <v>1</v>
      </c>
      <c r="AZ545">
        <v>0</v>
      </c>
      <c r="BA545">
        <v>563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ROUND(Y545*Source!I305,7)</f>
        <v>0.4</v>
      </c>
      <c r="CY545">
        <f>AA545</f>
        <v>1</v>
      </c>
      <c r="CZ545">
        <f>AE545</f>
        <v>1</v>
      </c>
      <c r="DA545">
        <f>AI545</f>
        <v>1</v>
      </c>
      <c r="DB545">
        <f t="shared" si="233"/>
        <v>0.1</v>
      </c>
      <c r="DC545">
        <f t="shared" si="234"/>
        <v>0</v>
      </c>
      <c r="DD545" t="s">
        <v>3</v>
      </c>
      <c r="DE545" t="s">
        <v>3</v>
      </c>
      <c r="DF545">
        <f>ROUND(ROUND(AE545,0)*CX545,0)</f>
        <v>0</v>
      </c>
      <c r="DG545">
        <f t="shared" si="235"/>
        <v>0</v>
      </c>
      <c r="DH545">
        <f t="shared" si="236"/>
        <v>0</v>
      </c>
      <c r="DI545">
        <f t="shared" si="228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ROW(Source!A306)</f>
        <v>306</v>
      </c>
      <c r="B546">
        <v>64984090</v>
      </c>
      <c r="C546">
        <v>64985435</v>
      </c>
      <c r="D546">
        <v>29362666</v>
      </c>
      <c r="E546">
        <v>1</v>
      </c>
      <c r="F546">
        <v>1</v>
      </c>
      <c r="G546">
        <v>1</v>
      </c>
      <c r="H546">
        <v>1</v>
      </c>
      <c r="I546" t="s">
        <v>482</v>
      </c>
      <c r="J546" t="s">
        <v>3</v>
      </c>
      <c r="K546" t="s">
        <v>483</v>
      </c>
      <c r="L546">
        <v>1369</v>
      </c>
      <c r="N546">
        <v>1013</v>
      </c>
      <c r="O546" t="s">
        <v>413</v>
      </c>
      <c r="P546" t="s">
        <v>413</v>
      </c>
      <c r="Q546">
        <v>1</v>
      </c>
      <c r="W546">
        <v>0</v>
      </c>
      <c r="X546">
        <v>1692428451</v>
      </c>
      <c r="Y546">
        <f t="shared" si="232"/>
        <v>0.55000000000000004</v>
      </c>
      <c r="AA546">
        <v>0</v>
      </c>
      <c r="AB546">
        <v>0</v>
      </c>
      <c r="AC546">
        <v>0</v>
      </c>
      <c r="AD546">
        <v>9.2899999999999991</v>
      </c>
      <c r="AE546">
        <v>0</v>
      </c>
      <c r="AF546">
        <v>0</v>
      </c>
      <c r="AG546">
        <v>0</v>
      </c>
      <c r="AH546">
        <v>9.2899999999999991</v>
      </c>
      <c r="AI546">
        <v>1</v>
      </c>
      <c r="AJ546">
        <v>1</v>
      </c>
      <c r="AK546">
        <v>1</v>
      </c>
      <c r="AL546">
        <v>1</v>
      </c>
      <c r="AM546">
        <v>5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0.55000000000000004</v>
      </c>
      <c r="AU546" t="s">
        <v>3</v>
      </c>
      <c r="AV546">
        <v>1</v>
      </c>
      <c r="AW546">
        <v>2</v>
      </c>
      <c r="AX546">
        <v>64985439</v>
      </c>
      <c r="AY546">
        <v>1</v>
      </c>
      <c r="AZ546">
        <v>0</v>
      </c>
      <c r="BA546">
        <v>564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U546">
        <f>ROUND(AT546*Source!I306*AH546*AL546,0)</f>
        <v>20</v>
      </c>
      <c r="CV546">
        <f>ROUND(Y546*Source!I306,7)</f>
        <v>2.2000000000000002</v>
      </c>
      <c r="CW546">
        <v>0</v>
      </c>
      <c r="CX546">
        <f>ROUND(Y546*Source!I306,7)</f>
        <v>2.2000000000000002</v>
      </c>
      <c r="CY546">
        <f>AD546</f>
        <v>9.2899999999999991</v>
      </c>
      <c r="CZ546">
        <f>AH546</f>
        <v>9.2899999999999991</v>
      </c>
      <c r="DA546">
        <f>AL546</f>
        <v>1</v>
      </c>
      <c r="DB546">
        <f t="shared" si="233"/>
        <v>5.1100000000000003</v>
      </c>
      <c r="DC546">
        <f t="shared" si="234"/>
        <v>0</v>
      </c>
      <c r="DD546" t="s">
        <v>3</v>
      </c>
      <c r="DE546" t="s">
        <v>3</v>
      </c>
      <c r="DF546">
        <f>ROUND(ROUND(AE546,0)*CX546,0)</f>
        <v>0</v>
      </c>
      <c r="DG546">
        <f t="shared" si="235"/>
        <v>0</v>
      </c>
      <c r="DH546">
        <f t="shared" si="236"/>
        <v>0</v>
      </c>
      <c r="DI546">
        <f t="shared" si="228"/>
        <v>20</v>
      </c>
      <c r="DJ546">
        <f>DI546</f>
        <v>20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ROW(Source!A306)</f>
        <v>306</v>
      </c>
      <c r="B547">
        <v>64984090</v>
      </c>
      <c r="C547">
        <v>64985435</v>
      </c>
      <c r="D547">
        <v>29122534</v>
      </c>
      <c r="E547">
        <v>1</v>
      </c>
      <c r="F547">
        <v>1</v>
      </c>
      <c r="G547">
        <v>1</v>
      </c>
      <c r="H547">
        <v>3</v>
      </c>
      <c r="I547" t="s">
        <v>475</v>
      </c>
      <c r="J547" t="s">
        <v>476</v>
      </c>
      <c r="K547" t="s">
        <v>477</v>
      </c>
      <c r="L547">
        <v>1354</v>
      </c>
      <c r="N547">
        <v>1010</v>
      </c>
      <c r="O547" t="s">
        <v>54</v>
      </c>
      <c r="P547" t="s">
        <v>54</v>
      </c>
      <c r="Q547">
        <v>1</v>
      </c>
      <c r="W547">
        <v>0</v>
      </c>
      <c r="X547">
        <v>-29388401</v>
      </c>
      <c r="Y547">
        <f t="shared" si="232"/>
        <v>2</v>
      </c>
      <c r="AA547">
        <v>194.71</v>
      </c>
      <c r="AB547">
        <v>0</v>
      </c>
      <c r="AC547">
        <v>0</v>
      </c>
      <c r="AD547">
        <v>0</v>
      </c>
      <c r="AE547">
        <v>66.680000000000007</v>
      </c>
      <c r="AF547">
        <v>0</v>
      </c>
      <c r="AG547">
        <v>0</v>
      </c>
      <c r="AH547">
        <v>0</v>
      </c>
      <c r="AI547">
        <v>2.92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2</v>
      </c>
      <c r="AU547" t="s">
        <v>3</v>
      </c>
      <c r="AV547">
        <v>0</v>
      </c>
      <c r="AW547">
        <v>2</v>
      </c>
      <c r="AX547">
        <v>64985440</v>
      </c>
      <c r="AY547">
        <v>1</v>
      </c>
      <c r="AZ547">
        <v>0</v>
      </c>
      <c r="BA547">
        <v>565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ROUND(Y547*Source!I306,7)</f>
        <v>8</v>
      </c>
      <c r="CY547">
        <f>AA547</f>
        <v>194.71</v>
      </c>
      <c r="CZ547">
        <f>AE547</f>
        <v>66.680000000000007</v>
      </c>
      <c r="DA547">
        <f>AI547</f>
        <v>2.92</v>
      </c>
      <c r="DB547">
        <f t="shared" si="233"/>
        <v>133.36000000000001</v>
      </c>
      <c r="DC547">
        <f t="shared" si="234"/>
        <v>0</v>
      </c>
      <c r="DD547" t="s">
        <v>3</v>
      </c>
      <c r="DE547" t="s">
        <v>3</v>
      </c>
      <c r="DF547">
        <f>ROUND(ROUND(AE547*AI547,0)*CX547,0)</f>
        <v>1560</v>
      </c>
      <c r="DG547">
        <f t="shared" si="235"/>
        <v>0</v>
      </c>
      <c r="DH547">
        <f t="shared" si="236"/>
        <v>0</v>
      </c>
      <c r="DI547">
        <f t="shared" si="228"/>
        <v>0</v>
      </c>
      <c r="DJ547">
        <f>DF547</f>
        <v>1560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ROW(Source!A306)</f>
        <v>306</v>
      </c>
      <c r="B548">
        <v>64984090</v>
      </c>
      <c r="C548">
        <v>64985435</v>
      </c>
      <c r="D548">
        <v>29171808</v>
      </c>
      <c r="E548">
        <v>1</v>
      </c>
      <c r="F548">
        <v>1</v>
      </c>
      <c r="G548">
        <v>1</v>
      </c>
      <c r="H548">
        <v>3</v>
      </c>
      <c r="I548" t="s">
        <v>478</v>
      </c>
      <c r="J548" t="s">
        <v>479</v>
      </c>
      <c r="K548" t="s">
        <v>480</v>
      </c>
      <c r="L548">
        <v>1374</v>
      </c>
      <c r="N548">
        <v>1013</v>
      </c>
      <c r="O548" t="s">
        <v>481</v>
      </c>
      <c r="P548" t="s">
        <v>481</v>
      </c>
      <c r="Q548">
        <v>1</v>
      </c>
      <c r="W548">
        <v>0</v>
      </c>
      <c r="X548">
        <v>-915781824</v>
      </c>
      <c r="Y548">
        <f t="shared" si="232"/>
        <v>0.1</v>
      </c>
      <c r="AA548">
        <v>9.66</v>
      </c>
      <c r="AB548">
        <v>0</v>
      </c>
      <c r="AC548">
        <v>0</v>
      </c>
      <c r="AD548">
        <v>0</v>
      </c>
      <c r="AE548">
        <v>1</v>
      </c>
      <c r="AF548">
        <v>0</v>
      </c>
      <c r="AG548">
        <v>0</v>
      </c>
      <c r="AH548">
        <v>0</v>
      </c>
      <c r="AI548">
        <v>9.66</v>
      </c>
      <c r="AJ548">
        <v>1</v>
      </c>
      <c r="AK548">
        <v>1</v>
      </c>
      <c r="AL548">
        <v>1</v>
      </c>
      <c r="AM548">
        <v>5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0.1</v>
      </c>
      <c r="AU548" t="s">
        <v>3</v>
      </c>
      <c r="AV548">
        <v>0</v>
      </c>
      <c r="AW548">
        <v>2</v>
      </c>
      <c r="AX548">
        <v>64985441</v>
      </c>
      <c r="AY548">
        <v>1</v>
      </c>
      <c r="AZ548">
        <v>0</v>
      </c>
      <c r="BA548">
        <v>566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ROUND(Y548*Source!I306,7)</f>
        <v>0.4</v>
      </c>
      <c r="CY548">
        <f>AA548</f>
        <v>9.66</v>
      </c>
      <c r="CZ548">
        <f>AE548</f>
        <v>1</v>
      </c>
      <c r="DA548">
        <f>AI548</f>
        <v>9.66</v>
      </c>
      <c r="DB548">
        <f t="shared" si="233"/>
        <v>0.1</v>
      </c>
      <c r="DC548">
        <f t="shared" si="234"/>
        <v>0</v>
      </c>
      <c r="DD548" t="s">
        <v>3</v>
      </c>
      <c r="DE548" t="s">
        <v>3</v>
      </c>
      <c r="DF548">
        <f>ROUND(ROUND(AE548*AI548,0)*CX548,0)</f>
        <v>4</v>
      </c>
      <c r="DG548">
        <f t="shared" si="235"/>
        <v>0</v>
      </c>
      <c r="DH548">
        <f t="shared" si="236"/>
        <v>0</v>
      </c>
      <c r="DI548">
        <f t="shared" si="228"/>
        <v>0</v>
      </c>
      <c r="DJ548">
        <f>DF548</f>
        <v>4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ROW(Source!A309)</f>
        <v>309</v>
      </c>
      <c r="B549">
        <v>64984089</v>
      </c>
      <c r="C549">
        <v>64985443</v>
      </c>
      <c r="D549">
        <v>29361034</v>
      </c>
      <c r="E549">
        <v>1</v>
      </c>
      <c r="F549">
        <v>1</v>
      </c>
      <c r="G549">
        <v>1</v>
      </c>
      <c r="H549">
        <v>1</v>
      </c>
      <c r="I549" t="s">
        <v>513</v>
      </c>
      <c r="J549" t="s">
        <v>3</v>
      </c>
      <c r="K549" t="s">
        <v>514</v>
      </c>
      <c r="L549">
        <v>1369</v>
      </c>
      <c r="N549">
        <v>1013</v>
      </c>
      <c r="O549" t="s">
        <v>413</v>
      </c>
      <c r="P549" t="s">
        <v>413</v>
      </c>
      <c r="Q549">
        <v>1</v>
      </c>
      <c r="W549">
        <v>0</v>
      </c>
      <c r="X549">
        <v>184923391</v>
      </c>
      <c r="Y549">
        <f t="shared" si="232"/>
        <v>5.39</v>
      </c>
      <c r="AA549">
        <v>0</v>
      </c>
      <c r="AB549">
        <v>0</v>
      </c>
      <c r="AC549">
        <v>0</v>
      </c>
      <c r="AD549">
        <v>9.4</v>
      </c>
      <c r="AE549">
        <v>0</v>
      </c>
      <c r="AF549">
        <v>0</v>
      </c>
      <c r="AG549">
        <v>0</v>
      </c>
      <c r="AH549">
        <v>9.4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5.39</v>
      </c>
      <c r="AU549" t="s">
        <v>3</v>
      </c>
      <c r="AV549">
        <v>1</v>
      </c>
      <c r="AW549">
        <v>2</v>
      </c>
      <c r="AX549">
        <v>64985454</v>
      </c>
      <c r="AY549">
        <v>1</v>
      </c>
      <c r="AZ549">
        <v>0</v>
      </c>
      <c r="BA549">
        <v>567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U549">
        <f>ROUND(AT549*Source!I309*AH549*AL549,0)</f>
        <v>653</v>
      </c>
      <c r="CV549">
        <f>ROUND(Y549*Source!I309,7)</f>
        <v>69.477099999999993</v>
      </c>
      <c r="CW549">
        <v>0</v>
      </c>
      <c r="CX549">
        <f>ROUND(Y549*Source!I309,7)</f>
        <v>69.477099999999993</v>
      </c>
      <c r="CY549">
        <f>AD549</f>
        <v>9.4</v>
      </c>
      <c r="CZ549">
        <f>AH549</f>
        <v>9.4</v>
      </c>
      <c r="DA549">
        <f>AL549</f>
        <v>1</v>
      </c>
      <c r="DB549">
        <f t="shared" si="233"/>
        <v>50.67</v>
      </c>
      <c r="DC549">
        <f t="shared" si="234"/>
        <v>0</v>
      </c>
      <c r="DD549" t="s">
        <v>3</v>
      </c>
      <c r="DE549" t="s">
        <v>3</v>
      </c>
      <c r="DF549">
        <f t="shared" ref="DF549:DF562" si="237">ROUND(ROUND(AE549,0)*CX549,0)</f>
        <v>0</v>
      </c>
      <c r="DG549">
        <f t="shared" si="235"/>
        <v>0</v>
      </c>
      <c r="DH549">
        <f t="shared" si="236"/>
        <v>0</v>
      </c>
      <c r="DI549">
        <f t="shared" si="228"/>
        <v>625</v>
      </c>
      <c r="DJ549">
        <f>DI549</f>
        <v>625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ROW(Source!A309)</f>
        <v>309</v>
      </c>
      <c r="B550">
        <v>64984089</v>
      </c>
      <c r="C550">
        <v>64985443</v>
      </c>
      <c r="D550">
        <v>121548</v>
      </c>
      <c r="E550">
        <v>1</v>
      </c>
      <c r="F550">
        <v>1</v>
      </c>
      <c r="G550">
        <v>1</v>
      </c>
      <c r="H550">
        <v>1</v>
      </c>
      <c r="I550" t="s">
        <v>31</v>
      </c>
      <c r="J550" t="s">
        <v>3</v>
      </c>
      <c r="K550" t="s">
        <v>414</v>
      </c>
      <c r="L550">
        <v>608254</v>
      </c>
      <c r="N550">
        <v>1013</v>
      </c>
      <c r="O550" t="s">
        <v>415</v>
      </c>
      <c r="P550" t="s">
        <v>415</v>
      </c>
      <c r="Q550">
        <v>1</v>
      </c>
      <c r="W550">
        <v>0</v>
      </c>
      <c r="X550">
        <v>-185737400</v>
      </c>
      <c r="Y550">
        <f t="shared" si="232"/>
        <v>0.02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0.02</v>
      </c>
      <c r="AU550" t="s">
        <v>3</v>
      </c>
      <c r="AV550">
        <v>2</v>
      </c>
      <c r="AW550">
        <v>2</v>
      </c>
      <c r="AX550">
        <v>64985455</v>
      </c>
      <c r="AY550">
        <v>1</v>
      </c>
      <c r="AZ550">
        <v>0</v>
      </c>
      <c r="BA550">
        <v>568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ROUND(Y550*Source!I309,7)</f>
        <v>0.25779999999999997</v>
      </c>
      <c r="CY550">
        <f>AD550</f>
        <v>0</v>
      </c>
      <c r="CZ550">
        <f>AH550</f>
        <v>0</v>
      </c>
      <c r="DA550">
        <f>AL550</f>
        <v>1</v>
      </c>
      <c r="DB550">
        <f t="shared" si="233"/>
        <v>0</v>
      </c>
      <c r="DC550">
        <f t="shared" si="234"/>
        <v>0</v>
      </c>
      <c r="DD550" t="s">
        <v>3</v>
      </c>
      <c r="DE550" t="s">
        <v>3</v>
      </c>
      <c r="DF550">
        <f t="shared" si="237"/>
        <v>0</v>
      </c>
      <c r="DG550">
        <f t="shared" si="235"/>
        <v>0</v>
      </c>
      <c r="DH550">
        <f t="shared" si="236"/>
        <v>0</v>
      </c>
      <c r="DI550">
        <f t="shared" si="228"/>
        <v>0</v>
      </c>
      <c r="DJ550">
        <f>DI550</f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ROW(Source!A309)</f>
        <v>309</v>
      </c>
      <c r="B551">
        <v>64984089</v>
      </c>
      <c r="C551">
        <v>64985443</v>
      </c>
      <c r="D551">
        <v>29172362</v>
      </c>
      <c r="E551">
        <v>1</v>
      </c>
      <c r="F551">
        <v>1</v>
      </c>
      <c r="G551">
        <v>1</v>
      </c>
      <c r="H551">
        <v>2</v>
      </c>
      <c r="I551" t="s">
        <v>498</v>
      </c>
      <c r="J551" t="s">
        <v>499</v>
      </c>
      <c r="K551" t="s">
        <v>500</v>
      </c>
      <c r="L551">
        <v>1368</v>
      </c>
      <c r="N551">
        <v>1011</v>
      </c>
      <c r="O551" t="s">
        <v>419</v>
      </c>
      <c r="P551" t="s">
        <v>419</v>
      </c>
      <c r="Q551">
        <v>1</v>
      </c>
      <c r="W551">
        <v>0</v>
      </c>
      <c r="X551">
        <v>783836208</v>
      </c>
      <c r="Y551">
        <f t="shared" si="232"/>
        <v>0.02</v>
      </c>
      <c r="AA551">
        <v>0</v>
      </c>
      <c r="AB551">
        <v>134.65</v>
      </c>
      <c r="AC551">
        <v>13.5</v>
      </c>
      <c r="AD551">
        <v>0</v>
      </c>
      <c r="AE551">
        <v>0</v>
      </c>
      <c r="AF551">
        <v>134.65</v>
      </c>
      <c r="AG551">
        <v>13.5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0.02</v>
      </c>
      <c r="AU551" t="s">
        <v>3</v>
      </c>
      <c r="AV551">
        <v>0</v>
      </c>
      <c r="AW551">
        <v>2</v>
      </c>
      <c r="AX551">
        <v>64985456</v>
      </c>
      <c r="AY551">
        <v>1</v>
      </c>
      <c r="AZ551">
        <v>0</v>
      </c>
      <c r="BA551">
        <v>569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ROUND(Y551*Source!I309*DO551,7)</f>
        <v>0</v>
      </c>
      <c r="CX551">
        <f>ROUND(Y551*Source!I309,7)</f>
        <v>0.25779999999999997</v>
      </c>
      <c r="CY551">
        <f>AB551</f>
        <v>134.65</v>
      </c>
      <c r="CZ551">
        <f>AF551</f>
        <v>134.65</v>
      </c>
      <c r="DA551">
        <f>AJ551</f>
        <v>1</v>
      </c>
      <c r="DB551">
        <f t="shared" si="233"/>
        <v>2.69</v>
      </c>
      <c r="DC551">
        <f t="shared" si="234"/>
        <v>0.27</v>
      </c>
      <c r="DD551" t="s">
        <v>3</v>
      </c>
      <c r="DE551" t="s">
        <v>3</v>
      </c>
      <c r="DF551">
        <f t="shared" si="237"/>
        <v>0</v>
      </c>
      <c r="DG551">
        <f t="shared" si="235"/>
        <v>35</v>
      </c>
      <c r="DH551">
        <f t="shared" si="236"/>
        <v>4</v>
      </c>
      <c r="DI551">
        <f t="shared" si="228"/>
        <v>0</v>
      </c>
      <c r="DJ551">
        <f>DG551</f>
        <v>35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ROW(Source!A309)</f>
        <v>309</v>
      </c>
      <c r="B552">
        <v>64984089</v>
      </c>
      <c r="C552">
        <v>64985443</v>
      </c>
      <c r="D552">
        <v>29174913</v>
      </c>
      <c r="E552">
        <v>1</v>
      </c>
      <c r="F552">
        <v>1</v>
      </c>
      <c r="G552">
        <v>1</v>
      </c>
      <c r="H552">
        <v>2</v>
      </c>
      <c r="I552" t="s">
        <v>469</v>
      </c>
      <c r="J552" t="s">
        <v>470</v>
      </c>
      <c r="K552" t="s">
        <v>471</v>
      </c>
      <c r="L552">
        <v>1368</v>
      </c>
      <c r="N552">
        <v>1011</v>
      </c>
      <c r="O552" t="s">
        <v>419</v>
      </c>
      <c r="P552" t="s">
        <v>419</v>
      </c>
      <c r="Q552">
        <v>1</v>
      </c>
      <c r="W552">
        <v>0</v>
      </c>
      <c r="X552">
        <v>1230759911</v>
      </c>
      <c r="Y552">
        <f t="shared" si="232"/>
        <v>0.02</v>
      </c>
      <c r="AA552">
        <v>0</v>
      </c>
      <c r="AB552">
        <v>87.17</v>
      </c>
      <c r="AC552">
        <v>11.6</v>
      </c>
      <c r="AD552">
        <v>0</v>
      </c>
      <c r="AE552">
        <v>0</v>
      </c>
      <c r="AF552">
        <v>87.17</v>
      </c>
      <c r="AG552">
        <v>11.6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0.02</v>
      </c>
      <c r="AU552" t="s">
        <v>3</v>
      </c>
      <c r="AV552">
        <v>0</v>
      </c>
      <c r="AW552">
        <v>2</v>
      </c>
      <c r="AX552">
        <v>64985457</v>
      </c>
      <c r="AY552">
        <v>1</v>
      </c>
      <c r="AZ552">
        <v>0</v>
      </c>
      <c r="BA552">
        <v>570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ROUND(Y552*Source!I309*DO552,7)</f>
        <v>0</v>
      </c>
      <c r="CX552">
        <f>ROUND(Y552*Source!I309,7)</f>
        <v>0.25779999999999997</v>
      </c>
      <c r="CY552">
        <f>AB552</f>
        <v>87.17</v>
      </c>
      <c r="CZ552">
        <f>AF552</f>
        <v>87.17</v>
      </c>
      <c r="DA552">
        <f>AJ552</f>
        <v>1</v>
      </c>
      <c r="DB552">
        <f t="shared" si="233"/>
        <v>1.74</v>
      </c>
      <c r="DC552">
        <f t="shared" si="234"/>
        <v>0.23</v>
      </c>
      <c r="DD552" t="s">
        <v>3</v>
      </c>
      <c r="DE552" t="s">
        <v>3</v>
      </c>
      <c r="DF552">
        <f t="shared" si="237"/>
        <v>0</v>
      </c>
      <c r="DG552">
        <f t="shared" si="235"/>
        <v>22</v>
      </c>
      <c r="DH552">
        <f t="shared" si="236"/>
        <v>3</v>
      </c>
      <c r="DI552">
        <f t="shared" si="228"/>
        <v>0</v>
      </c>
      <c r="DJ552">
        <f>DG552</f>
        <v>22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ROW(Source!A309)</f>
        <v>309</v>
      </c>
      <c r="B553">
        <v>64984089</v>
      </c>
      <c r="C553">
        <v>64985443</v>
      </c>
      <c r="D553">
        <v>29108269</v>
      </c>
      <c r="E553">
        <v>1</v>
      </c>
      <c r="F553">
        <v>1</v>
      </c>
      <c r="G553">
        <v>1</v>
      </c>
      <c r="H553">
        <v>3</v>
      </c>
      <c r="I553" t="s">
        <v>515</v>
      </c>
      <c r="J553" t="s">
        <v>516</v>
      </c>
      <c r="K553" t="s">
        <v>517</v>
      </c>
      <c r="L553">
        <v>1348</v>
      </c>
      <c r="N553">
        <v>1009</v>
      </c>
      <c r="O553" t="s">
        <v>39</v>
      </c>
      <c r="P553" t="s">
        <v>39</v>
      </c>
      <c r="Q553">
        <v>1000</v>
      </c>
      <c r="W553">
        <v>0</v>
      </c>
      <c r="X553">
        <v>-834843177</v>
      </c>
      <c r="Y553">
        <f t="shared" si="232"/>
        <v>5.9999999999999995E-4</v>
      </c>
      <c r="AA553">
        <v>1820.01</v>
      </c>
      <c r="AB553">
        <v>0</v>
      </c>
      <c r="AC553">
        <v>0</v>
      </c>
      <c r="AD553">
        <v>0</v>
      </c>
      <c r="AE553">
        <v>1820.01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5.9999999999999995E-4</v>
      </c>
      <c r="AU553" t="s">
        <v>3</v>
      </c>
      <c r="AV553">
        <v>0</v>
      </c>
      <c r="AW553">
        <v>2</v>
      </c>
      <c r="AX553">
        <v>64985458</v>
      </c>
      <c r="AY553">
        <v>1</v>
      </c>
      <c r="AZ553">
        <v>0</v>
      </c>
      <c r="BA553">
        <v>571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ROUND(Y553*Source!I309,7)</f>
        <v>7.7340000000000004E-3</v>
      </c>
      <c r="CY553">
        <f t="shared" ref="CY553:CY558" si="238">AA553</f>
        <v>1820.01</v>
      </c>
      <c r="CZ553">
        <f t="shared" ref="CZ553:CZ558" si="239">AE553</f>
        <v>1820.01</v>
      </c>
      <c r="DA553">
        <f t="shared" ref="DA553:DA558" si="240">AI553</f>
        <v>1</v>
      </c>
      <c r="DB553">
        <f t="shared" si="233"/>
        <v>1.0900000000000001</v>
      </c>
      <c r="DC553">
        <f t="shared" si="234"/>
        <v>0</v>
      </c>
      <c r="DD553" t="s">
        <v>3</v>
      </c>
      <c r="DE553" t="s">
        <v>3</v>
      </c>
      <c r="DF553">
        <f t="shared" si="237"/>
        <v>14</v>
      </c>
      <c r="DG553">
        <f t="shared" si="235"/>
        <v>0</v>
      </c>
      <c r="DH553">
        <f t="shared" si="236"/>
        <v>0</v>
      </c>
      <c r="DI553">
        <f t="shared" si="228"/>
        <v>0</v>
      </c>
      <c r="DJ553">
        <f t="shared" ref="DJ553:DJ558" si="241">DF553</f>
        <v>14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ROW(Source!A309)</f>
        <v>309</v>
      </c>
      <c r="B554">
        <v>64984089</v>
      </c>
      <c r="C554">
        <v>64985443</v>
      </c>
      <c r="D554">
        <v>29110426</v>
      </c>
      <c r="E554">
        <v>1</v>
      </c>
      <c r="F554">
        <v>1</v>
      </c>
      <c r="G554">
        <v>1</v>
      </c>
      <c r="H554">
        <v>3</v>
      </c>
      <c r="I554" t="s">
        <v>518</v>
      </c>
      <c r="J554" t="s">
        <v>519</v>
      </c>
      <c r="K554" t="s">
        <v>520</v>
      </c>
      <c r="L554">
        <v>1346</v>
      </c>
      <c r="N554">
        <v>1009</v>
      </c>
      <c r="O554" t="s">
        <v>44</v>
      </c>
      <c r="P554" t="s">
        <v>44</v>
      </c>
      <c r="Q554">
        <v>1</v>
      </c>
      <c r="W554">
        <v>0</v>
      </c>
      <c r="X554">
        <v>-1768004575</v>
      </c>
      <c r="Y554">
        <f t="shared" si="232"/>
        <v>0.02</v>
      </c>
      <c r="AA554">
        <v>28.67</v>
      </c>
      <c r="AB554">
        <v>0</v>
      </c>
      <c r="AC554">
        <v>0</v>
      </c>
      <c r="AD554">
        <v>0</v>
      </c>
      <c r="AE554">
        <v>28.67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0.02</v>
      </c>
      <c r="AU554" t="s">
        <v>3</v>
      </c>
      <c r="AV554">
        <v>0</v>
      </c>
      <c r="AW554">
        <v>2</v>
      </c>
      <c r="AX554">
        <v>64985459</v>
      </c>
      <c r="AY554">
        <v>1</v>
      </c>
      <c r="AZ554">
        <v>0</v>
      </c>
      <c r="BA554">
        <v>572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ROUND(Y554*Source!I309,7)</f>
        <v>0.25779999999999997</v>
      </c>
      <c r="CY554">
        <f t="shared" si="238"/>
        <v>28.67</v>
      </c>
      <c r="CZ554">
        <f t="shared" si="239"/>
        <v>28.67</v>
      </c>
      <c r="DA554">
        <f t="shared" si="240"/>
        <v>1</v>
      </c>
      <c r="DB554">
        <f t="shared" si="233"/>
        <v>0.56999999999999995</v>
      </c>
      <c r="DC554">
        <f t="shared" si="234"/>
        <v>0</v>
      </c>
      <c r="DD554" t="s">
        <v>3</v>
      </c>
      <c r="DE554" t="s">
        <v>3</v>
      </c>
      <c r="DF554">
        <f t="shared" si="237"/>
        <v>7</v>
      </c>
      <c r="DG554">
        <f t="shared" si="235"/>
        <v>0</v>
      </c>
      <c r="DH554">
        <f t="shared" si="236"/>
        <v>0</v>
      </c>
      <c r="DI554">
        <f t="shared" si="228"/>
        <v>0</v>
      </c>
      <c r="DJ554">
        <f t="shared" si="241"/>
        <v>7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ROW(Source!A309)</f>
        <v>309</v>
      </c>
      <c r="B555">
        <v>64984089</v>
      </c>
      <c r="C555">
        <v>64985443</v>
      </c>
      <c r="D555">
        <v>29110838</v>
      </c>
      <c r="E555">
        <v>1</v>
      </c>
      <c r="F555">
        <v>1</v>
      </c>
      <c r="G555">
        <v>1</v>
      </c>
      <c r="H555">
        <v>3</v>
      </c>
      <c r="I555" t="s">
        <v>521</v>
      </c>
      <c r="J555" t="s">
        <v>522</v>
      </c>
      <c r="K555" t="s">
        <v>523</v>
      </c>
      <c r="L555">
        <v>1346</v>
      </c>
      <c r="N555">
        <v>1009</v>
      </c>
      <c r="O555" t="s">
        <v>44</v>
      </c>
      <c r="P555" t="s">
        <v>44</v>
      </c>
      <c r="Q555">
        <v>1</v>
      </c>
      <c r="W555">
        <v>0</v>
      </c>
      <c r="X555">
        <v>-1294780295</v>
      </c>
      <c r="Y555">
        <f t="shared" si="232"/>
        <v>0.16</v>
      </c>
      <c r="AA555">
        <v>30.5</v>
      </c>
      <c r="AB555">
        <v>0</v>
      </c>
      <c r="AC555">
        <v>0</v>
      </c>
      <c r="AD555">
        <v>0</v>
      </c>
      <c r="AE555">
        <v>30.5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0.16</v>
      </c>
      <c r="AU555" t="s">
        <v>3</v>
      </c>
      <c r="AV555">
        <v>0</v>
      </c>
      <c r="AW555">
        <v>2</v>
      </c>
      <c r="AX555">
        <v>64985460</v>
      </c>
      <c r="AY555">
        <v>1</v>
      </c>
      <c r="AZ555">
        <v>0</v>
      </c>
      <c r="BA555">
        <v>573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ROUND(Y555*Source!I309,7)</f>
        <v>2.0623999999999998</v>
      </c>
      <c r="CY555">
        <f t="shared" si="238"/>
        <v>30.5</v>
      </c>
      <c r="CZ555">
        <f t="shared" si="239"/>
        <v>30.5</v>
      </c>
      <c r="DA555">
        <f t="shared" si="240"/>
        <v>1</v>
      </c>
      <c r="DB555">
        <f t="shared" si="233"/>
        <v>4.88</v>
      </c>
      <c r="DC555">
        <f t="shared" si="234"/>
        <v>0</v>
      </c>
      <c r="DD555" t="s">
        <v>3</v>
      </c>
      <c r="DE555" t="s">
        <v>3</v>
      </c>
      <c r="DF555">
        <f t="shared" si="237"/>
        <v>64</v>
      </c>
      <c r="DG555">
        <f t="shared" si="235"/>
        <v>0</v>
      </c>
      <c r="DH555">
        <f t="shared" si="236"/>
        <v>0</v>
      </c>
      <c r="DI555">
        <f t="shared" si="228"/>
        <v>0</v>
      </c>
      <c r="DJ555">
        <f t="shared" si="241"/>
        <v>64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ROW(Source!A309)</f>
        <v>309</v>
      </c>
      <c r="B556">
        <v>64984089</v>
      </c>
      <c r="C556">
        <v>64985443</v>
      </c>
      <c r="D556">
        <v>29170672</v>
      </c>
      <c r="E556">
        <v>1</v>
      </c>
      <c r="F556">
        <v>1</v>
      </c>
      <c r="G556">
        <v>1</v>
      </c>
      <c r="H556">
        <v>3</v>
      </c>
      <c r="I556" t="s">
        <v>524</v>
      </c>
      <c r="J556" t="s">
        <v>525</v>
      </c>
      <c r="K556" t="s">
        <v>526</v>
      </c>
      <c r="L556">
        <v>1356</v>
      </c>
      <c r="N556">
        <v>1010</v>
      </c>
      <c r="O556" t="s">
        <v>527</v>
      </c>
      <c r="P556" t="s">
        <v>527</v>
      </c>
      <c r="Q556">
        <v>1000</v>
      </c>
      <c r="W556">
        <v>0</v>
      </c>
      <c r="X556">
        <v>2016061969</v>
      </c>
      <c r="Y556">
        <f t="shared" si="232"/>
        <v>1.2200000000000001E-2</v>
      </c>
      <c r="AA556">
        <v>78.8</v>
      </c>
      <c r="AB556">
        <v>0</v>
      </c>
      <c r="AC556">
        <v>0</v>
      </c>
      <c r="AD556">
        <v>0</v>
      </c>
      <c r="AE556">
        <v>78.8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1.2200000000000001E-2</v>
      </c>
      <c r="AU556" t="s">
        <v>3</v>
      </c>
      <c r="AV556">
        <v>0</v>
      </c>
      <c r="AW556">
        <v>2</v>
      </c>
      <c r="AX556">
        <v>64985461</v>
      </c>
      <c r="AY556">
        <v>1</v>
      </c>
      <c r="AZ556">
        <v>0</v>
      </c>
      <c r="BA556">
        <v>574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ROUND(Y556*Source!I309,7)</f>
        <v>0.15725800000000001</v>
      </c>
      <c r="CY556">
        <f t="shared" si="238"/>
        <v>78.8</v>
      </c>
      <c r="CZ556">
        <f t="shared" si="239"/>
        <v>78.8</v>
      </c>
      <c r="DA556">
        <f t="shared" si="240"/>
        <v>1</v>
      </c>
      <c r="DB556">
        <f t="shared" si="233"/>
        <v>0.96</v>
      </c>
      <c r="DC556">
        <f t="shared" si="234"/>
        <v>0</v>
      </c>
      <c r="DD556" t="s">
        <v>3</v>
      </c>
      <c r="DE556" t="s">
        <v>3</v>
      </c>
      <c r="DF556">
        <f t="shared" si="237"/>
        <v>12</v>
      </c>
      <c r="DG556">
        <f t="shared" si="235"/>
        <v>0</v>
      </c>
      <c r="DH556">
        <f t="shared" si="236"/>
        <v>0</v>
      </c>
      <c r="DI556">
        <f t="shared" si="228"/>
        <v>0</v>
      </c>
      <c r="DJ556">
        <f t="shared" si="241"/>
        <v>12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ROW(Source!A309)</f>
        <v>309</v>
      </c>
      <c r="B557">
        <v>64984089</v>
      </c>
      <c r="C557">
        <v>64985443</v>
      </c>
      <c r="D557">
        <v>29163450</v>
      </c>
      <c r="E557">
        <v>1</v>
      </c>
      <c r="F557">
        <v>1</v>
      </c>
      <c r="G557">
        <v>1</v>
      </c>
      <c r="H557">
        <v>3</v>
      </c>
      <c r="I557" t="s">
        <v>528</v>
      </c>
      <c r="J557" t="s">
        <v>529</v>
      </c>
      <c r="K557" t="s">
        <v>530</v>
      </c>
      <c r="L557">
        <v>1355</v>
      </c>
      <c r="N557">
        <v>1010</v>
      </c>
      <c r="O557" t="s">
        <v>531</v>
      </c>
      <c r="P557" t="s">
        <v>531</v>
      </c>
      <c r="Q557">
        <v>100</v>
      </c>
      <c r="W557">
        <v>0</v>
      </c>
      <c r="X557">
        <v>-1963595095</v>
      </c>
      <c r="Y557">
        <f t="shared" si="232"/>
        <v>0.05</v>
      </c>
      <c r="AA557">
        <v>112</v>
      </c>
      <c r="AB557">
        <v>0</v>
      </c>
      <c r="AC557">
        <v>0</v>
      </c>
      <c r="AD557">
        <v>0</v>
      </c>
      <c r="AE557">
        <v>112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0.05</v>
      </c>
      <c r="AU557" t="s">
        <v>3</v>
      </c>
      <c r="AV557">
        <v>0</v>
      </c>
      <c r="AW557">
        <v>2</v>
      </c>
      <c r="AX557">
        <v>64985462</v>
      </c>
      <c r="AY557">
        <v>1</v>
      </c>
      <c r="AZ557">
        <v>0</v>
      </c>
      <c r="BA557">
        <v>575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ROUND(Y557*Source!I309,7)</f>
        <v>0.64449999999999996</v>
      </c>
      <c r="CY557">
        <f t="shared" si="238"/>
        <v>112</v>
      </c>
      <c r="CZ557">
        <f t="shared" si="239"/>
        <v>112</v>
      </c>
      <c r="DA557">
        <f t="shared" si="240"/>
        <v>1</v>
      </c>
      <c r="DB557">
        <f t="shared" si="233"/>
        <v>5.6</v>
      </c>
      <c r="DC557">
        <f t="shared" si="234"/>
        <v>0</v>
      </c>
      <c r="DD557" t="s">
        <v>3</v>
      </c>
      <c r="DE557" t="s">
        <v>3</v>
      </c>
      <c r="DF557">
        <f t="shared" si="237"/>
        <v>72</v>
      </c>
      <c r="DG557">
        <f t="shared" si="235"/>
        <v>0</v>
      </c>
      <c r="DH557">
        <f t="shared" si="236"/>
        <v>0</v>
      </c>
      <c r="DI557">
        <f t="shared" si="228"/>
        <v>0</v>
      </c>
      <c r="DJ557">
        <f t="shared" si="241"/>
        <v>72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ROW(Source!A309)</f>
        <v>309</v>
      </c>
      <c r="B558">
        <v>64984089</v>
      </c>
      <c r="C558">
        <v>64985443</v>
      </c>
      <c r="D558">
        <v>29171808</v>
      </c>
      <c r="E558">
        <v>1</v>
      </c>
      <c r="F558">
        <v>1</v>
      </c>
      <c r="G558">
        <v>1</v>
      </c>
      <c r="H558">
        <v>3</v>
      </c>
      <c r="I558" t="s">
        <v>478</v>
      </c>
      <c r="J558" t="s">
        <v>479</v>
      </c>
      <c r="K558" t="s">
        <v>480</v>
      </c>
      <c r="L558">
        <v>1374</v>
      </c>
      <c r="N558">
        <v>1013</v>
      </c>
      <c r="O558" t="s">
        <v>481</v>
      </c>
      <c r="P558" t="s">
        <v>481</v>
      </c>
      <c r="Q558">
        <v>1</v>
      </c>
      <c r="W558">
        <v>0</v>
      </c>
      <c r="X558">
        <v>-915781824</v>
      </c>
      <c r="Y558">
        <f t="shared" si="232"/>
        <v>1.01</v>
      </c>
      <c r="AA558">
        <v>1</v>
      </c>
      <c r="AB558">
        <v>0</v>
      </c>
      <c r="AC558">
        <v>0</v>
      </c>
      <c r="AD558">
        <v>0</v>
      </c>
      <c r="AE558">
        <v>1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1.01</v>
      </c>
      <c r="AU558" t="s">
        <v>3</v>
      </c>
      <c r="AV558">
        <v>0</v>
      </c>
      <c r="AW558">
        <v>2</v>
      </c>
      <c r="AX558">
        <v>64985463</v>
      </c>
      <c r="AY558">
        <v>1</v>
      </c>
      <c r="AZ558">
        <v>0</v>
      </c>
      <c r="BA558">
        <v>576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ROUND(Y558*Source!I309,7)</f>
        <v>13.0189</v>
      </c>
      <c r="CY558">
        <f t="shared" si="238"/>
        <v>1</v>
      </c>
      <c r="CZ558">
        <f t="shared" si="239"/>
        <v>1</v>
      </c>
      <c r="DA558">
        <f t="shared" si="240"/>
        <v>1</v>
      </c>
      <c r="DB558">
        <f t="shared" si="233"/>
        <v>1.01</v>
      </c>
      <c r="DC558">
        <f t="shared" si="234"/>
        <v>0</v>
      </c>
      <c r="DD558" t="s">
        <v>3</v>
      </c>
      <c r="DE558" t="s">
        <v>3</v>
      </c>
      <c r="DF558">
        <f t="shared" si="237"/>
        <v>13</v>
      </c>
      <c r="DG558">
        <f t="shared" si="235"/>
        <v>0</v>
      </c>
      <c r="DH558">
        <f t="shared" si="236"/>
        <v>0</v>
      </c>
      <c r="DI558">
        <f t="shared" si="228"/>
        <v>0</v>
      </c>
      <c r="DJ558">
        <f t="shared" si="241"/>
        <v>13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ROW(Source!A310)</f>
        <v>310</v>
      </c>
      <c r="B559">
        <v>64984090</v>
      </c>
      <c r="C559">
        <v>64985443</v>
      </c>
      <c r="D559">
        <v>29361034</v>
      </c>
      <c r="E559">
        <v>1</v>
      </c>
      <c r="F559">
        <v>1</v>
      </c>
      <c r="G559">
        <v>1</v>
      </c>
      <c r="H559">
        <v>1</v>
      </c>
      <c r="I559" t="s">
        <v>513</v>
      </c>
      <c r="J559" t="s">
        <v>3</v>
      </c>
      <c r="K559" t="s">
        <v>514</v>
      </c>
      <c r="L559">
        <v>1369</v>
      </c>
      <c r="N559">
        <v>1013</v>
      </c>
      <c r="O559" t="s">
        <v>413</v>
      </c>
      <c r="P559" t="s">
        <v>413</v>
      </c>
      <c r="Q559">
        <v>1</v>
      </c>
      <c r="W559">
        <v>0</v>
      </c>
      <c r="X559">
        <v>184923391</v>
      </c>
      <c r="Y559">
        <f t="shared" si="232"/>
        <v>5.39</v>
      </c>
      <c r="AA559">
        <v>0</v>
      </c>
      <c r="AB559">
        <v>0</v>
      </c>
      <c r="AC559">
        <v>0</v>
      </c>
      <c r="AD559">
        <v>9.4</v>
      </c>
      <c r="AE559">
        <v>0</v>
      </c>
      <c r="AF559">
        <v>0</v>
      </c>
      <c r="AG559">
        <v>0</v>
      </c>
      <c r="AH559">
        <v>9.4</v>
      </c>
      <c r="AI559">
        <v>1</v>
      </c>
      <c r="AJ559">
        <v>1</v>
      </c>
      <c r="AK559">
        <v>1</v>
      </c>
      <c r="AL559">
        <v>1</v>
      </c>
      <c r="AM559">
        <v>5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5.39</v>
      </c>
      <c r="AU559" t="s">
        <v>3</v>
      </c>
      <c r="AV559">
        <v>1</v>
      </c>
      <c r="AW559">
        <v>2</v>
      </c>
      <c r="AX559">
        <v>64985454</v>
      </c>
      <c r="AY559">
        <v>1</v>
      </c>
      <c r="AZ559">
        <v>0</v>
      </c>
      <c r="BA559">
        <v>577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U559">
        <f>ROUND(AT559*Source!I310*AH559*AL559,0)</f>
        <v>653</v>
      </c>
      <c r="CV559">
        <f>ROUND(Y559*Source!I310,7)</f>
        <v>69.477099999999993</v>
      </c>
      <c r="CW559">
        <v>0</v>
      </c>
      <c r="CX559">
        <f>ROUND(Y559*Source!I310,7)</f>
        <v>69.477099999999993</v>
      </c>
      <c r="CY559">
        <f>AD559</f>
        <v>9.4</v>
      </c>
      <c r="CZ559">
        <f>AH559</f>
        <v>9.4</v>
      </c>
      <c r="DA559">
        <f>AL559</f>
        <v>1</v>
      </c>
      <c r="DB559">
        <f t="shared" si="233"/>
        <v>50.67</v>
      </c>
      <c r="DC559">
        <f t="shared" si="234"/>
        <v>0</v>
      </c>
      <c r="DD559" t="s">
        <v>3</v>
      </c>
      <c r="DE559" t="s">
        <v>3</v>
      </c>
      <c r="DF559">
        <f t="shared" si="237"/>
        <v>0</v>
      </c>
      <c r="DG559">
        <f t="shared" si="235"/>
        <v>0</v>
      </c>
      <c r="DH559">
        <f t="shared" si="236"/>
        <v>0</v>
      </c>
      <c r="DI559">
        <f t="shared" si="228"/>
        <v>625</v>
      </c>
      <c r="DJ559">
        <f>DI559</f>
        <v>625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ROW(Source!A310)</f>
        <v>310</v>
      </c>
      <c r="B560">
        <v>64984090</v>
      </c>
      <c r="C560">
        <v>64985443</v>
      </c>
      <c r="D560">
        <v>121548</v>
      </c>
      <c r="E560">
        <v>1</v>
      </c>
      <c r="F560">
        <v>1</v>
      </c>
      <c r="G560">
        <v>1</v>
      </c>
      <c r="H560">
        <v>1</v>
      </c>
      <c r="I560" t="s">
        <v>31</v>
      </c>
      <c r="J560" t="s">
        <v>3</v>
      </c>
      <c r="K560" t="s">
        <v>414</v>
      </c>
      <c r="L560">
        <v>608254</v>
      </c>
      <c r="N560">
        <v>1013</v>
      </c>
      <c r="O560" t="s">
        <v>415</v>
      </c>
      <c r="P560" t="s">
        <v>415</v>
      </c>
      <c r="Q560">
        <v>1</v>
      </c>
      <c r="W560">
        <v>0</v>
      </c>
      <c r="X560">
        <v>-185737400</v>
      </c>
      <c r="Y560">
        <f t="shared" si="232"/>
        <v>0.02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5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0.02</v>
      </c>
      <c r="AU560" t="s">
        <v>3</v>
      </c>
      <c r="AV560">
        <v>2</v>
      </c>
      <c r="AW560">
        <v>2</v>
      </c>
      <c r="AX560">
        <v>64985455</v>
      </c>
      <c r="AY560">
        <v>1</v>
      </c>
      <c r="AZ560">
        <v>0</v>
      </c>
      <c r="BA560">
        <v>578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ROUND(Y560*Source!I310,7)</f>
        <v>0.25779999999999997</v>
      </c>
      <c r="CY560">
        <f>AD560</f>
        <v>0</v>
      </c>
      <c r="CZ560">
        <f>AH560</f>
        <v>0</v>
      </c>
      <c r="DA560">
        <f>AL560</f>
        <v>1</v>
      </c>
      <c r="DB560">
        <f t="shared" si="233"/>
        <v>0</v>
      </c>
      <c r="DC560">
        <f t="shared" si="234"/>
        <v>0</v>
      </c>
      <c r="DD560" t="s">
        <v>3</v>
      </c>
      <c r="DE560" t="s">
        <v>3</v>
      </c>
      <c r="DF560">
        <f t="shared" si="237"/>
        <v>0</v>
      </c>
      <c r="DG560">
        <f t="shared" si="235"/>
        <v>0</v>
      </c>
      <c r="DH560">
        <f t="shared" si="236"/>
        <v>0</v>
      </c>
      <c r="DI560">
        <f t="shared" si="228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ROW(Source!A310)</f>
        <v>310</v>
      </c>
      <c r="B561">
        <v>64984090</v>
      </c>
      <c r="C561">
        <v>64985443</v>
      </c>
      <c r="D561">
        <v>29172362</v>
      </c>
      <c r="E561">
        <v>1</v>
      </c>
      <c r="F561">
        <v>1</v>
      </c>
      <c r="G561">
        <v>1</v>
      </c>
      <c r="H561">
        <v>2</v>
      </c>
      <c r="I561" t="s">
        <v>498</v>
      </c>
      <c r="J561" t="s">
        <v>499</v>
      </c>
      <c r="K561" t="s">
        <v>500</v>
      </c>
      <c r="L561">
        <v>1368</v>
      </c>
      <c r="N561">
        <v>1011</v>
      </c>
      <c r="O561" t="s">
        <v>419</v>
      </c>
      <c r="P561" t="s">
        <v>419</v>
      </c>
      <c r="Q561">
        <v>1</v>
      </c>
      <c r="W561">
        <v>0</v>
      </c>
      <c r="X561">
        <v>783836208</v>
      </c>
      <c r="Y561">
        <f t="shared" si="232"/>
        <v>0.02</v>
      </c>
      <c r="AA561">
        <v>0</v>
      </c>
      <c r="AB561">
        <v>1485.19</v>
      </c>
      <c r="AC561">
        <v>687.56</v>
      </c>
      <c r="AD561">
        <v>0</v>
      </c>
      <c r="AE561">
        <v>0</v>
      </c>
      <c r="AF561">
        <v>134.65</v>
      </c>
      <c r="AG561">
        <v>13.5</v>
      </c>
      <c r="AH561">
        <v>0</v>
      </c>
      <c r="AI561">
        <v>1</v>
      </c>
      <c r="AJ561">
        <v>11.03</v>
      </c>
      <c r="AK561">
        <v>50.93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0.02</v>
      </c>
      <c r="AU561" t="s">
        <v>3</v>
      </c>
      <c r="AV561">
        <v>0</v>
      </c>
      <c r="AW561">
        <v>2</v>
      </c>
      <c r="AX561">
        <v>64985456</v>
      </c>
      <c r="AY561">
        <v>1</v>
      </c>
      <c r="AZ561">
        <v>0</v>
      </c>
      <c r="BA561">
        <v>579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ROUND(Y561*Source!I310*DO561,7)</f>
        <v>0</v>
      </c>
      <c r="CX561">
        <f>ROUND(Y561*Source!I310,7)</f>
        <v>0.25779999999999997</v>
      </c>
      <c r="CY561">
        <f>AB561</f>
        <v>1485.19</v>
      </c>
      <c r="CZ561">
        <f>AF561</f>
        <v>134.65</v>
      </c>
      <c r="DA561">
        <f>AJ561</f>
        <v>11.03</v>
      </c>
      <c r="DB561">
        <f t="shared" si="233"/>
        <v>2.69</v>
      </c>
      <c r="DC561">
        <f t="shared" si="234"/>
        <v>0.27</v>
      </c>
      <c r="DD561" t="s">
        <v>3</v>
      </c>
      <c r="DE561" t="s">
        <v>3</v>
      </c>
      <c r="DF561">
        <f t="shared" si="237"/>
        <v>0</v>
      </c>
      <c r="DG561">
        <f>ROUND(ROUND(AF561*AJ561,0)*CX561,0)</f>
        <v>383</v>
      </c>
      <c r="DH561">
        <f>ROUND(ROUND(AG561*AK561,0)*CX561,0)</f>
        <v>177</v>
      </c>
      <c r="DI561">
        <f t="shared" si="228"/>
        <v>0</v>
      </c>
      <c r="DJ561">
        <f>DG561</f>
        <v>383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ROW(Source!A310)</f>
        <v>310</v>
      </c>
      <c r="B562">
        <v>64984090</v>
      </c>
      <c r="C562">
        <v>64985443</v>
      </c>
      <c r="D562">
        <v>29174913</v>
      </c>
      <c r="E562">
        <v>1</v>
      </c>
      <c r="F562">
        <v>1</v>
      </c>
      <c r="G562">
        <v>1</v>
      </c>
      <c r="H562">
        <v>2</v>
      </c>
      <c r="I562" t="s">
        <v>469</v>
      </c>
      <c r="J562" t="s">
        <v>470</v>
      </c>
      <c r="K562" t="s">
        <v>471</v>
      </c>
      <c r="L562">
        <v>1368</v>
      </c>
      <c r="N562">
        <v>1011</v>
      </c>
      <c r="O562" t="s">
        <v>419</v>
      </c>
      <c r="P562" t="s">
        <v>419</v>
      </c>
      <c r="Q562">
        <v>1</v>
      </c>
      <c r="W562">
        <v>0</v>
      </c>
      <c r="X562">
        <v>1230759911</v>
      </c>
      <c r="Y562">
        <f t="shared" si="232"/>
        <v>0.02</v>
      </c>
      <c r="AA562">
        <v>0</v>
      </c>
      <c r="AB562">
        <v>2113</v>
      </c>
      <c r="AC562">
        <v>590.79</v>
      </c>
      <c r="AD562">
        <v>0</v>
      </c>
      <c r="AE562">
        <v>0</v>
      </c>
      <c r="AF562">
        <v>87.17</v>
      </c>
      <c r="AG562">
        <v>11.6</v>
      </c>
      <c r="AH562">
        <v>0</v>
      </c>
      <c r="AI562">
        <v>1</v>
      </c>
      <c r="AJ562">
        <v>24.24</v>
      </c>
      <c r="AK562">
        <v>50.93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0.02</v>
      </c>
      <c r="AU562" t="s">
        <v>3</v>
      </c>
      <c r="AV562">
        <v>0</v>
      </c>
      <c r="AW562">
        <v>2</v>
      </c>
      <c r="AX562">
        <v>64985457</v>
      </c>
      <c r="AY562">
        <v>1</v>
      </c>
      <c r="AZ562">
        <v>0</v>
      </c>
      <c r="BA562">
        <v>580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ROUND(Y562*Source!I310*DO562,7)</f>
        <v>0</v>
      </c>
      <c r="CX562">
        <f>ROUND(Y562*Source!I310,7)</f>
        <v>0.25779999999999997</v>
      </c>
      <c r="CY562">
        <f>AB562</f>
        <v>2113</v>
      </c>
      <c r="CZ562">
        <f>AF562</f>
        <v>87.17</v>
      </c>
      <c r="DA562">
        <f>AJ562</f>
        <v>24.24</v>
      </c>
      <c r="DB562">
        <f t="shared" si="233"/>
        <v>1.74</v>
      </c>
      <c r="DC562">
        <f t="shared" si="234"/>
        <v>0.23</v>
      </c>
      <c r="DD562" t="s">
        <v>3</v>
      </c>
      <c r="DE562" t="s">
        <v>3</v>
      </c>
      <c r="DF562">
        <f t="shared" si="237"/>
        <v>0</v>
      </c>
      <c r="DG562">
        <f>ROUND(ROUND(AF562*AJ562,0)*CX562,0)</f>
        <v>545</v>
      </c>
      <c r="DH562">
        <f>ROUND(ROUND(AG562*AK562,0)*CX562,0)</f>
        <v>152</v>
      </c>
      <c r="DI562">
        <f t="shared" si="228"/>
        <v>0</v>
      </c>
      <c r="DJ562">
        <f>DG562</f>
        <v>545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ROW(Source!A310)</f>
        <v>310</v>
      </c>
      <c r="B563">
        <v>64984090</v>
      </c>
      <c r="C563">
        <v>64985443</v>
      </c>
      <c r="D563">
        <v>29108269</v>
      </c>
      <c r="E563">
        <v>1</v>
      </c>
      <c r="F563">
        <v>1</v>
      </c>
      <c r="G563">
        <v>1</v>
      </c>
      <c r="H563">
        <v>3</v>
      </c>
      <c r="I563" t="s">
        <v>515</v>
      </c>
      <c r="J563" t="s">
        <v>516</v>
      </c>
      <c r="K563" t="s">
        <v>517</v>
      </c>
      <c r="L563">
        <v>1348</v>
      </c>
      <c r="N563">
        <v>1009</v>
      </c>
      <c r="O563" t="s">
        <v>39</v>
      </c>
      <c r="P563" t="s">
        <v>39</v>
      </c>
      <c r="Q563">
        <v>1000</v>
      </c>
      <c r="W563">
        <v>0</v>
      </c>
      <c r="X563">
        <v>-834843177</v>
      </c>
      <c r="Y563">
        <f t="shared" si="232"/>
        <v>5.9999999999999995E-4</v>
      </c>
      <c r="AA563">
        <v>49959.27</v>
      </c>
      <c r="AB563">
        <v>0</v>
      </c>
      <c r="AC563">
        <v>0</v>
      </c>
      <c r="AD563">
        <v>0</v>
      </c>
      <c r="AE563">
        <v>1820.01</v>
      </c>
      <c r="AF563">
        <v>0</v>
      </c>
      <c r="AG563">
        <v>0</v>
      </c>
      <c r="AH563">
        <v>0</v>
      </c>
      <c r="AI563">
        <v>27.45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5.9999999999999995E-4</v>
      </c>
      <c r="AU563" t="s">
        <v>3</v>
      </c>
      <c r="AV563">
        <v>0</v>
      </c>
      <c r="AW563">
        <v>2</v>
      </c>
      <c r="AX563">
        <v>64985458</v>
      </c>
      <c r="AY563">
        <v>1</v>
      </c>
      <c r="AZ563">
        <v>0</v>
      </c>
      <c r="BA563">
        <v>581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ROUND(Y563*Source!I310,7)</f>
        <v>7.7340000000000004E-3</v>
      </c>
      <c r="CY563">
        <f t="shared" ref="CY563:CY568" si="242">AA563</f>
        <v>49959.27</v>
      </c>
      <c r="CZ563">
        <f t="shared" ref="CZ563:CZ568" si="243">AE563</f>
        <v>1820.01</v>
      </c>
      <c r="DA563">
        <f t="shared" ref="DA563:DA568" si="244">AI563</f>
        <v>27.45</v>
      </c>
      <c r="DB563">
        <f t="shared" si="233"/>
        <v>1.0900000000000001</v>
      </c>
      <c r="DC563">
        <f t="shared" si="234"/>
        <v>0</v>
      </c>
      <c r="DD563" t="s">
        <v>3</v>
      </c>
      <c r="DE563" t="s">
        <v>3</v>
      </c>
      <c r="DF563">
        <f t="shared" ref="DF563:DF568" si="245">ROUND(ROUND(AE563*AI563,0)*CX563,0)</f>
        <v>386</v>
      </c>
      <c r="DG563">
        <f t="shared" ref="DG563:DG573" si="246">ROUND(ROUND(AF563,0)*CX563,0)</f>
        <v>0</v>
      </c>
      <c r="DH563">
        <f t="shared" ref="DH563:DH573" si="247">ROUND(ROUND(AG563,0)*CX563,0)</f>
        <v>0</v>
      </c>
      <c r="DI563">
        <f t="shared" si="228"/>
        <v>0</v>
      </c>
      <c r="DJ563">
        <f t="shared" ref="DJ563:DJ568" si="248">DF563</f>
        <v>386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ROW(Source!A310)</f>
        <v>310</v>
      </c>
      <c r="B564">
        <v>64984090</v>
      </c>
      <c r="C564">
        <v>64985443</v>
      </c>
      <c r="D564">
        <v>29110426</v>
      </c>
      <c r="E564">
        <v>1</v>
      </c>
      <c r="F564">
        <v>1</v>
      </c>
      <c r="G564">
        <v>1</v>
      </c>
      <c r="H564">
        <v>3</v>
      </c>
      <c r="I564" t="s">
        <v>518</v>
      </c>
      <c r="J564" t="s">
        <v>519</v>
      </c>
      <c r="K564" t="s">
        <v>520</v>
      </c>
      <c r="L564">
        <v>1346</v>
      </c>
      <c r="N564">
        <v>1009</v>
      </c>
      <c r="O564" t="s">
        <v>44</v>
      </c>
      <c r="P564" t="s">
        <v>44</v>
      </c>
      <c r="Q564">
        <v>1</v>
      </c>
      <c r="W564">
        <v>0</v>
      </c>
      <c r="X564">
        <v>-1768004575</v>
      </c>
      <c r="Y564">
        <f t="shared" si="232"/>
        <v>0.02</v>
      </c>
      <c r="AA564">
        <v>76.84</v>
      </c>
      <c r="AB564">
        <v>0</v>
      </c>
      <c r="AC564">
        <v>0</v>
      </c>
      <c r="AD564">
        <v>0</v>
      </c>
      <c r="AE564">
        <v>28.67</v>
      </c>
      <c r="AF564">
        <v>0</v>
      </c>
      <c r="AG564">
        <v>0</v>
      </c>
      <c r="AH564">
        <v>0</v>
      </c>
      <c r="AI564">
        <v>2.68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0.02</v>
      </c>
      <c r="AU564" t="s">
        <v>3</v>
      </c>
      <c r="AV564">
        <v>0</v>
      </c>
      <c r="AW564">
        <v>2</v>
      </c>
      <c r="AX564">
        <v>64985459</v>
      </c>
      <c r="AY564">
        <v>1</v>
      </c>
      <c r="AZ564">
        <v>0</v>
      </c>
      <c r="BA564">
        <v>582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ROUND(Y564*Source!I310,7)</f>
        <v>0.25779999999999997</v>
      </c>
      <c r="CY564">
        <f t="shared" si="242"/>
        <v>76.84</v>
      </c>
      <c r="CZ564">
        <f t="shared" si="243"/>
        <v>28.67</v>
      </c>
      <c r="DA564">
        <f t="shared" si="244"/>
        <v>2.68</v>
      </c>
      <c r="DB564">
        <f t="shared" si="233"/>
        <v>0.56999999999999995</v>
      </c>
      <c r="DC564">
        <f t="shared" si="234"/>
        <v>0</v>
      </c>
      <c r="DD564" t="s">
        <v>3</v>
      </c>
      <c r="DE564" t="s">
        <v>3</v>
      </c>
      <c r="DF564">
        <f t="shared" si="245"/>
        <v>20</v>
      </c>
      <c r="DG564">
        <f t="shared" si="246"/>
        <v>0</v>
      </c>
      <c r="DH564">
        <f t="shared" si="247"/>
        <v>0</v>
      </c>
      <c r="DI564">
        <f t="shared" si="228"/>
        <v>0</v>
      </c>
      <c r="DJ564">
        <f t="shared" si="248"/>
        <v>20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ROW(Source!A310)</f>
        <v>310</v>
      </c>
      <c r="B565">
        <v>64984090</v>
      </c>
      <c r="C565">
        <v>64985443</v>
      </c>
      <c r="D565">
        <v>29110838</v>
      </c>
      <c r="E565">
        <v>1</v>
      </c>
      <c r="F565">
        <v>1</v>
      </c>
      <c r="G565">
        <v>1</v>
      </c>
      <c r="H565">
        <v>3</v>
      </c>
      <c r="I565" t="s">
        <v>521</v>
      </c>
      <c r="J565" t="s">
        <v>522</v>
      </c>
      <c r="K565" t="s">
        <v>523</v>
      </c>
      <c r="L565">
        <v>1346</v>
      </c>
      <c r="N565">
        <v>1009</v>
      </c>
      <c r="O565" t="s">
        <v>44</v>
      </c>
      <c r="P565" t="s">
        <v>44</v>
      </c>
      <c r="Q565">
        <v>1</v>
      </c>
      <c r="W565">
        <v>0</v>
      </c>
      <c r="X565">
        <v>-1294780295</v>
      </c>
      <c r="Y565">
        <f t="shared" si="232"/>
        <v>0.16</v>
      </c>
      <c r="AA565">
        <v>723.77</v>
      </c>
      <c r="AB565">
        <v>0</v>
      </c>
      <c r="AC565">
        <v>0</v>
      </c>
      <c r="AD565">
        <v>0</v>
      </c>
      <c r="AE565">
        <v>30.5</v>
      </c>
      <c r="AF565">
        <v>0</v>
      </c>
      <c r="AG565">
        <v>0</v>
      </c>
      <c r="AH565">
        <v>0</v>
      </c>
      <c r="AI565">
        <v>23.73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0.16</v>
      </c>
      <c r="AU565" t="s">
        <v>3</v>
      </c>
      <c r="AV565">
        <v>0</v>
      </c>
      <c r="AW565">
        <v>2</v>
      </c>
      <c r="AX565">
        <v>64985460</v>
      </c>
      <c r="AY565">
        <v>1</v>
      </c>
      <c r="AZ565">
        <v>0</v>
      </c>
      <c r="BA565">
        <v>583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ROUND(Y565*Source!I310,7)</f>
        <v>2.0623999999999998</v>
      </c>
      <c r="CY565">
        <f t="shared" si="242"/>
        <v>723.77</v>
      </c>
      <c r="CZ565">
        <f t="shared" si="243"/>
        <v>30.5</v>
      </c>
      <c r="DA565">
        <f t="shared" si="244"/>
        <v>23.73</v>
      </c>
      <c r="DB565">
        <f t="shared" si="233"/>
        <v>4.88</v>
      </c>
      <c r="DC565">
        <f t="shared" si="234"/>
        <v>0</v>
      </c>
      <c r="DD565" t="s">
        <v>3</v>
      </c>
      <c r="DE565" t="s">
        <v>3</v>
      </c>
      <c r="DF565">
        <f t="shared" si="245"/>
        <v>1493</v>
      </c>
      <c r="DG565">
        <f t="shared" si="246"/>
        <v>0</v>
      </c>
      <c r="DH565">
        <f t="shared" si="247"/>
        <v>0</v>
      </c>
      <c r="DI565">
        <f t="shared" si="228"/>
        <v>0</v>
      </c>
      <c r="DJ565">
        <f t="shared" si="248"/>
        <v>1493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ROW(Source!A310)</f>
        <v>310</v>
      </c>
      <c r="B566">
        <v>64984090</v>
      </c>
      <c r="C566">
        <v>64985443</v>
      </c>
      <c r="D566">
        <v>29170672</v>
      </c>
      <c r="E566">
        <v>1</v>
      </c>
      <c r="F566">
        <v>1</v>
      </c>
      <c r="G566">
        <v>1</v>
      </c>
      <c r="H566">
        <v>3</v>
      </c>
      <c r="I566" t="s">
        <v>524</v>
      </c>
      <c r="J566" t="s">
        <v>525</v>
      </c>
      <c r="K566" t="s">
        <v>526</v>
      </c>
      <c r="L566">
        <v>1356</v>
      </c>
      <c r="N566">
        <v>1010</v>
      </c>
      <c r="O566" t="s">
        <v>527</v>
      </c>
      <c r="P566" t="s">
        <v>527</v>
      </c>
      <c r="Q566">
        <v>1000</v>
      </c>
      <c r="W566">
        <v>0</v>
      </c>
      <c r="X566">
        <v>2016061969</v>
      </c>
      <c r="Y566">
        <f t="shared" si="232"/>
        <v>1.2200000000000001E-2</v>
      </c>
      <c r="AA566">
        <v>1549.21</v>
      </c>
      <c r="AB566">
        <v>0</v>
      </c>
      <c r="AC566">
        <v>0</v>
      </c>
      <c r="AD566">
        <v>0</v>
      </c>
      <c r="AE566">
        <v>78.8</v>
      </c>
      <c r="AF566">
        <v>0</v>
      </c>
      <c r="AG566">
        <v>0</v>
      </c>
      <c r="AH566">
        <v>0</v>
      </c>
      <c r="AI566">
        <v>19.66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1.2200000000000001E-2</v>
      </c>
      <c r="AU566" t="s">
        <v>3</v>
      </c>
      <c r="AV566">
        <v>0</v>
      </c>
      <c r="AW566">
        <v>2</v>
      </c>
      <c r="AX566">
        <v>64985461</v>
      </c>
      <c r="AY566">
        <v>1</v>
      </c>
      <c r="AZ566">
        <v>0</v>
      </c>
      <c r="BA566">
        <v>584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ROUND(Y566*Source!I310,7)</f>
        <v>0.15725800000000001</v>
      </c>
      <c r="CY566">
        <f t="shared" si="242"/>
        <v>1549.21</v>
      </c>
      <c r="CZ566">
        <f t="shared" si="243"/>
        <v>78.8</v>
      </c>
      <c r="DA566">
        <f t="shared" si="244"/>
        <v>19.66</v>
      </c>
      <c r="DB566">
        <f t="shared" si="233"/>
        <v>0.96</v>
      </c>
      <c r="DC566">
        <f t="shared" si="234"/>
        <v>0</v>
      </c>
      <c r="DD566" t="s">
        <v>3</v>
      </c>
      <c r="DE566" t="s">
        <v>3</v>
      </c>
      <c r="DF566">
        <f t="shared" si="245"/>
        <v>244</v>
      </c>
      <c r="DG566">
        <f t="shared" si="246"/>
        <v>0</v>
      </c>
      <c r="DH566">
        <f t="shared" si="247"/>
        <v>0</v>
      </c>
      <c r="DI566">
        <f t="shared" si="228"/>
        <v>0</v>
      </c>
      <c r="DJ566">
        <f t="shared" si="248"/>
        <v>244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ROW(Source!A310)</f>
        <v>310</v>
      </c>
      <c r="B567">
        <v>64984090</v>
      </c>
      <c r="C567">
        <v>64985443</v>
      </c>
      <c r="D567">
        <v>29163450</v>
      </c>
      <c r="E567">
        <v>1</v>
      </c>
      <c r="F567">
        <v>1</v>
      </c>
      <c r="G567">
        <v>1</v>
      </c>
      <c r="H567">
        <v>3</v>
      </c>
      <c r="I567" t="s">
        <v>528</v>
      </c>
      <c r="J567" t="s">
        <v>529</v>
      </c>
      <c r="K567" t="s">
        <v>530</v>
      </c>
      <c r="L567">
        <v>1355</v>
      </c>
      <c r="N567">
        <v>1010</v>
      </c>
      <c r="O567" t="s">
        <v>531</v>
      </c>
      <c r="P567" t="s">
        <v>531</v>
      </c>
      <c r="Q567">
        <v>100</v>
      </c>
      <c r="W567">
        <v>0</v>
      </c>
      <c r="X567">
        <v>-1963595095</v>
      </c>
      <c r="Y567">
        <f t="shared" si="232"/>
        <v>0.05</v>
      </c>
      <c r="AA567">
        <v>871.36</v>
      </c>
      <c r="AB567">
        <v>0</v>
      </c>
      <c r="AC567">
        <v>0</v>
      </c>
      <c r="AD567">
        <v>0</v>
      </c>
      <c r="AE567">
        <v>112</v>
      </c>
      <c r="AF567">
        <v>0</v>
      </c>
      <c r="AG567">
        <v>0</v>
      </c>
      <c r="AH567">
        <v>0</v>
      </c>
      <c r="AI567">
        <v>7.78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0.05</v>
      </c>
      <c r="AU567" t="s">
        <v>3</v>
      </c>
      <c r="AV567">
        <v>0</v>
      </c>
      <c r="AW567">
        <v>2</v>
      </c>
      <c r="AX567">
        <v>64985462</v>
      </c>
      <c r="AY567">
        <v>1</v>
      </c>
      <c r="AZ567">
        <v>0</v>
      </c>
      <c r="BA567">
        <v>585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ROUND(Y567*Source!I310,7)</f>
        <v>0.64449999999999996</v>
      </c>
      <c r="CY567">
        <f t="shared" si="242"/>
        <v>871.36</v>
      </c>
      <c r="CZ567">
        <f t="shared" si="243"/>
        <v>112</v>
      </c>
      <c r="DA567">
        <f t="shared" si="244"/>
        <v>7.78</v>
      </c>
      <c r="DB567">
        <f t="shared" si="233"/>
        <v>5.6</v>
      </c>
      <c r="DC567">
        <f t="shared" si="234"/>
        <v>0</v>
      </c>
      <c r="DD567" t="s">
        <v>3</v>
      </c>
      <c r="DE567" t="s">
        <v>3</v>
      </c>
      <c r="DF567">
        <f t="shared" si="245"/>
        <v>561</v>
      </c>
      <c r="DG567">
        <f t="shared" si="246"/>
        <v>0</v>
      </c>
      <c r="DH567">
        <f t="shared" si="247"/>
        <v>0</v>
      </c>
      <c r="DI567">
        <f t="shared" si="228"/>
        <v>0</v>
      </c>
      <c r="DJ567">
        <f t="shared" si="248"/>
        <v>561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ROW(Source!A310)</f>
        <v>310</v>
      </c>
      <c r="B568">
        <v>64984090</v>
      </c>
      <c r="C568">
        <v>64985443</v>
      </c>
      <c r="D568">
        <v>29171808</v>
      </c>
      <c r="E568">
        <v>1</v>
      </c>
      <c r="F568">
        <v>1</v>
      </c>
      <c r="G568">
        <v>1</v>
      </c>
      <c r="H568">
        <v>3</v>
      </c>
      <c r="I568" t="s">
        <v>478</v>
      </c>
      <c r="J568" t="s">
        <v>479</v>
      </c>
      <c r="K568" t="s">
        <v>480</v>
      </c>
      <c r="L568">
        <v>1374</v>
      </c>
      <c r="N568">
        <v>1013</v>
      </c>
      <c r="O568" t="s">
        <v>481</v>
      </c>
      <c r="P568" t="s">
        <v>481</v>
      </c>
      <c r="Q568">
        <v>1</v>
      </c>
      <c r="W568">
        <v>0</v>
      </c>
      <c r="X568">
        <v>-915781824</v>
      </c>
      <c r="Y568">
        <f t="shared" si="232"/>
        <v>1.01</v>
      </c>
      <c r="AA568">
        <v>9.66</v>
      </c>
      <c r="AB568">
        <v>0</v>
      </c>
      <c r="AC568">
        <v>0</v>
      </c>
      <c r="AD568">
        <v>0</v>
      </c>
      <c r="AE568">
        <v>1</v>
      </c>
      <c r="AF568">
        <v>0</v>
      </c>
      <c r="AG568">
        <v>0</v>
      </c>
      <c r="AH568">
        <v>0</v>
      </c>
      <c r="AI568">
        <v>9.66</v>
      </c>
      <c r="AJ568">
        <v>1</v>
      </c>
      <c r="AK568">
        <v>1</v>
      </c>
      <c r="AL568">
        <v>1</v>
      </c>
      <c r="AM568">
        <v>5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1.01</v>
      </c>
      <c r="AU568" t="s">
        <v>3</v>
      </c>
      <c r="AV568">
        <v>0</v>
      </c>
      <c r="AW568">
        <v>2</v>
      </c>
      <c r="AX568">
        <v>64985463</v>
      </c>
      <c r="AY568">
        <v>1</v>
      </c>
      <c r="AZ568">
        <v>0</v>
      </c>
      <c r="BA568">
        <v>586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ROUND(Y568*Source!I310,7)</f>
        <v>13.0189</v>
      </c>
      <c r="CY568">
        <f t="shared" si="242"/>
        <v>9.66</v>
      </c>
      <c r="CZ568">
        <f t="shared" si="243"/>
        <v>1</v>
      </c>
      <c r="DA568">
        <f t="shared" si="244"/>
        <v>9.66</v>
      </c>
      <c r="DB568">
        <f t="shared" si="233"/>
        <v>1.01</v>
      </c>
      <c r="DC568">
        <f t="shared" si="234"/>
        <v>0</v>
      </c>
      <c r="DD568" t="s">
        <v>3</v>
      </c>
      <c r="DE568" t="s">
        <v>3</v>
      </c>
      <c r="DF568">
        <f t="shared" si="245"/>
        <v>130</v>
      </c>
      <c r="DG568">
        <f t="shared" si="246"/>
        <v>0</v>
      </c>
      <c r="DH568">
        <f t="shared" si="247"/>
        <v>0</v>
      </c>
      <c r="DI568">
        <f t="shared" si="228"/>
        <v>0</v>
      </c>
      <c r="DJ568">
        <f t="shared" si="248"/>
        <v>130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ROW(Source!A313)</f>
        <v>313</v>
      </c>
      <c r="B569">
        <v>64984089</v>
      </c>
      <c r="C569">
        <v>64985465</v>
      </c>
      <c r="D569">
        <v>41133206</v>
      </c>
      <c r="E569">
        <v>1</v>
      </c>
      <c r="F569">
        <v>1</v>
      </c>
      <c r="G569">
        <v>1</v>
      </c>
      <c r="H569">
        <v>1</v>
      </c>
      <c r="I569" t="s">
        <v>411</v>
      </c>
      <c r="J569" t="s">
        <v>3</v>
      </c>
      <c r="K569" t="s">
        <v>412</v>
      </c>
      <c r="L569">
        <v>1369</v>
      </c>
      <c r="N569">
        <v>1013</v>
      </c>
      <c r="O569" t="s">
        <v>413</v>
      </c>
      <c r="P569" t="s">
        <v>413</v>
      </c>
      <c r="Q569">
        <v>1</v>
      </c>
      <c r="W569">
        <v>0</v>
      </c>
      <c r="X569">
        <v>1732377429</v>
      </c>
      <c r="Y569">
        <f t="shared" si="232"/>
        <v>0.28000000000000003</v>
      </c>
      <c r="AA569">
        <v>0</v>
      </c>
      <c r="AB569">
        <v>0</v>
      </c>
      <c r="AC569">
        <v>0</v>
      </c>
      <c r="AD569">
        <v>9.6199999999999992</v>
      </c>
      <c r="AE569">
        <v>0</v>
      </c>
      <c r="AF569">
        <v>0</v>
      </c>
      <c r="AG569">
        <v>0</v>
      </c>
      <c r="AH569">
        <v>9.6199999999999992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0.28000000000000003</v>
      </c>
      <c r="AU569" t="s">
        <v>3</v>
      </c>
      <c r="AV569">
        <v>1</v>
      </c>
      <c r="AW569">
        <v>2</v>
      </c>
      <c r="AX569">
        <v>64985469</v>
      </c>
      <c r="AY569">
        <v>1</v>
      </c>
      <c r="AZ569">
        <v>0</v>
      </c>
      <c r="BA569">
        <v>587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ROUND(AT569*Source!I313*AH569*AL569,0)</f>
        <v>3</v>
      </c>
      <c r="CV569">
        <f>ROUND(Y569*Source!I313,7)</f>
        <v>0.28000000000000003</v>
      </c>
      <c r="CW569">
        <v>0</v>
      </c>
      <c r="CX569">
        <f>ROUND(Y569*Source!I313,7)</f>
        <v>0.28000000000000003</v>
      </c>
      <c r="CY569">
        <f>AD569</f>
        <v>9.6199999999999992</v>
      </c>
      <c r="CZ569">
        <f>AH569</f>
        <v>9.6199999999999992</v>
      </c>
      <c r="DA569">
        <f>AL569</f>
        <v>1</v>
      </c>
      <c r="DB569">
        <f t="shared" si="233"/>
        <v>2.69</v>
      </c>
      <c r="DC569">
        <f t="shared" si="234"/>
        <v>0</v>
      </c>
      <c r="DD569" t="s">
        <v>3</v>
      </c>
      <c r="DE569" t="s">
        <v>3</v>
      </c>
      <c r="DF569">
        <f t="shared" ref="DF569:DF605" si="249">ROUND(ROUND(AE569,0)*CX569,0)</f>
        <v>0</v>
      </c>
      <c r="DG569">
        <f t="shared" si="246"/>
        <v>0</v>
      </c>
      <c r="DH569">
        <f t="shared" si="247"/>
        <v>0</v>
      </c>
      <c r="DI569">
        <f t="shared" si="228"/>
        <v>3</v>
      </c>
      <c r="DJ569">
        <f>DI569</f>
        <v>3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ROW(Source!A313)</f>
        <v>313</v>
      </c>
      <c r="B570">
        <v>64984089</v>
      </c>
      <c r="C570">
        <v>64985465</v>
      </c>
      <c r="D570">
        <v>121548</v>
      </c>
      <c r="E570">
        <v>1</v>
      </c>
      <c r="F570">
        <v>1</v>
      </c>
      <c r="G570">
        <v>1</v>
      </c>
      <c r="H570">
        <v>1</v>
      </c>
      <c r="I570" t="s">
        <v>31</v>
      </c>
      <c r="J570" t="s">
        <v>3</v>
      </c>
      <c r="K570" t="s">
        <v>414</v>
      </c>
      <c r="L570">
        <v>608254</v>
      </c>
      <c r="N570">
        <v>1013</v>
      </c>
      <c r="O570" t="s">
        <v>415</v>
      </c>
      <c r="P570" t="s">
        <v>415</v>
      </c>
      <c r="Q570">
        <v>1</v>
      </c>
      <c r="W570">
        <v>0</v>
      </c>
      <c r="X570">
        <v>-185737400</v>
      </c>
      <c r="Y570">
        <f t="shared" si="232"/>
        <v>0.56000000000000005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0.56000000000000005</v>
      </c>
      <c r="AU570" t="s">
        <v>3</v>
      </c>
      <c r="AV570">
        <v>2</v>
      </c>
      <c r="AW570">
        <v>2</v>
      </c>
      <c r="AX570">
        <v>64985470</v>
      </c>
      <c r="AY570">
        <v>1</v>
      </c>
      <c r="AZ570">
        <v>0</v>
      </c>
      <c r="BA570">
        <v>588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ROUND(Y570*Source!I313,7)</f>
        <v>0.56000000000000005</v>
      </c>
      <c r="CY570">
        <f>AD570</f>
        <v>0</v>
      </c>
      <c r="CZ570">
        <f>AH570</f>
        <v>0</v>
      </c>
      <c r="DA570">
        <f>AL570</f>
        <v>1</v>
      </c>
      <c r="DB570">
        <f t="shared" si="233"/>
        <v>0</v>
      </c>
      <c r="DC570">
        <f t="shared" si="234"/>
        <v>0</v>
      </c>
      <c r="DD570" t="s">
        <v>3</v>
      </c>
      <c r="DE570" t="s">
        <v>3</v>
      </c>
      <c r="DF570">
        <f t="shared" si="249"/>
        <v>0</v>
      </c>
      <c r="DG570">
        <f t="shared" si="246"/>
        <v>0</v>
      </c>
      <c r="DH570">
        <f t="shared" si="247"/>
        <v>0</v>
      </c>
      <c r="DI570">
        <f t="shared" si="228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ROW(Source!A313)</f>
        <v>313</v>
      </c>
      <c r="B571">
        <v>64984089</v>
      </c>
      <c r="C571">
        <v>64985465</v>
      </c>
      <c r="D571">
        <v>46800678</v>
      </c>
      <c r="E571">
        <v>1</v>
      </c>
      <c r="F571">
        <v>1</v>
      </c>
      <c r="G571">
        <v>1</v>
      </c>
      <c r="H571">
        <v>2</v>
      </c>
      <c r="I571" t="s">
        <v>420</v>
      </c>
      <c r="J571" t="s">
        <v>421</v>
      </c>
      <c r="K571" t="s">
        <v>422</v>
      </c>
      <c r="L571">
        <v>1368</v>
      </c>
      <c r="N571">
        <v>1011</v>
      </c>
      <c r="O571" t="s">
        <v>419</v>
      </c>
      <c r="P571" t="s">
        <v>419</v>
      </c>
      <c r="Q571">
        <v>1</v>
      </c>
      <c r="W571">
        <v>0</v>
      </c>
      <c r="X571">
        <v>-1302922832</v>
      </c>
      <c r="Y571">
        <f t="shared" si="232"/>
        <v>0.28000000000000003</v>
      </c>
      <c r="AA571">
        <v>0</v>
      </c>
      <c r="AB571">
        <v>3457.11</v>
      </c>
      <c r="AC571">
        <v>27.9</v>
      </c>
      <c r="AD571">
        <v>0</v>
      </c>
      <c r="AE571">
        <v>0</v>
      </c>
      <c r="AF571">
        <v>3457.11</v>
      </c>
      <c r="AG571">
        <v>27.9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0.28000000000000003</v>
      </c>
      <c r="AU571" t="s">
        <v>3</v>
      </c>
      <c r="AV571">
        <v>0</v>
      </c>
      <c r="AW571">
        <v>2</v>
      </c>
      <c r="AX571">
        <v>64985471</v>
      </c>
      <c r="AY571">
        <v>1</v>
      </c>
      <c r="AZ571">
        <v>0</v>
      </c>
      <c r="BA571">
        <v>589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ROUND(Y571*Source!I313*DO571,7)</f>
        <v>0</v>
      </c>
      <c r="CX571">
        <f>ROUND(Y571*Source!I313,7)</f>
        <v>0.28000000000000003</v>
      </c>
      <c r="CY571">
        <f>AB571</f>
        <v>3457.11</v>
      </c>
      <c r="CZ571">
        <f>AF571</f>
        <v>3457.11</v>
      </c>
      <c r="DA571">
        <f>AJ571</f>
        <v>1</v>
      </c>
      <c r="DB571">
        <f t="shared" si="233"/>
        <v>967.99</v>
      </c>
      <c r="DC571">
        <f t="shared" si="234"/>
        <v>7.81</v>
      </c>
      <c r="DD571" t="s">
        <v>3</v>
      </c>
      <c r="DE571" t="s">
        <v>3</v>
      </c>
      <c r="DF571">
        <f t="shared" si="249"/>
        <v>0</v>
      </c>
      <c r="DG571">
        <f t="shared" si="246"/>
        <v>968</v>
      </c>
      <c r="DH571">
        <f t="shared" si="247"/>
        <v>8</v>
      </c>
      <c r="DI571">
        <f t="shared" si="228"/>
        <v>0</v>
      </c>
      <c r="DJ571">
        <f>DG571</f>
        <v>968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ROW(Source!A314)</f>
        <v>314</v>
      </c>
      <c r="B572">
        <v>64984090</v>
      </c>
      <c r="C572">
        <v>64985465</v>
      </c>
      <c r="D572">
        <v>41133206</v>
      </c>
      <c r="E572">
        <v>1</v>
      </c>
      <c r="F572">
        <v>1</v>
      </c>
      <c r="G572">
        <v>1</v>
      </c>
      <c r="H572">
        <v>1</v>
      </c>
      <c r="I572" t="s">
        <v>411</v>
      </c>
      <c r="J572" t="s">
        <v>3</v>
      </c>
      <c r="K572" t="s">
        <v>412</v>
      </c>
      <c r="L572">
        <v>1369</v>
      </c>
      <c r="N572">
        <v>1013</v>
      </c>
      <c r="O572" t="s">
        <v>413</v>
      </c>
      <c r="P572" t="s">
        <v>413</v>
      </c>
      <c r="Q572">
        <v>1</v>
      </c>
      <c r="W572">
        <v>0</v>
      </c>
      <c r="X572">
        <v>1732377429</v>
      </c>
      <c r="Y572">
        <f t="shared" si="232"/>
        <v>0.28000000000000003</v>
      </c>
      <c r="AA572">
        <v>0</v>
      </c>
      <c r="AB572">
        <v>0</v>
      </c>
      <c r="AC572">
        <v>0</v>
      </c>
      <c r="AD572">
        <v>9.6199999999999992</v>
      </c>
      <c r="AE572">
        <v>0</v>
      </c>
      <c r="AF572">
        <v>0</v>
      </c>
      <c r="AG572">
        <v>0</v>
      </c>
      <c r="AH572">
        <v>9.6199999999999992</v>
      </c>
      <c r="AI572">
        <v>1</v>
      </c>
      <c r="AJ572">
        <v>1</v>
      </c>
      <c r="AK572">
        <v>1</v>
      </c>
      <c r="AL572">
        <v>1</v>
      </c>
      <c r="AM572">
        <v>5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0.28000000000000003</v>
      </c>
      <c r="AU572" t="s">
        <v>3</v>
      </c>
      <c r="AV572">
        <v>1</v>
      </c>
      <c r="AW572">
        <v>2</v>
      </c>
      <c r="AX572">
        <v>64985469</v>
      </c>
      <c r="AY572">
        <v>1</v>
      </c>
      <c r="AZ572">
        <v>0</v>
      </c>
      <c r="BA572">
        <v>590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U572">
        <f>ROUND(AT572*Source!I314*AH572*AL572,0)</f>
        <v>3</v>
      </c>
      <c r="CV572">
        <f>ROUND(Y572*Source!I314,7)</f>
        <v>0.28000000000000003</v>
      </c>
      <c r="CW572">
        <v>0</v>
      </c>
      <c r="CX572">
        <f>ROUND(Y572*Source!I314,7)</f>
        <v>0.28000000000000003</v>
      </c>
      <c r="CY572">
        <f>AD572</f>
        <v>9.6199999999999992</v>
      </c>
      <c r="CZ572">
        <f>AH572</f>
        <v>9.6199999999999992</v>
      </c>
      <c r="DA572">
        <f>AL572</f>
        <v>1</v>
      </c>
      <c r="DB572">
        <f t="shared" si="233"/>
        <v>2.69</v>
      </c>
      <c r="DC572">
        <f t="shared" si="234"/>
        <v>0</v>
      </c>
      <c r="DD572" t="s">
        <v>3</v>
      </c>
      <c r="DE572" t="s">
        <v>3</v>
      </c>
      <c r="DF572">
        <f t="shared" si="249"/>
        <v>0</v>
      </c>
      <c r="DG572">
        <f t="shared" si="246"/>
        <v>0</v>
      </c>
      <c r="DH572">
        <f t="shared" si="247"/>
        <v>0</v>
      </c>
      <c r="DI572">
        <f t="shared" si="228"/>
        <v>3</v>
      </c>
      <c r="DJ572">
        <f>DI572</f>
        <v>3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ROW(Source!A314)</f>
        <v>314</v>
      </c>
      <c r="B573">
        <v>64984090</v>
      </c>
      <c r="C573">
        <v>64985465</v>
      </c>
      <c r="D573">
        <v>121548</v>
      </c>
      <c r="E573">
        <v>1</v>
      </c>
      <c r="F573">
        <v>1</v>
      </c>
      <c r="G573">
        <v>1</v>
      </c>
      <c r="H573">
        <v>1</v>
      </c>
      <c r="I573" t="s">
        <v>31</v>
      </c>
      <c r="J573" t="s">
        <v>3</v>
      </c>
      <c r="K573" t="s">
        <v>414</v>
      </c>
      <c r="L573">
        <v>608254</v>
      </c>
      <c r="N573">
        <v>1013</v>
      </c>
      <c r="O573" t="s">
        <v>415</v>
      </c>
      <c r="P573" t="s">
        <v>415</v>
      </c>
      <c r="Q573">
        <v>1</v>
      </c>
      <c r="W573">
        <v>0</v>
      </c>
      <c r="X573">
        <v>-185737400</v>
      </c>
      <c r="Y573">
        <f t="shared" si="232"/>
        <v>0.56000000000000005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5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0.56000000000000005</v>
      </c>
      <c r="AU573" t="s">
        <v>3</v>
      </c>
      <c r="AV573">
        <v>2</v>
      </c>
      <c r="AW573">
        <v>2</v>
      </c>
      <c r="AX573">
        <v>64985470</v>
      </c>
      <c r="AY573">
        <v>1</v>
      </c>
      <c r="AZ573">
        <v>0</v>
      </c>
      <c r="BA573">
        <v>591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ROUND(Y573*Source!I314,7)</f>
        <v>0.56000000000000005</v>
      </c>
      <c r="CY573">
        <f>AD573</f>
        <v>0</v>
      </c>
      <c r="CZ573">
        <f>AH573</f>
        <v>0</v>
      </c>
      <c r="DA573">
        <f>AL573</f>
        <v>1</v>
      </c>
      <c r="DB573">
        <f t="shared" si="233"/>
        <v>0</v>
      </c>
      <c r="DC573">
        <f t="shared" si="234"/>
        <v>0</v>
      </c>
      <c r="DD573" t="s">
        <v>3</v>
      </c>
      <c r="DE573" t="s">
        <v>3</v>
      </c>
      <c r="DF573">
        <f t="shared" si="249"/>
        <v>0</v>
      </c>
      <c r="DG573">
        <f t="shared" si="246"/>
        <v>0</v>
      </c>
      <c r="DH573">
        <f t="shared" si="247"/>
        <v>0</v>
      </c>
      <c r="DI573">
        <f t="shared" si="228"/>
        <v>0</v>
      </c>
      <c r="DJ573">
        <f>DI573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ROW(Source!A314)</f>
        <v>314</v>
      </c>
      <c r="B574">
        <v>64984090</v>
      </c>
      <c r="C574">
        <v>64985465</v>
      </c>
      <c r="D574">
        <v>46800678</v>
      </c>
      <c r="E574">
        <v>1</v>
      </c>
      <c r="F574">
        <v>1</v>
      </c>
      <c r="G574">
        <v>1</v>
      </c>
      <c r="H574">
        <v>2</v>
      </c>
      <c r="I574" t="s">
        <v>420</v>
      </c>
      <c r="J574" t="s">
        <v>421</v>
      </c>
      <c r="K574" t="s">
        <v>422</v>
      </c>
      <c r="L574">
        <v>1368</v>
      </c>
      <c r="N574">
        <v>1011</v>
      </c>
      <c r="O574" t="s">
        <v>419</v>
      </c>
      <c r="P574" t="s">
        <v>419</v>
      </c>
      <c r="Q574">
        <v>1</v>
      </c>
      <c r="W574">
        <v>0</v>
      </c>
      <c r="X574">
        <v>-1302922832</v>
      </c>
      <c r="Y574">
        <f t="shared" si="232"/>
        <v>0.28000000000000003</v>
      </c>
      <c r="AA574">
        <v>0</v>
      </c>
      <c r="AB574">
        <v>15868.13</v>
      </c>
      <c r="AC574">
        <v>1420.95</v>
      </c>
      <c r="AD574">
        <v>0</v>
      </c>
      <c r="AE574">
        <v>0</v>
      </c>
      <c r="AF574">
        <v>3457.11</v>
      </c>
      <c r="AG574">
        <v>27.9</v>
      </c>
      <c r="AH574">
        <v>0</v>
      </c>
      <c r="AI574">
        <v>1</v>
      </c>
      <c r="AJ574">
        <v>4.59</v>
      </c>
      <c r="AK574">
        <v>50.93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0.28000000000000003</v>
      </c>
      <c r="AU574" t="s">
        <v>3</v>
      </c>
      <c r="AV574">
        <v>0</v>
      </c>
      <c r="AW574">
        <v>2</v>
      </c>
      <c r="AX574">
        <v>64985471</v>
      </c>
      <c r="AY574">
        <v>1</v>
      </c>
      <c r="AZ574">
        <v>0</v>
      </c>
      <c r="BA574">
        <v>592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ROUND(Y574*Source!I314*DO574,7)</f>
        <v>0</v>
      </c>
      <c r="CX574">
        <f>ROUND(Y574*Source!I314,7)</f>
        <v>0.28000000000000003</v>
      </c>
      <c r="CY574">
        <f>AB574</f>
        <v>15868.13</v>
      </c>
      <c r="CZ574">
        <f>AF574</f>
        <v>3457.11</v>
      </c>
      <c r="DA574">
        <f>AJ574</f>
        <v>4.59</v>
      </c>
      <c r="DB574">
        <f t="shared" si="233"/>
        <v>967.99</v>
      </c>
      <c r="DC574">
        <f t="shared" si="234"/>
        <v>7.81</v>
      </c>
      <c r="DD574" t="s">
        <v>3</v>
      </c>
      <c r="DE574" t="s">
        <v>3</v>
      </c>
      <c r="DF574">
        <f t="shared" si="249"/>
        <v>0</v>
      </c>
      <c r="DG574">
        <f>ROUND(ROUND(AF574*AJ574,0)*CX574,0)</f>
        <v>4443</v>
      </c>
      <c r="DH574">
        <f>ROUND(ROUND(AG574*AK574,0)*CX574,0)</f>
        <v>398</v>
      </c>
      <c r="DI574">
        <f t="shared" si="228"/>
        <v>0</v>
      </c>
      <c r="DJ574">
        <f>DG574</f>
        <v>4443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ROW(Source!A350)</f>
        <v>350</v>
      </c>
      <c r="B575">
        <v>64984089</v>
      </c>
      <c r="C575">
        <v>64985472</v>
      </c>
      <c r="D575">
        <v>41133206</v>
      </c>
      <c r="E575">
        <v>1</v>
      </c>
      <c r="F575">
        <v>1</v>
      </c>
      <c r="G575">
        <v>1</v>
      </c>
      <c r="H575">
        <v>1</v>
      </c>
      <c r="I575" t="s">
        <v>411</v>
      </c>
      <c r="J575" t="s">
        <v>3</v>
      </c>
      <c r="K575" t="s">
        <v>412</v>
      </c>
      <c r="L575">
        <v>1369</v>
      </c>
      <c r="N575">
        <v>1013</v>
      </c>
      <c r="O575" t="s">
        <v>413</v>
      </c>
      <c r="P575" t="s">
        <v>413</v>
      </c>
      <c r="Q575">
        <v>1</v>
      </c>
      <c r="W575">
        <v>0</v>
      </c>
      <c r="X575">
        <v>1732377429</v>
      </c>
      <c r="Y575">
        <f t="shared" si="232"/>
        <v>0.88</v>
      </c>
      <c r="AA575">
        <v>0</v>
      </c>
      <c r="AB575">
        <v>0</v>
      </c>
      <c r="AC575">
        <v>0</v>
      </c>
      <c r="AD575">
        <v>9.6199999999999992</v>
      </c>
      <c r="AE575">
        <v>0</v>
      </c>
      <c r="AF575">
        <v>0</v>
      </c>
      <c r="AG575">
        <v>0</v>
      </c>
      <c r="AH575">
        <v>9.6199999999999992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0.88</v>
      </c>
      <c r="AU575" t="s">
        <v>3</v>
      </c>
      <c r="AV575">
        <v>1</v>
      </c>
      <c r="AW575">
        <v>2</v>
      </c>
      <c r="AX575">
        <v>64985477</v>
      </c>
      <c r="AY575">
        <v>1</v>
      </c>
      <c r="AZ575">
        <v>0</v>
      </c>
      <c r="BA575">
        <v>593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ROUND(AT575*Source!I350*AH575*AL575,0)</f>
        <v>8</v>
      </c>
      <c r="CV575">
        <f>ROUND(Y575*Source!I350,7)</f>
        <v>0.88</v>
      </c>
      <c r="CW575">
        <v>0</v>
      </c>
      <c r="CX575">
        <f>ROUND(Y575*Source!I350,7)</f>
        <v>0.88</v>
      </c>
      <c r="CY575">
        <f>AD575</f>
        <v>9.6199999999999992</v>
      </c>
      <c r="CZ575">
        <f>AH575</f>
        <v>9.6199999999999992</v>
      </c>
      <c r="DA575">
        <f>AL575</f>
        <v>1</v>
      </c>
      <c r="DB575">
        <f t="shared" si="233"/>
        <v>8.4700000000000006</v>
      </c>
      <c r="DC575">
        <f t="shared" si="234"/>
        <v>0</v>
      </c>
      <c r="DD575" t="s">
        <v>3</v>
      </c>
      <c r="DE575" t="s">
        <v>3</v>
      </c>
      <c r="DF575">
        <f t="shared" si="249"/>
        <v>0</v>
      </c>
      <c r="DG575">
        <f t="shared" ref="DG575:DG580" si="250">ROUND(ROUND(AF575,0)*CX575,0)</f>
        <v>0</v>
      </c>
      <c r="DH575">
        <f t="shared" ref="DH575:DH580" si="251">ROUND(ROUND(AG575,0)*CX575,0)</f>
        <v>0</v>
      </c>
      <c r="DI575">
        <f t="shared" si="228"/>
        <v>9</v>
      </c>
      <c r="DJ575">
        <f>DI575</f>
        <v>9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ROW(Source!A350)</f>
        <v>350</v>
      </c>
      <c r="B576">
        <v>64984089</v>
      </c>
      <c r="C576">
        <v>64985472</v>
      </c>
      <c r="D576">
        <v>121548</v>
      </c>
      <c r="E576">
        <v>1</v>
      </c>
      <c r="F576">
        <v>1</v>
      </c>
      <c r="G576">
        <v>1</v>
      </c>
      <c r="H576">
        <v>1</v>
      </c>
      <c r="I576" t="s">
        <v>31</v>
      </c>
      <c r="J576" t="s">
        <v>3</v>
      </c>
      <c r="K576" t="s">
        <v>414</v>
      </c>
      <c r="L576">
        <v>608254</v>
      </c>
      <c r="N576">
        <v>1013</v>
      </c>
      <c r="O576" t="s">
        <v>415</v>
      </c>
      <c r="P576" t="s">
        <v>415</v>
      </c>
      <c r="Q576">
        <v>1</v>
      </c>
      <c r="W576">
        <v>0</v>
      </c>
      <c r="X576">
        <v>-185737400</v>
      </c>
      <c r="Y576">
        <f t="shared" si="232"/>
        <v>2.59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2.59</v>
      </c>
      <c r="AU576" t="s">
        <v>3</v>
      </c>
      <c r="AV576">
        <v>2</v>
      </c>
      <c r="AW576">
        <v>2</v>
      </c>
      <c r="AX576">
        <v>64985478</v>
      </c>
      <c r="AY576">
        <v>1</v>
      </c>
      <c r="AZ576">
        <v>0</v>
      </c>
      <c r="BA576">
        <v>594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ROUND(Y576*Source!I350,7)</f>
        <v>2.59</v>
      </c>
      <c r="CY576">
        <f>AD576</f>
        <v>0</v>
      </c>
      <c r="CZ576">
        <f>AH576</f>
        <v>0</v>
      </c>
      <c r="DA576">
        <f>AL576</f>
        <v>1</v>
      </c>
      <c r="DB576">
        <f t="shared" si="233"/>
        <v>0</v>
      </c>
      <c r="DC576">
        <f t="shared" si="234"/>
        <v>0</v>
      </c>
      <c r="DD576" t="s">
        <v>3</v>
      </c>
      <c r="DE576" t="s">
        <v>3</v>
      </c>
      <c r="DF576">
        <f t="shared" si="249"/>
        <v>0</v>
      </c>
      <c r="DG576">
        <f t="shared" si="250"/>
        <v>0</v>
      </c>
      <c r="DH576">
        <f t="shared" si="251"/>
        <v>0</v>
      </c>
      <c r="DI576">
        <f t="shared" si="228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ROW(Source!A350)</f>
        <v>350</v>
      </c>
      <c r="B577">
        <v>64984089</v>
      </c>
      <c r="C577">
        <v>64985472</v>
      </c>
      <c r="D577">
        <v>46800641</v>
      </c>
      <c r="E577">
        <v>1</v>
      </c>
      <c r="F577">
        <v>1</v>
      </c>
      <c r="G577">
        <v>1</v>
      </c>
      <c r="H577">
        <v>2</v>
      </c>
      <c r="I577" t="s">
        <v>416</v>
      </c>
      <c r="J577" t="s">
        <v>417</v>
      </c>
      <c r="K577" t="s">
        <v>418</v>
      </c>
      <c r="L577">
        <v>1368</v>
      </c>
      <c r="N577">
        <v>1011</v>
      </c>
      <c r="O577" t="s">
        <v>419</v>
      </c>
      <c r="P577" t="s">
        <v>419</v>
      </c>
      <c r="Q577">
        <v>1</v>
      </c>
      <c r="W577">
        <v>0</v>
      </c>
      <c r="X577">
        <v>-270016756</v>
      </c>
      <c r="Y577">
        <f t="shared" si="232"/>
        <v>0.85</v>
      </c>
      <c r="AA577">
        <v>0</v>
      </c>
      <c r="AB577">
        <v>138.54</v>
      </c>
      <c r="AC577">
        <v>11.6</v>
      </c>
      <c r="AD577">
        <v>0</v>
      </c>
      <c r="AE577">
        <v>0</v>
      </c>
      <c r="AF577">
        <v>138.54</v>
      </c>
      <c r="AG577">
        <v>11.6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0.85</v>
      </c>
      <c r="AU577" t="s">
        <v>3</v>
      </c>
      <c r="AV577">
        <v>0</v>
      </c>
      <c r="AW577">
        <v>2</v>
      </c>
      <c r="AX577">
        <v>64985479</v>
      </c>
      <c r="AY577">
        <v>1</v>
      </c>
      <c r="AZ577">
        <v>0</v>
      </c>
      <c r="BA577">
        <v>595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ROUND(Y577*Source!I350*DO577,7)</f>
        <v>0</v>
      </c>
      <c r="CX577">
        <f>ROUND(Y577*Source!I350,7)</f>
        <v>0.85</v>
      </c>
      <c r="CY577">
        <f>AB577</f>
        <v>138.54</v>
      </c>
      <c r="CZ577">
        <f>AF577</f>
        <v>138.54</v>
      </c>
      <c r="DA577">
        <f>AJ577</f>
        <v>1</v>
      </c>
      <c r="DB577">
        <f t="shared" si="233"/>
        <v>117.76</v>
      </c>
      <c r="DC577">
        <f t="shared" si="234"/>
        <v>9.86</v>
      </c>
      <c r="DD577" t="s">
        <v>3</v>
      </c>
      <c r="DE577" t="s">
        <v>3</v>
      </c>
      <c r="DF577">
        <f t="shared" si="249"/>
        <v>0</v>
      </c>
      <c r="DG577">
        <f t="shared" si="250"/>
        <v>118</v>
      </c>
      <c r="DH577">
        <f t="shared" si="251"/>
        <v>10</v>
      </c>
      <c r="DI577">
        <f t="shared" ref="DI577:DI640" si="252">ROUND(ROUND(AH577,0)*CX577,0)</f>
        <v>0</v>
      </c>
      <c r="DJ577">
        <f>DG577</f>
        <v>118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ROW(Source!A350)</f>
        <v>350</v>
      </c>
      <c r="B578">
        <v>64984089</v>
      </c>
      <c r="C578">
        <v>64985472</v>
      </c>
      <c r="D578">
        <v>46800678</v>
      </c>
      <c r="E578">
        <v>1</v>
      </c>
      <c r="F578">
        <v>1</v>
      </c>
      <c r="G578">
        <v>1</v>
      </c>
      <c r="H578">
        <v>2</v>
      </c>
      <c r="I578" t="s">
        <v>420</v>
      </c>
      <c r="J578" t="s">
        <v>421</v>
      </c>
      <c r="K578" t="s">
        <v>422</v>
      </c>
      <c r="L578">
        <v>1368</v>
      </c>
      <c r="N578">
        <v>1011</v>
      </c>
      <c r="O578" t="s">
        <v>419</v>
      </c>
      <c r="P578" t="s">
        <v>419</v>
      </c>
      <c r="Q578">
        <v>1</v>
      </c>
      <c r="W578">
        <v>0</v>
      </c>
      <c r="X578">
        <v>-1302922832</v>
      </c>
      <c r="Y578">
        <f t="shared" si="232"/>
        <v>0.87</v>
      </c>
      <c r="AA578">
        <v>0</v>
      </c>
      <c r="AB578">
        <v>3457.11</v>
      </c>
      <c r="AC578">
        <v>27.9</v>
      </c>
      <c r="AD578">
        <v>0</v>
      </c>
      <c r="AE578">
        <v>0</v>
      </c>
      <c r="AF578">
        <v>3457.11</v>
      </c>
      <c r="AG578">
        <v>27.9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0.87</v>
      </c>
      <c r="AU578" t="s">
        <v>3</v>
      </c>
      <c r="AV578">
        <v>0</v>
      </c>
      <c r="AW578">
        <v>2</v>
      </c>
      <c r="AX578">
        <v>64985480</v>
      </c>
      <c r="AY578">
        <v>1</v>
      </c>
      <c r="AZ578">
        <v>0</v>
      </c>
      <c r="BA578">
        <v>596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f>ROUND(Y578*Source!I350*DO578,7)</f>
        <v>0</v>
      </c>
      <c r="CX578">
        <f>ROUND(Y578*Source!I350,7)</f>
        <v>0.87</v>
      </c>
      <c r="CY578">
        <f>AB578</f>
        <v>3457.11</v>
      </c>
      <c r="CZ578">
        <f>AF578</f>
        <v>3457.11</v>
      </c>
      <c r="DA578">
        <f>AJ578</f>
        <v>1</v>
      </c>
      <c r="DB578">
        <f t="shared" si="233"/>
        <v>3007.69</v>
      </c>
      <c r="DC578">
        <f t="shared" si="234"/>
        <v>24.27</v>
      </c>
      <c r="DD578" t="s">
        <v>3</v>
      </c>
      <c r="DE578" t="s">
        <v>3</v>
      </c>
      <c r="DF578">
        <f t="shared" si="249"/>
        <v>0</v>
      </c>
      <c r="DG578">
        <f t="shared" si="250"/>
        <v>3008</v>
      </c>
      <c r="DH578">
        <f t="shared" si="251"/>
        <v>24</v>
      </c>
      <c r="DI578">
        <f t="shared" si="252"/>
        <v>0</v>
      </c>
      <c r="DJ578">
        <f>DG578</f>
        <v>3008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ROW(Source!A351)</f>
        <v>351</v>
      </c>
      <c r="B579">
        <v>64984090</v>
      </c>
      <c r="C579">
        <v>64985472</v>
      </c>
      <c r="D579">
        <v>41133206</v>
      </c>
      <c r="E579">
        <v>1</v>
      </c>
      <c r="F579">
        <v>1</v>
      </c>
      <c r="G579">
        <v>1</v>
      </c>
      <c r="H579">
        <v>1</v>
      </c>
      <c r="I579" t="s">
        <v>411</v>
      </c>
      <c r="J579" t="s">
        <v>3</v>
      </c>
      <c r="K579" t="s">
        <v>412</v>
      </c>
      <c r="L579">
        <v>1369</v>
      </c>
      <c r="N579">
        <v>1013</v>
      </c>
      <c r="O579" t="s">
        <v>413</v>
      </c>
      <c r="P579" t="s">
        <v>413</v>
      </c>
      <c r="Q579">
        <v>1</v>
      </c>
      <c r="W579">
        <v>0</v>
      </c>
      <c r="X579">
        <v>1732377429</v>
      </c>
      <c r="Y579">
        <f t="shared" si="232"/>
        <v>0.88</v>
      </c>
      <c r="AA579">
        <v>0</v>
      </c>
      <c r="AB579">
        <v>0</v>
      </c>
      <c r="AC579">
        <v>0</v>
      </c>
      <c r="AD579">
        <v>9.6199999999999992</v>
      </c>
      <c r="AE579">
        <v>0</v>
      </c>
      <c r="AF579">
        <v>0</v>
      </c>
      <c r="AG579">
        <v>0</v>
      </c>
      <c r="AH579">
        <v>9.6199999999999992</v>
      </c>
      <c r="AI579">
        <v>1</v>
      </c>
      <c r="AJ579">
        <v>1</v>
      </c>
      <c r="AK579">
        <v>1</v>
      </c>
      <c r="AL579">
        <v>1</v>
      </c>
      <c r="AM579">
        <v>5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0.88</v>
      </c>
      <c r="AU579" t="s">
        <v>3</v>
      </c>
      <c r="AV579">
        <v>1</v>
      </c>
      <c r="AW579">
        <v>2</v>
      </c>
      <c r="AX579">
        <v>64985477</v>
      </c>
      <c r="AY579">
        <v>1</v>
      </c>
      <c r="AZ579">
        <v>0</v>
      </c>
      <c r="BA579">
        <v>597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U579">
        <f>ROUND(AT579*Source!I351*AH579*AL579,0)</f>
        <v>8</v>
      </c>
      <c r="CV579">
        <f>ROUND(Y579*Source!I351,7)</f>
        <v>0.88</v>
      </c>
      <c r="CW579">
        <v>0</v>
      </c>
      <c r="CX579">
        <f>ROUND(Y579*Source!I351,7)</f>
        <v>0.88</v>
      </c>
      <c r="CY579">
        <f>AD579</f>
        <v>9.6199999999999992</v>
      </c>
      <c r="CZ579">
        <f>AH579</f>
        <v>9.6199999999999992</v>
      </c>
      <c r="DA579">
        <f>AL579</f>
        <v>1</v>
      </c>
      <c r="DB579">
        <f t="shared" si="233"/>
        <v>8.4700000000000006</v>
      </c>
      <c r="DC579">
        <f t="shared" si="234"/>
        <v>0</v>
      </c>
      <c r="DD579" t="s">
        <v>3</v>
      </c>
      <c r="DE579" t="s">
        <v>3</v>
      </c>
      <c r="DF579">
        <f t="shared" si="249"/>
        <v>0</v>
      </c>
      <c r="DG579">
        <f t="shared" si="250"/>
        <v>0</v>
      </c>
      <c r="DH579">
        <f t="shared" si="251"/>
        <v>0</v>
      </c>
      <c r="DI579">
        <f t="shared" si="252"/>
        <v>9</v>
      </c>
      <c r="DJ579">
        <f>DI579</f>
        <v>9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ROW(Source!A351)</f>
        <v>351</v>
      </c>
      <c r="B580">
        <v>64984090</v>
      </c>
      <c r="C580">
        <v>64985472</v>
      </c>
      <c r="D580">
        <v>121548</v>
      </c>
      <c r="E580">
        <v>1</v>
      </c>
      <c r="F580">
        <v>1</v>
      </c>
      <c r="G580">
        <v>1</v>
      </c>
      <c r="H580">
        <v>1</v>
      </c>
      <c r="I580" t="s">
        <v>31</v>
      </c>
      <c r="J580" t="s">
        <v>3</v>
      </c>
      <c r="K580" t="s">
        <v>414</v>
      </c>
      <c r="L580">
        <v>608254</v>
      </c>
      <c r="N580">
        <v>1013</v>
      </c>
      <c r="O580" t="s">
        <v>415</v>
      </c>
      <c r="P580" t="s">
        <v>415</v>
      </c>
      <c r="Q580">
        <v>1</v>
      </c>
      <c r="W580">
        <v>0</v>
      </c>
      <c r="X580">
        <v>-185737400</v>
      </c>
      <c r="Y580">
        <f t="shared" si="232"/>
        <v>2.59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5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2.59</v>
      </c>
      <c r="AU580" t="s">
        <v>3</v>
      </c>
      <c r="AV580">
        <v>2</v>
      </c>
      <c r="AW580">
        <v>2</v>
      </c>
      <c r="AX580">
        <v>64985478</v>
      </c>
      <c r="AY580">
        <v>1</v>
      </c>
      <c r="AZ580">
        <v>0</v>
      </c>
      <c r="BA580">
        <v>598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ROUND(Y580*Source!I351,7)</f>
        <v>2.59</v>
      </c>
      <c r="CY580">
        <f>AD580</f>
        <v>0</v>
      </c>
      <c r="CZ580">
        <f>AH580</f>
        <v>0</v>
      </c>
      <c r="DA580">
        <f>AL580</f>
        <v>1</v>
      </c>
      <c r="DB580">
        <f t="shared" si="233"/>
        <v>0</v>
      </c>
      <c r="DC580">
        <f t="shared" si="234"/>
        <v>0</v>
      </c>
      <c r="DD580" t="s">
        <v>3</v>
      </c>
      <c r="DE580" t="s">
        <v>3</v>
      </c>
      <c r="DF580">
        <f t="shared" si="249"/>
        <v>0</v>
      </c>
      <c r="DG580">
        <f t="shared" si="250"/>
        <v>0</v>
      </c>
      <c r="DH580">
        <f t="shared" si="251"/>
        <v>0</v>
      </c>
      <c r="DI580">
        <f t="shared" si="252"/>
        <v>0</v>
      </c>
      <c r="DJ580">
        <f>DI580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ROW(Source!A351)</f>
        <v>351</v>
      </c>
      <c r="B581">
        <v>64984090</v>
      </c>
      <c r="C581">
        <v>64985472</v>
      </c>
      <c r="D581">
        <v>46800641</v>
      </c>
      <c r="E581">
        <v>1</v>
      </c>
      <c r="F581">
        <v>1</v>
      </c>
      <c r="G581">
        <v>1</v>
      </c>
      <c r="H581">
        <v>2</v>
      </c>
      <c r="I581" t="s">
        <v>416</v>
      </c>
      <c r="J581" t="s">
        <v>417</v>
      </c>
      <c r="K581" t="s">
        <v>418</v>
      </c>
      <c r="L581">
        <v>1368</v>
      </c>
      <c r="N581">
        <v>1011</v>
      </c>
      <c r="O581" t="s">
        <v>419</v>
      </c>
      <c r="P581" t="s">
        <v>419</v>
      </c>
      <c r="Q581">
        <v>1</v>
      </c>
      <c r="W581">
        <v>0</v>
      </c>
      <c r="X581">
        <v>-270016756</v>
      </c>
      <c r="Y581">
        <f t="shared" si="232"/>
        <v>0.85</v>
      </c>
      <c r="AA581">
        <v>0</v>
      </c>
      <c r="AB581">
        <v>1310.5899999999999</v>
      </c>
      <c r="AC581">
        <v>590.79</v>
      </c>
      <c r="AD581">
        <v>0</v>
      </c>
      <c r="AE581">
        <v>0</v>
      </c>
      <c r="AF581">
        <v>138.54</v>
      </c>
      <c r="AG581">
        <v>11.6</v>
      </c>
      <c r="AH581">
        <v>0</v>
      </c>
      <c r="AI581">
        <v>1</v>
      </c>
      <c r="AJ581">
        <v>9.4600000000000009</v>
      </c>
      <c r="AK581">
        <v>50.93</v>
      </c>
      <c r="AL581">
        <v>1</v>
      </c>
      <c r="AM581">
        <v>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0.85</v>
      </c>
      <c r="AU581" t="s">
        <v>3</v>
      </c>
      <c r="AV581">
        <v>0</v>
      </c>
      <c r="AW581">
        <v>2</v>
      </c>
      <c r="AX581">
        <v>64985479</v>
      </c>
      <c r="AY581">
        <v>1</v>
      </c>
      <c r="AZ581">
        <v>0</v>
      </c>
      <c r="BA581">
        <v>599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ROUND(Y581*Source!I351*DO581,7)</f>
        <v>0</v>
      </c>
      <c r="CX581">
        <f>ROUND(Y581*Source!I351,7)</f>
        <v>0.85</v>
      </c>
      <c r="CY581">
        <f>AB581</f>
        <v>1310.5899999999999</v>
      </c>
      <c r="CZ581">
        <f>AF581</f>
        <v>138.54</v>
      </c>
      <c r="DA581">
        <f>AJ581</f>
        <v>9.4600000000000009</v>
      </c>
      <c r="DB581">
        <f t="shared" si="233"/>
        <v>117.76</v>
      </c>
      <c r="DC581">
        <f t="shared" si="234"/>
        <v>9.86</v>
      </c>
      <c r="DD581" t="s">
        <v>3</v>
      </c>
      <c r="DE581" t="s">
        <v>3</v>
      </c>
      <c r="DF581">
        <f t="shared" si="249"/>
        <v>0</v>
      </c>
      <c r="DG581">
        <f>ROUND(ROUND(AF581*AJ581,0)*CX581,0)</f>
        <v>1114</v>
      </c>
      <c r="DH581">
        <f>ROUND(ROUND(AG581*AK581,0)*CX581,0)</f>
        <v>502</v>
      </c>
      <c r="DI581">
        <f t="shared" si="252"/>
        <v>0</v>
      </c>
      <c r="DJ581">
        <f>DG581</f>
        <v>1114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ROW(Source!A351)</f>
        <v>351</v>
      </c>
      <c r="B582">
        <v>64984090</v>
      </c>
      <c r="C582">
        <v>64985472</v>
      </c>
      <c r="D582">
        <v>46800678</v>
      </c>
      <c r="E582">
        <v>1</v>
      </c>
      <c r="F582">
        <v>1</v>
      </c>
      <c r="G582">
        <v>1</v>
      </c>
      <c r="H582">
        <v>2</v>
      </c>
      <c r="I582" t="s">
        <v>420</v>
      </c>
      <c r="J582" t="s">
        <v>421</v>
      </c>
      <c r="K582" t="s">
        <v>422</v>
      </c>
      <c r="L582">
        <v>1368</v>
      </c>
      <c r="N582">
        <v>1011</v>
      </c>
      <c r="O582" t="s">
        <v>419</v>
      </c>
      <c r="P582" t="s">
        <v>419</v>
      </c>
      <c r="Q582">
        <v>1</v>
      </c>
      <c r="W582">
        <v>0</v>
      </c>
      <c r="X582">
        <v>-1302922832</v>
      </c>
      <c r="Y582">
        <f t="shared" si="232"/>
        <v>0.87</v>
      </c>
      <c r="AA582">
        <v>0</v>
      </c>
      <c r="AB582">
        <v>15868.13</v>
      </c>
      <c r="AC582">
        <v>1420.95</v>
      </c>
      <c r="AD582">
        <v>0</v>
      </c>
      <c r="AE582">
        <v>0</v>
      </c>
      <c r="AF582">
        <v>3457.11</v>
      </c>
      <c r="AG582">
        <v>27.9</v>
      </c>
      <c r="AH582">
        <v>0</v>
      </c>
      <c r="AI582">
        <v>1</v>
      </c>
      <c r="AJ582">
        <v>4.59</v>
      </c>
      <c r="AK582">
        <v>50.93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0.87</v>
      </c>
      <c r="AU582" t="s">
        <v>3</v>
      </c>
      <c r="AV582">
        <v>0</v>
      </c>
      <c r="AW582">
        <v>2</v>
      </c>
      <c r="AX582">
        <v>64985480</v>
      </c>
      <c r="AY582">
        <v>1</v>
      </c>
      <c r="AZ582">
        <v>0</v>
      </c>
      <c r="BA582">
        <v>600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f>ROUND(Y582*Source!I351*DO582,7)</f>
        <v>0</v>
      </c>
      <c r="CX582">
        <f>ROUND(Y582*Source!I351,7)</f>
        <v>0.87</v>
      </c>
      <c r="CY582">
        <f>AB582</f>
        <v>15868.13</v>
      </c>
      <c r="CZ582">
        <f>AF582</f>
        <v>3457.11</v>
      </c>
      <c r="DA582">
        <f>AJ582</f>
        <v>4.59</v>
      </c>
      <c r="DB582">
        <f t="shared" si="233"/>
        <v>3007.69</v>
      </c>
      <c r="DC582">
        <f t="shared" si="234"/>
        <v>24.27</v>
      </c>
      <c r="DD582" t="s">
        <v>3</v>
      </c>
      <c r="DE582" t="s">
        <v>3</v>
      </c>
      <c r="DF582">
        <f t="shared" si="249"/>
        <v>0</v>
      </c>
      <c r="DG582">
        <f>ROUND(ROUND(AF582*AJ582,0)*CX582,0)</f>
        <v>13805</v>
      </c>
      <c r="DH582">
        <f>ROUND(ROUND(AG582*AK582,0)*CX582,0)</f>
        <v>1236</v>
      </c>
      <c r="DI582">
        <f t="shared" si="252"/>
        <v>0</v>
      </c>
      <c r="DJ582">
        <f>DG582</f>
        <v>13805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ROW(Source!A352)</f>
        <v>352</v>
      </c>
      <c r="B583">
        <v>64984089</v>
      </c>
      <c r="C583">
        <v>64985481</v>
      </c>
      <c r="D583">
        <v>41133393</v>
      </c>
      <c r="E583">
        <v>1</v>
      </c>
      <c r="F583">
        <v>1</v>
      </c>
      <c r="G583">
        <v>1</v>
      </c>
      <c r="H583">
        <v>1</v>
      </c>
      <c r="I583" t="s">
        <v>423</v>
      </c>
      <c r="J583" t="s">
        <v>3</v>
      </c>
      <c r="K583" t="s">
        <v>424</v>
      </c>
      <c r="L583">
        <v>1369</v>
      </c>
      <c r="N583">
        <v>1013</v>
      </c>
      <c r="O583" t="s">
        <v>413</v>
      </c>
      <c r="P583" t="s">
        <v>413</v>
      </c>
      <c r="Q583">
        <v>1</v>
      </c>
      <c r="W583">
        <v>0</v>
      </c>
      <c r="X583">
        <v>189622951</v>
      </c>
      <c r="Y583">
        <f t="shared" si="232"/>
        <v>3.67</v>
      </c>
      <c r="AA583">
        <v>0</v>
      </c>
      <c r="AB583">
        <v>0</v>
      </c>
      <c r="AC583">
        <v>0</v>
      </c>
      <c r="AD583">
        <v>10.210000000000001</v>
      </c>
      <c r="AE583">
        <v>0</v>
      </c>
      <c r="AF583">
        <v>0</v>
      </c>
      <c r="AG583">
        <v>0</v>
      </c>
      <c r="AH583">
        <v>10.210000000000001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3.67</v>
      </c>
      <c r="AU583" t="s">
        <v>3</v>
      </c>
      <c r="AV583">
        <v>1</v>
      </c>
      <c r="AW583">
        <v>2</v>
      </c>
      <c r="AX583">
        <v>64985496</v>
      </c>
      <c r="AY583">
        <v>1</v>
      </c>
      <c r="AZ583">
        <v>0</v>
      </c>
      <c r="BA583">
        <v>601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ROUND(AT583*Source!I352*AH583*AL583,0)</f>
        <v>2473</v>
      </c>
      <c r="CV583">
        <f>ROUND(Y583*Source!I352,7)</f>
        <v>242.22</v>
      </c>
      <c r="CW583">
        <v>0</v>
      </c>
      <c r="CX583">
        <f>ROUND(Y583*Source!I352,7)</f>
        <v>242.22</v>
      </c>
      <c r="CY583">
        <f>AD583</f>
        <v>10.210000000000001</v>
      </c>
      <c r="CZ583">
        <f>AH583</f>
        <v>10.210000000000001</v>
      </c>
      <c r="DA583">
        <f>AL583</f>
        <v>1</v>
      </c>
      <c r="DB583">
        <f t="shared" si="233"/>
        <v>37.47</v>
      </c>
      <c r="DC583">
        <f t="shared" si="234"/>
        <v>0</v>
      </c>
      <c r="DD583" t="s">
        <v>3</v>
      </c>
      <c r="DE583" t="s">
        <v>3</v>
      </c>
      <c r="DF583">
        <f t="shared" si="249"/>
        <v>0</v>
      </c>
      <c r="DG583">
        <f t="shared" ref="DG583:DG598" si="253">ROUND(ROUND(AF583,0)*CX583,0)</f>
        <v>0</v>
      </c>
      <c r="DH583">
        <f t="shared" ref="DH583:DH598" si="254">ROUND(ROUND(AG583,0)*CX583,0)</f>
        <v>0</v>
      </c>
      <c r="DI583">
        <f t="shared" si="252"/>
        <v>2422</v>
      </c>
      <c r="DJ583">
        <f>DI583</f>
        <v>2422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ROW(Source!A352)</f>
        <v>352</v>
      </c>
      <c r="B584">
        <v>64984089</v>
      </c>
      <c r="C584">
        <v>64985481</v>
      </c>
      <c r="D584">
        <v>121548</v>
      </c>
      <c r="E584">
        <v>1</v>
      </c>
      <c r="F584">
        <v>1</v>
      </c>
      <c r="G584">
        <v>1</v>
      </c>
      <c r="H584">
        <v>1</v>
      </c>
      <c r="I584" t="s">
        <v>31</v>
      </c>
      <c r="J584" t="s">
        <v>3</v>
      </c>
      <c r="K584" t="s">
        <v>414</v>
      </c>
      <c r="L584">
        <v>608254</v>
      </c>
      <c r="N584">
        <v>1013</v>
      </c>
      <c r="O584" t="s">
        <v>415</v>
      </c>
      <c r="P584" t="s">
        <v>415</v>
      </c>
      <c r="Q584">
        <v>1</v>
      </c>
      <c r="W584">
        <v>0</v>
      </c>
      <c r="X584">
        <v>-185737400</v>
      </c>
      <c r="Y584">
        <f t="shared" si="232"/>
        <v>7.77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7.77</v>
      </c>
      <c r="AU584" t="s">
        <v>3</v>
      </c>
      <c r="AV584">
        <v>2</v>
      </c>
      <c r="AW584">
        <v>2</v>
      </c>
      <c r="AX584">
        <v>64985497</v>
      </c>
      <c r="AY584">
        <v>1</v>
      </c>
      <c r="AZ584">
        <v>0</v>
      </c>
      <c r="BA584">
        <v>602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ROUND(Y584*Source!I352,7)</f>
        <v>512.82000000000005</v>
      </c>
      <c r="CY584">
        <f>AD584</f>
        <v>0</v>
      </c>
      <c r="CZ584">
        <f>AH584</f>
        <v>0</v>
      </c>
      <c r="DA584">
        <f>AL584</f>
        <v>1</v>
      </c>
      <c r="DB584">
        <f t="shared" si="233"/>
        <v>0</v>
      </c>
      <c r="DC584">
        <f t="shared" si="234"/>
        <v>0</v>
      </c>
      <c r="DD584" t="s">
        <v>3</v>
      </c>
      <c r="DE584" t="s">
        <v>3</v>
      </c>
      <c r="DF584">
        <f t="shared" si="249"/>
        <v>0</v>
      </c>
      <c r="DG584">
        <f t="shared" si="253"/>
        <v>0</v>
      </c>
      <c r="DH584">
        <f t="shared" si="254"/>
        <v>0</v>
      </c>
      <c r="DI584">
        <f t="shared" si="252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ROW(Source!A352)</f>
        <v>352</v>
      </c>
      <c r="B585">
        <v>64984089</v>
      </c>
      <c r="C585">
        <v>64985481</v>
      </c>
      <c r="D585">
        <v>46800409</v>
      </c>
      <c r="E585">
        <v>1</v>
      </c>
      <c r="F585">
        <v>1</v>
      </c>
      <c r="G585">
        <v>1</v>
      </c>
      <c r="H585">
        <v>2</v>
      </c>
      <c r="I585" t="s">
        <v>425</v>
      </c>
      <c r="J585" t="s">
        <v>426</v>
      </c>
      <c r="K585" t="s">
        <v>427</v>
      </c>
      <c r="L585">
        <v>1368</v>
      </c>
      <c r="N585">
        <v>1011</v>
      </c>
      <c r="O585" t="s">
        <v>419</v>
      </c>
      <c r="P585" t="s">
        <v>419</v>
      </c>
      <c r="Q585">
        <v>1</v>
      </c>
      <c r="W585">
        <v>0</v>
      </c>
      <c r="X585">
        <v>1199836115</v>
      </c>
      <c r="Y585">
        <f t="shared" si="232"/>
        <v>1.1200000000000001</v>
      </c>
      <c r="AA585">
        <v>0</v>
      </c>
      <c r="AB585">
        <v>163.49</v>
      </c>
      <c r="AC585">
        <v>13.5</v>
      </c>
      <c r="AD585">
        <v>0</v>
      </c>
      <c r="AE585">
        <v>0</v>
      </c>
      <c r="AF585">
        <v>163.49</v>
      </c>
      <c r="AG585">
        <v>13.5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1.1200000000000001</v>
      </c>
      <c r="AU585" t="s">
        <v>3</v>
      </c>
      <c r="AV585">
        <v>0</v>
      </c>
      <c r="AW585">
        <v>2</v>
      </c>
      <c r="AX585">
        <v>64985498</v>
      </c>
      <c r="AY585">
        <v>1</v>
      </c>
      <c r="AZ585">
        <v>0</v>
      </c>
      <c r="BA585">
        <v>603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ROUND(Y585*Source!I352*DO585,7)</f>
        <v>0</v>
      </c>
      <c r="CX585">
        <f>ROUND(Y585*Source!I352,7)</f>
        <v>73.92</v>
      </c>
      <c r="CY585">
        <f t="shared" ref="CY585:CY591" si="255">AB585</f>
        <v>163.49</v>
      </c>
      <c r="CZ585">
        <f t="shared" ref="CZ585:CZ591" si="256">AF585</f>
        <v>163.49</v>
      </c>
      <c r="DA585">
        <f t="shared" ref="DA585:DA591" si="257">AJ585</f>
        <v>1</v>
      </c>
      <c r="DB585">
        <f t="shared" si="233"/>
        <v>183.11</v>
      </c>
      <c r="DC585">
        <f t="shared" si="234"/>
        <v>15.12</v>
      </c>
      <c r="DD585" t="s">
        <v>3</v>
      </c>
      <c r="DE585" t="s">
        <v>3</v>
      </c>
      <c r="DF585">
        <f t="shared" si="249"/>
        <v>0</v>
      </c>
      <c r="DG585">
        <f t="shared" si="253"/>
        <v>12049</v>
      </c>
      <c r="DH585">
        <f t="shared" si="254"/>
        <v>1035</v>
      </c>
      <c r="DI585">
        <f t="shared" si="252"/>
        <v>0</v>
      </c>
      <c r="DJ585">
        <f t="shared" ref="DJ585:DJ591" si="258">DG585</f>
        <v>12049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ROW(Source!A352)</f>
        <v>352</v>
      </c>
      <c r="B586">
        <v>64984089</v>
      </c>
      <c r="C586">
        <v>64985481</v>
      </c>
      <c r="D586">
        <v>46800550</v>
      </c>
      <c r="E586">
        <v>1</v>
      </c>
      <c r="F586">
        <v>1</v>
      </c>
      <c r="G586">
        <v>1</v>
      </c>
      <c r="H586">
        <v>2</v>
      </c>
      <c r="I586" t="s">
        <v>428</v>
      </c>
      <c r="J586" t="s">
        <v>429</v>
      </c>
      <c r="K586" t="s">
        <v>430</v>
      </c>
      <c r="L586">
        <v>1368</v>
      </c>
      <c r="N586">
        <v>1011</v>
      </c>
      <c r="O586" t="s">
        <v>419</v>
      </c>
      <c r="P586" t="s">
        <v>419</v>
      </c>
      <c r="Q586">
        <v>1</v>
      </c>
      <c r="W586">
        <v>0</v>
      </c>
      <c r="X586">
        <v>1600952196</v>
      </c>
      <c r="Y586">
        <f t="shared" ref="Y586:Y649" si="259">AT586</f>
        <v>2.8</v>
      </c>
      <c r="AA586">
        <v>0</v>
      </c>
      <c r="AB586">
        <v>215.09</v>
      </c>
      <c r="AC586">
        <v>13.5</v>
      </c>
      <c r="AD586">
        <v>0</v>
      </c>
      <c r="AE586">
        <v>0</v>
      </c>
      <c r="AF586">
        <v>215.09</v>
      </c>
      <c r="AG586">
        <v>13.5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2.8</v>
      </c>
      <c r="AU586" t="s">
        <v>3</v>
      </c>
      <c r="AV586">
        <v>0</v>
      </c>
      <c r="AW586">
        <v>2</v>
      </c>
      <c r="AX586">
        <v>64985499</v>
      </c>
      <c r="AY586">
        <v>1</v>
      </c>
      <c r="AZ586">
        <v>0</v>
      </c>
      <c r="BA586">
        <v>604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ROUND(Y586*Source!I352*DO586,7)</f>
        <v>0</v>
      </c>
      <c r="CX586">
        <f>ROUND(Y586*Source!I352,7)</f>
        <v>184.8</v>
      </c>
      <c r="CY586">
        <f t="shared" si="255"/>
        <v>215.09</v>
      </c>
      <c r="CZ586">
        <f t="shared" si="256"/>
        <v>215.09</v>
      </c>
      <c r="DA586">
        <f t="shared" si="257"/>
        <v>1</v>
      </c>
      <c r="DB586">
        <f t="shared" ref="DB586:DB649" si="260">ROUND(ROUND(AT586*CZ586,2),2)</f>
        <v>602.25</v>
      </c>
      <c r="DC586">
        <f t="shared" ref="DC586:DC649" si="261">ROUND(ROUND(AT586*AG586,2),2)</f>
        <v>37.799999999999997</v>
      </c>
      <c r="DD586" t="s">
        <v>3</v>
      </c>
      <c r="DE586" t="s">
        <v>3</v>
      </c>
      <c r="DF586">
        <f t="shared" si="249"/>
        <v>0</v>
      </c>
      <c r="DG586">
        <f t="shared" si="253"/>
        <v>39732</v>
      </c>
      <c r="DH586">
        <f t="shared" si="254"/>
        <v>2587</v>
      </c>
      <c r="DI586">
        <f t="shared" si="252"/>
        <v>0</v>
      </c>
      <c r="DJ586">
        <f t="shared" si="258"/>
        <v>39732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ROW(Source!A352)</f>
        <v>352</v>
      </c>
      <c r="B587">
        <v>64984089</v>
      </c>
      <c r="C587">
        <v>64985481</v>
      </c>
      <c r="D587">
        <v>46800605</v>
      </c>
      <c r="E587">
        <v>1</v>
      </c>
      <c r="F587">
        <v>1</v>
      </c>
      <c r="G587">
        <v>1</v>
      </c>
      <c r="H587">
        <v>2</v>
      </c>
      <c r="I587" t="s">
        <v>431</v>
      </c>
      <c r="J587" t="s">
        <v>432</v>
      </c>
      <c r="K587" t="s">
        <v>433</v>
      </c>
      <c r="L587">
        <v>1368</v>
      </c>
      <c r="N587">
        <v>1011</v>
      </c>
      <c r="O587" t="s">
        <v>419</v>
      </c>
      <c r="P587" t="s">
        <v>419</v>
      </c>
      <c r="Q587">
        <v>1</v>
      </c>
      <c r="W587">
        <v>0</v>
      </c>
      <c r="X587">
        <v>1129542749</v>
      </c>
      <c r="Y587">
        <f t="shared" si="259"/>
        <v>0.73</v>
      </c>
      <c r="AA587">
        <v>0</v>
      </c>
      <c r="AB587">
        <v>130.6</v>
      </c>
      <c r="AC587">
        <v>14.4</v>
      </c>
      <c r="AD587">
        <v>0</v>
      </c>
      <c r="AE587">
        <v>0</v>
      </c>
      <c r="AF587">
        <v>130.6</v>
      </c>
      <c r="AG587">
        <v>14.4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0.73</v>
      </c>
      <c r="AU587" t="s">
        <v>3</v>
      </c>
      <c r="AV587">
        <v>0</v>
      </c>
      <c r="AW587">
        <v>2</v>
      </c>
      <c r="AX587">
        <v>64985500</v>
      </c>
      <c r="AY587">
        <v>1</v>
      </c>
      <c r="AZ587">
        <v>0</v>
      </c>
      <c r="BA587">
        <v>605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ROUND(Y587*Source!I352*DO587,7)</f>
        <v>0</v>
      </c>
      <c r="CX587">
        <f>ROUND(Y587*Source!I352,7)</f>
        <v>48.18</v>
      </c>
      <c r="CY587">
        <f t="shared" si="255"/>
        <v>130.6</v>
      </c>
      <c r="CZ587">
        <f t="shared" si="256"/>
        <v>130.6</v>
      </c>
      <c r="DA587">
        <f t="shared" si="257"/>
        <v>1</v>
      </c>
      <c r="DB587">
        <f t="shared" si="260"/>
        <v>95.34</v>
      </c>
      <c r="DC587">
        <f t="shared" si="261"/>
        <v>10.51</v>
      </c>
      <c r="DD587" t="s">
        <v>3</v>
      </c>
      <c r="DE587" t="s">
        <v>3</v>
      </c>
      <c r="DF587">
        <f t="shared" si="249"/>
        <v>0</v>
      </c>
      <c r="DG587">
        <f t="shared" si="253"/>
        <v>6312</v>
      </c>
      <c r="DH587">
        <f t="shared" si="254"/>
        <v>675</v>
      </c>
      <c r="DI587">
        <f t="shared" si="252"/>
        <v>0</v>
      </c>
      <c r="DJ587">
        <f t="shared" si="258"/>
        <v>6312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ROW(Source!A352)</f>
        <v>352</v>
      </c>
      <c r="B588">
        <v>64984089</v>
      </c>
      <c r="C588">
        <v>64985481</v>
      </c>
      <c r="D588">
        <v>46800678</v>
      </c>
      <c r="E588">
        <v>1</v>
      </c>
      <c r="F588">
        <v>1</v>
      </c>
      <c r="G588">
        <v>1</v>
      </c>
      <c r="H588">
        <v>2</v>
      </c>
      <c r="I588" t="s">
        <v>420</v>
      </c>
      <c r="J588" t="s">
        <v>421</v>
      </c>
      <c r="K588" t="s">
        <v>422</v>
      </c>
      <c r="L588">
        <v>1368</v>
      </c>
      <c r="N588">
        <v>1011</v>
      </c>
      <c r="O588" t="s">
        <v>419</v>
      </c>
      <c r="P588" t="s">
        <v>419</v>
      </c>
      <c r="Q588">
        <v>1</v>
      </c>
      <c r="W588">
        <v>0</v>
      </c>
      <c r="X588">
        <v>-1302922832</v>
      </c>
      <c r="Y588">
        <f t="shared" si="259"/>
        <v>1.41</v>
      </c>
      <c r="AA588">
        <v>0</v>
      </c>
      <c r="AB588">
        <v>3457.11</v>
      </c>
      <c r="AC588">
        <v>27.9</v>
      </c>
      <c r="AD588">
        <v>0</v>
      </c>
      <c r="AE588">
        <v>0</v>
      </c>
      <c r="AF588">
        <v>3457.11</v>
      </c>
      <c r="AG588">
        <v>27.9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1.41</v>
      </c>
      <c r="AU588" t="s">
        <v>3</v>
      </c>
      <c r="AV588">
        <v>0</v>
      </c>
      <c r="AW588">
        <v>2</v>
      </c>
      <c r="AX588">
        <v>64985501</v>
      </c>
      <c r="AY588">
        <v>1</v>
      </c>
      <c r="AZ588">
        <v>0</v>
      </c>
      <c r="BA588">
        <v>606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ROUND(Y588*Source!I352*DO588,7)</f>
        <v>0</v>
      </c>
      <c r="CX588">
        <f>ROUND(Y588*Source!I352,7)</f>
        <v>93.06</v>
      </c>
      <c r="CY588">
        <f t="shared" si="255"/>
        <v>3457.11</v>
      </c>
      <c r="CZ588">
        <f t="shared" si="256"/>
        <v>3457.11</v>
      </c>
      <c r="DA588">
        <f t="shared" si="257"/>
        <v>1</v>
      </c>
      <c r="DB588">
        <f t="shared" si="260"/>
        <v>4874.53</v>
      </c>
      <c r="DC588">
        <f t="shared" si="261"/>
        <v>39.340000000000003</v>
      </c>
      <c r="DD588" t="s">
        <v>3</v>
      </c>
      <c r="DE588" t="s">
        <v>3</v>
      </c>
      <c r="DF588">
        <f t="shared" si="249"/>
        <v>0</v>
      </c>
      <c r="DG588">
        <f t="shared" si="253"/>
        <v>321708</v>
      </c>
      <c r="DH588">
        <f t="shared" si="254"/>
        <v>2606</v>
      </c>
      <c r="DI588">
        <f t="shared" si="252"/>
        <v>0</v>
      </c>
      <c r="DJ588">
        <f t="shared" si="258"/>
        <v>321708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ROW(Source!A352)</f>
        <v>352</v>
      </c>
      <c r="B589">
        <v>64984089</v>
      </c>
      <c r="C589">
        <v>64985481</v>
      </c>
      <c r="D589">
        <v>46800687</v>
      </c>
      <c r="E589">
        <v>1</v>
      </c>
      <c r="F589">
        <v>1</v>
      </c>
      <c r="G589">
        <v>1</v>
      </c>
      <c r="H589">
        <v>2</v>
      </c>
      <c r="I589" t="s">
        <v>434</v>
      </c>
      <c r="J589" t="s">
        <v>435</v>
      </c>
      <c r="K589" t="s">
        <v>436</v>
      </c>
      <c r="L589">
        <v>1368</v>
      </c>
      <c r="N589">
        <v>1011</v>
      </c>
      <c r="O589" t="s">
        <v>419</v>
      </c>
      <c r="P589" t="s">
        <v>419</v>
      </c>
      <c r="Q589">
        <v>1</v>
      </c>
      <c r="W589">
        <v>0</v>
      </c>
      <c r="X589">
        <v>-51032065</v>
      </c>
      <c r="Y589">
        <f t="shared" si="259"/>
        <v>0.3</v>
      </c>
      <c r="AA589">
        <v>0</v>
      </c>
      <c r="AB589">
        <v>140.97</v>
      </c>
      <c r="AC589">
        <v>13.5</v>
      </c>
      <c r="AD589">
        <v>0</v>
      </c>
      <c r="AE589">
        <v>0</v>
      </c>
      <c r="AF589">
        <v>140.97</v>
      </c>
      <c r="AG589">
        <v>13.5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0.3</v>
      </c>
      <c r="AU589" t="s">
        <v>3</v>
      </c>
      <c r="AV589">
        <v>0</v>
      </c>
      <c r="AW589">
        <v>2</v>
      </c>
      <c r="AX589">
        <v>64985502</v>
      </c>
      <c r="AY589">
        <v>1</v>
      </c>
      <c r="AZ589">
        <v>0</v>
      </c>
      <c r="BA589">
        <v>607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ROUND(Y589*Source!I352*DO589,7)</f>
        <v>0</v>
      </c>
      <c r="CX589">
        <f>ROUND(Y589*Source!I352,7)</f>
        <v>19.8</v>
      </c>
      <c r="CY589">
        <f t="shared" si="255"/>
        <v>140.97</v>
      </c>
      <c r="CZ589">
        <f t="shared" si="256"/>
        <v>140.97</v>
      </c>
      <c r="DA589">
        <f t="shared" si="257"/>
        <v>1</v>
      </c>
      <c r="DB589">
        <f t="shared" si="260"/>
        <v>42.29</v>
      </c>
      <c r="DC589">
        <f t="shared" si="261"/>
        <v>4.05</v>
      </c>
      <c r="DD589" t="s">
        <v>3</v>
      </c>
      <c r="DE589" t="s">
        <v>3</v>
      </c>
      <c r="DF589">
        <f t="shared" si="249"/>
        <v>0</v>
      </c>
      <c r="DG589">
        <f t="shared" si="253"/>
        <v>2792</v>
      </c>
      <c r="DH589">
        <f t="shared" si="254"/>
        <v>277</v>
      </c>
      <c r="DI589">
        <f t="shared" si="252"/>
        <v>0</v>
      </c>
      <c r="DJ589">
        <f t="shared" si="258"/>
        <v>2792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ROW(Source!A352)</f>
        <v>352</v>
      </c>
      <c r="B590">
        <v>64984089</v>
      </c>
      <c r="C590">
        <v>64985481</v>
      </c>
      <c r="D590">
        <v>46800759</v>
      </c>
      <c r="E590">
        <v>1</v>
      </c>
      <c r="F590">
        <v>1</v>
      </c>
      <c r="G590">
        <v>1</v>
      </c>
      <c r="H590">
        <v>2</v>
      </c>
      <c r="I590" t="s">
        <v>437</v>
      </c>
      <c r="J590" t="s">
        <v>438</v>
      </c>
      <c r="K590" t="s">
        <v>439</v>
      </c>
      <c r="L590">
        <v>1368</v>
      </c>
      <c r="N590">
        <v>1011</v>
      </c>
      <c r="O590" t="s">
        <v>419</v>
      </c>
      <c r="P590" t="s">
        <v>419</v>
      </c>
      <c r="Q590">
        <v>1</v>
      </c>
      <c r="W590">
        <v>0</v>
      </c>
      <c r="X590">
        <v>-1069545487</v>
      </c>
      <c r="Y590">
        <f t="shared" si="259"/>
        <v>0.51</v>
      </c>
      <c r="AA590">
        <v>0</v>
      </c>
      <c r="AB590">
        <v>13.42</v>
      </c>
      <c r="AC590">
        <v>0</v>
      </c>
      <c r="AD590">
        <v>0</v>
      </c>
      <c r="AE590">
        <v>0</v>
      </c>
      <c r="AF590">
        <v>13.42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0.51</v>
      </c>
      <c r="AU590" t="s">
        <v>3</v>
      </c>
      <c r="AV590">
        <v>0</v>
      </c>
      <c r="AW590">
        <v>2</v>
      </c>
      <c r="AX590">
        <v>64985503</v>
      </c>
      <c r="AY590">
        <v>1</v>
      </c>
      <c r="AZ590">
        <v>0</v>
      </c>
      <c r="BA590">
        <v>608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ROUND(Y590*Source!I352*DO590,7)</f>
        <v>0</v>
      </c>
      <c r="CX590">
        <f>ROUND(Y590*Source!I352,7)</f>
        <v>33.659999999999997</v>
      </c>
      <c r="CY590">
        <f t="shared" si="255"/>
        <v>13.42</v>
      </c>
      <c r="CZ590">
        <f t="shared" si="256"/>
        <v>13.42</v>
      </c>
      <c r="DA590">
        <f t="shared" si="257"/>
        <v>1</v>
      </c>
      <c r="DB590">
        <f t="shared" si="260"/>
        <v>6.84</v>
      </c>
      <c r="DC590">
        <f t="shared" si="261"/>
        <v>0</v>
      </c>
      <c r="DD590" t="s">
        <v>3</v>
      </c>
      <c r="DE590" t="s">
        <v>3</v>
      </c>
      <c r="DF590">
        <f t="shared" si="249"/>
        <v>0</v>
      </c>
      <c r="DG590">
        <f t="shared" si="253"/>
        <v>438</v>
      </c>
      <c r="DH590">
        <f t="shared" si="254"/>
        <v>0</v>
      </c>
      <c r="DI590">
        <f t="shared" si="252"/>
        <v>0</v>
      </c>
      <c r="DJ590">
        <f t="shared" si="258"/>
        <v>438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ROW(Source!A352)</f>
        <v>352</v>
      </c>
      <c r="B591">
        <v>64984089</v>
      </c>
      <c r="C591">
        <v>64985481</v>
      </c>
      <c r="D591">
        <v>46800786</v>
      </c>
      <c r="E591">
        <v>1</v>
      </c>
      <c r="F591">
        <v>1</v>
      </c>
      <c r="G591">
        <v>1</v>
      </c>
      <c r="H591">
        <v>2</v>
      </c>
      <c r="I591" t="s">
        <v>440</v>
      </c>
      <c r="J591" t="s">
        <v>441</v>
      </c>
      <c r="K591" t="s">
        <v>442</v>
      </c>
      <c r="L591">
        <v>1368</v>
      </c>
      <c r="N591">
        <v>1011</v>
      </c>
      <c r="O591" t="s">
        <v>419</v>
      </c>
      <c r="P591" t="s">
        <v>419</v>
      </c>
      <c r="Q591">
        <v>1</v>
      </c>
      <c r="W591">
        <v>0</v>
      </c>
      <c r="X591">
        <v>1882111923</v>
      </c>
      <c r="Y591">
        <f t="shared" si="259"/>
        <v>0.51</v>
      </c>
      <c r="AA591">
        <v>0</v>
      </c>
      <c r="AB591">
        <v>122.18</v>
      </c>
      <c r="AC591">
        <v>11.6</v>
      </c>
      <c r="AD591">
        <v>0</v>
      </c>
      <c r="AE591">
        <v>0</v>
      </c>
      <c r="AF591">
        <v>122.18</v>
      </c>
      <c r="AG591">
        <v>11.6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0.51</v>
      </c>
      <c r="AU591" t="s">
        <v>3</v>
      </c>
      <c r="AV591">
        <v>0</v>
      </c>
      <c r="AW591">
        <v>2</v>
      </c>
      <c r="AX591">
        <v>64985504</v>
      </c>
      <c r="AY591">
        <v>1</v>
      </c>
      <c r="AZ591">
        <v>0</v>
      </c>
      <c r="BA591">
        <v>609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ROUND(Y591*Source!I352*DO591,7)</f>
        <v>0</v>
      </c>
      <c r="CX591">
        <f>ROUND(Y591*Source!I352,7)</f>
        <v>33.659999999999997</v>
      </c>
      <c r="CY591">
        <f t="shared" si="255"/>
        <v>122.18</v>
      </c>
      <c r="CZ591">
        <f t="shared" si="256"/>
        <v>122.18</v>
      </c>
      <c r="DA591">
        <f t="shared" si="257"/>
        <v>1</v>
      </c>
      <c r="DB591">
        <f t="shared" si="260"/>
        <v>62.31</v>
      </c>
      <c r="DC591">
        <f t="shared" si="261"/>
        <v>5.92</v>
      </c>
      <c r="DD591" t="s">
        <v>3</v>
      </c>
      <c r="DE591" t="s">
        <v>3</v>
      </c>
      <c r="DF591">
        <f t="shared" si="249"/>
        <v>0</v>
      </c>
      <c r="DG591">
        <f t="shared" si="253"/>
        <v>4107</v>
      </c>
      <c r="DH591">
        <f t="shared" si="254"/>
        <v>404</v>
      </c>
      <c r="DI591">
        <f t="shared" si="252"/>
        <v>0</v>
      </c>
      <c r="DJ591">
        <f t="shared" si="258"/>
        <v>4107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ROW(Source!A352)</f>
        <v>352</v>
      </c>
      <c r="B592">
        <v>64984089</v>
      </c>
      <c r="C592">
        <v>64985481</v>
      </c>
      <c r="D592">
        <v>46798709</v>
      </c>
      <c r="E592">
        <v>1</v>
      </c>
      <c r="F592">
        <v>1</v>
      </c>
      <c r="G592">
        <v>1</v>
      </c>
      <c r="H592">
        <v>3</v>
      </c>
      <c r="I592" t="s">
        <v>443</v>
      </c>
      <c r="J592" t="s">
        <v>444</v>
      </c>
      <c r="K592" t="s">
        <v>445</v>
      </c>
      <c r="L592">
        <v>1348</v>
      </c>
      <c r="N592">
        <v>1009</v>
      </c>
      <c r="O592" t="s">
        <v>39</v>
      </c>
      <c r="P592" t="s">
        <v>39</v>
      </c>
      <c r="Q592">
        <v>1000</v>
      </c>
      <c r="W592">
        <v>0</v>
      </c>
      <c r="X592">
        <v>265232391</v>
      </c>
      <c r="Y592">
        <f t="shared" si="259"/>
        <v>5.3800000000000002E-3</v>
      </c>
      <c r="AA592">
        <v>1865</v>
      </c>
      <c r="AB592">
        <v>0</v>
      </c>
      <c r="AC592">
        <v>0</v>
      </c>
      <c r="AD592">
        <v>0</v>
      </c>
      <c r="AE592">
        <v>1865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5.3800000000000002E-3</v>
      </c>
      <c r="AU592" t="s">
        <v>3</v>
      </c>
      <c r="AV592">
        <v>0</v>
      </c>
      <c r="AW592">
        <v>2</v>
      </c>
      <c r="AX592">
        <v>64985505</v>
      </c>
      <c r="AY592">
        <v>1</v>
      </c>
      <c r="AZ592">
        <v>0</v>
      </c>
      <c r="BA592">
        <v>610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ROUND(Y592*Source!I352,7)</f>
        <v>0.35508000000000001</v>
      </c>
      <c r="CY592">
        <f>AA592</f>
        <v>1865</v>
      </c>
      <c r="CZ592">
        <f>AE592</f>
        <v>1865</v>
      </c>
      <c r="DA592">
        <f>AI592</f>
        <v>1</v>
      </c>
      <c r="DB592">
        <f t="shared" si="260"/>
        <v>10.029999999999999</v>
      </c>
      <c r="DC592">
        <f t="shared" si="261"/>
        <v>0</v>
      </c>
      <c r="DD592" t="s">
        <v>3</v>
      </c>
      <c r="DE592" t="s">
        <v>3</v>
      </c>
      <c r="DF592">
        <f t="shared" si="249"/>
        <v>662</v>
      </c>
      <c r="DG592">
        <f t="shared" si="253"/>
        <v>0</v>
      </c>
      <c r="DH592">
        <f t="shared" si="254"/>
        <v>0</v>
      </c>
      <c r="DI592">
        <f t="shared" si="252"/>
        <v>0</v>
      </c>
      <c r="DJ592">
        <f>DF592</f>
        <v>662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ROW(Source!A352)</f>
        <v>352</v>
      </c>
      <c r="B593">
        <v>64984089</v>
      </c>
      <c r="C593">
        <v>64985481</v>
      </c>
      <c r="D593">
        <v>46798975</v>
      </c>
      <c r="E593">
        <v>1</v>
      </c>
      <c r="F593">
        <v>1</v>
      </c>
      <c r="G593">
        <v>1</v>
      </c>
      <c r="H593">
        <v>3</v>
      </c>
      <c r="I593" t="s">
        <v>446</v>
      </c>
      <c r="J593" t="s">
        <v>447</v>
      </c>
      <c r="K593" t="s">
        <v>448</v>
      </c>
      <c r="L593">
        <v>1346</v>
      </c>
      <c r="N593">
        <v>1009</v>
      </c>
      <c r="O593" t="s">
        <v>44</v>
      </c>
      <c r="P593" t="s">
        <v>44</v>
      </c>
      <c r="Q593">
        <v>1</v>
      </c>
      <c r="W593">
        <v>0</v>
      </c>
      <c r="X593">
        <v>306071606</v>
      </c>
      <c r="Y593">
        <f t="shared" si="259"/>
        <v>5.79E-2</v>
      </c>
      <c r="AA593">
        <v>13.32</v>
      </c>
      <c r="AB593">
        <v>0</v>
      </c>
      <c r="AC593">
        <v>0</v>
      </c>
      <c r="AD593">
        <v>0</v>
      </c>
      <c r="AE593">
        <v>13.32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5.79E-2</v>
      </c>
      <c r="AU593" t="s">
        <v>3</v>
      </c>
      <c r="AV593">
        <v>0</v>
      </c>
      <c r="AW593">
        <v>2</v>
      </c>
      <c r="AX593">
        <v>64985506</v>
      </c>
      <c r="AY593">
        <v>1</v>
      </c>
      <c r="AZ593">
        <v>0</v>
      </c>
      <c r="BA593">
        <v>611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ROUND(Y593*Source!I352,7)</f>
        <v>3.8214000000000001</v>
      </c>
      <c r="CY593">
        <f>AA593</f>
        <v>13.32</v>
      </c>
      <c r="CZ593">
        <f>AE593</f>
        <v>13.32</v>
      </c>
      <c r="DA593">
        <f>AI593</f>
        <v>1</v>
      </c>
      <c r="DB593">
        <f t="shared" si="260"/>
        <v>0.77</v>
      </c>
      <c r="DC593">
        <f t="shared" si="261"/>
        <v>0</v>
      </c>
      <c r="DD593" t="s">
        <v>3</v>
      </c>
      <c r="DE593" t="s">
        <v>3</v>
      </c>
      <c r="DF593">
        <f t="shared" si="249"/>
        <v>50</v>
      </c>
      <c r="DG593">
        <f t="shared" si="253"/>
        <v>0</v>
      </c>
      <c r="DH593">
        <f t="shared" si="254"/>
        <v>0</v>
      </c>
      <c r="DI593">
        <f t="shared" si="252"/>
        <v>0</v>
      </c>
      <c r="DJ593">
        <f>DF593</f>
        <v>50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ROW(Source!A352)</f>
        <v>352</v>
      </c>
      <c r="B594">
        <v>64984089</v>
      </c>
      <c r="C594">
        <v>64985481</v>
      </c>
      <c r="D594">
        <v>29120867</v>
      </c>
      <c r="E594">
        <v>1</v>
      </c>
      <c r="F594">
        <v>1</v>
      </c>
      <c r="G594">
        <v>1</v>
      </c>
      <c r="H594">
        <v>3</v>
      </c>
      <c r="I594" t="s">
        <v>42</v>
      </c>
      <c r="J594" t="s">
        <v>45</v>
      </c>
      <c r="K594" t="s">
        <v>43</v>
      </c>
      <c r="L594">
        <v>1346</v>
      </c>
      <c r="N594">
        <v>1009</v>
      </c>
      <c r="O594" t="s">
        <v>44</v>
      </c>
      <c r="P594" t="s">
        <v>44</v>
      </c>
      <c r="Q594">
        <v>1</v>
      </c>
      <c r="W594">
        <v>0</v>
      </c>
      <c r="X594">
        <v>-2092902032</v>
      </c>
      <c r="Y594">
        <f t="shared" si="259"/>
        <v>397.7</v>
      </c>
      <c r="AA594">
        <v>8.91</v>
      </c>
      <c r="AB594">
        <v>0</v>
      </c>
      <c r="AC594">
        <v>0</v>
      </c>
      <c r="AD594">
        <v>0</v>
      </c>
      <c r="AE594">
        <v>8.91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0</v>
      </c>
      <c r="AN594">
        <v>0</v>
      </c>
      <c r="AO594">
        <v>0</v>
      </c>
      <c r="AP594">
        <v>1</v>
      </c>
      <c r="AQ594">
        <v>0</v>
      </c>
      <c r="AR594">
        <v>0</v>
      </c>
      <c r="AS594" t="s">
        <v>3</v>
      </c>
      <c r="AT594">
        <v>397.7</v>
      </c>
      <c r="AU594" t="s">
        <v>3</v>
      </c>
      <c r="AV594">
        <v>0</v>
      </c>
      <c r="AW594">
        <v>1</v>
      </c>
      <c r="AX594">
        <v>-1</v>
      </c>
      <c r="AY594">
        <v>0</v>
      </c>
      <c r="AZ594">
        <v>0</v>
      </c>
      <c r="BA594" t="s">
        <v>3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ROUND(Y594*Source!I352,7)</f>
        <v>26248.2</v>
      </c>
      <c r="CY594">
        <f>AA594</f>
        <v>8.91</v>
      </c>
      <c r="CZ594">
        <f>AE594</f>
        <v>8.91</v>
      </c>
      <c r="DA594">
        <f>AI594</f>
        <v>1</v>
      </c>
      <c r="DB594">
        <f t="shared" si="260"/>
        <v>3543.51</v>
      </c>
      <c r="DC594">
        <f t="shared" si="261"/>
        <v>0</v>
      </c>
      <c r="DD594" t="s">
        <v>3</v>
      </c>
      <c r="DE594" t="s">
        <v>3</v>
      </c>
      <c r="DF594">
        <f t="shared" si="249"/>
        <v>236234</v>
      </c>
      <c r="DG594">
        <f t="shared" si="253"/>
        <v>0</v>
      </c>
      <c r="DH594">
        <f t="shared" si="254"/>
        <v>0</v>
      </c>
      <c r="DI594">
        <f t="shared" si="252"/>
        <v>0</v>
      </c>
      <c r="DJ594">
        <f>DF594</f>
        <v>236234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ROW(Source!A352)</f>
        <v>352</v>
      </c>
      <c r="B595">
        <v>64984089</v>
      </c>
      <c r="C595">
        <v>64985481</v>
      </c>
      <c r="D595">
        <v>29121553</v>
      </c>
      <c r="E595">
        <v>1</v>
      </c>
      <c r="F595">
        <v>1</v>
      </c>
      <c r="G595">
        <v>1</v>
      </c>
      <c r="H595">
        <v>3</v>
      </c>
      <c r="I595" t="s">
        <v>37</v>
      </c>
      <c r="J595" t="s">
        <v>40</v>
      </c>
      <c r="K595" t="s">
        <v>38</v>
      </c>
      <c r="L595">
        <v>1348</v>
      </c>
      <c r="N595">
        <v>1009</v>
      </c>
      <c r="O595" t="s">
        <v>39</v>
      </c>
      <c r="P595" t="s">
        <v>39</v>
      </c>
      <c r="Q595">
        <v>1000</v>
      </c>
      <c r="W595">
        <v>0</v>
      </c>
      <c r="X595">
        <v>-884004090</v>
      </c>
      <c r="Y595">
        <f t="shared" si="259"/>
        <v>2.0500000000000001E-2</v>
      </c>
      <c r="AA595">
        <v>67552.77</v>
      </c>
      <c r="AB595">
        <v>0</v>
      </c>
      <c r="AC595">
        <v>0</v>
      </c>
      <c r="AD595">
        <v>0</v>
      </c>
      <c r="AE595">
        <v>67552.77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1</v>
      </c>
      <c r="AQ595">
        <v>0</v>
      </c>
      <c r="AR595">
        <v>0</v>
      </c>
      <c r="AS595" t="s">
        <v>3</v>
      </c>
      <c r="AT595">
        <v>2.0500000000000001E-2</v>
      </c>
      <c r="AU595" t="s">
        <v>3</v>
      </c>
      <c r="AV595">
        <v>0</v>
      </c>
      <c r="AW595">
        <v>1</v>
      </c>
      <c r="AX595">
        <v>-1</v>
      </c>
      <c r="AY595">
        <v>0</v>
      </c>
      <c r="AZ595">
        <v>0</v>
      </c>
      <c r="BA595" t="s">
        <v>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ROUND(Y595*Source!I352,7)</f>
        <v>1.353</v>
      </c>
      <c r="CY595">
        <f>AA595</f>
        <v>67552.77</v>
      </c>
      <c r="CZ595">
        <f>AE595</f>
        <v>67552.77</v>
      </c>
      <c r="DA595">
        <f>AI595</f>
        <v>1</v>
      </c>
      <c r="DB595">
        <f t="shared" si="260"/>
        <v>1384.83</v>
      </c>
      <c r="DC595">
        <f t="shared" si="261"/>
        <v>0</v>
      </c>
      <c r="DD595" t="s">
        <v>3</v>
      </c>
      <c r="DE595" t="s">
        <v>3</v>
      </c>
      <c r="DF595">
        <f t="shared" si="249"/>
        <v>91399</v>
      </c>
      <c r="DG595">
        <f t="shared" si="253"/>
        <v>0</v>
      </c>
      <c r="DH595">
        <f t="shared" si="254"/>
        <v>0</v>
      </c>
      <c r="DI595">
        <f t="shared" si="252"/>
        <v>0</v>
      </c>
      <c r="DJ595">
        <f>DF595</f>
        <v>91399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ROW(Source!A352)</f>
        <v>352</v>
      </c>
      <c r="B596">
        <v>64984089</v>
      </c>
      <c r="C596">
        <v>64985481</v>
      </c>
      <c r="D596">
        <v>46800081</v>
      </c>
      <c r="E596">
        <v>1</v>
      </c>
      <c r="F596">
        <v>1</v>
      </c>
      <c r="G596">
        <v>1</v>
      </c>
      <c r="H596">
        <v>3</v>
      </c>
      <c r="I596" t="s">
        <v>449</v>
      </c>
      <c r="J596" t="s">
        <v>450</v>
      </c>
      <c r="K596" t="s">
        <v>451</v>
      </c>
      <c r="L596">
        <v>1339</v>
      </c>
      <c r="N596">
        <v>1007</v>
      </c>
      <c r="O596" t="s">
        <v>452</v>
      </c>
      <c r="P596" t="s">
        <v>452</v>
      </c>
      <c r="Q596">
        <v>1</v>
      </c>
      <c r="W596">
        <v>0</v>
      </c>
      <c r="X596">
        <v>956173045</v>
      </c>
      <c r="Y596">
        <f t="shared" si="259"/>
        <v>6.82</v>
      </c>
      <c r="AA596">
        <v>2.44</v>
      </c>
      <c r="AB596">
        <v>0</v>
      </c>
      <c r="AC596">
        <v>0</v>
      </c>
      <c r="AD596">
        <v>0</v>
      </c>
      <c r="AE596">
        <v>2.44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6.82</v>
      </c>
      <c r="AU596" t="s">
        <v>3</v>
      </c>
      <c r="AV596">
        <v>0</v>
      </c>
      <c r="AW596">
        <v>2</v>
      </c>
      <c r="AX596">
        <v>64985509</v>
      </c>
      <c r="AY596">
        <v>1</v>
      </c>
      <c r="AZ596">
        <v>0</v>
      </c>
      <c r="BA596">
        <v>614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ROUND(Y596*Source!I352,7)</f>
        <v>450.12</v>
      </c>
      <c r="CY596">
        <f>AA596</f>
        <v>2.44</v>
      </c>
      <c r="CZ596">
        <f>AE596</f>
        <v>2.44</v>
      </c>
      <c r="DA596">
        <f>AI596</f>
        <v>1</v>
      </c>
      <c r="DB596">
        <f t="shared" si="260"/>
        <v>16.64</v>
      </c>
      <c r="DC596">
        <f t="shared" si="261"/>
        <v>0</v>
      </c>
      <c r="DD596" t="s">
        <v>3</v>
      </c>
      <c r="DE596" t="s">
        <v>3</v>
      </c>
      <c r="DF596">
        <f t="shared" si="249"/>
        <v>900</v>
      </c>
      <c r="DG596">
        <f t="shared" si="253"/>
        <v>0</v>
      </c>
      <c r="DH596">
        <f t="shared" si="254"/>
        <v>0</v>
      </c>
      <c r="DI596">
        <f t="shared" si="252"/>
        <v>0</v>
      </c>
      <c r="DJ596">
        <f>DF596</f>
        <v>900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ROW(Source!A353)</f>
        <v>353</v>
      </c>
      <c r="B597">
        <v>64984090</v>
      </c>
      <c r="C597">
        <v>64985481</v>
      </c>
      <c r="D597">
        <v>41133393</v>
      </c>
      <c r="E597">
        <v>1</v>
      </c>
      <c r="F597">
        <v>1</v>
      </c>
      <c r="G597">
        <v>1</v>
      </c>
      <c r="H597">
        <v>1</v>
      </c>
      <c r="I597" t="s">
        <v>423</v>
      </c>
      <c r="J597" t="s">
        <v>3</v>
      </c>
      <c r="K597" t="s">
        <v>424</v>
      </c>
      <c r="L597">
        <v>1369</v>
      </c>
      <c r="N597">
        <v>1013</v>
      </c>
      <c r="O597" t="s">
        <v>413</v>
      </c>
      <c r="P597" t="s">
        <v>413</v>
      </c>
      <c r="Q597">
        <v>1</v>
      </c>
      <c r="W597">
        <v>0</v>
      </c>
      <c r="X597">
        <v>189622951</v>
      </c>
      <c r="Y597">
        <f t="shared" si="259"/>
        <v>3.67</v>
      </c>
      <c r="AA597">
        <v>0</v>
      </c>
      <c r="AB597">
        <v>0</v>
      </c>
      <c r="AC597">
        <v>0</v>
      </c>
      <c r="AD597">
        <v>10.210000000000001</v>
      </c>
      <c r="AE597">
        <v>0</v>
      </c>
      <c r="AF597">
        <v>0</v>
      </c>
      <c r="AG597">
        <v>0</v>
      </c>
      <c r="AH597">
        <v>10.210000000000001</v>
      </c>
      <c r="AI597">
        <v>1</v>
      </c>
      <c r="AJ597">
        <v>1</v>
      </c>
      <c r="AK597">
        <v>1</v>
      </c>
      <c r="AL597">
        <v>1</v>
      </c>
      <c r="AM597">
        <v>5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3.67</v>
      </c>
      <c r="AU597" t="s">
        <v>3</v>
      </c>
      <c r="AV597">
        <v>1</v>
      </c>
      <c r="AW597">
        <v>2</v>
      </c>
      <c r="AX597">
        <v>64985496</v>
      </c>
      <c r="AY597">
        <v>1</v>
      </c>
      <c r="AZ597">
        <v>0</v>
      </c>
      <c r="BA597">
        <v>615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U597">
        <f>ROUND(AT597*Source!I353*AH597*AL597,0)</f>
        <v>2473</v>
      </c>
      <c r="CV597">
        <f>ROUND(Y597*Source!I353,7)</f>
        <v>242.22</v>
      </c>
      <c r="CW597">
        <v>0</v>
      </c>
      <c r="CX597">
        <f>ROUND(Y597*Source!I353,7)</f>
        <v>242.22</v>
      </c>
      <c r="CY597">
        <f>AD597</f>
        <v>10.210000000000001</v>
      </c>
      <c r="CZ597">
        <f>AH597</f>
        <v>10.210000000000001</v>
      </c>
      <c r="DA597">
        <f>AL597</f>
        <v>1</v>
      </c>
      <c r="DB597">
        <f t="shared" si="260"/>
        <v>37.47</v>
      </c>
      <c r="DC597">
        <f t="shared" si="261"/>
        <v>0</v>
      </c>
      <c r="DD597" t="s">
        <v>3</v>
      </c>
      <c r="DE597" t="s">
        <v>3</v>
      </c>
      <c r="DF597">
        <f t="shared" si="249"/>
        <v>0</v>
      </c>
      <c r="DG597">
        <f t="shared" si="253"/>
        <v>0</v>
      </c>
      <c r="DH597">
        <f t="shared" si="254"/>
        <v>0</v>
      </c>
      <c r="DI597">
        <f t="shared" si="252"/>
        <v>2422</v>
      </c>
      <c r="DJ597">
        <f>DI597</f>
        <v>2422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ROW(Source!A353)</f>
        <v>353</v>
      </c>
      <c r="B598">
        <v>64984090</v>
      </c>
      <c r="C598">
        <v>64985481</v>
      </c>
      <c r="D598">
        <v>121548</v>
      </c>
      <c r="E598">
        <v>1</v>
      </c>
      <c r="F598">
        <v>1</v>
      </c>
      <c r="G598">
        <v>1</v>
      </c>
      <c r="H598">
        <v>1</v>
      </c>
      <c r="I598" t="s">
        <v>31</v>
      </c>
      <c r="J598" t="s">
        <v>3</v>
      </c>
      <c r="K598" t="s">
        <v>414</v>
      </c>
      <c r="L598">
        <v>608254</v>
      </c>
      <c r="N598">
        <v>1013</v>
      </c>
      <c r="O598" t="s">
        <v>415</v>
      </c>
      <c r="P598" t="s">
        <v>415</v>
      </c>
      <c r="Q598">
        <v>1</v>
      </c>
      <c r="W598">
        <v>0</v>
      </c>
      <c r="X598">
        <v>-185737400</v>
      </c>
      <c r="Y598">
        <f t="shared" si="259"/>
        <v>7.77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5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7.77</v>
      </c>
      <c r="AU598" t="s">
        <v>3</v>
      </c>
      <c r="AV598">
        <v>2</v>
      </c>
      <c r="AW598">
        <v>2</v>
      </c>
      <c r="AX598">
        <v>64985497</v>
      </c>
      <c r="AY598">
        <v>1</v>
      </c>
      <c r="AZ598">
        <v>0</v>
      </c>
      <c r="BA598">
        <v>616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ROUND(Y598*Source!I353,7)</f>
        <v>512.82000000000005</v>
      </c>
      <c r="CY598">
        <f>AD598</f>
        <v>0</v>
      </c>
      <c r="CZ598">
        <f>AH598</f>
        <v>0</v>
      </c>
      <c r="DA598">
        <f>AL598</f>
        <v>1</v>
      </c>
      <c r="DB598">
        <f t="shared" si="260"/>
        <v>0</v>
      </c>
      <c r="DC598">
        <f t="shared" si="261"/>
        <v>0</v>
      </c>
      <c r="DD598" t="s">
        <v>3</v>
      </c>
      <c r="DE598" t="s">
        <v>3</v>
      </c>
      <c r="DF598">
        <f t="shared" si="249"/>
        <v>0</v>
      </c>
      <c r="DG598">
        <f t="shared" si="253"/>
        <v>0</v>
      </c>
      <c r="DH598">
        <f t="shared" si="254"/>
        <v>0</v>
      </c>
      <c r="DI598">
        <f t="shared" si="252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ROW(Source!A353)</f>
        <v>353</v>
      </c>
      <c r="B599">
        <v>64984090</v>
      </c>
      <c r="C599">
        <v>64985481</v>
      </c>
      <c r="D599">
        <v>46800409</v>
      </c>
      <c r="E599">
        <v>1</v>
      </c>
      <c r="F599">
        <v>1</v>
      </c>
      <c r="G599">
        <v>1</v>
      </c>
      <c r="H599">
        <v>2</v>
      </c>
      <c r="I599" t="s">
        <v>425</v>
      </c>
      <c r="J599" t="s">
        <v>426</v>
      </c>
      <c r="K599" t="s">
        <v>427</v>
      </c>
      <c r="L599">
        <v>1368</v>
      </c>
      <c r="N599">
        <v>1011</v>
      </c>
      <c r="O599" t="s">
        <v>419</v>
      </c>
      <c r="P599" t="s">
        <v>419</v>
      </c>
      <c r="Q599">
        <v>1</v>
      </c>
      <c r="W599">
        <v>0</v>
      </c>
      <c r="X599">
        <v>1199836115</v>
      </c>
      <c r="Y599">
        <f t="shared" si="259"/>
        <v>1.1200000000000001</v>
      </c>
      <c r="AA599">
        <v>0</v>
      </c>
      <c r="AB599">
        <v>1857.25</v>
      </c>
      <c r="AC599">
        <v>687.56</v>
      </c>
      <c r="AD599">
        <v>0</v>
      </c>
      <c r="AE599">
        <v>0</v>
      </c>
      <c r="AF599">
        <v>163.49</v>
      </c>
      <c r="AG599">
        <v>13.5</v>
      </c>
      <c r="AH599">
        <v>0</v>
      </c>
      <c r="AI599">
        <v>1</v>
      </c>
      <c r="AJ599">
        <v>11.36</v>
      </c>
      <c r="AK599">
        <v>50.93</v>
      </c>
      <c r="AL599">
        <v>1</v>
      </c>
      <c r="AM599">
        <v>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1.1200000000000001</v>
      </c>
      <c r="AU599" t="s">
        <v>3</v>
      </c>
      <c r="AV599">
        <v>0</v>
      </c>
      <c r="AW599">
        <v>2</v>
      </c>
      <c r="AX599">
        <v>64985498</v>
      </c>
      <c r="AY599">
        <v>1</v>
      </c>
      <c r="AZ599">
        <v>0</v>
      </c>
      <c r="BA599">
        <v>617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f>ROUND(Y599*Source!I353*DO599,7)</f>
        <v>0</v>
      </c>
      <c r="CX599">
        <f>ROUND(Y599*Source!I353,7)</f>
        <v>73.92</v>
      </c>
      <c r="CY599">
        <f t="shared" ref="CY599:CY605" si="262">AB599</f>
        <v>1857.25</v>
      </c>
      <c r="CZ599">
        <f t="shared" ref="CZ599:CZ605" si="263">AF599</f>
        <v>163.49</v>
      </c>
      <c r="DA599">
        <f t="shared" ref="DA599:DA605" si="264">AJ599</f>
        <v>11.36</v>
      </c>
      <c r="DB599">
        <f t="shared" si="260"/>
        <v>183.11</v>
      </c>
      <c r="DC599">
        <f t="shared" si="261"/>
        <v>15.12</v>
      </c>
      <c r="DD599" t="s">
        <v>3</v>
      </c>
      <c r="DE599" t="s">
        <v>3</v>
      </c>
      <c r="DF599">
        <f t="shared" si="249"/>
        <v>0</v>
      </c>
      <c r="DG599">
        <f t="shared" ref="DG599:DG605" si="265">ROUND(ROUND(AF599*AJ599,0)*CX599,0)</f>
        <v>137269</v>
      </c>
      <c r="DH599">
        <f t="shared" ref="DH599:DH605" si="266">ROUND(ROUND(AG599*AK599,0)*CX599,0)</f>
        <v>50857</v>
      </c>
      <c r="DI599">
        <f t="shared" si="252"/>
        <v>0</v>
      </c>
      <c r="DJ599">
        <f t="shared" ref="DJ599:DJ605" si="267">DG599</f>
        <v>137269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ROW(Source!A353)</f>
        <v>353</v>
      </c>
      <c r="B600">
        <v>64984090</v>
      </c>
      <c r="C600">
        <v>64985481</v>
      </c>
      <c r="D600">
        <v>46800550</v>
      </c>
      <c r="E600">
        <v>1</v>
      </c>
      <c r="F600">
        <v>1</v>
      </c>
      <c r="G600">
        <v>1</v>
      </c>
      <c r="H600">
        <v>2</v>
      </c>
      <c r="I600" t="s">
        <v>428</v>
      </c>
      <c r="J600" t="s">
        <v>429</v>
      </c>
      <c r="K600" t="s">
        <v>430</v>
      </c>
      <c r="L600">
        <v>1368</v>
      </c>
      <c r="N600">
        <v>1011</v>
      </c>
      <c r="O600" t="s">
        <v>419</v>
      </c>
      <c r="P600" t="s">
        <v>419</v>
      </c>
      <c r="Q600">
        <v>1</v>
      </c>
      <c r="W600">
        <v>0</v>
      </c>
      <c r="X600">
        <v>1600952196</v>
      </c>
      <c r="Y600">
        <f t="shared" si="259"/>
        <v>2.8</v>
      </c>
      <c r="AA600">
        <v>0</v>
      </c>
      <c r="AB600">
        <v>1873.43</v>
      </c>
      <c r="AC600">
        <v>687.56</v>
      </c>
      <c r="AD600">
        <v>0</v>
      </c>
      <c r="AE600">
        <v>0</v>
      </c>
      <c r="AF600">
        <v>215.09</v>
      </c>
      <c r="AG600">
        <v>13.5</v>
      </c>
      <c r="AH600">
        <v>0</v>
      </c>
      <c r="AI600">
        <v>1</v>
      </c>
      <c r="AJ600">
        <v>8.7100000000000009</v>
      </c>
      <c r="AK600">
        <v>50.93</v>
      </c>
      <c r="AL600">
        <v>1</v>
      </c>
      <c r="AM600">
        <v>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2.8</v>
      </c>
      <c r="AU600" t="s">
        <v>3</v>
      </c>
      <c r="AV600">
        <v>0</v>
      </c>
      <c r="AW600">
        <v>2</v>
      </c>
      <c r="AX600">
        <v>64985499</v>
      </c>
      <c r="AY600">
        <v>1</v>
      </c>
      <c r="AZ600">
        <v>0</v>
      </c>
      <c r="BA600">
        <v>618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f>ROUND(Y600*Source!I353*DO600,7)</f>
        <v>0</v>
      </c>
      <c r="CX600">
        <f>ROUND(Y600*Source!I353,7)</f>
        <v>184.8</v>
      </c>
      <c r="CY600">
        <f t="shared" si="262"/>
        <v>1873.43</v>
      </c>
      <c r="CZ600">
        <f t="shared" si="263"/>
        <v>215.09</v>
      </c>
      <c r="DA600">
        <f t="shared" si="264"/>
        <v>8.7100000000000009</v>
      </c>
      <c r="DB600">
        <f t="shared" si="260"/>
        <v>602.25</v>
      </c>
      <c r="DC600">
        <f t="shared" si="261"/>
        <v>37.799999999999997</v>
      </c>
      <c r="DD600" t="s">
        <v>3</v>
      </c>
      <c r="DE600" t="s">
        <v>3</v>
      </c>
      <c r="DF600">
        <f t="shared" si="249"/>
        <v>0</v>
      </c>
      <c r="DG600">
        <f t="shared" si="265"/>
        <v>346130</v>
      </c>
      <c r="DH600">
        <f t="shared" si="266"/>
        <v>127142</v>
      </c>
      <c r="DI600">
        <f t="shared" si="252"/>
        <v>0</v>
      </c>
      <c r="DJ600">
        <f t="shared" si="267"/>
        <v>346130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ROW(Source!A353)</f>
        <v>353</v>
      </c>
      <c r="B601">
        <v>64984090</v>
      </c>
      <c r="C601">
        <v>64985481</v>
      </c>
      <c r="D601">
        <v>46800605</v>
      </c>
      <c r="E601">
        <v>1</v>
      </c>
      <c r="F601">
        <v>1</v>
      </c>
      <c r="G601">
        <v>1</v>
      </c>
      <c r="H601">
        <v>2</v>
      </c>
      <c r="I601" t="s">
        <v>431</v>
      </c>
      <c r="J601" t="s">
        <v>432</v>
      </c>
      <c r="K601" t="s">
        <v>433</v>
      </c>
      <c r="L601">
        <v>1368</v>
      </c>
      <c r="N601">
        <v>1011</v>
      </c>
      <c r="O601" t="s">
        <v>419</v>
      </c>
      <c r="P601" t="s">
        <v>419</v>
      </c>
      <c r="Q601">
        <v>1</v>
      </c>
      <c r="W601">
        <v>0</v>
      </c>
      <c r="X601">
        <v>1129542749</v>
      </c>
      <c r="Y601">
        <f t="shared" si="259"/>
        <v>0.73</v>
      </c>
      <c r="AA601">
        <v>0</v>
      </c>
      <c r="AB601">
        <v>1623.36</v>
      </c>
      <c r="AC601">
        <v>733.39</v>
      </c>
      <c r="AD601">
        <v>0</v>
      </c>
      <c r="AE601">
        <v>0</v>
      </c>
      <c r="AF601">
        <v>130.6</v>
      </c>
      <c r="AG601">
        <v>14.4</v>
      </c>
      <c r="AH601">
        <v>0</v>
      </c>
      <c r="AI601">
        <v>1</v>
      </c>
      <c r="AJ601">
        <v>12.43</v>
      </c>
      <c r="AK601">
        <v>50.93</v>
      </c>
      <c r="AL601">
        <v>1</v>
      </c>
      <c r="AM601">
        <v>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0.73</v>
      </c>
      <c r="AU601" t="s">
        <v>3</v>
      </c>
      <c r="AV601">
        <v>0</v>
      </c>
      <c r="AW601">
        <v>2</v>
      </c>
      <c r="AX601">
        <v>64985500</v>
      </c>
      <c r="AY601">
        <v>1</v>
      </c>
      <c r="AZ601">
        <v>0</v>
      </c>
      <c r="BA601">
        <v>619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ROUND(Y601*Source!I353*DO601,7)</f>
        <v>0</v>
      </c>
      <c r="CX601">
        <f>ROUND(Y601*Source!I353,7)</f>
        <v>48.18</v>
      </c>
      <c r="CY601">
        <f t="shared" si="262"/>
        <v>1623.36</v>
      </c>
      <c r="CZ601">
        <f t="shared" si="263"/>
        <v>130.6</v>
      </c>
      <c r="DA601">
        <f t="shared" si="264"/>
        <v>12.43</v>
      </c>
      <c r="DB601">
        <f t="shared" si="260"/>
        <v>95.34</v>
      </c>
      <c r="DC601">
        <f t="shared" si="261"/>
        <v>10.51</v>
      </c>
      <c r="DD601" t="s">
        <v>3</v>
      </c>
      <c r="DE601" t="s">
        <v>3</v>
      </c>
      <c r="DF601">
        <f t="shared" si="249"/>
        <v>0</v>
      </c>
      <c r="DG601">
        <f t="shared" si="265"/>
        <v>78196</v>
      </c>
      <c r="DH601">
        <f t="shared" si="266"/>
        <v>35316</v>
      </c>
      <c r="DI601">
        <f t="shared" si="252"/>
        <v>0</v>
      </c>
      <c r="DJ601">
        <f t="shared" si="267"/>
        <v>78196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ROW(Source!A353)</f>
        <v>353</v>
      </c>
      <c r="B602">
        <v>64984090</v>
      </c>
      <c r="C602">
        <v>64985481</v>
      </c>
      <c r="D602">
        <v>46800678</v>
      </c>
      <c r="E602">
        <v>1</v>
      </c>
      <c r="F602">
        <v>1</v>
      </c>
      <c r="G602">
        <v>1</v>
      </c>
      <c r="H602">
        <v>2</v>
      </c>
      <c r="I602" t="s">
        <v>420</v>
      </c>
      <c r="J602" t="s">
        <v>421</v>
      </c>
      <c r="K602" t="s">
        <v>422</v>
      </c>
      <c r="L602">
        <v>1368</v>
      </c>
      <c r="N602">
        <v>1011</v>
      </c>
      <c r="O602" t="s">
        <v>419</v>
      </c>
      <c r="P602" t="s">
        <v>419</v>
      </c>
      <c r="Q602">
        <v>1</v>
      </c>
      <c r="W602">
        <v>0</v>
      </c>
      <c r="X602">
        <v>-1302922832</v>
      </c>
      <c r="Y602">
        <f t="shared" si="259"/>
        <v>1.41</v>
      </c>
      <c r="AA602">
        <v>0</v>
      </c>
      <c r="AB602">
        <v>15868.13</v>
      </c>
      <c r="AC602">
        <v>1420.95</v>
      </c>
      <c r="AD602">
        <v>0</v>
      </c>
      <c r="AE602">
        <v>0</v>
      </c>
      <c r="AF602">
        <v>3457.11</v>
      </c>
      <c r="AG602">
        <v>27.9</v>
      </c>
      <c r="AH602">
        <v>0</v>
      </c>
      <c r="AI602">
        <v>1</v>
      </c>
      <c r="AJ602">
        <v>4.59</v>
      </c>
      <c r="AK602">
        <v>50.93</v>
      </c>
      <c r="AL602">
        <v>1</v>
      </c>
      <c r="AM602">
        <v>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1.41</v>
      </c>
      <c r="AU602" t="s">
        <v>3</v>
      </c>
      <c r="AV602">
        <v>0</v>
      </c>
      <c r="AW602">
        <v>2</v>
      </c>
      <c r="AX602">
        <v>64985501</v>
      </c>
      <c r="AY602">
        <v>1</v>
      </c>
      <c r="AZ602">
        <v>0</v>
      </c>
      <c r="BA602">
        <v>620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f>ROUND(Y602*Source!I353*DO602,7)</f>
        <v>0</v>
      </c>
      <c r="CX602">
        <f>ROUND(Y602*Source!I353,7)</f>
        <v>93.06</v>
      </c>
      <c r="CY602">
        <f t="shared" si="262"/>
        <v>15868.13</v>
      </c>
      <c r="CZ602">
        <f t="shared" si="263"/>
        <v>3457.11</v>
      </c>
      <c r="DA602">
        <f t="shared" si="264"/>
        <v>4.59</v>
      </c>
      <c r="DB602">
        <f t="shared" si="260"/>
        <v>4874.53</v>
      </c>
      <c r="DC602">
        <f t="shared" si="261"/>
        <v>39.340000000000003</v>
      </c>
      <c r="DD602" t="s">
        <v>3</v>
      </c>
      <c r="DE602" t="s">
        <v>3</v>
      </c>
      <c r="DF602">
        <f t="shared" si="249"/>
        <v>0</v>
      </c>
      <c r="DG602">
        <f t="shared" si="265"/>
        <v>1476676</v>
      </c>
      <c r="DH602">
        <f t="shared" si="266"/>
        <v>132238</v>
      </c>
      <c r="DI602">
        <f t="shared" si="252"/>
        <v>0</v>
      </c>
      <c r="DJ602">
        <f t="shared" si="267"/>
        <v>1476676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ROW(Source!A353)</f>
        <v>353</v>
      </c>
      <c r="B603">
        <v>64984090</v>
      </c>
      <c r="C603">
        <v>64985481</v>
      </c>
      <c r="D603">
        <v>46800687</v>
      </c>
      <c r="E603">
        <v>1</v>
      </c>
      <c r="F603">
        <v>1</v>
      </c>
      <c r="G603">
        <v>1</v>
      </c>
      <c r="H603">
        <v>2</v>
      </c>
      <c r="I603" t="s">
        <v>434</v>
      </c>
      <c r="J603" t="s">
        <v>435</v>
      </c>
      <c r="K603" t="s">
        <v>436</v>
      </c>
      <c r="L603">
        <v>1368</v>
      </c>
      <c r="N603">
        <v>1011</v>
      </c>
      <c r="O603" t="s">
        <v>419</v>
      </c>
      <c r="P603" t="s">
        <v>419</v>
      </c>
      <c r="Q603">
        <v>1</v>
      </c>
      <c r="W603">
        <v>0</v>
      </c>
      <c r="X603">
        <v>-51032065</v>
      </c>
      <c r="Y603">
        <f t="shared" si="259"/>
        <v>0.3</v>
      </c>
      <c r="AA603">
        <v>0</v>
      </c>
      <c r="AB603">
        <v>1607.06</v>
      </c>
      <c r="AC603">
        <v>687.56</v>
      </c>
      <c r="AD603">
        <v>0</v>
      </c>
      <c r="AE603">
        <v>0</v>
      </c>
      <c r="AF603">
        <v>140.97</v>
      </c>
      <c r="AG603">
        <v>13.5</v>
      </c>
      <c r="AH603">
        <v>0</v>
      </c>
      <c r="AI603">
        <v>1</v>
      </c>
      <c r="AJ603">
        <v>11.4</v>
      </c>
      <c r="AK603">
        <v>50.93</v>
      </c>
      <c r="AL603">
        <v>1</v>
      </c>
      <c r="AM603">
        <v>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0.3</v>
      </c>
      <c r="AU603" t="s">
        <v>3</v>
      </c>
      <c r="AV603">
        <v>0</v>
      </c>
      <c r="AW603">
        <v>2</v>
      </c>
      <c r="AX603">
        <v>64985502</v>
      </c>
      <c r="AY603">
        <v>1</v>
      </c>
      <c r="AZ603">
        <v>0</v>
      </c>
      <c r="BA603">
        <v>621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f>ROUND(Y603*Source!I353*DO603,7)</f>
        <v>0</v>
      </c>
      <c r="CX603">
        <f>ROUND(Y603*Source!I353,7)</f>
        <v>19.8</v>
      </c>
      <c r="CY603">
        <f t="shared" si="262"/>
        <v>1607.06</v>
      </c>
      <c r="CZ603">
        <f t="shared" si="263"/>
        <v>140.97</v>
      </c>
      <c r="DA603">
        <f t="shared" si="264"/>
        <v>11.4</v>
      </c>
      <c r="DB603">
        <f t="shared" si="260"/>
        <v>42.29</v>
      </c>
      <c r="DC603">
        <f t="shared" si="261"/>
        <v>4.05</v>
      </c>
      <c r="DD603" t="s">
        <v>3</v>
      </c>
      <c r="DE603" t="s">
        <v>3</v>
      </c>
      <c r="DF603">
        <f t="shared" si="249"/>
        <v>0</v>
      </c>
      <c r="DG603">
        <f t="shared" si="265"/>
        <v>31819</v>
      </c>
      <c r="DH603">
        <f t="shared" si="266"/>
        <v>13622</v>
      </c>
      <c r="DI603">
        <f t="shared" si="252"/>
        <v>0</v>
      </c>
      <c r="DJ603">
        <f t="shared" si="267"/>
        <v>31819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ROW(Source!A353)</f>
        <v>353</v>
      </c>
      <c r="B604">
        <v>64984090</v>
      </c>
      <c r="C604">
        <v>64985481</v>
      </c>
      <c r="D604">
        <v>46800759</v>
      </c>
      <c r="E604">
        <v>1</v>
      </c>
      <c r="F604">
        <v>1</v>
      </c>
      <c r="G604">
        <v>1</v>
      </c>
      <c r="H604">
        <v>2</v>
      </c>
      <c r="I604" t="s">
        <v>437</v>
      </c>
      <c r="J604" t="s">
        <v>438</v>
      </c>
      <c r="K604" t="s">
        <v>439</v>
      </c>
      <c r="L604">
        <v>1368</v>
      </c>
      <c r="N604">
        <v>1011</v>
      </c>
      <c r="O604" t="s">
        <v>419</v>
      </c>
      <c r="P604" t="s">
        <v>419</v>
      </c>
      <c r="Q604">
        <v>1</v>
      </c>
      <c r="W604">
        <v>0</v>
      </c>
      <c r="X604">
        <v>-1069545487</v>
      </c>
      <c r="Y604">
        <f t="shared" si="259"/>
        <v>0.51</v>
      </c>
      <c r="AA604">
        <v>0</v>
      </c>
      <c r="AB604">
        <v>122.26</v>
      </c>
      <c r="AC604">
        <v>0</v>
      </c>
      <c r="AD604">
        <v>0</v>
      </c>
      <c r="AE604">
        <v>0</v>
      </c>
      <c r="AF604">
        <v>13.42</v>
      </c>
      <c r="AG604">
        <v>0</v>
      </c>
      <c r="AH604">
        <v>0</v>
      </c>
      <c r="AI604">
        <v>1</v>
      </c>
      <c r="AJ604">
        <v>9.11</v>
      </c>
      <c r="AK604">
        <v>50.93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0.51</v>
      </c>
      <c r="AU604" t="s">
        <v>3</v>
      </c>
      <c r="AV604">
        <v>0</v>
      </c>
      <c r="AW604">
        <v>2</v>
      </c>
      <c r="AX604">
        <v>64985503</v>
      </c>
      <c r="AY604">
        <v>1</v>
      </c>
      <c r="AZ604">
        <v>0</v>
      </c>
      <c r="BA604">
        <v>622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ROUND(Y604*Source!I353*DO604,7)</f>
        <v>0</v>
      </c>
      <c r="CX604">
        <f>ROUND(Y604*Source!I353,7)</f>
        <v>33.659999999999997</v>
      </c>
      <c r="CY604">
        <f t="shared" si="262"/>
        <v>122.26</v>
      </c>
      <c r="CZ604">
        <f t="shared" si="263"/>
        <v>13.42</v>
      </c>
      <c r="DA604">
        <f t="shared" si="264"/>
        <v>9.11</v>
      </c>
      <c r="DB604">
        <f t="shared" si="260"/>
        <v>6.84</v>
      </c>
      <c r="DC604">
        <f t="shared" si="261"/>
        <v>0</v>
      </c>
      <c r="DD604" t="s">
        <v>3</v>
      </c>
      <c r="DE604" t="s">
        <v>3</v>
      </c>
      <c r="DF604">
        <f t="shared" si="249"/>
        <v>0</v>
      </c>
      <c r="DG604">
        <f t="shared" si="265"/>
        <v>4107</v>
      </c>
      <c r="DH604">
        <f t="shared" si="266"/>
        <v>0</v>
      </c>
      <c r="DI604">
        <f t="shared" si="252"/>
        <v>0</v>
      </c>
      <c r="DJ604">
        <f t="shared" si="267"/>
        <v>4107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ROW(Source!A353)</f>
        <v>353</v>
      </c>
      <c r="B605">
        <v>64984090</v>
      </c>
      <c r="C605">
        <v>64985481</v>
      </c>
      <c r="D605">
        <v>46800786</v>
      </c>
      <c r="E605">
        <v>1</v>
      </c>
      <c r="F605">
        <v>1</v>
      </c>
      <c r="G605">
        <v>1</v>
      </c>
      <c r="H605">
        <v>2</v>
      </c>
      <c r="I605" t="s">
        <v>440</v>
      </c>
      <c r="J605" t="s">
        <v>441</v>
      </c>
      <c r="K605" t="s">
        <v>442</v>
      </c>
      <c r="L605">
        <v>1368</v>
      </c>
      <c r="N605">
        <v>1011</v>
      </c>
      <c r="O605" t="s">
        <v>419</v>
      </c>
      <c r="P605" t="s">
        <v>419</v>
      </c>
      <c r="Q605">
        <v>1</v>
      </c>
      <c r="W605">
        <v>0</v>
      </c>
      <c r="X605">
        <v>1882111923</v>
      </c>
      <c r="Y605">
        <f t="shared" si="259"/>
        <v>0.51</v>
      </c>
      <c r="AA605">
        <v>0</v>
      </c>
      <c r="AB605">
        <v>2146.6999999999998</v>
      </c>
      <c r="AC605">
        <v>590.79</v>
      </c>
      <c r="AD605">
        <v>0</v>
      </c>
      <c r="AE605">
        <v>0</v>
      </c>
      <c r="AF605">
        <v>122.18</v>
      </c>
      <c r="AG605">
        <v>11.6</v>
      </c>
      <c r="AH605">
        <v>0</v>
      </c>
      <c r="AI605">
        <v>1</v>
      </c>
      <c r="AJ605">
        <v>17.57</v>
      </c>
      <c r="AK605">
        <v>50.93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0.51</v>
      </c>
      <c r="AU605" t="s">
        <v>3</v>
      </c>
      <c r="AV605">
        <v>0</v>
      </c>
      <c r="AW605">
        <v>2</v>
      </c>
      <c r="AX605">
        <v>64985504</v>
      </c>
      <c r="AY605">
        <v>1</v>
      </c>
      <c r="AZ605">
        <v>0</v>
      </c>
      <c r="BA605">
        <v>623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ROUND(Y605*Source!I353*DO605,7)</f>
        <v>0</v>
      </c>
      <c r="CX605">
        <f>ROUND(Y605*Source!I353,7)</f>
        <v>33.659999999999997</v>
      </c>
      <c r="CY605">
        <f t="shared" si="262"/>
        <v>2146.6999999999998</v>
      </c>
      <c r="CZ605">
        <f t="shared" si="263"/>
        <v>122.18</v>
      </c>
      <c r="DA605">
        <f t="shared" si="264"/>
        <v>17.57</v>
      </c>
      <c r="DB605">
        <f t="shared" si="260"/>
        <v>62.31</v>
      </c>
      <c r="DC605">
        <f t="shared" si="261"/>
        <v>5.92</v>
      </c>
      <c r="DD605" t="s">
        <v>3</v>
      </c>
      <c r="DE605" t="s">
        <v>3</v>
      </c>
      <c r="DF605">
        <f t="shared" si="249"/>
        <v>0</v>
      </c>
      <c r="DG605">
        <f t="shared" si="265"/>
        <v>72268</v>
      </c>
      <c r="DH605">
        <f t="shared" si="266"/>
        <v>19893</v>
      </c>
      <c r="DI605">
        <f t="shared" si="252"/>
        <v>0</v>
      </c>
      <c r="DJ605">
        <f t="shared" si="267"/>
        <v>72268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ROW(Source!A353)</f>
        <v>353</v>
      </c>
      <c r="B606">
        <v>64984090</v>
      </c>
      <c r="C606">
        <v>64985481</v>
      </c>
      <c r="D606">
        <v>46798709</v>
      </c>
      <c r="E606">
        <v>1</v>
      </c>
      <c r="F606">
        <v>1</v>
      </c>
      <c r="G606">
        <v>1</v>
      </c>
      <c r="H606">
        <v>3</v>
      </c>
      <c r="I606" t="s">
        <v>443</v>
      </c>
      <c r="J606" t="s">
        <v>444</v>
      </c>
      <c r="K606" t="s">
        <v>445</v>
      </c>
      <c r="L606">
        <v>1348</v>
      </c>
      <c r="N606">
        <v>1009</v>
      </c>
      <c r="O606" t="s">
        <v>39</v>
      </c>
      <c r="P606" t="s">
        <v>39</v>
      </c>
      <c r="Q606">
        <v>1000</v>
      </c>
      <c r="W606">
        <v>0</v>
      </c>
      <c r="X606">
        <v>265232391</v>
      </c>
      <c r="Y606">
        <f t="shared" si="259"/>
        <v>5.3800000000000002E-3</v>
      </c>
      <c r="AA606">
        <v>33234.300000000003</v>
      </c>
      <c r="AB606">
        <v>0</v>
      </c>
      <c r="AC606">
        <v>0</v>
      </c>
      <c r="AD606">
        <v>0</v>
      </c>
      <c r="AE606">
        <v>1865</v>
      </c>
      <c r="AF606">
        <v>0</v>
      </c>
      <c r="AG606">
        <v>0</v>
      </c>
      <c r="AH606">
        <v>0</v>
      </c>
      <c r="AI606">
        <v>17.82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5.3800000000000002E-3</v>
      </c>
      <c r="AU606" t="s">
        <v>3</v>
      </c>
      <c r="AV606">
        <v>0</v>
      </c>
      <c r="AW606">
        <v>2</v>
      </c>
      <c r="AX606">
        <v>64985505</v>
      </c>
      <c r="AY606">
        <v>1</v>
      </c>
      <c r="AZ606">
        <v>0</v>
      </c>
      <c r="BA606">
        <v>624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ROUND(Y606*Source!I353,7)</f>
        <v>0.35508000000000001</v>
      </c>
      <c r="CY606">
        <f>AA606</f>
        <v>33234.300000000003</v>
      </c>
      <c r="CZ606">
        <f>AE606</f>
        <v>1865</v>
      </c>
      <c r="DA606">
        <f>AI606</f>
        <v>17.82</v>
      </c>
      <c r="DB606">
        <f t="shared" si="260"/>
        <v>10.029999999999999</v>
      </c>
      <c r="DC606">
        <f t="shared" si="261"/>
        <v>0</v>
      </c>
      <c r="DD606" t="s">
        <v>3</v>
      </c>
      <c r="DE606" t="s">
        <v>3</v>
      </c>
      <c r="DF606">
        <f>ROUND(ROUND(AE606*AI606,0)*CX606,0)</f>
        <v>11801</v>
      </c>
      <c r="DG606">
        <f t="shared" ref="DG606:DG626" si="268">ROUND(ROUND(AF606,0)*CX606,0)</f>
        <v>0</v>
      </c>
      <c r="DH606">
        <f t="shared" ref="DH606:DH626" si="269">ROUND(ROUND(AG606,0)*CX606,0)</f>
        <v>0</v>
      </c>
      <c r="DI606">
        <f t="shared" si="252"/>
        <v>0</v>
      </c>
      <c r="DJ606">
        <f>DF606</f>
        <v>11801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ROW(Source!A353)</f>
        <v>353</v>
      </c>
      <c r="B607">
        <v>64984090</v>
      </c>
      <c r="C607">
        <v>64985481</v>
      </c>
      <c r="D607">
        <v>46798975</v>
      </c>
      <c r="E607">
        <v>1</v>
      </c>
      <c r="F607">
        <v>1</v>
      </c>
      <c r="G607">
        <v>1</v>
      </c>
      <c r="H607">
        <v>3</v>
      </c>
      <c r="I607" t="s">
        <v>446</v>
      </c>
      <c r="J607" t="s">
        <v>447</v>
      </c>
      <c r="K607" t="s">
        <v>448</v>
      </c>
      <c r="L607">
        <v>1346</v>
      </c>
      <c r="N607">
        <v>1009</v>
      </c>
      <c r="O607" t="s">
        <v>44</v>
      </c>
      <c r="P607" t="s">
        <v>44</v>
      </c>
      <c r="Q607">
        <v>1</v>
      </c>
      <c r="W607">
        <v>0</v>
      </c>
      <c r="X607">
        <v>306071606</v>
      </c>
      <c r="Y607">
        <f t="shared" si="259"/>
        <v>5.79E-2</v>
      </c>
      <c r="AA607">
        <v>690.11</v>
      </c>
      <c r="AB607">
        <v>0</v>
      </c>
      <c r="AC607">
        <v>0</v>
      </c>
      <c r="AD607">
        <v>0</v>
      </c>
      <c r="AE607">
        <v>13.32</v>
      </c>
      <c r="AF607">
        <v>0</v>
      </c>
      <c r="AG607">
        <v>0</v>
      </c>
      <c r="AH607">
        <v>0</v>
      </c>
      <c r="AI607">
        <v>51.81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5.79E-2</v>
      </c>
      <c r="AU607" t="s">
        <v>3</v>
      </c>
      <c r="AV607">
        <v>0</v>
      </c>
      <c r="AW607">
        <v>2</v>
      </c>
      <c r="AX607">
        <v>64985506</v>
      </c>
      <c r="AY607">
        <v>1</v>
      </c>
      <c r="AZ607">
        <v>0</v>
      </c>
      <c r="BA607">
        <v>625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ROUND(Y607*Source!I353,7)</f>
        <v>3.8214000000000001</v>
      </c>
      <c r="CY607">
        <f>AA607</f>
        <v>690.11</v>
      </c>
      <c r="CZ607">
        <f>AE607</f>
        <v>13.32</v>
      </c>
      <c r="DA607">
        <f>AI607</f>
        <v>51.81</v>
      </c>
      <c r="DB607">
        <f t="shared" si="260"/>
        <v>0.77</v>
      </c>
      <c r="DC607">
        <f t="shared" si="261"/>
        <v>0</v>
      </c>
      <c r="DD607" t="s">
        <v>3</v>
      </c>
      <c r="DE607" t="s">
        <v>3</v>
      </c>
      <c r="DF607">
        <f>ROUND(ROUND(AE607*AI607,0)*CX607,0)</f>
        <v>2637</v>
      </c>
      <c r="DG607">
        <f t="shared" si="268"/>
        <v>0</v>
      </c>
      <c r="DH607">
        <f t="shared" si="269"/>
        <v>0</v>
      </c>
      <c r="DI607">
        <f t="shared" si="252"/>
        <v>0</v>
      </c>
      <c r="DJ607">
        <f>DF607</f>
        <v>2637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ROW(Source!A353)</f>
        <v>353</v>
      </c>
      <c r="B608">
        <v>64984090</v>
      </c>
      <c r="C608">
        <v>64985481</v>
      </c>
      <c r="D608">
        <v>29120867</v>
      </c>
      <c r="E608">
        <v>1</v>
      </c>
      <c r="F608">
        <v>1</v>
      </c>
      <c r="G608">
        <v>1</v>
      </c>
      <c r="H608">
        <v>3</v>
      </c>
      <c r="I608" t="s">
        <v>42</v>
      </c>
      <c r="J608" t="s">
        <v>45</v>
      </c>
      <c r="K608" t="s">
        <v>43</v>
      </c>
      <c r="L608">
        <v>1346</v>
      </c>
      <c r="N608">
        <v>1009</v>
      </c>
      <c r="O608" t="s">
        <v>44</v>
      </c>
      <c r="P608" t="s">
        <v>44</v>
      </c>
      <c r="Q608">
        <v>1</v>
      </c>
      <c r="W608">
        <v>0</v>
      </c>
      <c r="X608">
        <v>-2092902032</v>
      </c>
      <c r="Y608">
        <f t="shared" si="259"/>
        <v>397.7</v>
      </c>
      <c r="AA608">
        <v>43.48</v>
      </c>
      <c r="AB608">
        <v>0</v>
      </c>
      <c r="AC608">
        <v>0</v>
      </c>
      <c r="AD608">
        <v>0</v>
      </c>
      <c r="AE608">
        <v>8.91</v>
      </c>
      <c r="AF608">
        <v>0</v>
      </c>
      <c r="AG608">
        <v>0</v>
      </c>
      <c r="AH608">
        <v>0</v>
      </c>
      <c r="AI608">
        <v>4.88</v>
      </c>
      <c r="AJ608">
        <v>1</v>
      </c>
      <c r="AK608">
        <v>1</v>
      </c>
      <c r="AL608">
        <v>1</v>
      </c>
      <c r="AM608">
        <v>0</v>
      </c>
      <c r="AN608">
        <v>0</v>
      </c>
      <c r="AO608">
        <v>0</v>
      </c>
      <c r="AP608">
        <v>1</v>
      </c>
      <c r="AQ608">
        <v>0</v>
      </c>
      <c r="AR608">
        <v>0</v>
      </c>
      <c r="AS608" t="s">
        <v>3</v>
      </c>
      <c r="AT608">
        <v>397.7</v>
      </c>
      <c r="AU608" t="s">
        <v>3</v>
      </c>
      <c r="AV608">
        <v>0</v>
      </c>
      <c r="AW608">
        <v>1</v>
      </c>
      <c r="AX608">
        <v>-1</v>
      </c>
      <c r="AY608">
        <v>0</v>
      </c>
      <c r="AZ608">
        <v>0</v>
      </c>
      <c r="BA608" t="s">
        <v>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ROUND(Y608*Source!I353,7)</f>
        <v>26248.2</v>
      </c>
      <c r="CY608">
        <f>AA608</f>
        <v>43.48</v>
      </c>
      <c r="CZ608">
        <f>AE608</f>
        <v>8.91</v>
      </c>
      <c r="DA608">
        <f>AI608</f>
        <v>4.88</v>
      </c>
      <c r="DB608">
        <f t="shared" si="260"/>
        <v>3543.51</v>
      </c>
      <c r="DC608">
        <f t="shared" si="261"/>
        <v>0</v>
      </c>
      <c r="DD608" t="s">
        <v>3</v>
      </c>
      <c r="DE608" t="s">
        <v>3</v>
      </c>
      <c r="DF608">
        <f>ROUND(ROUND(AE608*AI608,0)*CX608,0)</f>
        <v>1128673</v>
      </c>
      <c r="DG608">
        <f t="shared" si="268"/>
        <v>0</v>
      </c>
      <c r="DH608">
        <f t="shared" si="269"/>
        <v>0</v>
      </c>
      <c r="DI608">
        <f t="shared" si="252"/>
        <v>0</v>
      </c>
      <c r="DJ608">
        <f>DF608</f>
        <v>1128673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ROW(Source!A353)</f>
        <v>353</v>
      </c>
      <c r="B609">
        <v>64984090</v>
      </c>
      <c r="C609">
        <v>64985481</v>
      </c>
      <c r="D609">
        <v>29121553</v>
      </c>
      <c r="E609">
        <v>1</v>
      </c>
      <c r="F609">
        <v>1</v>
      </c>
      <c r="G609">
        <v>1</v>
      </c>
      <c r="H609">
        <v>3</v>
      </c>
      <c r="I609" t="s">
        <v>37</v>
      </c>
      <c r="J609" t="s">
        <v>40</v>
      </c>
      <c r="K609" t="s">
        <v>38</v>
      </c>
      <c r="L609">
        <v>1348</v>
      </c>
      <c r="N609">
        <v>1009</v>
      </c>
      <c r="O609" t="s">
        <v>39</v>
      </c>
      <c r="P609" t="s">
        <v>39</v>
      </c>
      <c r="Q609">
        <v>1000</v>
      </c>
      <c r="W609">
        <v>0</v>
      </c>
      <c r="X609">
        <v>-884004090</v>
      </c>
      <c r="Y609">
        <f t="shared" si="259"/>
        <v>2.0500000000000001E-2</v>
      </c>
      <c r="AA609">
        <v>433013.26</v>
      </c>
      <c r="AB609">
        <v>0</v>
      </c>
      <c r="AC609">
        <v>0</v>
      </c>
      <c r="AD609">
        <v>0</v>
      </c>
      <c r="AE609">
        <v>67552.77</v>
      </c>
      <c r="AF609">
        <v>0</v>
      </c>
      <c r="AG609">
        <v>0</v>
      </c>
      <c r="AH609">
        <v>0</v>
      </c>
      <c r="AI609">
        <v>6.41</v>
      </c>
      <c r="AJ609">
        <v>1</v>
      </c>
      <c r="AK609">
        <v>1</v>
      </c>
      <c r="AL609">
        <v>1</v>
      </c>
      <c r="AM609">
        <v>0</v>
      </c>
      <c r="AN609">
        <v>0</v>
      </c>
      <c r="AO609">
        <v>0</v>
      </c>
      <c r="AP609">
        <v>1</v>
      </c>
      <c r="AQ609">
        <v>0</v>
      </c>
      <c r="AR609">
        <v>0</v>
      </c>
      <c r="AS609" t="s">
        <v>3</v>
      </c>
      <c r="AT609">
        <v>2.0500000000000001E-2</v>
      </c>
      <c r="AU609" t="s">
        <v>3</v>
      </c>
      <c r="AV609">
        <v>0</v>
      </c>
      <c r="AW609">
        <v>1</v>
      </c>
      <c r="AX609">
        <v>-1</v>
      </c>
      <c r="AY609">
        <v>0</v>
      </c>
      <c r="AZ609">
        <v>0</v>
      </c>
      <c r="BA609" t="s">
        <v>3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ROUND(Y609*Source!I353,7)</f>
        <v>1.353</v>
      </c>
      <c r="CY609">
        <f>AA609</f>
        <v>433013.26</v>
      </c>
      <c r="CZ609">
        <f>AE609</f>
        <v>67552.77</v>
      </c>
      <c r="DA609">
        <f>AI609</f>
        <v>6.41</v>
      </c>
      <c r="DB609">
        <f t="shared" si="260"/>
        <v>1384.83</v>
      </c>
      <c r="DC609">
        <f t="shared" si="261"/>
        <v>0</v>
      </c>
      <c r="DD609" t="s">
        <v>3</v>
      </c>
      <c r="DE609" t="s">
        <v>3</v>
      </c>
      <c r="DF609">
        <f>ROUND(ROUND(AE609*AI609,0)*CX609,0)</f>
        <v>585867</v>
      </c>
      <c r="DG609">
        <f t="shared" si="268"/>
        <v>0</v>
      </c>
      <c r="DH609">
        <f t="shared" si="269"/>
        <v>0</v>
      </c>
      <c r="DI609">
        <f t="shared" si="252"/>
        <v>0</v>
      </c>
      <c r="DJ609">
        <f>DF609</f>
        <v>585867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ROW(Source!A353)</f>
        <v>353</v>
      </c>
      <c r="B610">
        <v>64984090</v>
      </c>
      <c r="C610">
        <v>64985481</v>
      </c>
      <c r="D610">
        <v>46800081</v>
      </c>
      <c r="E610">
        <v>1</v>
      </c>
      <c r="F610">
        <v>1</v>
      </c>
      <c r="G610">
        <v>1</v>
      </c>
      <c r="H610">
        <v>3</v>
      </c>
      <c r="I610" t="s">
        <v>449</v>
      </c>
      <c r="J610" t="s">
        <v>450</v>
      </c>
      <c r="K610" t="s">
        <v>451</v>
      </c>
      <c r="L610">
        <v>1339</v>
      </c>
      <c r="N610">
        <v>1007</v>
      </c>
      <c r="O610" t="s">
        <v>452</v>
      </c>
      <c r="P610" t="s">
        <v>452</v>
      </c>
      <c r="Q610">
        <v>1</v>
      </c>
      <c r="W610">
        <v>0</v>
      </c>
      <c r="X610">
        <v>956173045</v>
      </c>
      <c r="Y610">
        <f t="shared" si="259"/>
        <v>6.82</v>
      </c>
      <c r="AA610">
        <v>31.28</v>
      </c>
      <c r="AB610">
        <v>0</v>
      </c>
      <c r="AC610">
        <v>0</v>
      </c>
      <c r="AD610">
        <v>0</v>
      </c>
      <c r="AE610">
        <v>2.44</v>
      </c>
      <c r="AF610">
        <v>0</v>
      </c>
      <c r="AG610">
        <v>0</v>
      </c>
      <c r="AH610">
        <v>0</v>
      </c>
      <c r="AI610">
        <v>12.82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6.82</v>
      </c>
      <c r="AU610" t="s">
        <v>3</v>
      </c>
      <c r="AV610">
        <v>0</v>
      </c>
      <c r="AW610">
        <v>2</v>
      </c>
      <c r="AX610">
        <v>64985509</v>
      </c>
      <c r="AY610">
        <v>1</v>
      </c>
      <c r="AZ610">
        <v>0</v>
      </c>
      <c r="BA610">
        <v>628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ROUND(Y610*Source!I353,7)</f>
        <v>450.12</v>
      </c>
      <c r="CY610">
        <f>AA610</f>
        <v>31.28</v>
      </c>
      <c r="CZ610">
        <f>AE610</f>
        <v>2.44</v>
      </c>
      <c r="DA610">
        <f>AI610</f>
        <v>12.82</v>
      </c>
      <c r="DB610">
        <f t="shared" si="260"/>
        <v>16.64</v>
      </c>
      <c r="DC610">
        <f t="shared" si="261"/>
        <v>0</v>
      </c>
      <c r="DD610" t="s">
        <v>3</v>
      </c>
      <c r="DE610" t="s">
        <v>3</v>
      </c>
      <c r="DF610">
        <f>ROUND(ROUND(AE610*AI610,0)*CX610,0)</f>
        <v>13954</v>
      </c>
      <c r="DG610">
        <f t="shared" si="268"/>
        <v>0</v>
      </c>
      <c r="DH610">
        <f t="shared" si="269"/>
        <v>0</v>
      </c>
      <c r="DI610">
        <f t="shared" si="252"/>
        <v>0</v>
      </c>
      <c r="DJ610">
        <f>DF610</f>
        <v>13954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ROW(Source!A358)</f>
        <v>358</v>
      </c>
      <c r="B611">
        <v>64984089</v>
      </c>
      <c r="C611">
        <v>64985512</v>
      </c>
      <c r="D611">
        <v>41133408</v>
      </c>
      <c r="E611">
        <v>1</v>
      </c>
      <c r="F611">
        <v>1</v>
      </c>
      <c r="G611">
        <v>1</v>
      </c>
      <c r="H611">
        <v>1</v>
      </c>
      <c r="I611" t="s">
        <v>453</v>
      </c>
      <c r="J611" t="s">
        <v>3</v>
      </c>
      <c r="K611" t="s">
        <v>454</v>
      </c>
      <c r="L611">
        <v>1369</v>
      </c>
      <c r="N611">
        <v>1013</v>
      </c>
      <c r="O611" t="s">
        <v>413</v>
      </c>
      <c r="P611" t="s">
        <v>413</v>
      </c>
      <c r="Q611">
        <v>1</v>
      </c>
      <c r="W611">
        <v>0</v>
      </c>
      <c r="X611">
        <v>-2083586575</v>
      </c>
      <c r="Y611">
        <f t="shared" si="259"/>
        <v>5.18</v>
      </c>
      <c r="AA611">
        <v>0</v>
      </c>
      <c r="AB611">
        <v>0</v>
      </c>
      <c r="AC611">
        <v>0</v>
      </c>
      <c r="AD611">
        <v>10.06</v>
      </c>
      <c r="AE611">
        <v>0</v>
      </c>
      <c r="AF611">
        <v>0</v>
      </c>
      <c r="AG611">
        <v>0</v>
      </c>
      <c r="AH611">
        <v>10.06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5.18</v>
      </c>
      <c r="AU611" t="s">
        <v>3</v>
      </c>
      <c r="AV611">
        <v>1</v>
      </c>
      <c r="AW611">
        <v>2</v>
      </c>
      <c r="AX611">
        <v>64985527</v>
      </c>
      <c r="AY611">
        <v>1</v>
      </c>
      <c r="AZ611">
        <v>0</v>
      </c>
      <c r="BA611">
        <v>629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ROUND(AT611*Source!I358*AH611*AL611,0)</f>
        <v>3439</v>
      </c>
      <c r="CV611">
        <f>ROUND(Y611*Source!I358,7)</f>
        <v>341.88</v>
      </c>
      <c r="CW611">
        <v>0</v>
      </c>
      <c r="CX611">
        <f>ROUND(Y611*Source!I358,7)</f>
        <v>341.88</v>
      </c>
      <c r="CY611">
        <f>AD611</f>
        <v>10.06</v>
      </c>
      <c r="CZ611">
        <f>AH611</f>
        <v>10.06</v>
      </c>
      <c r="DA611">
        <f>AL611</f>
        <v>1</v>
      </c>
      <c r="DB611">
        <f t="shared" si="260"/>
        <v>52.11</v>
      </c>
      <c r="DC611">
        <f t="shared" si="261"/>
        <v>0</v>
      </c>
      <c r="DD611" t="s">
        <v>3</v>
      </c>
      <c r="DE611" t="s">
        <v>3</v>
      </c>
      <c r="DF611">
        <f t="shared" ref="DF611:DF633" si="270">ROUND(ROUND(AE611,0)*CX611,0)</f>
        <v>0</v>
      </c>
      <c r="DG611">
        <f t="shared" si="268"/>
        <v>0</v>
      </c>
      <c r="DH611">
        <f t="shared" si="269"/>
        <v>0</v>
      </c>
      <c r="DI611">
        <f t="shared" si="252"/>
        <v>3419</v>
      </c>
      <c r="DJ611">
        <f>DI611</f>
        <v>3419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ROW(Source!A358)</f>
        <v>358</v>
      </c>
      <c r="B612">
        <v>64984089</v>
      </c>
      <c r="C612">
        <v>64985512</v>
      </c>
      <c r="D612">
        <v>121548</v>
      </c>
      <c r="E612">
        <v>1</v>
      </c>
      <c r="F612">
        <v>1</v>
      </c>
      <c r="G612">
        <v>1</v>
      </c>
      <c r="H612">
        <v>1</v>
      </c>
      <c r="I612" t="s">
        <v>31</v>
      </c>
      <c r="J612" t="s">
        <v>3</v>
      </c>
      <c r="K612" t="s">
        <v>414</v>
      </c>
      <c r="L612">
        <v>608254</v>
      </c>
      <c r="N612">
        <v>1013</v>
      </c>
      <c r="O612" t="s">
        <v>415</v>
      </c>
      <c r="P612" t="s">
        <v>415</v>
      </c>
      <c r="Q612">
        <v>1</v>
      </c>
      <c r="W612">
        <v>0</v>
      </c>
      <c r="X612">
        <v>-185737400</v>
      </c>
      <c r="Y612">
        <f t="shared" si="259"/>
        <v>10.58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10.58</v>
      </c>
      <c r="AU612" t="s">
        <v>3</v>
      </c>
      <c r="AV612">
        <v>2</v>
      </c>
      <c r="AW612">
        <v>2</v>
      </c>
      <c r="AX612">
        <v>64985528</v>
      </c>
      <c r="AY612">
        <v>1</v>
      </c>
      <c r="AZ612">
        <v>0</v>
      </c>
      <c r="BA612">
        <v>630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ROUND(Y612*Source!I358,7)</f>
        <v>698.28</v>
      </c>
      <c r="CY612">
        <f>AD612</f>
        <v>0</v>
      </c>
      <c r="CZ612">
        <f>AH612</f>
        <v>0</v>
      </c>
      <c r="DA612">
        <f>AL612</f>
        <v>1</v>
      </c>
      <c r="DB612">
        <f t="shared" si="260"/>
        <v>0</v>
      </c>
      <c r="DC612">
        <f t="shared" si="261"/>
        <v>0</v>
      </c>
      <c r="DD612" t="s">
        <v>3</v>
      </c>
      <c r="DE612" t="s">
        <v>3</v>
      </c>
      <c r="DF612">
        <f t="shared" si="270"/>
        <v>0</v>
      </c>
      <c r="DG612">
        <f t="shared" si="268"/>
        <v>0</v>
      </c>
      <c r="DH612">
        <f t="shared" si="269"/>
        <v>0</v>
      </c>
      <c r="DI612">
        <f t="shared" si="252"/>
        <v>0</v>
      </c>
      <c r="DJ612">
        <f>DI612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ROW(Source!A358)</f>
        <v>358</v>
      </c>
      <c r="B613">
        <v>64984089</v>
      </c>
      <c r="C613">
        <v>64985512</v>
      </c>
      <c r="D613">
        <v>46800409</v>
      </c>
      <c r="E613">
        <v>1</v>
      </c>
      <c r="F613">
        <v>1</v>
      </c>
      <c r="G613">
        <v>1</v>
      </c>
      <c r="H613">
        <v>2</v>
      </c>
      <c r="I613" t="s">
        <v>425</v>
      </c>
      <c r="J613" t="s">
        <v>426</v>
      </c>
      <c r="K613" t="s">
        <v>427</v>
      </c>
      <c r="L613">
        <v>1368</v>
      </c>
      <c r="N613">
        <v>1011</v>
      </c>
      <c r="O613" t="s">
        <v>419</v>
      </c>
      <c r="P613" t="s">
        <v>419</v>
      </c>
      <c r="Q613">
        <v>1</v>
      </c>
      <c r="W613">
        <v>0</v>
      </c>
      <c r="X613">
        <v>1199836115</v>
      </c>
      <c r="Y613">
        <f t="shared" si="259"/>
        <v>1.42</v>
      </c>
      <c r="AA613">
        <v>0</v>
      </c>
      <c r="AB613">
        <v>163.49</v>
      </c>
      <c r="AC613">
        <v>13.5</v>
      </c>
      <c r="AD613">
        <v>0</v>
      </c>
      <c r="AE613">
        <v>0</v>
      </c>
      <c r="AF613">
        <v>163.49</v>
      </c>
      <c r="AG613">
        <v>13.5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1.42</v>
      </c>
      <c r="AU613" t="s">
        <v>3</v>
      </c>
      <c r="AV613">
        <v>0</v>
      </c>
      <c r="AW613">
        <v>2</v>
      </c>
      <c r="AX613">
        <v>64985529</v>
      </c>
      <c r="AY613">
        <v>1</v>
      </c>
      <c r="AZ613">
        <v>0</v>
      </c>
      <c r="BA613">
        <v>631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f>ROUND(Y613*Source!I358*DO613,7)</f>
        <v>0</v>
      </c>
      <c r="CX613">
        <f>ROUND(Y613*Source!I358,7)</f>
        <v>93.72</v>
      </c>
      <c r="CY613">
        <f t="shared" ref="CY613:CY619" si="271">AB613</f>
        <v>163.49</v>
      </c>
      <c r="CZ613">
        <f t="shared" ref="CZ613:CZ619" si="272">AF613</f>
        <v>163.49</v>
      </c>
      <c r="DA613">
        <f t="shared" ref="DA613:DA619" si="273">AJ613</f>
        <v>1</v>
      </c>
      <c r="DB613">
        <f t="shared" si="260"/>
        <v>232.16</v>
      </c>
      <c r="DC613">
        <f t="shared" si="261"/>
        <v>19.170000000000002</v>
      </c>
      <c r="DD613" t="s">
        <v>3</v>
      </c>
      <c r="DE613" t="s">
        <v>3</v>
      </c>
      <c r="DF613">
        <f t="shared" si="270"/>
        <v>0</v>
      </c>
      <c r="DG613">
        <f t="shared" si="268"/>
        <v>15276</v>
      </c>
      <c r="DH613">
        <f t="shared" si="269"/>
        <v>1312</v>
      </c>
      <c r="DI613">
        <f t="shared" si="252"/>
        <v>0</v>
      </c>
      <c r="DJ613">
        <f t="shared" ref="DJ613:DJ619" si="274">DG613</f>
        <v>15276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ROW(Source!A358)</f>
        <v>358</v>
      </c>
      <c r="B614">
        <v>64984089</v>
      </c>
      <c r="C614">
        <v>64985512</v>
      </c>
      <c r="D614">
        <v>46800550</v>
      </c>
      <c r="E614">
        <v>1</v>
      </c>
      <c r="F614">
        <v>1</v>
      </c>
      <c r="G614">
        <v>1</v>
      </c>
      <c r="H614">
        <v>2</v>
      </c>
      <c r="I614" t="s">
        <v>428</v>
      </c>
      <c r="J614" t="s">
        <v>429</v>
      </c>
      <c r="K614" t="s">
        <v>430</v>
      </c>
      <c r="L614">
        <v>1368</v>
      </c>
      <c r="N614">
        <v>1011</v>
      </c>
      <c r="O614" t="s">
        <v>419</v>
      </c>
      <c r="P614" t="s">
        <v>419</v>
      </c>
      <c r="Q614">
        <v>1</v>
      </c>
      <c r="W614">
        <v>0</v>
      </c>
      <c r="X614">
        <v>1600952196</v>
      </c>
      <c r="Y614">
        <f t="shared" si="259"/>
        <v>3.74</v>
      </c>
      <c r="AA614">
        <v>0</v>
      </c>
      <c r="AB614">
        <v>215.09</v>
      </c>
      <c r="AC614">
        <v>13.5</v>
      </c>
      <c r="AD614">
        <v>0</v>
      </c>
      <c r="AE614">
        <v>0</v>
      </c>
      <c r="AF614">
        <v>215.09</v>
      </c>
      <c r="AG614">
        <v>13.5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3.74</v>
      </c>
      <c r="AU614" t="s">
        <v>3</v>
      </c>
      <c r="AV614">
        <v>0</v>
      </c>
      <c r="AW614">
        <v>2</v>
      </c>
      <c r="AX614">
        <v>64985530</v>
      </c>
      <c r="AY614">
        <v>1</v>
      </c>
      <c r="AZ614">
        <v>0</v>
      </c>
      <c r="BA614">
        <v>632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f>ROUND(Y614*Source!I358*DO614,7)</f>
        <v>0</v>
      </c>
      <c r="CX614">
        <f>ROUND(Y614*Source!I358,7)</f>
        <v>246.84</v>
      </c>
      <c r="CY614">
        <f t="shared" si="271"/>
        <v>215.09</v>
      </c>
      <c r="CZ614">
        <f t="shared" si="272"/>
        <v>215.09</v>
      </c>
      <c r="DA614">
        <f t="shared" si="273"/>
        <v>1</v>
      </c>
      <c r="DB614">
        <f t="shared" si="260"/>
        <v>804.44</v>
      </c>
      <c r="DC614">
        <f t="shared" si="261"/>
        <v>50.49</v>
      </c>
      <c r="DD614" t="s">
        <v>3</v>
      </c>
      <c r="DE614" t="s">
        <v>3</v>
      </c>
      <c r="DF614">
        <f t="shared" si="270"/>
        <v>0</v>
      </c>
      <c r="DG614">
        <f t="shared" si="268"/>
        <v>53071</v>
      </c>
      <c r="DH614">
        <f t="shared" si="269"/>
        <v>3456</v>
      </c>
      <c r="DI614">
        <f t="shared" si="252"/>
        <v>0</v>
      </c>
      <c r="DJ614">
        <f t="shared" si="274"/>
        <v>53071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ROW(Source!A358)</f>
        <v>358</v>
      </c>
      <c r="B615">
        <v>64984089</v>
      </c>
      <c r="C615">
        <v>64985512</v>
      </c>
      <c r="D615">
        <v>46800606</v>
      </c>
      <c r="E615">
        <v>1</v>
      </c>
      <c r="F615">
        <v>1</v>
      </c>
      <c r="G615">
        <v>1</v>
      </c>
      <c r="H615">
        <v>2</v>
      </c>
      <c r="I615" t="s">
        <v>455</v>
      </c>
      <c r="J615" t="s">
        <v>456</v>
      </c>
      <c r="K615" t="s">
        <v>457</v>
      </c>
      <c r="L615">
        <v>1368</v>
      </c>
      <c r="N615">
        <v>1011</v>
      </c>
      <c r="O615" t="s">
        <v>419</v>
      </c>
      <c r="P615" t="s">
        <v>419</v>
      </c>
      <c r="Q615">
        <v>1</v>
      </c>
      <c r="W615">
        <v>0</v>
      </c>
      <c r="X615">
        <v>-878989868</v>
      </c>
      <c r="Y615">
        <f t="shared" si="259"/>
        <v>1.1100000000000001</v>
      </c>
      <c r="AA615">
        <v>0</v>
      </c>
      <c r="AB615">
        <v>151.4</v>
      </c>
      <c r="AC615">
        <v>14.4</v>
      </c>
      <c r="AD615">
        <v>0</v>
      </c>
      <c r="AE615">
        <v>0</v>
      </c>
      <c r="AF615">
        <v>151.4</v>
      </c>
      <c r="AG615">
        <v>14.4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1.1100000000000001</v>
      </c>
      <c r="AU615" t="s">
        <v>3</v>
      </c>
      <c r="AV615">
        <v>0</v>
      </c>
      <c r="AW615">
        <v>2</v>
      </c>
      <c r="AX615">
        <v>64985531</v>
      </c>
      <c r="AY615">
        <v>1</v>
      </c>
      <c r="AZ615">
        <v>0</v>
      </c>
      <c r="BA615">
        <v>633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ROUND(Y615*Source!I358*DO615,7)</f>
        <v>0</v>
      </c>
      <c r="CX615">
        <f>ROUND(Y615*Source!I358,7)</f>
        <v>73.260000000000005</v>
      </c>
      <c r="CY615">
        <f t="shared" si="271"/>
        <v>151.4</v>
      </c>
      <c r="CZ615">
        <f t="shared" si="272"/>
        <v>151.4</v>
      </c>
      <c r="DA615">
        <f t="shared" si="273"/>
        <v>1</v>
      </c>
      <c r="DB615">
        <f t="shared" si="260"/>
        <v>168.05</v>
      </c>
      <c r="DC615">
        <f t="shared" si="261"/>
        <v>15.98</v>
      </c>
      <c r="DD615" t="s">
        <v>3</v>
      </c>
      <c r="DE615" t="s">
        <v>3</v>
      </c>
      <c r="DF615">
        <f t="shared" si="270"/>
        <v>0</v>
      </c>
      <c r="DG615">
        <f t="shared" si="268"/>
        <v>11062</v>
      </c>
      <c r="DH615">
        <f t="shared" si="269"/>
        <v>1026</v>
      </c>
      <c r="DI615">
        <f t="shared" si="252"/>
        <v>0</v>
      </c>
      <c r="DJ615">
        <f t="shared" si="274"/>
        <v>11062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ROW(Source!A358)</f>
        <v>358</v>
      </c>
      <c r="B616">
        <v>64984089</v>
      </c>
      <c r="C616">
        <v>64985512</v>
      </c>
      <c r="D616">
        <v>46800678</v>
      </c>
      <c r="E616">
        <v>1</v>
      </c>
      <c r="F616">
        <v>1</v>
      </c>
      <c r="G616">
        <v>1</v>
      </c>
      <c r="H616">
        <v>2</v>
      </c>
      <c r="I616" t="s">
        <v>420</v>
      </c>
      <c r="J616" t="s">
        <v>421</v>
      </c>
      <c r="K616" t="s">
        <v>422</v>
      </c>
      <c r="L616">
        <v>1368</v>
      </c>
      <c r="N616">
        <v>1011</v>
      </c>
      <c r="O616" t="s">
        <v>419</v>
      </c>
      <c r="P616" t="s">
        <v>419</v>
      </c>
      <c r="Q616">
        <v>1</v>
      </c>
      <c r="W616">
        <v>0</v>
      </c>
      <c r="X616">
        <v>-1302922832</v>
      </c>
      <c r="Y616">
        <f t="shared" si="259"/>
        <v>1.89</v>
      </c>
      <c r="AA616">
        <v>0</v>
      </c>
      <c r="AB616">
        <v>3457.11</v>
      </c>
      <c r="AC616">
        <v>27.9</v>
      </c>
      <c r="AD616">
        <v>0</v>
      </c>
      <c r="AE616">
        <v>0</v>
      </c>
      <c r="AF616">
        <v>3457.11</v>
      </c>
      <c r="AG616">
        <v>27.9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1.89</v>
      </c>
      <c r="AU616" t="s">
        <v>3</v>
      </c>
      <c r="AV616">
        <v>0</v>
      </c>
      <c r="AW616">
        <v>2</v>
      </c>
      <c r="AX616">
        <v>64985532</v>
      </c>
      <c r="AY616">
        <v>1</v>
      </c>
      <c r="AZ616">
        <v>0</v>
      </c>
      <c r="BA616">
        <v>634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f>ROUND(Y616*Source!I358*DO616,7)</f>
        <v>0</v>
      </c>
      <c r="CX616">
        <f>ROUND(Y616*Source!I358,7)</f>
        <v>124.74</v>
      </c>
      <c r="CY616">
        <f t="shared" si="271"/>
        <v>3457.11</v>
      </c>
      <c r="CZ616">
        <f t="shared" si="272"/>
        <v>3457.11</v>
      </c>
      <c r="DA616">
        <f t="shared" si="273"/>
        <v>1</v>
      </c>
      <c r="DB616">
        <f t="shared" si="260"/>
        <v>6533.94</v>
      </c>
      <c r="DC616">
        <f t="shared" si="261"/>
        <v>52.73</v>
      </c>
      <c r="DD616" t="s">
        <v>3</v>
      </c>
      <c r="DE616" t="s">
        <v>3</v>
      </c>
      <c r="DF616">
        <f t="shared" si="270"/>
        <v>0</v>
      </c>
      <c r="DG616">
        <f t="shared" si="268"/>
        <v>431226</v>
      </c>
      <c r="DH616">
        <f t="shared" si="269"/>
        <v>3493</v>
      </c>
      <c r="DI616">
        <f t="shared" si="252"/>
        <v>0</v>
      </c>
      <c r="DJ616">
        <f t="shared" si="274"/>
        <v>431226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ROW(Source!A358)</f>
        <v>358</v>
      </c>
      <c r="B617">
        <v>64984089</v>
      </c>
      <c r="C617">
        <v>64985512</v>
      </c>
      <c r="D617">
        <v>46800687</v>
      </c>
      <c r="E617">
        <v>1</v>
      </c>
      <c r="F617">
        <v>1</v>
      </c>
      <c r="G617">
        <v>1</v>
      </c>
      <c r="H617">
        <v>2</v>
      </c>
      <c r="I617" t="s">
        <v>434</v>
      </c>
      <c r="J617" t="s">
        <v>435</v>
      </c>
      <c r="K617" t="s">
        <v>436</v>
      </c>
      <c r="L617">
        <v>1368</v>
      </c>
      <c r="N617">
        <v>1011</v>
      </c>
      <c r="O617" t="s">
        <v>419</v>
      </c>
      <c r="P617" t="s">
        <v>419</v>
      </c>
      <c r="Q617">
        <v>1</v>
      </c>
      <c r="W617">
        <v>0</v>
      </c>
      <c r="X617">
        <v>-51032065</v>
      </c>
      <c r="Y617">
        <f t="shared" si="259"/>
        <v>0.53</v>
      </c>
      <c r="AA617">
        <v>0</v>
      </c>
      <c r="AB617">
        <v>140.97</v>
      </c>
      <c r="AC617">
        <v>13.5</v>
      </c>
      <c r="AD617">
        <v>0</v>
      </c>
      <c r="AE617">
        <v>0</v>
      </c>
      <c r="AF617">
        <v>140.97</v>
      </c>
      <c r="AG617">
        <v>13.5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0.53</v>
      </c>
      <c r="AU617" t="s">
        <v>3</v>
      </c>
      <c r="AV617">
        <v>0</v>
      </c>
      <c r="AW617">
        <v>2</v>
      </c>
      <c r="AX617">
        <v>64985533</v>
      </c>
      <c r="AY617">
        <v>1</v>
      </c>
      <c r="AZ617">
        <v>0</v>
      </c>
      <c r="BA617">
        <v>635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f>ROUND(Y617*Source!I358*DO617,7)</f>
        <v>0</v>
      </c>
      <c r="CX617">
        <f>ROUND(Y617*Source!I358,7)</f>
        <v>34.979999999999997</v>
      </c>
      <c r="CY617">
        <f t="shared" si="271"/>
        <v>140.97</v>
      </c>
      <c r="CZ617">
        <f t="shared" si="272"/>
        <v>140.97</v>
      </c>
      <c r="DA617">
        <f t="shared" si="273"/>
        <v>1</v>
      </c>
      <c r="DB617">
        <f t="shared" si="260"/>
        <v>74.709999999999994</v>
      </c>
      <c r="DC617">
        <f t="shared" si="261"/>
        <v>7.16</v>
      </c>
      <c r="DD617" t="s">
        <v>3</v>
      </c>
      <c r="DE617" t="s">
        <v>3</v>
      </c>
      <c r="DF617">
        <f t="shared" si="270"/>
        <v>0</v>
      </c>
      <c r="DG617">
        <f t="shared" si="268"/>
        <v>4932</v>
      </c>
      <c r="DH617">
        <f t="shared" si="269"/>
        <v>490</v>
      </c>
      <c r="DI617">
        <f t="shared" si="252"/>
        <v>0</v>
      </c>
      <c r="DJ617">
        <f t="shared" si="274"/>
        <v>4932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ROW(Source!A358)</f>
        <v>358</v>
      </c>
      <c r="B618">
        <v>64984089</v>
      </c>
      <c r="C618">
        <v>64985512</v>
      </c>
      <c r="D618">
        <v>46800759</v>
      </c>
      <c r="E618">
        <v>1</v>
      </c>
      <c r="F618">
        <v>1</v>
      </c>
      <c r="G618">
        <v>1</v>
      </c>
      <c r="H618">
        <v>2</v>
      </c>
      <c r="I618" t="s">
        <v>437</v>
      </c>
      <c r="J618" t="s">
        <v>438</v>
      </c>
      <c r="K618" t="s">
        <v>439</v>
      </c>
      <c r="L618">
        <v>1368</v>
      </c>
      <c r="N618">
        <v>1011</v>
      </c>
      <c r="O618" t="s">
        <v>419</v>
      </c>
      <c r="P618" t="s">
        <v>419</v>
      </c>
      <c r="Q618">
        <v>1</v>
      </c>
      <c r="W618">
        <v>0</v>
      </c>
      <c r="X618">
        <v>-1069545487</v>
      </c>
      <c r="Y618">
        <f t="shared" si="259"/>
        <v>0.81</v>
      </c>
      <c r="AA618">
        <v>0</v>
      </c>
      <c r="AB618">
        <v>13.42</v>
      </c>
      <c r="AC618">
        <v>0</v>
      </c>
      <c r="AD618">
        <v>0</v>
      </c>
      <c r="AE618">
        <v>0</v>
      </c>
      <c r="AF618">
        <v>13.42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0.81</v>
      </c>
      <c r="AU618" t="s">
        <v>3</v>
      </c>
      <c r="AV618">
        <v>0</v>
      </c>
      <c r="AW618">
        <v>2</v>
      </c>
      <c r="AX618">
        <v>64985534</v>
      </c>
      <c r="AY618">
        <v>1</v>
      </c>
      <c r="AZ618">
        <v>0</v>
      </c>
      <c r="BA618">
        <v>636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f>ROUND(Y618*Source!I358*DO618,7)</f>
        <v>0</v>
      </c>
      <c r="CX618">
        <f>ROUND(Y618*Source!I358,7)</f>
        <v>53.46</v>
      </c>
      <c r="CY618">
        <f t="shared" si="271"/>
        <v>13.42</v>
      </c>
      <c r="CZ618">
        <f t="shared" si="272"/>
        <v>13.42</v>
      </c>
      <c r="DA618">
        <f t="shared" si="273"/>
        <v>1</v>
      </c>
      <c r="DB618">
        <f t="shared" si="260"/>
        <v>10.87</v>
      </c>
      <c r="DC618">
        <f t="shared" si="261"/>
        <v>0</v>
      </c>
      <c r="DD618" t="s">
        <v>3</v>
      </c>
      <c r="DE618" t="s">
        <v>3</v>
      </c>
      <c r="DF618">
        <f t="shared" si="270"/>
        <v>0</v>
      </c>
      <c r="DG618">
        <f t="shared" si="268"/>
        <v>695</v>
      </c>
      <c r="DH618">
        <f t="shared" si="269"/>
        <v>0</v>
      </c>
      <c r="DI618">
        <f t="shared" si="252"/>
        <v>0</v>
      </c>
      <c r="DJ618">
        <f t="shared" si="274"/>
        <v>695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ROW(Source!A358)</f>
        <v>358</v>
      </c>
      <c r="B619">
        <v>64984089</v>
      </c>
      <c r="C619">
        <v>64985512</v>
      </c>
      <c r="D619">
        <v>46800786</v>
      </c>
      <c r="E619">
        <v>1</v>
      </c>
      <c r="F619">
        <v>1</v>
      </c>
      <c r="G619">
        <v>1</v>
      </c>
      <c r="H619">
        <v>2</v>
      </c>
      <c r="I619" t="s">
        <v>440</v>
      </c>
      <c r="J619" t="s">
        <v>441</v>
      </c>
      <c r="K619" t="s">
        <v>442</v>
      </c>
      <c r="L619">
        <v>1368</v>
      </c>
      <c r="N619">
        <v>1011</v>
      </c>
      <c r="O619" t="s">
        <v>419</v>
      </c>
      <c r="P619" t="s">
        <v>419</v>
      </c>
      <c r="Q619">
        <v>1</v>
      </c>
      <c r="W619">
        <v>0</v>
      </c>
      <c r="X619">
        <v>1882111923</v>
      </c>
      <c r="Y619">
        <f t="shared" si="259"/>
        <v>0.81</v>
      </c>
      <c r="AA619">
        <v>0</v>
      </c>
      <c r="AB619">
        <v>122.18</v>
      </c>
      <c r="AC619">
        <v>11.6</v>
      </c>
      <c r="AD619">
        <v>0</v>
      </c>
      <c r="AE619">
        <v>0</v>
      </c>
      <c r="AF619">
        <v>122.18</v>
      </c>
      <c r="AG619">
        <v>11.6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0.81</v>
      </c>
      <c r="AU619" t="s">
        <v>3</v>
      </c>
      <c r="AV619">
        <v>0</v>
      </c>
      <c r="AW619">
        <v>2</v>
      </c>
      <c r="AX619">
        <v>64985535</v>
      </c>
      <c r="AY619">
        <v>1</v>
      </c>
      <c r="AZ619">
        <v>0</v>
      </c>
      <c r="BA619">
        <v>637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f>ROUND(Y619*Source!I358*DO619,7)</f>
        <v>0</v>
      </c>
      <c r="CX619">
        <f>ROUND(Y619*Source!I358,7)</f>
        <v>53.46</v>
      </c>
      <c r="CY619">
        <f t="shared" si="271"/>
        <v>122.18</v>
      </c>
      <c r="CZ619">
        <f t="shared" si="272"/>
        <v>122.18</v>
      </c>
      <c r="DA619">
        <f t="shared" si="273"/>
        <v>1</v>
      </c>
      <c r="DB619">
        <f t="shared" si="260"/>
        <v>98.97</v>
      </c>
      <c r="DC619">
        <f t="shared" si="261"/>
        <v>9.4</v>
      </c>
      <c r="DD619" t="s">
        <v>3</v>
      </c>
      <c r="DE619" t="s">
        <v>3</v>
      </c>
      <c r="DF619">
        <f t="shared" si="270"/>
        <v>0</v>
      </c>
      <c r="DG619">
        <f t="shared" si="268"/>
        <v>6522</v>
      </c>
      <c r="DH619">
        <f t="shared" si="269"/>
        <v>642</v>
      </c>
      <c r="DI619">
        <f t="shared" si="252"/>
        <v>0</v>
      </c>
      <c r="DJ619">
        <f t="shared" si="274"/>
        <v>6522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ROW(Source!A358)</f>
        <v>358</v>
      </c>
      <c r="B620">
        <v>64984089</v>
      </c>
      <c r="C620">
        <v>64985512</v>
      </c>
      <c r="D620">
        <v>46798709</v>
      </c>
      <c r="E620">
        <v>1</v>
      </c>
      <c r="F620">
        <v>1</v>
      </c>
      <c r="G620">
        <v>1</v>
      </c>
      <c r="H620">
        <v>3</v>
      </c>
      <c r="I620" t="s">
        <v>443</v>
      </c>
      <c r="J620" t="s">
        <v>444</v>
      </c>
      <c r="K620" t="s">
        <v>445</v>
      </c>
      <c r="L620">
        <v>1348</v>
      </c>
      <c r="N620">
        <v>1009</v>
      </c>
      <c r="O620" t="s">
        <v>39</v>
      </c>
      <c r="P620" t="s">
        <v>39</v>
      </c>
      <c r="Q620">
        <v>1000</v>
      </c>
      <c r="W620">
        <v>0</v>
      </c>
      <c r="X620">
        <v>265232391</v>
      </c>
      <c r="Y620">
        <f t="shared" si="259"/>
        <v>8.3099999999999997E-3</v>
      </c>
      <c r="AA620">
        <v>1865</v>
      </c>
      <c r="AB620">
        <v>0</v>
      </c>
      <c r="AC620">
        <v>0</v>
      </c>
      <c r="AD620">
        <v>0</v>
      </c>
      <c r="AE620">
        <v>1865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8.3099999999999997E-3</v>
      </c>
      <c r="AU620" t="s">
        <v>3</v>
      </c>
      <c r="AV620">
        <v>0</v>
      </c>
      <c r="AW620">
        <v>2</v>
      </c>
      <c r="AX620">
        <v>64985536</v>
      </c>
      <c r="AY620">
        <v>1</v>
      </c>
      <c r="AZ620">
        <v>0</v>
      </c>
      <c r="BA620">
        <v>638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ROUND(Y620*Source!I358,7)</f>
        <v>0.54845999999999995</v>
      </c>
      <c r="CY620">
        <f>AA620</f>
        <v>1865</v>
      </c>
      <c r="CZ620">
        <f>AE620</f>
        <v>1865</v>
      </c>
      <c r="DA620">
        <f>AI620</f>
        <v>1</v>
      </c>
      <c r="DB620">
        <f t="shared" si="260"/>
        <v>15.5</v>
      </c>
      <c r="DC620">
        <f t="shared" si="261"/>
        <v>0</v>
      </c>
      <c r="DD620" t="s">
        <v>3</v>
      </c>
      <c r="DE620" t="s">
        <v>3</v>
      </c>
      <c r="DF620">
        <f t="shared" si="270"/>
        <v>1023</v>
      </c>
      <c r="DG620">
        <f t="shared" si="268"/>
        <v>0</v>
      </c>
      <c r="DH620">
        <f t="shared" si="269"/>
        <v>0</v>
      </c>
      <c r="DI620">
        <f t="shared" si="252"/>
        <v>0</v>
      </c>
      <c r="DJ620">
        <f>DF620</f>
        <v>1023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ROW(Source!A358)</f>
        <v>358</v>
      </c>
      <c r="B621">
        <v>64984089</v>
      </c>
      <c r="C621">
        <v>64985512</v>
      </c>
      <c r="D621">
        <v>46798975</v>
      </c>
      <c r="E621">
        <v>1</v>
      </c>
      <c r="F621">
        <v>1</v>
      </c>
      <c r="G621">
        <v>1</v>
      </c>
      <c r="H621">
        <v>3</v>
      </c>
      <c r="I621" t="s">
        <v>446</v>
      </c>
      <c r="J621" t="s">
        <v>447</v>
      </c>
      <c r="K621" t="s">
        <v>448</v>
      </c>
      <c r="L621">
        <v>1346</v>
      </c>
      <c r="N621">
        <v>1009</v>
      </c>
      <c r="O621" t="s">
        <v>44</v>
      </c>
      <c r="P621" t="s">
        <v>44</v>
      </c>
      <c r="Q621">
        <v>1</v>
      </c>
      <c r="W621">
        <v>0</v>
      </c>
      <c r="X621">
        <v>306071606</v>
      </c>
      <c r="Y621">
        <f t="shared" si="259"/>
        <v>6.7400000000000002E-2</v>
      </c>
      <c r="AA621">
        <v>13.32</v>
      </c>
      <c r="AB621">
        <v>0</v>
      </c>
      <c r="AC621">
        <v>0</v>
      </c>
      <c r="AD621">
        <v>0</v>
      </c>
      <c r="AE621">
        <v>13.32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6.7400000000000002E-2</v>
      </c>
      <c r="AU621" t="s">
        <v>3</v>
      </c>
      <c r="AV621">
        <v>0</v>
      </c>
      <c r="AW621">
        <v>2</v>
      </c>
      <c r="AX621">
        <v>64985537</v>
      </c>
      <c r="AY621">
        <v>1</v>
      </c>
      <c r="AZ621">
        <v>0</v>
      </c>
      <c r="BA621">
        <v>639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ROUND(Y621*Source!I358,7)</f>
        <v>4.4484000000000004</v>
      </c>
      <c r="CY621">
        <f>AA621</f>
        <v>13.32</v>
      </c>
      <c r="CZ621">
        <f>AE621</f>
        <v>13.32</v>
      </c>
      <c r="DA621">
        <f>AI621</f>
        <v>1</v>
      </c>
      <c r="DB621">
        <f t="shared" si="260"/>
        <v>0.9</v>
      </c>
      <c r="DC621">
        <f t="shared" si="261"/>
        <v>0</v>
      </c>
      <c r="DD621" t="s">
        <v>3</v>
      </c>
      <c r="DE621" t="s">
        <v>3</v>
      </c>
      <c r="DF621">
        <f t="shared" si="270"/>
        <v>58</v>
      </c>
      <c r="DG621">
        <f t="shared" si="268"/>
        <v>0</v>
      </c>
      <c r="DH621">
        <f t="shared" si="269"/>
        <v>0</v>
      </c>
      <c r="DI621">
        <f t="shared" si="252"/>
        <v>0</v>
      </c>
      <c r="DJ621">
        <f>DF621</f>
        <v>58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ROW(Source!A358)</f>
        <v>358</v>
      </c>
      <c r="B622">
        <v>64984089</v>
      </c>
      <c r="C622">
        <v>64985512</v>
      </c>
      <c r="D622">
        <v>29120867</v>
      </c>
      <c r="E622">
        <v>1</v>
      </c>
      <c r="F622">
        <v>1</v>
      </c>
      <c r="G622">
        <v>1</v>
      </c>
      <c r="H622">
        <v>3</v>
      </c>
      <c r="I622" t="s">
        <v>42</v>
      </c>
      <c r="J622" t="s">
        <v>45</v>
      </c>
      <c r="K622" t="s">
        <v>43</v>
      </c>
      <c r="L622">
        <v>1346</v>
      </c>
      <c r="N622">
        <v>1009</v>
      </c>
      <c r="O622" t="s">
        <v>44</v>
      </c>
      <c r="P622" t="s">
        <v>44</v>
      </c>
      <c r="Q622">
        <v>1</v>
      </c>
      <c r="W622">
        <v>0</v>
      </c>
      <c r="X622">
        <v>-2092902032</v>
      </c>
      <c r="Y622">
        <f t="shared" si="259"/>
        <v>657.2</v>
      </c>
      <c r="AA622">
        <v>8.91</v>
      </c>
      <c r="AB622">
        <v>0</v>
      </c>
      <c r="AC622">
        <v>0</v>
      </c>
      <c r="AD622">
        <v>0</v>
      </c>
      <c r="AE622">
        <v>8.91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0</v>
      </c>
      <c r="AN622">
        <v>0</v>
      </c>
      <c r="AO622">
        <v>0</v>
      </c>
      <c r="AP622">
        <v>1</v>
      </c>
      <c r="AQ622">
        <v>0</v>
      </c>
      <c r="AR622">
        <v>0</v>
      </c>
      <c r="AS622" t="s">
        <v>3</v>
      </c>
      <c r="AT622">
        <v>657.2</v>
      </c>
      <c r="AU622" t="s">
        <v>3</v>
      </c>
      <c r="AV622">
        <v>0</v>
      </c>
      <c r="AW622">
        <v>1</v>
      </c>
      <c r="AX622">
        <v>-1</v>
      </c>
      <c r="AY622">
        <v>0</v>
      </c>
      <c r="AZ622">
        <v>0</v>
      </c>
      <c r="BA622" t="s">
        <v>3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ROUND(Y622*Source!I358,7)</f>
        <v>43375.199999999997</v>
      </c>
      <c r="CY622">
        <f>AA622</f>
        <v>8.91</v>
      </c>
      <c r="CZ622">
        <f>AE622</f>
        <v>8.91</v>
      </c>
      <c r="DA622">
        <f>AI622</f>
        <v>1</v>
      </c>
      <c r="DB622">
        <f t="shared" si="260"/>
        <v>5855.65</v>
      </c>
      <c r="DC622">
        <f t="shared" si="261"/>
        <v>0</v>
      </c>
      <c r="DD622" t="s">
        <v>3</v>
      </c>
      <c r="DE622" t="s">
        <v>3</v>
      </c>
      <c r="DF622">
        <f t="shared" si="270"/>
        <v>390377</v>
      </c>
      <c r="DG622">
        <f t="shared" si="268"/>
        <v>0</v>
      </c>
      <c r="DH622">
        <f t="shared" si="269"/>
        <v>0</v>
      </c>
      <c r="DI622">
        <f t="shared" si="252"/>
        <v>0</v>
      </c>
      <c r="DJ622">
        <f>DF622</f>
        <v>390377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ROW(Source!A358)</f>
        <v>358</v>
      </c>
      <c r="B623">
        <v>64984089</v>
      </c>
      <c r="C623">
        <v>64985512</v>
      </c>
      <c r="D623">
        <v>29121554</v>
      </c>
      <c r="E623">
        <v>1</v>
      </c>
      <c r="F623">
        <v>1</v>
      </c>
      <c r="G623">
        <v>1</v>
      </c>
      <c r="H623">
        <v>3</v>
      </c>
      <c r="I623" t="s">
        <v>49</v>
      </c>
      <c r="J623" t="s">
        <v>51</v>
      </c>
      <c r="K623" t="s">
        <v>50</v>
      </c>
      <c r="L623">
        <v>1348</v>
      </c>
      <c r="N623">
        <v>1009</v>
      </c>
      <c r="O623" t="s">
        <v>39</v>
      </c>
      <c r="P623" t="s">
        <v>39</v>
      </c>
      <c r="Q623">
        <v>1000</v>
      </c>
      <c r="W623">
        <v>0</v>
      </c>
      <c r="X623">
        <v>-330339129</v>
      </c>
      <c r="Y623">
        <f t="shared" si="259"/>
        <v>3.3500000000000002E-2</v>
      </c>
      <c r="AA623">
        <v>30691.33</v>
      </c>
      <c r="AB623">
        <v>0</v>
      </c>
      <c r="AC623">
        <v>0</v>
      </c>
      <c r="AD623">
        <v>0</v>
      </c>
      <c r="AE623">
        <v>30691.33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0</v>
      </c>
      <c r="AN623">
        <v>0</v>
      </c>
      <c r="AO623">
        <v>0</v>
      </c>
      <c r="AP623">
        <v>1</v>
      </c>
      <c r="AQ623">
        <v>0</v>
      </c>
      <c r="AR623">
        <v>0</v>
      </c>
      <c r="AS623" t="s">
        <v>3</v>
      </c>
      <c r="AT623">
        <v>3.3500000000000002E-2</v>
      </c>
      <c r="AU623" t="s">
        <v>3</v>
      </c>
      <c r="AV623">
        <v>0</v>
      </c>
      <c r="AW623">
        <v>1</v>
      </c>
      <c r="AX623">
        <v>-1</v>
      </c>
      <c r="AY623">
        <v>0</v>
      </c>
      <c r="AZ623">
        <v>0</v>
      </c>
      <c r="BA623" t="s">
        <v>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ROUND(Y623*Source!I358,7)</f>
        <v>2.2109999999999999</v>
      </c>
      <c r="CY623">
        <f>AA623</f>
        <v>30691.33</v>
      </c>
      <c r="CZ623">
        <f>AE623</f>
        <v>30691.33</v>
      </c>
      <c r="DA623">
        <f>AI623</f>
        <v>1</v>
      </c>
      <c r="DB623">
        <f t="shared" si="260"/>
        <v>1028.1600000000001</v>
      </c>
      <c r="DC623">
        <f t="shared" si="261"/>
        <v>0</v>
      </c>
      <c r="DD623" t="s">
        <v>3</v>
      </c>
      <c r="DE623" t="s">
        <v>3</v>
      </c>
      <c r="DF623">
        <f t="shared" si="270"/>
        <v>67858</v>
      </c>
      <c r="DG623">
        <f t="shared" si="268"/>
        <v>0</v>
      </c>
      <c r="DH623">
        <f t="shared" si="269"/>
        <v>0</v>
      </c>
      <c r="DI623">
        <f t="shared" si="252"/>
        <v>0</v>
      </c>
      <c r="DJ623">
        <f>DF623</f>
        <v>67858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ROW(Source!A358)</f>
        <v>358</v>
      </c>
      <c r="B624">
        <v>64984089</v>
      </c>
      <c r="C624">
        <v>64985512</v>
      </c>
      <c r="D624">
        <v>46800081</v>
      </c>
      <c r="E624">
        <v>1</v>
      </c>
      <c r="F624">
        <v>1</v>
      </c>
      <c r="G624">
        <v>1</v>
      </c>
      <c r="H624">
        <v>3</v>
      </c>
      <c r="I624" t="s">
        <v>449</v>
      </c>
      <c r="J624" t="s">
        <v>450</v>
      </c>
      <c r="K624" t="s">
        <v>451</v>
      </c>
      <c r="L624">
        <v>1339</v>
      </c>
      <c r="N624">
        <v>1007</v>
      </c>
      <c r="O624" t="s">
        <v>452</v>
      </c>
      <c r="P624" t="s">
        <v>452</v>
      </c>
      <c r="Q624">
        <v>1</v>
      </c>
      <c r="W624">
        <v>0</v>
      </c>
      <c r="X624">
        <v>956173045</v>
      </c>
      <c r="Y624">
        <f t="shared" si="259"/>
        <v>11.17</v>
      </c>
      <c r="AA624">
        <v>2.44</v>
      </c>
      <c r="AB624">
        <v>0</v>
      </c>
      <c r="AC624">
        <v>0</v>
      </c>
      <c r="AD624">
        <v>0</v>
      </c>
      <c r="AE624">
        <v>2.44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11.17</v>
      </c>
      <c r="AU624" t="s">
        <v>3</v>
      </c>
      <c r="AV624">
        <v>0</v>
      </c>
      <c r="AW624">
        <v>2</v>
      </c>
      <c r="AX624">
        <v>64985540</v>
      </c>
      <c r="AY624">
        <v>1</v>
      </c>
      <c r="AZ624">
        <v>0</v>
      </c>
      <c r="BA624">
        <v>642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ROUND(Y624*Source!I358,7)</f>
        <v>737.22</v>
      </c>
      <c r="CY624">
        <f>AA624</f>
        <v>2.44</v>
      </c>
      <c r="CZ624">
        <f>AE624</f>
        <v>2.44</v>
      </c>
      <c r="DA624">
        <f>AI624</f>
        <v>1</v>
      </c>
      <c r="DB624">
        <f t="shared" si="260"/>
        <v>27.25</v>
      </c>
      <c r="DC624">
        <f t="shared" si="261"/>
        <v>0</v>
      </c>
      <c r="DD624" t="s">
        <v>3</v>
      </c>
      <c r="DE624" t="s">
        <v>3</v>
      </c>
      <c r="DF624">
        <f t="shared" si="270"/>
        <v>1474</v>
      </c>
      <c r="DG624">
        <f t="shared" si="268"/>
        <v>0</v>
      </c>
      <c r="DH624">
        <f t="shared" si="269"/>
        <v>0</v>
      </c>
      <c r="DI624">
        <f t="shared" si="252"/>
        <v>0</v>
      </c>
      <c r="DJ624">
        <f>DF624</f>
        <v>1474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ROW(Source!A359)</f>
        <v>359</v>
      </c>
      <c r="B625">
        <v>64984090</v>
      </c>
      <c r="C625">
        <v>64985512</v>
      </c>
      <c r="D625">
        <v>41133408</v>
      </c>
      <c r="E625">
        <v>1</v>
      </c>
      <c r="F625">
        <v>1</v>
      </c>
      <c r="G625">
        <v>1</v>
      </c>
      <c r="H625">
        <v>1</v>
      </c>
      <c r="I625" t="s">
        <v>453</v>
      </c>
      <c r="J625" t="s">
        <v>3</v>
      </c>
      <c r="K625" t="s">
        <v>454</v>
      </c>
      <c r="L625">
        <v>1369</v>
      </c>
      <c r="N625">
        <v>1013</v>
      </c>
      <c r="O625" t="s">
        <v>413</v>
      </c>
      <c r="P625" t="s">
        <v>413</v>
      </c>
      <c r="Q625">
        <v>1</v>
      </c>
      <c r="W625">
        <v>0</v>
      </c>
      <c r="X625">
        <v>-2083586575</v>
      </c>
      <c r="Y625">
        <f t="shared" si="259"/>
        <v>5.18</v>
      </c>
      <c r="AA625">
        <v>0</v>
      </c>
      <c r="AB625">
        <v>0</v>
      </c>
      <c r="AC625">
        <v>0</v>
      </c>
      <c r="AD625">
        <v>10.06</v>
      </c>
      <c r="AE625">
        <v>0</v>
      </c>
      <c r="AF625">
        <v>0</v>
      </c>
      <c r="AG625">
        <v>0</v>
      </c>
      <c r="AH625">
        <v>10.06</v>
      </c>
      <c r="AI625">
        <v>1</v>
      </c>
      <c r="AJ625">
        <v>1</v>
      </c>
      <c r="AK625">
        <v>1</v>
      </c>
      <c r="AL625">
        <v>1</v>
      </c>
      <c r="AM625">
        <v>5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5.18</v>
      </c>
      <c r="AU625" t="s">
        <v>3</v>
      </c>
      <c r="AV625">
        <v>1</v>
      </c>
      <c r="AW625">
        <v>2</v>
      </c>
      <c r="AX625">
        <v>64985527</v>
      </c>
      <c r="AY625">
        <v>1</v>
      </c>
      <c r="AZ625">
        <v>0</v>
      </c>
      <c r="BA625">
        <v>643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U625">
        <f>ROUND(AT625*Source!I359*AH625*AL625,0)</f>
        <v>3439</v>
      </c>
      <c r="CV625">
        <f>ROUND(Y625*Source!I359,7)</f>
        <v>341.88</v>
      </c>
      <c r="CW625">
        <v>0</v>
      </c>
      <c r="CX625">
        <f>ROUND(Y625*Source!I359,7)</f>
        <v>341.88</v>
      </c>
      <c r="CY625">
        <f>AD625</f>
        <v>10.06</v>
      </c>
      <c r="CZ625">
        <f>AH625</f>
        <v>10.06</v>
      </c>
      <c r="DA625">
        <f>AL625</f>
        <v>1</v>
      </c>
      <c r="DB625">
        <f t="shared" si="260"/>
        <v>52.11</v>
      </c>
      <c r="DC625">
        <f t="shared" si="261"/>
        <v>0</v>
      </c>
      <c r="DD625" t="s">
        <v>3</v>
      </c>
      <c r="DE625" t="s">
        <v>3</v>
      </c>
      <c r="DF625">
        <f t="shared" si="270"/>
        <v>0</v>
      </c>
      <c r="DG625">
        <f t="shared" si="268"/>
        <v>0</v>
      </c>
      <c r="DH625">
        <f t="shared" si="269"/>
        <v>0</v>
      </c>
      <c r="DI625">
        <f t="shared" si="252"/>
        <v>3419</v>
      </c>
      <c r="DJ625">
        <f>DI625</f>
        <v>3419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ROW(Source!A359)</f>
        <v>359</v>
      </c>
      <c r="B626">
        <v>64984090</v>
      </c>
      <c r="C626">
        <v>64985512</v>
      </c>
      <c r="D626">
        <v>121548</v>
      </c>
      <c r="E626">
        <v>1</v>
      </c>
      <c r="F626">
        <v>1</v>
      </c>
      <c r="G626">
        <v>1</v>
      </c>
      <c r="H626">
        <v>1</v>
      </c>
      <c r="I626" t="s">
        <v>31</v>
      </c>
      <c r="J626" t="s">
        <v>3</v>
      </c>
      <c r="K626" t="s">
        <v>414</v>
      </c>
      <c r="L626">
        <v>608254</v>
      </c>
      <c r="N626">
        <v>1013</v>
      </c>
      <c r="O626" t="s">
        <v>415</v>
      </c>
      <c r="P626" t="s">
        <v>415</v>
      </c>
      <c r="Q626">
        <v>1</v>
      </c>
      <c r="W626">
        <v>0</v>
      </c>
      <c r="X626">
        <v>-185737400</v>
      </c>
      <c r="Y626">
        <f t="shared" si="259"/>
        <v>10.58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5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10.58</v>
      </c>
      <c r="AU626" t="s">
        <v>3</v>
      </c>
      <c r="AV626">
        <v>2</v>
      </c>
      <c r="AW626">
        <v>2</v>
      </c>
      <c r="AX626">
        <v>64985528</v>
      </c>
      <c r="AY626">
        <v>1</v>
      </c>
      <c r="AZ626">
        <v>0</v>
      </c>
      <c r="BA626">
        <v>644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ROUND(Y626*Source!I359,7)</f>
        <v>698.28</v>
      </c>
      <c r="CY626">
        <f>AD626</f>
        <v>0</v>
      </c>
      <c r="CZ626">
        <f>AH626</f>
        <v>0</v>
      </c>
      <c r="DA626">
        <f>AL626</f>
        <v>1</v>
      </c>
      <c r="DB626">
        <f t="shared" si="260"/>
        <v>0</v>
      </c>
      <c r="DC626">
        <f t="shared" si="261"/>
        <v>0</v>
      </c>
      <c r="DD626" t="s">
        <v>3</v>
      </c>
      <c r="DE626" t="s">
        <v>3</v>
      </c>
      <c r="DF626">
        <f t="shared" si="270"/>
        <v>0</v>
      </c>
      <c r="DG626">
        <f t="shared" si="268"/>
        <v>0</v>
      </c>
      <c r="DH626">
        <f t="shared" si="269"/>
        <v>0</v>
      </c>
      <c r="DI626">
        <f t="shared" si="252"/>
        <v>0</v>
      </c>
      <c r="DJ626">
        <f>DI626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ROW(Source!A359)</f>
        <v>359</v>
      </c>
      <c r="B627">
        <v>64984090</v>
      </c>
      <c r="C627">
        <v>64985512</v>
      </c>
      <c r="D627">
        <v>46800409</v>
      </c>
      <c r="E627">
        <v>1</v>
      </c>
      <c r="F627">
        <v>1</v>
      </c>
      <c r="G627">
        <v>1</v>
      </c>
      <c r="H627">
        <v>2</v>
      </c>
      <c r="I627" t="s">
        <v>425</v>
      </c>
      <c r="J627" t="s">
        <v>426</v>
      </c>
      <c r="K627" t="s">
        <v>427</v>
      </c>
      <c r="L627">
        <v>1368</v>
      </c>
      <c r="N627">
        <v>1011</v>
      </c>
      <c r="O627" t="s">
        <v>419</v>
      </c>
      <c r="P627" t="s">
        <v>419</v>
      </c>
      <c r="Q627">
        <v>1</v>
      </c>
      <c r="W627">
        <v>0</v>
      </c>
      <c r="X627">
        <v>1199836115</v>
      </c>
      <c r="Y627">
        <f t="shared" si="259"/>
        <v>1.42</v>
      </c>
      <c r="AA627">
        <v>0</v>
      </c>
      <c r="AB627">
        <v>1857.25</v>
      </c>
      <c r="AC627">
        <v>687.56</v>
      </c>
      <c r="AD627">
        <v>0</v>
      </c>
      <c r="AE627">
        <v>0</v>
      </c>
      <c r="AF627">
        <v>163.49</v>
      </c>
      <c r="AG627">
        <v>13.5</v>
      </c>
      <c r="AH627">
        <v>0</v>
      </c>
      <c r="AI627">
        <v>1</v>
      </c>
      <c r="AJ627">
        <v>11.36</v>
      </c>
      <c r="AK627">
        <v>50.93</v>
      </c>
      <c r="AL627">
        <v>1</v>
      </c>
      <c r="AM627">
        <v>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1.42</v>
      </c>
      <c r="AU627" t="s">
        <v>3</v>
      </c>
      <c r="AV627">
        <v>0</v>
      </c>
      <c r="AW627">
        <v>2</v>
      </c>
      <c r="AX627">
        <v>64985529</v>
      </c>
      <c r="AY627">
        <v>1</v>
      </c>
      <c r="AZ627">
        <v>0</v>
      </c>
      <c r="BA627">
        <v>645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ROUND(Y627*Source!I359*DO627,7)</f>
        <v>0</v>
      </c>
      <c r="CX627">
        <f>ROUND(Y627*Source!I359,7)</f>
        <v>93.72</v>
      </c>
      <c r="CY627">
        <f t="shared" ref="CY627:CY633" si="275">AB627</f>
        <v>1857.25</v>
      </c>
      <c r="CZ627">
        <f t="shared" ref="CZ627:CZ633" si="276">AF627</f>
        <v>163.49</v>
      </c>
      <c r="DA627">
        <f t="shared" ref="DA627:DA633" si="277">AJ627</f>
        <v>11.36</v>
      </c>
      <c r="DB627">
        <f t="shared" si="260"/>
        <v>232.16</v>
      </c>
      <c r="DC627">
        <f t="shared" si="261"/>
        <v>19.170000000000002</v>
      </c>
      <c r="DD627" t="s">
        <v>3</v>
      </c>
      <c r="DE627" t="s">
        <v>3</v>
      </c>
      <c r="DF627">
        <f t="shared" si="270"/>
        <v>0</v>
      </c>
      <c r="DG627">
        <f t="shared" ref="DG627:DG633" si="278">ROUND(ROUND(AF627*AJ627,0)*CX627,0)</f>
        <v>174038</v>
      </c>
      <c r="DH627">
        <f t="shared" ref="DH627:DH633" si="279">ROUND(ROUND(AG627*AK627,0)*CX627,0)</f>
        <v>64479</v>
      </c>
      <c r="DI627">
        <f t="shared" si="252"/>
        <v>0</v>
      </c>
      <c r="DJ627">
        <f t="shared" ref="DJ627:DJ633" si="280">DG627</f>
        <v>174038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ROW(Source!A359)</f>
        <v>359</v>
      </c>
      <c r="B628">
        <v>64984090</v>
      </c>
      <c r="C628">
        <v>64985512</v>
      </c>
      <c r="D628">
        <v>46800550</v>
      </c>
      <c r="E628">
        <v>1</v>
      </c>
      <c r="F628">
        <v>1</v>
      </c>
      <c r="G628">
        <v>1</v>
      </c>
      <c r="H628">
        <v>2</v>
      </c>
      <c r="I628" t="s">
        <v>428</v>
      </c>
      <c r="J628" t="s">
        <v>429</v>
      </c>
      <c r="K628" t="s">
        <v>430</v>
      </c>
      <c r="L628">
        <v>1368</v>
      </c>
      <c r="N628">
        <v>1011</v>
      </c>
      <c r="O628" t="s">
        <v>419</v>
      </c>
      <c r="P628" t="s">
        <v>419</v>
      </c>
      <c r="Q628">
        <v>1</v>
      </c>
      <c r="W628">
        <v>0</v>
      </c>
      <c r="X628">
        <v>1600952196</v>
      </c>
      <c r="Y628">
        <f t="shared" si="259"/>
        <v>3.74</v>
      </c>
      <c r="AA628">
        <v>0</v>
      </c>
      <c r="AB628">
        <v>1873.43</v>
      </c>
      <c r="AC628">
        <v>687.56</v>
      </c>
      <c r="AD628">
        <v>0</v>
      </c>
      <c r="AE628">
        <v>0</v>
      </c>
      <c r="AF628">
        <v>215.09</v>
      </c>
      <c r="AG628">
        <v>13.5</v>
      </c>
      <c r="AH628">
        <v>0</v>
      </c>
      <c r="AI628">
        <v>1</v>
      </c>
      <c r="AJ628">
        <v>8.7100000000000009</v>
      </c>
      <c r="AK628">
        <v>50.93</v>
      </c>
      <c r="AL628">
        <v>1</v>
      </c>
      <c r="AM628">
        <v>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3.74</v>
      </c>
      <c r="AU628" t="s">
        <v>3</v>
      </c>
      <c r="AV628">
        <v>0</v>
      </c>
      <c r="AW628">
        <v>2</v>
      </c>
      <c r="AX628">
        <v>64985530</v>
      </c>
      <c r="AY628">
        <v>1</v>
      </c>
      <c r="AZ628">
        <v>0</v>
      </c>
      <c r="BA628">
        <v>646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f>ROUND(Y628*Source!I359*DO628,7)</f>
        <v>0</v>
      </c>
      <c r="CX628">
        <f>ROUND(Y628*Source!I359,7)</f>
        <v>246.84</v>
      </c>
      <c r="CY628">
        <f t="shared" si="275"/>
        <v>1873.43</v>
      </c>
      <c r="CZ628">
        <f t="shared" si="276"/>
        <v>215.09</v>
      </c>
      <c r="DA628">
        <f t="shared" si="277"/>
        <v>8.7100000000000009</v>
      </c>
      <c r="DB628">
        <f t="shared" si="260"/>
        <v>804.44</v>
      </c>
      <c r="DC628">
        <f t="shared" si="261"/>
        <v>50.49</v>
      </c>
      <c r="DD628" t="s">
        <v>3</v>
      </c>
      <c r="DE628" t="s">
        <v>3</v>
      </c>
      <c r="DF628">
        <f t="shared" si="270"/>
        <v>0</v>
      </c>
      <c r="DG628">
        <f t="shared" si="278"/>
        <v>462331</v>
      </c>
      <c r="DH628">
        <f t="shared" si="279"/>
        <v>169826</v>
      </c>
      <c r="DI628">
        <f t="shared" si="252"/>
        <v>0</v>
      </c>
      <c r="DJ628">
        <f t="shared" si="280"/>
        <v>462331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ROW(Source!A359)</f>
        <v>359</v>
      </c>
      <c r="B629">
        <v>64984090</v>
      </c>
      <c r="C629">
        <v>64985512</v>
      </c>
      <c r="D629">
        <v>46800606</v>
      </c>
      <c r="E629">
        <v>1</v>
      </c>
      <c r="F629">
        <v>1</v>
      </c>
      <c r="G629">
        <v>1</v>
      </c>
      <c r="H629">
        <v>2</v>
      </c>
      <c r="I629" t="s">
        <v>455</v>
      </c>
      <c r="J629" t="s">
        <v>456</v>
      </c>
      <c r="K629" t="s">
        <v>457</v>
      </c>
      <c r="L629">
        <v>1368</v>
      </c>
      <c r="N629">
        <v>1011</v>
      </c>
      <c r="O629" t="s">
        <v>419</v>
      </c>
      <c r="P629" t="s">
        <v>419</v>
      </c>
      <c r="Q629">
        <v>1</v>
      </c>
      <c r="W629">
        <v>0</v>
      </c>
      <c r="X629">
        <v>-878989868</v>
      </c>
      <c r="Y629">
        <f t="shared" si="259"/>
        <v>1.1100000000000001</v>
      </c>
      <c r="AA629">
        <v>0</v>
      </c>
      <c r="AB629">
        <v>2096.89</v>
      </c>
      <c r="AC629">
        <v>733.39</v>
      </c>
      <c r="AD629">
        <v>0</v>
      </c>
      <c r="AE629">
        <v>0</v>
      </c>
      <c r="AF629">
        <v>151.4</v>
      </c>
      <c r="AG629">
        <v>14.4</v>
      </c>
      <c r="AH629">
        <v>0</v>
      </c>
      <c r="AI629">
        <v>1</v>
      </c>
      <c r="AJ629">
        <v>13.85</v>
      </c>
      <c r="AK629">
        <v>50.93</v>
      </c>
      <c r="AL629">
        <v>1</v>
      </c>
      <c r="AM629">
        <v>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1.1100000000000001</v>
      </c>
      <c r="AU629" t="s">
        <v>3</v>
      </c>
      <c r="AV629">
        <v>0</v>
      </c>
      <c r="AW629">
        <v>2</v>
      </c>
      <c r="AX629">
        <v>64985531</v>
      </c>
      <c r="AY629">
        <v>1</v>
      </c>
      <c r="AZ629">
        <v>0</v>
      </c>
      <c r="BA629">
        <v>647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f>ROUND(Y629*Source!I359*DO629,7)</f>
        <v>0</v>
      </c>
      <c r="CX629">
        <f>ROUND(Y629*Source!I359,7)</f>
        <v>73.260000000000005</v>
      </c>
      <c r="CY629">
        <f t="shared" si="275"/>
        <v>2096.89</v>
      </c>
      <c r="CZ629">
        <f t="shared" si="276"/>
        <v>151.4</v>
      </c>
      <c r="DA629">
        <f t="shared" si="277"/>
        <v>13.85</v>
      </c>
      <c r="DB629">
        <f t="shared" si="260"/>
        <v>168.05</v>
      </c>
      <c r="DC629">
        <f t="shared" si="261"/>
        <v>15.98</v>
      </c>
      <c r="DD629" t="s">
        <v>3</v>
      </c>
      <c r="DE629" t="s">
        <v>3</v>
      </c>
      <c r="DF629">
        <f t="shared" si="270"/>
        <v>0</v>
      </c>
      <c r="DG629">
        <f t="shared" si="278"/>
        <v>153626</v>
      </c>
      <c r="DH629">
        <f t="shared" si="279"/>
        <v>53700</v>
      </c>
      <c r="DI629">
        <f t="shared" si="252"/>
        <v>0</v>
      </c>
      <c r="DJ629">
        <f t="shared" si="280"/>
        <v>153626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ROW(Source!A359)</f>
        <v>359</v>
      </c>
      <c r="B630">
        <v>64984090</v>
      </c>
      <c r="C630">
        <v>64985512</v>
      </c>
      <c r="D630">
        <v>46800678</v>
      </c>
      <c r="E630">
        <v>1</v>
      </c>
      <c r="F630">
        <v>1</v>
      </c>
      <c r="G630">
        <v>1</v>
      </c>
      <c r="H630">
        <v>2</v>
      </c>
      <c r="I630" t="s">
        <v>420</v>
      </c>
      <c r="J630" t="s">
        <v>421</v>
      </c>
      <c r="K630" t="s">
        <v>422</v>
      </c>
      <c r="L630">
        <v>1368</v>
      </c>
      <c r="N630">
        <v>1011</v>
      </c>
      <c r="O630" t="s">
        <v>419</v>
      </c>
      <c r="P630" t="s">
        <v>419</v>
      </c>
      <c r="Q630">
        <v>1</v>
      </c>
      <c r="W630">
        <v>0</v>
      </c>
      <c r="X630">
        <v>-1302922832</v>
      </c>
      <c r="Y630">
        <f t="shared" si="259"/>
        <v>1.89</v>
      </c>
      <c r="AA630">
        <v>0</v>
      </c>
      <c r="AB630">
        <v>15868.13</v>
      </c>
      <c r="AC630">
        <v>1420.95</v>
      </c>
      <c r="AD630">
        <v>0</v>
      </c>
      <c r="AE630">
        <v>0</v>
      </c>
      <c r="AF630">
        <v>3457.11</v>
      </c>
      <c r="AG630">
        <v>27.9</v>
      </c>
      <c r="AH630">
        <v>0</v>
      </c>
      <c r="AI630">
        <v>1</v>
      </c>
      <c r="AJ630">
        <v>4.59</v>
      </c>
      <c r="AK630">
        <v>50.93</v>
      </c>
      <c r="AL630">
        <v>1</v>
      </c>
      <c r="AM630">
        <v>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1.89</v>
      </c>
      <c r="AU630" t="s">
        <v>3</v>
      </c>
      <c r="AV630">
        <v>0</v>
      </c>
      <c r="AW630">
        <v>2</v>
      </c>
      <c r="AX630">
        <v>64985532</v>
      </c>
      <c r="AY630">
        <v>1</v>
      </c>
      <c r="AZ630">
        <v>0</v>
      </c>
      <c r="BA630">
        <v>648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f>ROUND(Y630*Source!I359*DO630,7)</f>
        <v>0</v>
      </c>
      <c r="CX630">
        <f>ROUND(Y630*Source!I359,7)</f>
        <v>124.74</v>
      </c>
      <c r="CY630">
        <f t="shared" si="275"/>
        <v>15868.13</v>
      </c>
      <c r="CZ630">
        <f t="shared" si="276"/>
        <v>3457.11</v>
      </c>
      <c r="DA630">
        <f t="shared" si="277"/>
        <v>4.59</v>
      </c>
      <c r="DB630">
        <f t="shared" si="260"/>
        <v>6533.94</v>
      </c>
      <c r="DC630">
        <f t="shared" si="261"/>
        <v>52.73</v>
      </c>
      <c r="DD630" t="s">
        <v>3</v>
      </c>
      <c r="DE630" t="s">
        <v>3</v>
      </c>
      <c r="DF630">
        <f t="shared" si="270"/>
        <v>0</v>
      </c>
      <c r="DG630">
        <f t="shared" si="278"/>
        <v>1979374</v>
      </c>
      <c r="DH630">
        <f t="shared" si="279"/>
        <v>177256</v>
      </c>
      <c r="DI630">
        <f t="shared" si="252"/>
        <v>0</v>
      </c>
      <c r="DJ630">
        <f t="shared" si="280"/>
        <v>1979374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ROW(Source!A359)</f>
        <v>359</v>
      </c>
      <c r="B631">
        <v>64984090</v>
      </c>
      <c r="C631">
        <v>64985512</v>
      </c>
      <c r="D631">
        <v>46800687</v>
      </c>
      <c r="E631">
        <v>1</v>
      </c>
      <c r="F631">
        <v>1</v>
      </c>
      <c r="G631">
        <v>1</v>
      </c>
      <c r="H631">
        <v>2</v>
      </c>
      <c r="I631" t="s">
        <v>434</v>
      </c>
      <c r="J631" t="s">
        <v>435</v>
      </c>
      <c r="K631" t="s">
        <v>436</v>
      </c>
      <c r="L631">
        <v>1368</v>
      </c>
      <c r="N631">
        <v>1011</v>
      </c>
      <c r="O631" t="s">
        <v>419</v>
      </c>
      <c r="P631" t="s">
        <v>419</v>
      </c>
      <c r="Q631">
        <v>1</v>
      </c>
      <c r="W631">
        <v>0</v>
      </c>
      <c r="X631">
        <v>-51032065</v>
      </c>
      <c r="Y631">
        <f t="shared" si="259"/>
        <v>0.53</v>
      </c>
      <c r="AA631">
        <v>0</v>
      </c>
      <c r="AB631">
        <v>1607.06</v>
      </c>
      <c r="AC631">
        <v>687.56</v>
      </c>
      <c r="AD631">
        <v>0</v>
      </c>
      <c r="AE631">
        <v>0</v>
      </c>
      <c r="AF631">
        <v>140.97</v>
      </c>
      <c r="AG631">
        <v>13.5</v>
      </c>
      <c r="AH631">
        <v>0</v>
      </c>
      <c r="AI631">
        <v>1</v>
      </c>
      <c r="AJ631">
        <v>11.4</v>
      </c>
      <c r="AK631">
        <v>50.93</v>
      </c>
      <c r="AL631">
        <v>1</v>
      </c>
      <c r="AM631">
        <v>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0.53</v>
      </c>
      <c r="AU631" t="s">
        <v>3</v>
      </c>
      <c r="AV631">
        <v>0</v>
      </c>
      <c r="AW631">
        <v>2</v>
      </c>
      <c r="AX631">
        <v>64985533</v>
      </c>
      <c r="AY631">
        <v>1</v>
      </c>
      <c r="AZ631">
        <v>0</v>
      </c>
      <c r="BA631">
        <v>649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f>ROUND(Y631*Source!I359*DO631,7)</f>
        <v>0</v>
      </c>
      <c r="CX631">
        <f>ROUND(Y631*Source!I359,7)</f>
        <v>34.979999999999997</v>
      </c>
      <c r="CY631">
        <f t="shared" si="275"/>
        <v>1607.06</v>
      </c>
      <c r="CZ631">
        <f t="shared" si="276"/>
        <v>140.97</v>
      </c>
      <c r="DA631">
        <f t="shared" si="277"/>
        <v>11.4</v>
      </c>
      <c r="DB631">
        <f t="shared" si="260"/>
        <v>74.709999999999994</v>
      </c>
      <c r="DC631">
        <f t="shared" si="261"/>
        <v>7.16</v>
      </c>
      <c r="DD631" t="s">
        <v>3</v>
      </c>
      <c r="DE631" t="s">
        <v>3</v>
      </c>
      <c r="DF631">
        <f t="shared" si="270"/>
        <v>0</v>
      </c>
      <c r="DG631">
        <f t="shared" si="278"/>
        <v>56213</v>
      </c>
      <c r="DH631">
        <f t="shared" si="279"/>
        <v>24066</v>
      </c>
      <c r="DI631">
        <f t="shared" si="252"/>
        <v>0</v>
      </c>
      <c r="DJ631">
        <f t="shared" si="280"/>
        <v>56213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ROW(Source!A359)</f>
        <v>359</v>
      </c>
      <c r="B632">
        <v>64984090</v>
      </c>
      <c r="C632">
        <v>64985512</v>
      </c>
      <c r="D632">
        <v>46800759</v>
      </c>
      <c r="E632">
        <v>1</v>
      </c>
      <c r="F632">
        <v>1</v>
      </c>
      <c r="G632">
        <v>1</v>
      </c>
      <c r="H632">
        <v>2</v>
      </c>
      <c r="I632" t="s">
        <v>437</v>
      </c>
      <c r="J632" t="s">
        <v>438</v>
      </c>
      <c r="K632" t="s">
        <v>439</v>
      </c>
      <c r="L632">
        <v>1368</v>
      </c>
      <c r="N632">
        <v>1011</v>
      </c>
      <c r="O632" t="s">
        <v>419</v>
      </c>
      <c r="P632" t="s">
        <v>419</v>
      </c>
      <c r="Q632">
        <v>1</v>
      </c>
      <c r="W632">
        <v>0</v>
      </c>
      <c r="X632">
        <v>-1069545487</v>
      </c>
      <c r="Y632">
        <f t="shared" si="259"/>
        <v>0.81</v>
      </c>
      <c r="AA632">
        <v>0</v>
      </c>
      <c r="AB632">
        <v>122.26</v>
      </c>
      <c r="AC632">
        <v>0</v>
      </c>
      <c r="AD632">
        <v>0</v>
      </c>
      <c r="AE632">
        <v>0</v>
      </c>
      <c r="AF632">
        <v>13.42</v>
      </c>
      <c r="AG632">
        <v>0</v>
      </c>
      <c r="AH632">
        <v>0</v>
      </c>
      <c r="AI632">
        <v>1</v>
      </c>
      <c r="AJ632">
        <v>9.11</v>
      </c>
      <c r="AK632">
        <v>50.93</v>
      </c>
      <c r="AL632">
        <v>1</v>
      </c>
      <c r="AM632">
        <v>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0.81</v>
      </c>
      <c r="AU632" t="s">
        <v>3</v>
      </c>
      <c r="AV632">
        <v>0</v>
      </c>
      <c r="AW632">
        <v>2</v>
      </c>
      <c r="AX632">
        <v>64985534</v>
      </c>
      <c r="AY632">
        <v>1</v>
      </c>
      <c r="AZ632">
        <v>0</v>
      </c>
      <c r="BA632">
        <v>650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f>ROUND(Y632*Source!I359*DO632,7)</f>
        <v>0</v>
      </c>
      <c r="CX632">
        <f>ROUND(Y632*Source!I359,7)</f>
        <v>53.46</v>
      </c>
      <c r="CY632">
        <f t="shared" si="275"/>
        <v>122.26</v>
      </c>
      <c r="CZ632">
        <f t="shared" si="276"/>
        <v>13.42</v>
      </c>
      <c r="DA632">
        <f t="shared" si="277"/>
        <v>9.11</v>
      </c>
      <c r="DB632">
        <f t="shared" si="260"/>
        <v>10.87</v>
      </c>
      <c r="DC632">
        <f t="shared" si="261"/>
        <v>0</v>
      </c>
      <c r="DD632" t="s">
        <v>3</v>
      </c>
      <c r="DE632" t="s">
        <v>3</v>
      </c>
      <c r="DF632">
        <f t="shared" si="270"/>
        <v>0</v>
      </c>
      <c r="DG632">
        <f t="shared" si="278"/>
        <v>6522</v>
      </c>
      <c r="DH632">
        <f t="shared" si="279"/>
        <v>0</v>
      </c>
      <c r="DI632">
        <f t="shared" si="252"/>
        <v>0</v>
      </c>
      <c r="DJ632">
        <f t="shared" si="280"/>
        <v>6522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ROW(Source!A359)</f>
        <v>359</v>
      </c>
      <c r="B633">
        <v>64984090</v>
      </c>
      <c r="C633">
        <v>64985512</v>
      </c>
      <c r="D633">
        <v>46800786</v>
      </c>
      <c r="E633">
        <v>1</v>
      </c>
      <c r="F633">
        <v>1</v>
      </c>
      <c r="G633">
        <v>1</v>
      </c>
      <c r="H633">
        <v>2</v>
      </c>
      <c r="I633" t="s">
        <v>440</v>
      </c>
      <c r="J633" t="s">
        <v>441</v>
      </c>
      <c r="K633" t="s">
        <v>442</v>
      </c>
      <c r="L633">
        <v>1368</v>
      </c>
      <c r="N633">
        <v>1011</v>
      </c>
      <c r="O633" t="s">
        <v>419</v>
      </c>
      <c r="P633" t="s">
        <v>419</v>
      </c>
      <c r="Q633">
        <v>1</v>
      </c>
      <c r="W633">
        <v>0</v>
      </c>
      <c r="X633">
        <v>1882111923</v>
      </c>
      <c r="Y633">
        <f t="shared" si="259"/>
        <v>0.81</v>
      </c>
      <c r="AA633">
        <v>0</v>
      </c>
      <c r="AB633">
        <v>2146.6999999999998</v>
      </c>
      <c r="AC633">
        <v>590.79</v>
      </c>
      <c r="AD633">
        <v>0</v>
      </c>
      <c r="AE633">
        <v>0</v>
      </c>
      <c r="AF633">
        <v>122.18</v>
      </c>
      <c r="AG633">
        <v>11.6</v>
      </c>
      <c r="AH633">
        <v>0</v>
      </c>
      <c r="AI633">
        <v>1</v>
      </c>
      <c r="AJ633">
        <v>17.57</v>
      </c>
      <c r="AK633">
        <v>50.93</v>
      </c>
      <c r="AL633">
        <v>1</v>
      </c>
      <c r="AM633">
        <v>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0.81</v>
      </c>
      <c r="AU633" t="s">
        <v>3</v>
      </c>
      <c r="AV633">
        <v>0</v>
      </c>
      <c r="AW633">
        <v>2</v>
      </c>
      <c r="AX633">
        <v>64985535</v>
      </c>
      <c r="AY633">
        <v>1</v>
      </c>
      <c r="AZ633">
        <v>0</v>
      </c>
      <c r="BA633">
        <v>651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ROUND(Y633*Source!I359*DO633,7)</f>
        <v>0</v>
      </c>
      <c r="CX633">
        <f>ROUND(Y633*Source!I359,7)</f>
        <v>53.46</v>
      </c>
      <c r="CY633">
        <f t="shared" si="275"/>
        <v>2146.6999999999998</v>
      </c>
      <c r="CZ633">
        <f t="shared" si="276"/>
        <v>122.18</v>
      </c>
      <c r="DA633">
        <f t="shared" si="277"/>
        <v>17.57</v>
      </c>
      <c r="DB633">
        <f t="shared" si="260"/>
        <v>98.97</v>
      </c>
      <c r="DC633">
        <f t="shared" si="261"/>
        <v>9.4</v>
      </c>
      <c r="DD633" t="s">
        <v>3</v>
      </c>
      <c r="DE633" t="s">
        <v>3</v>
      </c>
      <c r="DF633">
        <f t="shared" si="270"/>
        <v>0</v>
      </c>
      <c r="DG633">
        <f t="shared" si="278"/>
        <v>114779</v>
      </c>
      <c r="DH633">
        <f t="shared" si="279"/>
        <v>31595</v>
      </c>
      <c r="DI633">
        <f t="shared" si="252"/>
        <v>0</v>
      </c>
      <c r="DJ633">
        <f t="shared" si="280"/>
        <v>114779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ROW(Source!A359)</f>
        <v>359</v>
      </c>
      <c r="B634">
        <v>64984090</v>
      </c>
      <c r="C634">
        <v>64985512</v>
      </c>
      <c r="D634">
        <v>46798709</v>
      </c>
      <c r="E634">
        <v>1</v>
      </c>
      <c r="F634">
        <v>1</v>
      </c>
      <c r="G634">
        <v>1</v>
      </c>
      <c r="H634">
        <v>3</v>
      </c>
      <c r="I634" t="s">
        <v>443</v>
      </c>
      <c r="J634" t="s">
        <v>444</v>
      </c>
      <c r="K634" t="s">
        <v>445</v>
      </c>
      <c r="L634">
        <v>1348</v>
      </c>
      <c r="N634">
        <v>1009</v>
      </c>
      <c r="O634" t="s">
        <v>39</v>
      </c>
      <c r="P634" t="s">
        <v>39</v>
      </c>
      <c r="Q634">
        <v>1000</v>
      </c>
      <c r="W634">
        <v>0</v>
      </c>
      <c r="X634">
        <v>265232391</v>
      </c>
      <c r="Y634">
        <f t="shared" si="259"/>
        <v>8.3099999999999997E-3</v>
      </c>
      <c r="AA634">
        <v>33234.300000000003</v>
      </c>
      <c r="AB634">
        <v>0</v>
      </c>
      <c r="AC634">
        <v>0</v>
      </c>
      <c r="AD634">
        <v>0</v>
      </c>
      <c r="AE634">
        <v>1865</v>
      </c>
      <c r="AF634">
        <v>0</v>
      </c>
      <c r="AG634">
        <v>0</v>
      </c>
      <c r="AH634">
        <v>0</v>
      </c>
      <c r="AI634">
        <v>17.82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8.3099999999999997E-3</v>
      </c>
      <c r="AU634" t="s">
        <v>3</v>
      </c>
      <c r="AV634">
        <v>0</v>
      </c>
      <c r="AW634">
        <v>2</v>
      </c>
      <c r="AX634">
        <v>64985536</v>
      </c>
      <c r="AY634">
        <v>1</v>
      </c>
      <c r="AZ634">
        <v>0</v>
      </c>
      <c r="BA634">
        <v>652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ROUND(Y634*Source!I359,7)</f>
        <v>0.54845999999999995</v>
      </c>
      <c r="CY634">
        <f>AA634</f>
        <v>33234.300000000003</v>
      </c>
      <c r="CZ634">
        <f>AE634</f>
        <v>1865</v>
      </c>
      <c r="DA634">
        <f>AI634</f>
        <v>17.82</v>
      </c>
      <c r="DB634">
        <f t="shared" si="260"/>
        <v>15.5</v>
      </c>
      <c r="DC634">
        <f t="shared" si="261"/>
        <v>0</v>
      </c>
      <c r="DD634" t="s">
        <v>3</v>
      </c>
      <c r="DE634" t="s">
        <v>3</v>
      </c>
      <c r="DF634">
        <f>ROUND(ROUND(AE634*AI634,0)*CX634,0)</f>
        <v>18228</v>
      </c>
      <c r="DG634">
        <f t="shared" ref="DG634:DG647" si="281">ROUND(ROUND(AF634,0)*CX634,0)</f>
        <v>0</v>
      </c>
      <c r="DH634">
        <f t="shared" ref="DH634:DH647" si="282">ROUND(ROUND(AG634,0)*CX634,0)</f>
        <v>0</v>
      </c>
      <c r="DI634">
        <f t="shared" si="252"/>
        <v>0</v>
      </c>
      <c r="DJ634">
        <f>DF634</f>
        <v>18228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ROW(Source!A359)</f>
        <v>359</v>
      </c>
      <c r="B635">
        <v>64984090</v>
      </c>
      <c r="C635">
        <v>64985512</v>
      </c>
      <c r="D635">
        <v>46798975</v>
      </c>
      <c r="E635">
        <v>1</v>
      </c>
      <c r="F635">
        <v>1</v>
      </c>
      <c r="G635">
        <v>1</v>
      </c>
      <c r="H635">
        <v>3</v>
      </c>
      <c r="I635" t="s">
        <v>446</v>
      </c>
      <c r="J635" t="s">
        <v>447</v>
      </c>
      <c r="K635" t="s">
        <v>448</v>
      </c>
      <c r="L635">
        <v>1346</v>
      </c>
      <c r="N635">
        <v>1009</v>
      </c>
      <c r="O635" t="s">
        <v>44</v>
      </c>
      <c r="P635" t="s">
        <v>44</v>
      </c>
      <c r="Q635">
        <v>1</v>
      </c>
      <c r="W635">
        <v>0</v>
      </c>
      <c r="X635">
        <v>306071606</v>
      </c>
      <c r="Y635">
        <f t="shared" si="259"/>
        <v>6.7400000000000002E-2</v>
      </c>
      <c r="AA635">
        <v>690.11</v>
      </c>
      <c r="AB635">
        <v>0</v>
      </c>
      <c r="AC635">
        <v>0</v>
      </c>
      <c r="AD635">
        <v>0</v>
      </c>
      <c r="AE635">
        <v>13.32</v>
      </c>
      <c r="AF635">
        <v>0</v>
      </c>
      <c r="AG635">
        <v>0</v>
      </c>
      <c r="AH635">
        <v>0</v>
      </c>
      <c r="AI635">
        <v>51.81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6.7400000000000002E-2</v>
      </c>
      <c r="AU635" t="s">
        <v>3</v>
      </c>
      <c r="AV635">
        <v>0</v>
      </c>
      <c r="AW635">
        <v>2</v>
      </c>
      <c r="AX635">
        <v>64985537</v>
      </c>
      <c r="AY635">
        <v>1</v>
      </c>
      <c r="AZ635">
        <v>0</v>
      </c>
      <c r="BA635">
        <v>653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ROUND(Y635*Source!I359,7)</f>
        <v>4.4484000000000004</v>
      </c>
      <c r="CY635">
        <f>AA635</f>
        <v>690.11</v>
      </c>
      <c r="CZ635">
        <f>AE635</f>
        <v>13.32</v>
      </c>
      <c r="DA635">
        <f>AI635</f>
        <v>51.81</v>
      </c>
      <c r="DB635">
        <f t="shared" si="260"/>
        <v>0.9</v>
      </c>
      <c r="DC635">
        <f t="shared" si="261"/>
        <v>0</v>
      </c>
      <c r="DD635" t="s">
        <v>3</v>
      </c>
      <c r="DE635" t="s">
        <v>3</v>
      </c>
      <c r="DF635">
        <f>ROUND(ROUND(AE635*AI635,0)*CX635,0)</f>
        <v>3069</v>
      </c>
      <c r="DG635">
        <f t="shared" si="281"/>
        <v>0</v>
      </c>
      <c r="DH635">
        <f t="shared" si="282"/>
        <v>0</v>
      </c>
      <c r="DI635">
        <f t="shared" si="252"/>
        <v>0</v>
      </c>
      <c r="DJ635">
        <f>DF635</f>
        <v>3069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ROW(Source!A359)</f>
        <v>359</v>
      </c>
      <c r="B636">
        <v>64984090</v>
      </c>
      <c r="C636">
        <v>64985512</v>
      </c>
      <c r="D636">
        <v>29120867</v>
      </c>
      <c r="E636">
        <v>1</v>
      </c>
      <c r="F636">
        <v>1</v>
      </c>
      <c r="G636">
        <v>1</v>
      </c>
      <c r="H636">
        <v>3</v>
      </c>
      <c r="I636" t="s">
        <v>42</v>
      </c>
      <c r="J636" t="s">
        <v>45</v>
      </c>
      <c r="K636" t="s">
        <v>43</v>
      </c>
      <c r="L636">
        <v>1346</v>
      </c>
      <c r="N636">
        <v>1009</v>
      </c>
      <c r="O636" t="s">
        <v>44</v>
      </c>
      <c r="P636" t="s">
        <v>44</v>
      </c>
      <c r="Q636">
        <v>1</v>
      </c>
      <c r="W636">
        <v>0</v>
      </c>
      <c r="X636">
        <v>-2092902032</v>
      </c>
      <c r="Y636">
        <f t="shared" si="259"/>
        <v>657.2</v>
      </c>
      <c r="AA636">
        <v>43.48</v>
      </c>
      <c r="AB636">
        <v>0</v>
      </c>
      <c r="AC636">
        <v>0</v>
      </c>
      <c r="AD636">
        <v>0</v>
      </c>
      <c r="AE636">
        <v>8.91</v>
      </c>
      <c r="AF636">
        <v>0</v>
      </c>
      <c r="AG636">
        <v>0</v>
      </c>
      <c r="AH636">
        <v>0</v>
      </c>
      <c r="AI636">
        <v>4.88</v>
      </c>
      <c r="AJ636">
        <v>1</v>
      </c>
      <c r="AK636">
        <v>1</v>
      </c>
      <c r="AL636">
        <v>1</v>
      </c>
      <c r="AM636">
        <v>0</v>
      </c>
      <c r="AN636">
        <v>0</v>
      </c>
      <c r="AO636">
        <v>0</v>
      </c>
      <c r="AP636">
        <v>1</v>
      </c>
      <c r="AQ636">
        <v>0</v>
      </c>
      <c r="AR636">
        <v>0</v>
      </c>
      <c r="AS636" t="s">
        <v>3</v>
      </c>
      <c r="AT636">
        <v>657.2</v>
      </c>
      <c r="AU636" t="s">
        <v>3</v>
      </c>
      <c r="AV636">
        <v>0</v>
      </c>
      <c r="AW636">
        <v>1</v>
      </c>
      <c r="AX636">
        <v>-1</v>
      </c>
      <c r="AY636">
        <v>0</v>
      </c>
      <c r="AZ636">
        <v>0</v>
      </c>
      <c r="BA636" t="s">
        <v>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ROUND(Y636*Source!I359,7)</f>
        <v>43375.199999999997</v>
      </c>
      <c r="CY636">
        <f>AA636</f>
        <v>43.48</v>
      </c>
      <c r="CZ636">
        <f>AE636</f>
        <v>8.91</v>
      </c>
      <c r="DA636">
        <f>AI636</f>
        <v>4.88</v>
      </c>
      <c r="DB636">
        <f t="shared" si="260"/>
        <v>5855.65</v>
      </c>
      <c r="DC636">
        <f t="shared" si="261"/>
        <v>0</v>
      </c>
      <c r="DD636" t="s">
        <v>3</v>
      </c>
      <c r="DE636" t="s">
        <v>3</v>
      </c>
      <c r="DF636">
        <f>ROUND(ROUND(AE636*AI636,0)*CX636,0)</f>
        <v>1865134</v>
      </c>
      <c r="DG636">
        <f t="shared" si="281"/>
        <v>0</v>
      </c>
      <c r="DH636">
        <f t="shared" si="282"/>
        <v>0</v>
      </c>
      <c r="DI636">
        <f t="shared" si="252"/>
        <v>0</v>
      </c>
      <c r="DJ636">
        <f>DF636</f>
        <v>1865134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ROW(Source!A359)</f>
        <v>359</v>
      </c>
      <c r="B637">
        <v>64984090</v>
      </c>
      <c r="C637">
        <v>64985512</v>
      </c>
      <c r="D637">
        <v>29121554</v>
      </c>
      <c r="E637">
        <v>1</v>
      </c>
      <c r="F637">
        <v>1</v>
      </c>
      <c r="G637">
        <v>1</v>
      </c>
      <c r="H637">
        <v>3</v>
      </c>
      <c r="I637" t="s">
        <v>49</v>
      </c>
      <c r="J637" t="s">
        <v>51</v>
      </c>
      <c r="K637" t="s">
        <v>50</v>
      </c>
      <c r="L637">
        <v>1348</v>
      </c>
      <c r="N637">
        <v>1009</v>
      </c>
      <c r="O637" t="s">
        <v>39</v>
      </c>
      <c r="P637" t="s">
        <v>39</v>
      </c>
      <c r="Q637">
        <v>1000</v>
      </c>
      <c r="W637">
        <v>0</v>
      </c>
      <c r="X637">
        <v>-330339129</v>
      </c>
      <c r="Y637">
        <f t="shared" si="259"/>
        <v>3.3500000000000002E-2</v>
      </c>
      <c r="AA637">
        <v>333307.84000000003</v>
      </c>
      <c r="AB637">
        <v>0</v>
      </c>
      <c r="AC637">
        <v>0</v>
      </c>
      <c r="AD637">
        <v>0</v>
      </c>
      <c r="AE637">
        <v>30691.33</v>
      </c>
      <c r="AF637">
        <v>0</v>
      </c>
      <c r="AG637">
        <v>0</v>
      </c>
      <c r="AH637">
        <v>0</v>
      </c>
      <c r="AI637">
        <v>10.86</v>
      </c>
      <c r="AJ637">
        <v>1</v>
      </c>
      <c r="AK637">
        <v>1</v>
      </c>
      <c r="AL637">
        <v>1</v>
      </c>
      <c r="AM637">
        <v>0</v>
      </c>
      <c r="AN637">
        <v>0</v>
      </c>
      <c r="AO637">
        <v>0</v>
      </c>
      <c r="AP637">
        <v>1</v>
      </c>
      <c r="AQ637">
        <v>0</v>
      </c>
      <c r="AR637">
        <v>0</v>
      </c>
      <c r="AS637" t="s">
        <v>3</v>
      </c>
      <c r="AT637">
        <v>3.3500000000000002E-2</v>
      </c>
      <c r="AU637" t="s">
        <v>3</v>
      </c>
      <c r="AV637">
        <v>0</v>
      </c>
      <c r="AW637">
        <v>1</v>
      </c>
      <c r="AX637">
        <v>-1</v>
      </c>
      <c r="AY637">
        <v>0</v>
      </c>
      <c r="AZ637">
        <v>0</v>
      </c>
      <c r="BA637" t="s">
        <v>3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ROUND(Y637*Source!I359,7)</f>
        <v>2.2109999999999999</v>
      </c>
      <c r="CY637">
        <f>AA637</f>
        <v>333307.84000000003</v>
      </c>
      <c r="CZ637">
        <f>AE637</f>
        <v>30691.33</v>
      </c>
      <c r="DA637">
        <f>AI637</f>
        <v>10.86</v>
      </c>
      <c r="DB637">
        <f t="shared" si="260"/>
        <v>1028.1600000000001</v>
      </c>
      <c r="DC637">
        <f t="shared" si="261"/>
        <v>0</v>
      </c>
      <c r="DD637" t="s">
        <v>3</v>
      </c>
      <c r="DE637" t="s">
        <v>3</v>
      </c>
      <c r="DF637">
        <f>ROUND(ROUND(AE637*AI637,0)*CX637,0)</f>
        <v>736944</v>
      </c>
      <c r="DG637">
        <f t="shared" si="281"/>
        <v>0</v>
      </c>
      <c r="DH637">
        <f t="shared" si="282"/>
        <v>0</v>
      </c>
      <c r="DI637">
        <f t="shared" si="252"/>
        <v>0</v>
      </c>
      <c r="DJ637">
        <f>DF637</f>
        <v>736944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ROW(Source!A359)</f>
        <v>359</v>
      </c>
      <c r="B638">
        <v>64984090</v>
      </c>
      <c r="C638">
        <v>64985512</v>
      </c>
      <c r="D638">
        <v>46800081</v>
      </c>
      <c r="E638">
        <v>1</v>
      </c>
      <c r="F638">
        <v>1</v>
      </c>
      <c r="G638">
        <v>1</v>
      </c>
      <c r="H638">
        <v>3</v>
      </c>
      <c r="I638" t="s">
        <v>449</v>
      </c>
      <c r="J638" t="s">
        <v>450</v>
      </c>
      <c r="K638" t="s">
        <v>451</v>
      </c>
      <c r="L638">
        <v>1339</v>
      </c>
      <c r="N638">
        <v>1007</v>
      </c>
      <c r="O638" t="s">
        <v>452</v>
      </c>
      <c r="P638" t="s">
        <v>452</v>
      </c>
      <c r="Q638">
        <v>1</v>
      </c>
      <c r="W638">
        <v>0</v>
      </c>
      <c r="X638">
        <v>956173045</v>
      </c>
      <c r="Y638">
        <f t="shared" si="259"/>
        <v>11.17</v>
      </c>
      <c r="AA638">
        <v>31.28</v>
      </c>
      <c r="AB638">
        <v>0</v>
      </c>
      <c r="AC638">
        <v>0</v>
      </c>
      <c r="AD638">
        <v>0</v>
      </c>
      <c r="AE638">
        <v>2.44</v>
      </c>
      <c r="AF638">
        <v>0</v>
      </c>
      <c r="AG638">
        <v>0</v>
      </c>
      <c r="AH638">
        <v>0</v>
      </c>
      <c r="AI638">
        <v>12.82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11.17</v>
      </c>
      <c r="AU638" t="s">
        <v>3</v>
      </c>
      <c r="AV638">
        <v>0</v>
      </c>
      <c r="AW638">
        <v>2</v>
      </c>
      <c r="AX638">
        <v>64985540</v>
      </c>
      <c r="AY638">
        <v>1</v>
      </c>
      <c r="AZ638">
        <v>0</v>
      </c>
      <c r="BA638">
        <v>656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ROUND(Y638*Source!I359,7)</f>
        <v>737.22</v>
      </c>
      <c r="CY638">
        <f>AA638</f>
        <v>31.28</v>
      </c>
      <c r="CZ638">
        <f>AE638</f>
        <v>2.44</v>
      </c>
      <c r="DA638">
        <f>AI638</f>
        <v>12.82</v>
      </c>
      <c r="DB638">
        <f t="shared" si="260"/>
        <v>27.25</v>
      </c>
      <c r="DC638">
        <f t="shared" si="261"/>
        <v>0</v>
      </c>
      <c r="DD638" t="s">
        <v>3</v>
      </c>
      <c r="DE638" t="s">
        <v>3</v>
      </c>
      <c r="DF638">
        <f>ROUND(ROUND(AE638*AI638,0)*CX638,0)</f>
        <v>22854</v>
      </c>
      <c r="DG638">
        <f t="shared" si="281"/>
        <v>0</v>
      </c>
      <c r="DH638">
        <f t="shared" si="282"/>
        <v>0</v>
      </c>
      <c r="DI638">
        <f t="shared" si="252"/>
        <v>0</v>
      </c>
      <c r="DJ638">
        <f>DF638</f>
        <v>22854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ROW(Source!A368)</f>
        <v>368</v>
      </c>
      <c r="B639">
        <v>64984089</v>
      </c>
      <c r="C639">
        <v>64985545</v>
      </c>
      <c r="D639">
        <v>18407546</v>
      </c>
      <c r="E639">
        <v>1</v>
      </c>
      <c r="F639">
        <v>1</v>
      </c>
      <c r="G639">
        <v>1</v>
      </c>
      <c r="H639">
        <v>1</v>
      </c>
      <c r="I639" t="s">
        <v>458</v>
      </c>
      <c r="J639" t="s">
        <v>3</v>
      </c>
      <c r="K639" t="s">
        <v>459</v>
      </c>
      <c r="L639">
        <v>1369</v>
      </c>
      <c r="N639">
        <v>1013</v>
      </c>
      <c r="O639" t="s">
        <v>413</v>
      </c>
      <c r="P639" t="s">
        <v>413</v>
      </c>
      <c r="Q639">
        <v>1</v>
      </c>
      <c r="W639">
        <v>0</v>
      </c>
      <c r="X639">
        <v>1709986911</v>
      </c>
      <c r="Y639">
        <f t="shared" si="259"/>
        <v>38.67</v>
      </c>
      <c r="AA639">
        <v>0</v>
      </c>
      <c r="AB639">
        <v>0</v>
      </c>
      <c r="AC639">
        <v>0</v>
      </c>
      <c r="AD639">
        <v>9.4</v>
      </c>
      <c r="AE639">
        <v>0</v>
      </c>
      <c r="AF639">
        <v>0</v>
      </c>
      <c r="AG639">
        <v>0</v>
      </c>
      <c r="AH639">
        <v>9.4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38.67</v>
      </c>
      <c r="AU639" t="s">
        <v>3</v>
      </c>
      <c r="AV639">
        <v>1</v>
      </c>
      <c r="AW639">
        <v>2</v>
      </c>
      <c r="AX639">
        <v>64985553</v>
      </c>
      <c r="AY639">
        <v>1</v>
      </c>
      <c r="AZ639">
        <v>0</v>
      </c>
      <c r="BA639">
        <v>657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U639">
        <f>ROUND(AT639*Source!I368*AH639*AL639,0)</f>
        <v>989</v>
      </c>
      <c r="CV639">
        <f>ROUND(Y639*Source!I368,7)</f>
        <v>105.1824</v>
      </c>
      <c r="CW639">
        <v>0</v>
      </c>
      <c r="CX639">
        <f>ROUND(Y639*Source!I368,7)</f>
        <v>105.1824</v>
      </c>
      <c r="CY639">
        <f>AD639</f>
        <v>9.4</v>
      </c>
      <c r="CZ639">
        <f>AH639</f>
        <v>9.4</v>
      </c>
      <c r="DA639">
        <f>AL639</f>
        <v>1</v>
      </c>
      <c r="DB639">
        <f t="shared" si="260"/>
        <v>363.5</v>
      </c>
      <c r="DC639">
        <f t="shared" si="261"/>
        <v>0</v>
      </c>
      <c r="DD639" t="s">
        <v>3</v>
      </c>
      <c r="DE639" t="s">
        <v>3</v>
      </c>
      <c r="DF639">
        <f t="shared" ref="DF639:DF651" si="283">ROUND(ROUND(AE639,0)*CX639,0)</f>
        <v>0</v>
      </c>
      <c r="DG639">
        <f t="shared" si="281"/>
        <v>0</v>
      </c>
      <c r="DH639">
        <f t="shared" si="282"/>
        <v>0</v>
      </c>
      <c r="DI639">
        <f t="shared" si="252"/>
        <v>947</v>
      </c>
      <c r="DJ639">
        <f>DI639</f>
        <v>947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ROW(Source!A368)</f>
        <v>368</v>
      </c>
      <c r="B640">
        <v>64984089</v>
      </c>
      <c r="C640">
        <v>64985545</v>
      </c>
      <c r="D640">
        <v>121548</v>
      </c>
      <c r="E640">
        <v>1</v>
      </c>
      <c r="F640">
        <v>1</v>
      </c>
      <c r="G640">
        <v>1</v>
      </c>
      <c r="H640">
        <v>1</v>
      </c>
      <c r="I640" t="s">
        <v>31</v>
      </c>
      <c r="J640" t="s">
        <v>3</v>
      </c>
      <c r="K640" t="s">
        <v>414</v>
      </c>
      <c r="L640">
        <v>608254</v>
      </c>
      <c r="N640">
        <v>1013</v>
      </c>
      <c r="O640" t="s">
        <v>415</v>
      </c>
      <c r="P640" t="s">
        <v>415</v>
      </c>
      <c r="Q640">
        <v>1</v>
      </c>
      <c r="W640">
        <v>0</v>
      </c>
      <c r="X640">
        <v>-185737400</v>
      </c>
      <c r="Y640">
        <f t="shared" si="259"/>
        <v>17.23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17.23</v>
      </c>
      <c r="AU640" t="s">
        <v>3</v>
      </c>
      <c r="AV640">
        <v>2</v>
      </c>
      <c r="AW640">
        <v>2</v>
      </c>
      <c r="AX640">
        <v>64985554</v>
      </c>
      <c r="AY640">
        <v>1</v>
      </c>
      <c r="AZ640">
        <v>0</v>
      </c>
      <c r="BA640">
        <v>658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ROUND(Y640*Source!I368,7)</f>
        <v>46.865600000000001</v>
      </c>
      <c r="CY640">
        <f>AD640</f>
        <v>0</v>
      </c>
      <c r="CZ640">
        <f>AH640</f>
        <v>0</v>
      </c>
      <c r="DA640">
        <f>AL640</f>
        <v>1</v>
      </c>
      <c r="DB640">
        <f t="shared" si="260"/>
        <v>0</v>
      </c>
      <c r="DC640">
        <f t="shared" si="261"/>
        <v>0</v>
      </c>
      <c r="DD640" t="s">
        <v>3</v>
      </c>
      <c r="DE640" t="s">
        <v>3</v>
      </c>
      <c r="DF640">
        <f t="shared" si="283"/>
        <v>0</v>
      </c>
      <c r="DG640">
        <f t="shared" si="281"/>
        <v>0</v>
      </c>
      <c r="DH640">
        <f t="shared" si="282"/>
        <v>0</v>
      </c>
      <c r="DI640">
        <f t="shared" si="252"/>
        <v>0</v>
      </c>
      <c r="DJ640">
        <f>DI640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ROW(Source!A368)</f>
        <v>368</v>
      </c>
      <c r="B641">
        <v>64984089</v>
      </c>
      <c r="C641">
        <v>64985545</v>
      </c>
      <c r="D641">
        <v>29172378</v>
      </c>
      <c r="E641">
        <v>1</v>
      </c>
      <c r="F641">
        <v>1</v>
      </c>
      <c r="G641">
        <v>1</v>
      </c>
      <c r="H641">
        <v>2</v>
      </c>
      <c r="I641" t="s">
        <v>460</v>
      </c>
      <c r="J641" t="s">
        <v>461</v>
      </c>
      <c r="K641" t="s">
        <v>462</v>
      </c>
      <c r="L641">
        <v>1368</v>
      </c>
      <c r="N641">
        <v>1011</v>
      </c>
      <c r="O641" t="s">
        <v>419</v>
      </c>
      <c r="P641" t="s">
        <v>419</v>
      </c>
      <c r="Q641">
        <v>1</v>
      </c>
      <c r="W641">
        <v>0</v>
      </c>
      <c r="X641">
        <v>-1474388027</v>
      </c>
      <c r="Y641">
        <f t="shared" si="259"/>
        <v>0.12</v>
      </c>
      <c r="AA641">
        <v>0</v>
      </c>
      <c r="AB641">
        <v>88.01</v>
      </c>
      <c r="AC641">
        <v>11.6</v>
      </c>
      <c r="AD641">
        <v>0</v>
      </c>
      <c r="AE641">
        <v>0</v>
      </c>
      <c r="AF641">
        <v>88.01</v>
      </c>
      <c r="AG641">
        <v>11.6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0.12</v>
      </c>
      <c r="AU641" t="s">
        <v>3</v>
      </c>
      <c r="AV641">
        <v>0</v>
      </c>
      <c r="AW641">
        <v>2</v>
      </c>
      <c r="AX641">
        <v>64985555</v>
      </c>
      <c r="AY641">
        <v>1</v>
      </c>
      <c r="AZ641">
        <v>0</v>
      </c>
      <c r="BA641">
        <v>659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f>ROUND(Y641*Source!I368*DO641,7)</f>
        <v>0</v>
      </c>
      <c r="CX641">
        <f>ROUND(Y641*Source!I368,7)</f>
        <v>0.32640000000000002</v>
      </c>
      <c r="CY641">
        <f>AB641</f>
        <v>88.01</v>
      </c>
      <c r="CZ641">
        <f>AF641</f>
        <v>88.01</v>
      </c>
      <c r="DA641">
        <f>AJ641</f>
        <v>1</v>
      </c>
      <c r="DB641">
        <f t="shared" si="260"/>
        <v>10.56</v>
      </c>
      <c r="DC641">
        <f t="shared" si="261"/>
        <v>1.39</v>
      </c>
      <c r="DD641" t="s">
        <v>3</v>
      </c>
      <c r="DE641" t="s">
        <v>3</v>
      </c>
      <c r="DF641">
        <f t="shared" si="283"/>
        <v>0</v>
      </c>
      <c r="DG641">
        <f t="shared" si="281"/>
        <v>29</v>
      </c>
      <c r="DH641">
        <f t="shared" si="282"/>
        <v>4</v>
      </c>
      <c r="DI641">
        <f t="shared" ref="DI641:DI704" si="284">ROUND(ROUND(AH641,0)*CX641,0)</f>
        <v>0</v>
      </c>
      <c r="DJ641">
        <f>DG641</f>
        <v>29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ROW(Source!A368)</f>
        <v>368</v>
      </c>
      <c r="B642">
        <v>64984089</v>
      </c>
      <c r="C642">
        <v>64985545</v>
      </c>
      <c r="D642">
        <v>29173590</v>
      </c>
      <c r="E642">
        <v>1</v>
      </c>
      <c r="F642">
        <v>1</v>
      </c>
      <c r="G642">
        <v>1</v>
      </c>
      <c r="H642">
        <v>2</v>
      </c>
      <c r="I642" t="s">
        <v>463</v>
      </c>
      <c r="J642" t="s">
        <v>464</v>
      </c>
      <c r="K642" t="s">
        <v>465</v>
      </c>
      <c r="L642">
        <v>1368</v>
      </c>
      <c r="N642">
        <v>1011</v>
      </c>
      <c r="O642" t="s">
        <v>419</v>
      </c>
      <c r="P642" t="s">
        <v>419</v>
      </c>
      <c r="Q642">
        <v>1</v>
      </c>
      <c r="W642">
        <v>0</v>
      </c>
      <c r="X642">
        <v>-2369340</v>
      </c>
      <c r="Y642">
        <f t="shared" si="259"/>
        <v>17.11</v>
      </c>
      <c r="AA642">
        <v>0</v>
      </c>
      <c r="AB642">
        <v>239.44</v>
      </c>
      <c r="AC642">
        <v>14.4</v>
      </c>
      <c r="AD642">
        <v>0</v>
      </c>
      <c r="AE642">
        <v>0</v>
      </c>
      <c r="AF642">
        <v>239.44</v>
      </c>
      <c r="AG642">
        <v>14.4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17.11</v>
      </c>
      <c r="AU642" t="s">
        <v>3</v>
      </c>
      <c r="AV642">
        <v>0</v>
      </c>
      <c r="AW642">
        <v>2</v>
      </c>
      <c r="AX642">
        <v>64985556</v>
      </c>
      <c r="AY642">
        <v>1</v>
      </c>
      <c r="AZ642">
        <v>0</v>
      </c>
      <c r="BA642">
        <v>660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f>ROUND(Y642*Source!I368*DO642,7)</f>
        <v>0</v>
      </c>
      <c r="CX642">
        <f>ROUND(Y642*Source!I368,7)</f>
        <v>46.539200000000001</v>
      </c>
      <c r="CY642">
        <f>AB642</f>
        <v>239.44</v>
      </c>
      <c r="CZ642">
        <f>AF642</f>
        <v>239.44</v>
      </c>
      <c r="DA642">
        <f>AJ642</f>
        <v>1</v>
      </c>
      <c r="DB642">
        <f t="shared" si="260"/>
        <v>4096.82</v>
      </c>
      <c r="DC642">
        <f t="shared" si="261"/>
        <v>246.38</v>
      </c>
      <c r="DD642" t="s">
        <v>3</v>
      </c>
      <c r="DE642" t="s">
        <v>3</v>
      </c>
      <c r="DF642">
        <f t="shared" si="283"/>
        <v>0</v>
      </c>
      <c r="DG642">
        <f t="shared" si="281"/>
        <v>11123</v>
      </c>
      <c r="DH642">
        <f t="shared" si="282"/>
        <v>652</v>
      </c>
      <c r="DI642">
        <f t="shared" si="284"/>
        <v>0</v>
      </c>
      <c r="DJ642">
        <f>DG642</f>
        <v>11123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ROW(Source!A368)</f>
        <v>368</v>
      </c>
      <c r="B643">
        <v>64984089</v>
      </c>
      <c r="C643">
        <v>64985545</v>
      </c>
      <c r="D643">
        <v>29174851</v>
      </c>
      <c r="E643">
        <v>1</v>
      </c>
      <c r="F643">
        <v>1</v>
      </c>
      <c r="G643">
        <v>1</v>
      </c>
      <c r="H643">
        <v>2</v>
      </c>
      <c r="I643" t="s">
        <v>466</v>
      </c>
      <c r="J643" t="s">
        <v>467</v>
      </c>
      <c r="K643" t="s">
        <v>468</v>
      </c>
      <c r="L643">
        <v>1368</v>
      </c>
      <c r="N643">
        <v>1011</v>
      </c>
      <c r="O643" t="s">
        <v>419</v>
      </c>
      <c r="P643" t="s">
        <v>419</v>
      </c>
      <c r="Q643">
        <v>1</v>
      </c>
      <c r="W643">
        <v>0</v>
      </c>
      <c r="X643">
        <v>-1416075498</v>
      </c>
      <c r="Y643">
        <f t="shared" si="259"/>
        <v>10.81</v>
      </c>
      <c r="AA643">
        <v>0</v>
      </c>
      <c r="AB643">
        <v>33.200000000000003</v>
      </c>
      <c r="AC643">
        <v>0</v>
      </c>
      <c r="AD643">
        <v>0</v>
      </c>
      <c r="AE643">
        <v>0</v>
      </c>
      <c r="AF643">
        <v>33.200000000000003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10.81</v>
      </c>
      <c r="AU643" t="s">
        <v>3</v>
      </c>
      <c r="AV643">
        <v>0</v>
      </c>
      <c r="AW643">
        <v>2</v>
      </c>
      <c r="AX643">
        <v>64985557</v>
      </c>
      <c r="AY643">
        <v>1</v>
      </c>
      <c r="AZ643">
        <v>0</v>
      </c>
      <c r="BA643">
        <v>661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f>ROUND(Y643*Source!I368*DO643,7)</f>
        <v>0</v>
      </c>
      <c r="CX643">
        <f>ROUND(Y643*Source!I368,7)</f>
        <v>29.403199999999998</v>
      </c>
      <c r="CY643">
        <f>AB643</f>
        <v>33.200000000000003</v>
      </c>
      <c r="CZ643">
        <f>AF643</f>
        <v>33.200000000000003</v>
      </c>
      <c r="DA643">
        <f>AJ643</f>
        <v>1</v>
      </c>
      <c r="DB643">
        <f t="shared" si="260"/>
        <v>358.89</v>
      </c>
      <c r="DC643">
        <f t="shared" si="261"/>
        <v>0</v>
      </c>
      <c r="DD643" t="s">
        <v>3</v>
      </c>
      <c r="DE643" t="s">
        <v>3</v>
      </c>
      <c r="DF643">
        <f t="shared" si="283"/>
        <v>0</v>
      </c>
      <c r="DG643">
        <f t="shared" si="281"/>
        <v>970</v>
      </c>
      <c r="DH643">
        <f t="shared" si="282"/>
        <v>0</v>
      </c>
      <c r="DI643">
        <f t="shared" si="284"/>
        <v>0</v>
      </c>
      <c r="DJ643">
        <f>DG643</f>
        <v>970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ROW(Source!A368)</f>
        <v>368</v>
      </c>
      <c r="B644">
        <v>64984089</v>
      </c>
      <c r="C644">
        <v>64985545</v>
      </c>
      <c r="D644">
        <v>29174913</v>
      </c>
      <c r="E644">
        <v>1</v>
      </c>
      <c r="F644">
        <v>1</v>
      </c>
      <c r="G644">
        <v>1</v>
      </c>
      <c r="H644">
        <v>2</v>
      </c>
      <c r="I644" t="s">
        <v>469</v>
      </c>
      <c r="J644" t="s">
        <v>470</v>
      </c>
      <c r="K644" t="s">
        <v>471</v>
      </c>
      <c r="L644">
        <v>1368</v>
      </c>
      <c r="N644">
        <v>1011</v>
      </c>
      <c r="O644" t="s">
        <v>419</v>
      </c>
      <c r="P644" t="s">
        <v>419</v>
      </c>
      <c r="Q644">
        <v>1</v>
      </c>
      <c r="W644">
        <v>0</v>
      </c>
      <c r="X644">
        <v>1230759911</v>
      </c>
      <c r="Y644">
        <f t="shared" si="259"/>
        <v>0.12</v>
      </c>
      <c r="AA644">
        <v>0</v>
      </c>
      <c r="AB644">
        <v>87.17</v>
      </c>
      <c r="AC644">
        <v>11.6</v>
      </c>
      <c r="AD644">
        <v>0</v>
      </c>
      <c r="AE644">
        <v>0</v>
      </c>
      <c r="AF644">
        <v>87.17</v>
      </c>
      <c r="AG644">
        <v>11.6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0.12</v>
      </c>
      <c r="AU644" t="s">
        <v>3</v>
      </c>
      <c r="AV644">
        <v>0</v>
      </c>
      <c r="AW644">
        <v>2</v>
      </c>
      <c r="AX644">
        <v>64985558</v>
      </c>
      <c r="AY644">
        <v>1</v>
      </c>
      <c r="AZ644">
        <v>0</v>
      </c>
      <c r="BA644">
        <v>662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ROUND(Y644*Source!I368*DO644,7)</f>
        <v>0</v>
      </c>
      <c r="CX644">
        <f>ROUND(Y644*Source!I368,7)</f>
        <v>0.32640000000000002</v>
      </c>
      <c r="CY644">
        <f>AB644</f>
        <v>87.17</v>
      </c>
      <c r="CZ644">
        <f>AF644</f>
        <v>87.17</v>
      </c>
      <c r="DA644">
        <f>AJ644</f>
        <v>1</v>
      </c>
      <c r="DB644">
        <f t="shared" si="260"/>
        <v>10.46</v>
      </c>
      <c r="DC644">
        <f t="shared" si="261"/>
        <v>1.39</v>
      </c>
      <c r="DD644" t="s">
        <v>3</v>
      </c>
      <c r="DE644" t="s">
        <v>3</v>
      </c>
      <c r="DF644">
        <f t="shared" si="283"/>
        <v>0</v>
      </c>
      <c r="DG644">
        <f t="shared" si="281"/>
        <v>28</v>
      </c>
      <c r="DH644">
        <f t="shared" si="282"/>
        <v>4</v>
      </c>
      <c r="DI644">
        <f t="shared" si="284"/>
        <v>0</v>
      </c>
      <c r="DJ644">
        <f>DG644</f>
        <v>28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ROW(Source!A368)</f>
        <v>368</v>
      </c>
      <c r="B645">
        <v>64984089</v>
      </c>
      <c r="C645">
        <v>64985545</v>
      </c>
      <c r="D645">
        <v>29150040</v>
      </c>
      <c r="E645">
        <v>1</v>
      </c>
      <c r="F645">
        <v>1</v>
      </c>
      <c r="G645">
        <v>1</v>
      </c>
      <c r="H645">
        <v>3</v>
      </c>
      <c r="I645" t="s">
        <v>449</v>
      </c>
      <c r="J645" t="s">
        <v>472</v>
      </c>
      <c r="K645" t="s">
        <v>451</v>
      </c>
      <c r="L645">
        <v>1339</v>
      </c>
      <c r="N645">
        <v>1007</v>
      </c>
      <c r="O645" t="s">
        <v>452</v>
      </c>
      <c r="P645" t="s">
        <v>452</v>
      </c>
      <c r="Q645">
        <v>1</v>
      </c>
      <c r="W645">
        <v>0</v>
      </c>
      <c r="X645">
        <v>619799737</v>
      </c>
      <c r="Y645">
        <f t="shared" si="259"/>
        <v>4.9000000000000004</v>
      </c>
      <c r="AA645">
        <v>2.44</v>
      </c>
      <c r="AB645">
        <v>0</v>
      </c>
      <c r="AC645">
        <v>0</v>
      </c>
      <c r="AD645">
        <v>0</v>
      </c>
      <c r="AE645">
        <v>2.44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4.9000000000000004</v>
      </c>
      <c r="AU645" t="s">
        <v>3</v>
      </c>
      <c r="AV645">
        <v>0</v>
      </c>
      <c r="AW645">
        <v>2</v>
      </c>
      <c r="AX645">
        <v>64985560</v>
      </c>
      <c r="AY645">
        <v>1</v>
      </c>
      <c r="AZ645">
        <v>0</v>
      </c>
      <c r="BA645">
        <v>664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ROUND(Y645*Source!I368,7)</f>
        <v>13.327999999999999</v>
      </c>
      <c r="CY645">
        <f>AA645</f>
        <v>2.44</v>
      </c>
      <c r="CZ645">
        <f>AE645</f>
        <v>2.44</v>
      </c>
      <c r="DA645">
        <f>AI645</f>
        <v>1</v>
      </c>
      <c r="DB645">
        <f t="shared" si="260"/>
        <v>11.96</v>
      </c>
      <c r="DC645">
        <f t="shared" si="261"/>
        <v>0</v>
      </c>
      <c r="DD645" t="s">
        <v>3</v>
      </c>
      <c r="DE645" t="s">
        <v>3</v>
      </c>
      <c r="DF645">
        <f t="shared" si="283"/>
        <v>27</v>
      </c>
      <c r="DG645">
        <f t="shared" si="281"/>
        <v>0</v>
      </c>
      <c r="DH645">
        <f t="shared" si="282"/>
        <v>0</v>
      </c>
      <c r="DI645">
        <f t="shared" si="284"/>
        <v>0</v>
      </c>
      <c r="DJ645">
        <f>DF645</f>
        <v>27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ROW(Source!A369)</f>
        <v>369</v>
      </c>
      <c r="B646">
        <v>64984090</v>
      </c>
      <c r="C646">
        <v>64985545</v>
      </c>
      <c r="D646">
        <v>18407546</v>
      </c>
      <c r="E646">
        <v>1</v>
      </c>
      <c r="F646">
        <v>1</v>
      </c>
      <c r="G646">
        <v>1</v>
      </c>
      <c r="H646">
        <v>1</v>
      </c>
      <c r="I646" t="s">
        <v>458</v>
      </c>
      <c r="J646" t="s">
        <v>3</v>
      </c>
      <c r="K646" t="s">
        <v>459</v>
      </c>
      <c r="L646">
        <v>1369</v>
      </c>
      <c r="N646">
        <v>1013</v>
      </c>
      <c r="O646" t="s">
        <v>413</v>
      </c>
      <c r="P646" t="s">
        <v>413</v>
      </c>
      <c r="Q646">
        <v>1</v>
      </c>
      <c r="W646">
        <v>0</v>
      </c>
      <c r="X646">
        <v>1709986911</v>
      </c>
      <c r="Y646">
        <f t="shared" si="259"/>
        <v>38.67</v>
      </c>
      <c r="AA646">
        <v>0</v>
      </c>
      <c r="AB646">
        <v>0</v>
      </c>
      <c r="AC646">
        <v>0</v>
      </c>
      <c r="AD646">
        <v>9.4</v>
      </c>
      <c r="AE646">
        <v>0</v>
      </c>
      <c r="AF646">
        <v>0</v>
      </c>
      <c r="AG646">
        <v>0</v>
      </c>
      <c r="AH646">
        <v>9.4</v>
      </c>
      <c r="AI646">
        <v>1</v>
      </c>
      <c r="AJ646">
        <v>1</v>
      </c>
      <c r="AK646">
        <v>1</v>
      </c>
      <c r="AL646">
        <v>1</v>
      </c>
      <c r="AM646">
        <v>5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38.67</v>
      </c>
      <c r="AU646" t="s">
        <v>3</v>
      </c>
      <c r="AV646">
        <v>1</v>
      </c>
      <c r="AW646">
        <v>2</v>
      </c>
      <c r="AX646">
        <v>64985553</v>
      </c>
      <c r="AY646">
        <v>1</v>
      </c>
      <c r="AZ646">
        <v>0</v>
      </c>
      <c r="BA646">
        <v>665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U646">
        <f>ROUND(AT646*Source!I369*AH646*AL646,0)</f>
        <v>989</v>
      </c>
      <c r="CV646">
        <f>ROUND(Y646*Source!I369,7)</f>
        <v>105.1824</v>
      </c>
      <c r="CW646">
        <v>0</v>
      </c>
      <c r="CX646">
        <f>ROUND(Y646*Source!I369,7)</f>
        <v>105.1824</v>
      </c>
      <c r="CY646">
        <f>AD646</f>
        <v>9.4</v>
      </c>
      <c r="CZ646">
        <f>AH646</f>
        <v>9.4</v>
      </c>
      <c r="DA646">
        <f>AL646</f>
        <v>1</v>
      </c>
      <c r="DB646">
        <f t="shared" si="260"/>
        <v>363.5</v>
      </c>
      <c r="DC646">
        <f t="shared" si="261"/>
        <v>0</v>
      </c>
      <c r="DD646" t="s">
        <v>3</v>
      </c>
      <c r="DE646" t="s">
        <v>3</v>
      </c>
      <c r="DF646">
        <f t="shared" si="283"/>
        <v>0</v>
      </c>
      <c r="DG646">
        <f t="shared" si="281"/>
        <v>0</v>
      </c>
      <c r="DH646">
        <f t="shared" si="282"/>
        <v>0</v>
      </c>
      <c r="DI646">
        <f t="shared" si="284"/>
        <v>947</v>
      </c>
      <c r="DJ646">
        <f>DI646</f>
        <v>947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ROW(Source!A369)</f>
        <v>369</v>
      </c>
      <c r="B647">
        <v>64984090</v>
      </c>
      <c r="C647">
        <v>64985545</v>
      </c>
      <c r="D647">
        <v>121548</v>
      </c>
      <c r="E647">
        <v>1</v>
      </c>
      <c r="F647">
        <v>1</v>
      </c>
      <c r="G647">
        <v>1</v>
      </c>
      <c r="H647">
        <v>1</v>
      </c>
      <c r="I647" t="s">
        <v>31</v>
      </c>
      <c r="J647" t="s">
        <v>3</v>
      </c>
      <c r="K647" t="s">
        <v>414</v>
      </c>
      <c r="L647">
        <v>608254</v>
      </c>
      <c r="N647">
        <v>1013</v>
      </c>
      <c r="O647" t="s">
        <v>415</v>
      </c>
      <c r="P647" t="s">
        <v>415</v>
      </c>
      <c r="Q647">
        <v>1</v>
      </c>
      <c r="W647">
        <v>0</v>
      </c>
      <c r="X647">
        <v>-185737400</v>
      </c>
      <c r="Y647">
        <f t="shared" si="259"/>
        <v>17.23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5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17.23</v>
      </c>
      <c r="AU647" t="s">
        <v>3</v>
      </c>
      <c r="AV647">
        <v>2</v>
      </c>
      <c r="AW647">
        <v>2</v>
      </c>
      <c r="AX647">
        <v>64985554</v>
      </c>
      <c r="AY647">
        <v>1</v>
      </c>
      <c r="AZ647">
        <v>0</v>
      </c>
      <c r="BA647">
        <v>666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ROUND(Y647*Source!I369,7)</f>
        <v>46.865600000000001</v>
      </c>
      <c r="CY647">
        <f>AD647</f>
        <v>0</v>
      </c>
      <c r="CZ647">
        <f>AH647</f>
        <v>0</v>
      </c>
      <c r="DA647">
        <f>AL647</f>
        <v>1</v>
      </c>
      <c r="DB647">
        <f t="shared" si="260"/>
        <v>0</v>
      </c>
      <c r="DC647">
        <f t="shared" si="261"/>
        <v>0</v>
      </c>
      <c r="DD647" t="s">
        <v>3</v>
      </c>
      <c r="DE647" t="s">
        <v>3</v>
      </c>
      <c r="DF647">
        <f t="shared" si="283"/>
        <v>0</v>
      </c>
      <c r="DG647">
        <f t="shared" si="281"/>
        <v>0</v>
      </c>
      <c r="DH647">
        <f t="shared" si="282"/>
        <v>0</v>
      </c>
      <c r="DI647">
        <f t="shared" si="284"/>
        <v>0</v>
      </c>
      <c r="DJ647">
        <f>DI647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ROW(Source!A369)</f>
        <v>369</v>
      </c>
      <c r="B648">
        <v>64984090</v>
      </c>
      <c r="C648">
        <v>64985545</v>
      </c>
      <c r="D648">
        <v>29172378</v>
      </c>
      <c r="E648">
        <v>1</v>
      </c>
      <c r="F648">
        <v>1</v>
      </c>
      <c r="G648">
        <v>1</v>
      </c>
      <c r="H648">
        <v>2</v>
      </c>
      <c r="I648" t="s">
        <v>460</v>
      </c>
      <c r="J648" t="s">
        <v>461</v>
      </c>
      <c r="K648" t="s">
        <v>462</v>
      </c>
      <c r="L648">
        <v>1368</v>
      </c>
      <c r="N648">
        <v>1011</v>
      </c>
      <c r="O648" t="s">
        <v>419</v>
      </c>
      <c r="P648" t="s">
        <v>419</v>
      </c>
      <c r="Q648">
        <v>1</v>
      </c>
      <c r="W648">
        <v>0</v>
      </c>
      <c r="X648">
        <v>-1474388027</v>
      </c>
      <c r="Y648">
        <f t="shared" si="259"/>
        <v>0.12</v>
      </c>
      <c r="AA648">
        <v>0</v>
      </c>
      <c r="AB648">
        <v>1259.42</v>
      </c>
      <c r="AC648">
        <v>590.79</v>
      </c>
      <c r="AD648">
        <v>0</v>
      </c>
      <c r="AE648">
        <v>0</v>
      </c>
      <c r="AF648">
        <v>88.01</v>
      </c>
      <c r="AG648">
        <v>11.6</v>
      </c>
      <c r="AH648">
        <v>0</v>
      </c>
      <c r="AI648">
        <v>1</v>
      </c>
      <c r="AJ648">
        <v>14.31</v>
      </c>
      <c r="AK648">
        <v>50.93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0.12</v>
      </c>
      <c r="AU648" t="s">
        <v>3</v>
      </c>
      <c r="AV648">
        <v>0</v>
      </c>
      <c r="AW648">
        <v>2</v>
      </c>
      <c r="AX648">
        <v>64985555</v>
      </c>
      <c r="AY648">
        <v>1</v>
      </c>
      <c r="AZ648">
        <v>0</v>
      </c>
      <c r="BA648">
        <v>667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f>ROUND(Y648*Source!I369*DO648,7)</f>
        <v>0</v>
      </c>
      <c r="CX648">
        <f>ROUND(Y648*Source!I369,7)</f>
        <v>0.32640000000000002</v>
      </c>
      <c r="CY648">
        <f>AB648</f>
        <v>1259.42</v>
      </c>
      <c r="CZ648">
        <f>AF648</f>
        <v>88.01</v>
      </c>
      <c r="DA648">
        <f>AJ648</f>
        <v>14.31</v>
      </c>
      <c r="DB648">
        <f t="shared" si="260"/>
        <v>10.56</v>
      </c>
      <c r="DC648">
        <f t="shared" si="261"/>
        <v>1.39</v>
      </c>
      <c r="DD648" t="s">
        <v>3</v>
      </c>
      <c r="DE648" t="s">
        <v>3</v>
      </c>
      <c r="DF648">
        <f t="shared" si="283"/>
        <v>0</v>
      </c>
      <c r="DG648">
        <f>ROUND(ROUND(AF648*AJ648,0)*CX648,0)</f>
        <v>411</v>
      </c>
      <c r="DH648">
        <f>ROUND(ROUND(AG648*AK648,0)*CX648,0)</f>
        <v>193</v>
      </c>
      <c r="DI648">
        <f t="shared" si="284"/>
        <v>0</v>
      </c>
      <c r="DJ648">
        <f>DG648</f>
        <v>411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ROW(Source!A369)</f>
        <v>369</v>
      </c>
      <c r="B649">
        <v>64984090</v>
      </c>
      <c r="C649">
        <v>64985545</v>
      </c>
      <c r="D649">
        <v>29173590</v>
      </c>
      <c r="E649">
        <v>1</v>
      </c>
      <c r="F649">
        <v>1</v>
      </c>
      <c r="G649">
        <v>1</v>
      </c>
      <c r="H649">
        <v>2</v>
      </c>
      <c r="I649" t="s">
        <v>463</v>
      </c>
      <c r="J649" t="s">
        <v>464</v>
      </c>
      <c r="K649" t="s">
        <v>465</v>
      </c>
      <c r="L649">
        <v>1368</v>
      </c>
      <c r="N649">
        <v>1011</v>
      </c>
      <c r="O649" t="s">
        <v>419</v>
      </c>
      <c r="P649" t="s">
        <v>419</v>
      </c>
      <c r="Q649">
        <v>1</v>
      </c>
      <c r="W649">
        <v>0</v>
      </c>
      <c r="X649">
        <v>-2369340</v>
      </c>
      <c r="Y649">
        <f t="shared" si="259"/>
        <v>17.11</v>
      </c>
      <c r="AA649">
        <v>0</v>
      </c>
      <c r="AB649">
        <v>1410.3</v>
      </c>
      <c r="AC649">
        <v>733.39</v>
      </c>
      <c r="AD649">
        <v>0</v>
      </c>
      <c r="AE649">
        <v>0</v>
      </c>
      <c r="AF649">
        <v>239.44</v>
      </c>
      <c r="AG649">
        <v>14.4</v>
      </c>
      <c r="AH649">
        <v>0</v>
      </c>
      <c r="AI649">
        <v>1</v>
      </c>
      <c r="AJ649">
        <v>5.89</v>
      </c>
      <c r="AK649">
        <v>50.93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17.11</v>
      </c>
      <c r="AU649" t="s">
        <v>3</v>
      </c>
      <c r="AV649">
        <v>0</v>
      </c>
      <c r="AW649">
        <v>2</v>
      </c>
      <c r="AX649">
        <v>64985556</v>
      </c>
      <c r="AY649">
        <v>1</v>
      </c>
      <c r="AZ649">
        <v>0</v>
      </c>
      <c r="BA649">
        <v>668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f>ROUND(Y649*Source!I369*DO649,7)</f>
        <v>0</v>
      </c>
      <c r="CX649">
        <f>ROUND(Y649*Source!I369,7)</f>
        <v>46.539200000000001</v>
      </c>
      <c r="CY649">
        <f>AB649</f>
        <v>1410.3</v>
      </c>
      <c r="CZ649">
        <f>AF649</f>
        <v>239.44</v>
      </c>
      <c r="DA649">
        <f>AJ649</f>
        <v>5.89</v>
      </c>
      <c r="DB649">
        <f t="shared" si="260"/>
        <v>4096.82</v>
      </c>
      <c r="DC649">
        <f t="shared" si="261"/>
        <v>246.38</v>
      </c>
      <c r="DD649" t="s">
        <v>3</v>
      </c>
      <c r="DE649" t="s">
        <v>3</v>
      </c>
      <c r="DF649">
        <f t="shared" si="283"/>
        <v>0</v>
      </c>
      <c r="DG649">
        <f>ROUND(ROUND(AF649*AJ649,0)*CX649,0)</f>
        <v>65620</v>
      </c>
      <c r="DH649">
        <f>ROUND(ROUND(AG649*AK649,0)*CX649,0)</f>
        <v>34113</v>
      </c>
      <c r="DI649">
        <f t="shared" si="284"/>
        <v>0</v>
      </c>
      <c r="DJ649">
        <f>DG649</f>
        <v>65620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ROW(Source!A369)</f>
        <v>369</v>
      </c>
      <c r="B650">
        <v>64984090</v>
      </c>
      <c r="C650">
        <v>64985545</v>
      </c>
      <c r="D650">
        <v>29174851</v>
      </c>
      <c r="E650">
        <v>1</v>
      </c>
      <c r="F650">
        <v>1</v>
      </c>
      <c r="G650">
        <v>1</v>
      </c>
      <c r="H650">
        <v>2</v>
      </c>
      <c r="I650" t="s">
        <v>466</v>
      </c>
      <c r="J650" t="s">
        <v>467</v>
      </c>
      <c r="K650" t="s">
        <v>468</v>
      </c>
      <c r="L650">
        <v>1368</v>
      </c>
      <c r="N650">
        <v>1011</v>
      </c>
      <c r="O650" t="s">
        <v>419</v>
      </c>
      <c r="P650" t="s">
        <v>419</v>
      </c>
      <c r="Q650">
        <v>1</v>
      </c>
      <c r="W650">
        <v>0</v>
      </c>
      <c r="X650">
        <v>-1416075498</v>
      </c>
      <c r="Y650">
        <f t="shared" ref="Y650:Y713" si="285">AT650</f>
        <v>10.81</v>
      </c>
      <c r="AA650">
        <v>0</v>
      </c>
      <c r="AB650">
        <v>276.56</v>
      </c>
      <c r="AC650">
        <v>0</v>
      </c>
      <c r="AD650">
        <v>0</v>
      </c>
      <c r="AE650">
        <v>0</v>
      </c>
      <c r="AF650">
        <v>33.200000000000003</v>
      </c>
      <c r="AG650">
        <v>0</v>
      </c>
      <c r="AH650">
        <v>0</v>
      </c>
      <c r="AI650">
        <v>1</v>
      </c>
      <c r="AJ650">
        <v>8.33</v>
      </c>
      <c r="AK650">
        <v>50.93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10.81</v>
      </c>
      <c r="AU650" t="s">
        <v>3</v>
      </c>
      <c r="AV650">
        <v>0</v>
      </c>
      <c r="AW650">
        <v>2</v>
      </c>
      <c r="AX650">
        <v>64985557</v>
      </c>
      <c r="AY650">
        <v>1</v>
      </c>
      <c r="AZ650">
        <v>0</v>
      </c>
      <c r="BA650">
        <v>669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f>ROUND(Y650*Source!I369*DO650,7)</f>
        <v>0</v>
      </c>
      <c r="CX650">
        <f>ROUND(Y650*Source!I369,7)</f>
        <v>29.403199999999998</v>
      </c>
      <c r="CY650">
        <f>AB650</f>
        <v>276.56</v>
      </c>
      <c r="CZ650">
        <f>AF650</f>
        <v>33.200000000000003</v>
      </c>
      <c r="DA650">
        <f>AJ650</f>
        <v>8.33</v>
      </c>
      <c r="DB650">
        <f t="shared" ref="DB650:DB713" si="286">ROUND(ROUND(AT650*CZ650,2),2)</f>
        <v>358.89</v>
      </c>
      <c r="DC650">
        <f t="shared" ref="DC650:DC713" si="287">ROUND(ROUND(AT650*AG650,2),2)</f>
        <v>0</v>
      </c>
      <c r="DD650" t="s">
        <v>3</v>
      </c>
      <c r="DE650" t="s">
        <v>3</v>
      </c>
      <c r="DF650">
        <f t="shared" si="283"/>
        <v>0</v>
      </c>
      <c r="DG650">
        <f>ROUND(ROUND(AF650*AJ650,0)*CX650,0)</f>
        <v>8145</v>
      </c>
      <c r="DH650">
        <f>ROUND(ROUND(AG650*AK650,0)*CX650,0)</f>
        <v>0</v>
      </c>
      <c r="DI650">
        <f t="shared" si="284"/>
        <v>0</v>
      </c>
      <c r="DJ650">
        <f>DG650</f>
        <v>8145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ROW(Source!A369)</f>
        <v>369</v>
      </c>
      <c r="B651">
        <v>64984090</v>
      </c>
      <c r="C651">
        <v>64985545</v>
      </c>
      <c r="D651">
        <v>29174913</v>
      </c>
      <c r="E651">
        <v>1</v>
      </c>
      <c r="F651">
        <v>1</v>
      </c>
      <c r="G651">
        <v>1</v>
      </c>
      <c r="H651">
        <v>2</v>
      </c>
      <c r="I651" t="s">
        <v>469</v>
      </c>
      <c r="J651" t="s">
        <v>470</v>
      </c>
      <c r="K651" t="s">
        <v>471</v>
      </c>
      <c r="L651">
        <v>1368</v>
      </c>
      <c r="N651">
        <v>1011</v>
      </c>
      <c r="O651" t="s">
        <v>419</v>
      </c>
      <c r="P651" t="s">
        <v>419</v>
      </c>
      <c r="Q651">
        <v>1</v>
      </c>
      <c r="W651">
        <v>0</v>
      </c>
      <c r="X651">
        <v>1230759911</v>
      </c>
      <c r="Y651">
        <f t="shared" si="285"/>
        <v>0.12</v>
      </c>
      <c r="AA651">
        <v>0</v>
      </c>
      <c r="AB651">
        <v>2113</v>
      </c>
      <c r="AC651">
        <v>590.79</v>
      </c>
      <c r="AD651">
        <v>0</v>
      </c>
      <c r="AE651">
        <v>0</v>
      </c>
      <c r="AF651">
        <v>87.17</v>
      </c>
      <c r="AG651">
        <v>11.6</v>
      </c>
      <c r="AH651">
        <v>0</v>
      </c>
      <c r="AI651">
        <v>1</v>
      </c>
      <c r="AJ651">
        <v>24.24</v>
      </c>
      <c r="AK651">
        <v>50.93</v>
      </c>
      <c r="AL651">
        <v>1</v>
      </c>
      <c r="AM651">
        <v>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0.12</v>
      </c>
      <c r="AU651" t="s">
        <v>3</v>
      </c>
      <c r="AV651">
        <v>0</v>
      </c>
      <c r="AW651">
        <v>2</v>
      </c>
      <c r="AX651">
        <v>64985558</v>
      </c>
      <c r="AY651">
        <v>1</v>
      </c>
      <c r="AZ651">
        <v>0</v>
      </c>
      <c r="BA651">
        <v>670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f>ROUND(Y651*Source!I369*DO651,7)</f>
        <v>0</v>
      </c>
      <c r="CX651">
        <f>ROUND(Y651*Source!I369,7)</f>
        <v>0.32640000000000002</v>
      </c>
      <c r="CY651">
        <f>AB651</f>
        <v>2113</v>
      </c>
      <c r="CZ651">
        <f>AF651</f>
        <v>87.17</v>
      </c>
      <c r="DA651">
        <f>AJ651</f>
        <v>24.24</v>
      </c>
      <c r="DB651">
        <f t="shared" si="286"/>
        <v>10.46</v>
      </c>
      <c r="DC651">
        <f t="shared" si="287"/>
        <v>1.39</v>
      </c>
      <c r="DD651" t="s">
        <v>3</v>
      </c>
      <c r="DE651" t="s">
        <v>3</v>
      </c>
      <c r="DF651">
        <f t="shared" si="283"/>
        <v>0</v>
      </c>
      <c r="DG651">
        <f>ROUND(ROUND(AF651*AJ651,0)*CX651,0)</f>
        <v>690</v>
      </c>
      <c r="DH651">
        <f>ROUND(ROUND(AG651*AK651,0)*CX651,0)</f>
        <v>193</v>
      </c>
      <c r="DI651">
        <f t="shared" si="284"/>
        <v>0</v>
      </c>
      <c r="DJ651">
        <f>DG651</f>
        <v>690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ROW(Source!A369)</f>
        <v>369</v>
      </c>
      <c r="B652">
        <v>64984090</v>
      </c>
      <c r="C652">
        <v>64985545</v>
      </c>
      <c r="D652">
        <v>29150040</v>
      </c>
      <c r="E652">
        <v>1</v>
      </c>
      <c r="F652">
        <v>1</v>
      </c>
      <c r="G652">
        <v>1</v>
      </c>
      <c r="H652">
        <v>3</v>
      </c>
      <c r="I652" t="s">
        <v>449</v>
      </c>
      <c r="J652" t="s">
        <v>472</v>
      </c>
      <c r="K652" t="s">
        <v>451</v>
      </c>
      <c r="L652">
        <v>1339</v>
      </c>
      <c r="N652">
        <v>1007</v>
      </c>
      <c r="O652" t="s">
        <v>452</v>
      </c>
      <c r="P652" t="s">
        <v>452</v>
      </c>
      <c r="Q652">
        <v>1</v>
      </c>
      <c r="W652">
        <v>0</v>
      </c>
      <c r="X652">
        <v>619799737</v>
      </c>
      <c r="Y652">
        <f t="shared" si="285"/>
        <v>4.9000000000000004</v>
      </c>
      <c r="AA652">
        <v>31.28</v>
      </c>
      <c r="AB652">
        <v>0</v>
      </c>
      <c r="AC652">
        <v>0</v>
      </c>
      <c r="AD652">
        <v>0</v>
      </c>
      <c r="AE652">
        <v>2.44</v>
      </c>
      <c r="AF652">
        <v>0</v>
      </c>
      <c r="AG652">
        <v>0</v>
      </c>
      <c r="AH652">
        <v>0</v>
      </c>
      <c r="AI652">
        <v>12.82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4.9000000000000004</v>
      </c>
      <c r="AU652" t="s">
        <v>3</v>
      </c>
      <c r="AV652">
        <v>0</v>
      </c>
      <c r="AW652">
        <v>2</v>
      </c>
      <c r="AX652">
        <v>64985560</v>
      </c>
      <c r="AY652">
        <v>1</v>
      </c>
      <c r="AZ652">
        <v>0</v>
      </c>
      <c r="BA652">
        <v>672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ROUND(Y652*Source!I369,7)</f>
        <v>13.327999999999999</v>
      </c>
      <c r="CY652">
        <f>AA652</f>
        <v>31.28</v>
      </c>
      <c r="CZ652">
        <f>AE652</f>
        <v>2.44</v>
      </c>
      <c r="DA652">
        <f>AI652</f>
        <v>12.82</v>
      </c>
      <c r="DB652">
        <f t="shared" si="286"/>
        <v>11.96</v>
      </c>
      <c r="DC652">
        <f t="shared" si="287"/>
        <v>0</v>
      </c>
      <c r="DD652" t="s">
        <v>3</v>
      </c>
      <c r="DE652" t="s">
        <v>3</v>
      </c>
      <c r="DF652">
        <f>ROUND(ROUND(AE652*AI652,0)*CX652,0)</f>
        <v>413</v>
      </c>
      <c r="DG652">
        <f t="shared" ref="DG652:DG661" si="288">ROUND(ROUND(AF652,0)*CX652,0)</f>
        <v>0</v>
      </c>
      <c r="DH652">
        <f t="shared" ref="DH652:DH661" si="289">ROUND(ROUND(AG652,0)*CX652,0)</f>
        <v>0</v>
      </c>
      <c r="DI652">
        <f t="shared" si="284"/>
        <v>0</v>
      </c>
      <c r="DJ652">
        <f>DF652</f>
        <v>413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ROW(Source!A370)</f>
        <v>370</v>
      </c>
      <c r="B653">
        <v>64984089</v>
      </c>
      <c r="C653">
        <v>64985561</v>
      </c>
      <c r="D653">
        <v>18407546</v>
      </c>
      <c r="E653">
        <v>1</v>
      </c>
      <c r="F653">
        <v>1</v>
      </c>
      <c r="G653">
        <v>1</v>
      </c>
      <c r="H653">
        <v>1</v>
      </c>
      <c r="I653" t="s">
        <v>458</v>
      </c>
      <c r="J653" t="s">
        <v>3</v>
      </c>
      <c r="K653" t="s">
        <v>459</v>
      </c>
      <c r="L653">
        <v>1369</v>
      </c>
      <c r="N653">
        <v>1013</v>
      </c>
      <c r="O653" t="s">
        <v>413</v>
      </c>
      <c r="P653" t="s">
        <v>413</v>
      </c>
      <c r="Q653">
        <v>1</v>
      </c>
      <c r="W653">
        <v>0</v>
      </c>
      <c r="X653">
        <v>1709986911</v>
      </c>
      <c r="Y653">
        <f t="shared" si="285"/>
        <v>34.53</v>
      </c>
      <c r="AA653">
        <v>0</v>
      </c>
      <c r="AB653">
        <v>0</v>
      </c>
      <c r="AC653">
        <v>0</v>
      </c>
      <c r="AD653">
        <v>9.4</v>
      </c>
      <c r="AE653">
        <v>0</v>
      </c>
      <c r="AF653">
        <v>0</v>
      </c>
      <c r="AG653">
        <v>0</v>
      </c>
      <c r="AH653">
        <v>9.4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34.53</v>
      </c>
      <c r="AU653" t="s">
        <v>3</v>
      </c>
      <c r="AV653">
        <v>1</v>
      </c>
      <c r="AW653">
        <v>2</v>
      </c>
      <c r="AX653">
        <v>64985569</v>
      </c>
      <c r="AY653">
        <v>1</v>
      </c>
      <c r="AZ653">
        <v>0</v>
      </c>
      <c r="BA653">
        <v>673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U653">
        <f>ROUND(AT653*Source!I370*AH653*AL653,0)</f>
        <v>662</v>
      </c>
      <c r="CV653">
        <f>ROUND(Y653*Source!I370,7)</f>
        <v>70.441199999999995</v>
      </c>
      <c r="CW653">
        <v>0</v>
      </c>
      <c r="CX653">
        <f>ROUND(Y653*Source!I370,7)</f>
        <v>70.441199999999995</v>
      </c>
      <c r="CY653">
        <f>AD653</f>
        <v>9.4</v>
      </c>
      <c r="CZ653">
        <f>AH653</f>
        <v>9.4</v>
      </c>
      <c r="DA653">
        <f>AL653</f>
        <v>1</v>
      </c>
      <c r="DB653">
        <f t="shared" si="286"/>
        <v>324.58</v>
      </c>
      <c r="DC653">
        <f t="shared" si="287"/>
        <v>0</v>
      </c>
      <c r="DD653" t="s">
        <v>3</v>
      </c>
      <c r="DE653" t="s">
        <v>3</v>
      </c>
      <c r="DF653">
        <f t="shared" ref="DF653:DF665" si="290">ROUND(ROUND(AE653,0)*CX653,0)</f>
        <v>0</v>
      </c>
      <c r="DG653">
        <f t="shared" si="288"/>
        <v>0</v>
      </c>
      <c r="DH653">
        <f t="shared" si="289"/>
        <v>0</v>
      </c>
      <c r="DI653">
        <f t="shared" si="284"/>
        <v>634</v>
      </c>
      <c r="DJ653">
        <f>DI653</f>
        <v>634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ROW(Source!A370)</f>
        <v>370</v>
      </c>
      <c r="B654">
        <v>64984089</v>
      </c>
      <c r="C654">
        <v>64985561</v>
      </c>
      <c r="D654">
        <v>121548</v>
      </c>
      <c r="E654">
        <v>1</v>
      </c>
      <c r="F654">
        <v>1</v>
      </c>
      <c r="G654">
        <v>1</v>
      </c>
      <c r="H654">
        <v>1</v>
      </c>
      <c r="I654" t="s">
        <v>31</v>
      </c>
      <c r="J654" t="s">
        <v>3</v>
      </c>
      <c r="K654" t="s">
        <v>414</v>
      </c>
      <c r="L654">
        <v>608254</v>
      </c>
      <c r="N654">
        <v>1013</v>
      </c>
      <c r="O654" t="s">
        <v>415</v>
      </c>
      <c r="P654" t="s">
        <v>415</v>
      </c>
      <c r="Q654">
        <v>1</v>
      </c>
      <c r="W654">
        <v>0</v>
      </c>
      <c r="X654">
        <v>-185737400</v>
      </c>
      <c r="Y654">
        <f t="shared" si="285"/>
        <v>14.01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14.01</v>
      </c>
      <c r="AU654" t="s">
        <v>3</v>
      </c>
      <c r="AV654">
        <v>2</v>
      </c>
      <c r="AW654">
        <v>2</v>
      </c>
      <c r="AX654">
        <v>64985570</v>
      </c>
      <c r="AY654">
        <v>1</v>
      </c>
      <c r="AZ654">
        <v>0</v>
      </c>
      <c r="BA654">
        <v>674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ROUND(Y654*Source!I370,7)</f>
        <v>28.580400000000001</v>
      </c>
      <c r="CY654">
        <f>AD654</f>
        <v>0</v>
      </c>
      <c r="CZ654">
        <f>AH654</f>
        <v>0</v>
      </c>
      <c r="DA654">
        <f>AL654</f>
        <v>1</v>
      </c>
      <c r="DB654">
        <f t="shared" si="286"/>
        <v>0</v>
      </c>
      <c r="DC654">
        <f t="shared" si="287"/>
        <v>0</v>
      </c>
      <c r="DD654" t="s">
        <v>3</v>
      </c>
      <c r="DE654" t="s">
        <v>3</v>
      </c>
      <c r="DF654">
        <f t="shared" si="290"/>
        <v>0</v>
      </c>
      <c r="DG654">
        <f t="shared" si="288"/>
        <v>0</v>
      </c>
      <c r="DH654">
        <f t="shared" si="289"/>
        <v>0</v>
      </c>
      <c r="DI654">
        <f t="shared" si="284"/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ROW(Source!A370)</f>
        <v>370</v>
      </c>
      <c r="B655">
        <v>64984089</v>
      </c>
      <c r="C655">
        <v>64985561</v>
      </c>
      <c r="D655">
        <v>29172378</v>
      </c>
      <c r="E655">
        <v>1</v>
      </c>
      <c r="F655">
        <v>1</v>
      </c>
      <c r="G655">
        <v>1</v>
      </c>
      <c r="H655">
        <v>2</v>
      </c>
      <c r="I655" t="s">
        <v>460</v>
      </c>
      <c r="J655" t="s">
        <v>461</v>
      </c>
      <c r="K655" t="s">
        <v>462</v>
      </c>
      <c r="L655">
        <v>1368</v>
      </c>
      <c r="N655">
        <v>1011</v>
      </c>
      <c r="O655" t="s">
        <v>419</v>
      </c>
      <c r="P655" t="s">
        <v>419</v>
      </c>
      <c r="Q655">
        <v>1</v>
      </c>
      <c r="W655">
        <v>0</v>
      </c>
      <c r="X655">
        <v>-1474388027</v>
      </c>
      <c r="Y655">
        <f t="shared" si="285"/>
        <v>0.09</v>
      </c>
      <c r="AA655">
        <v>0</v>
      </c>
      <c r="AB655">
        <v>88.01</v>
      </c>
      <c r="AC655">
        <v>11.6</v>
      </c>
      <c r="AD655">
        <v>0</v>
      </c>
      <c r="AE655">
        <v>0</v>
      </c>
      <c r="AF655">
        <v>88.01</v>
      </c>
      <c r="AG655">
        <v>11.6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0.09</v>
      </c>
      <c r="AU655" t="s">
        <v>3</v>
      </c>
      <c r="AV655">
        <v>0</v>
      </c>
      <c r="AW655">
        <v>2</v>
      </c>
      <c r="AX655">
        <v>64985571</v>
      </c>
      <c r="AY655">
        <v>1</v>
      </c>
      <c r="AZ655">
        <v>0</v>
      </c>
      <c r="BA655">
        <v>675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ROUND(Y655*Source!I370*DO655,7)</f>
        <v>0</v>
      </c>
      <c r="CX655">
        <f>ROUND(Y655*Source!I370,7)</f>
        <v>0.18360000000000001</v>
      </c>
      <c r="CY655">
        <f>AB655</f>
        <v>88.01</v>
      </c>
      <c r="CZ655">
        <f>AF655</f>
        <v>88.01</v>
      </c>
      <c r="DA655">
        <f>AJ655</f>
        <v>1</v>
      </c>
      <c r="DB655">
        <f t="shared" si="286"/>
        <v>7.92</v>
      </c>
      <c r="DC655">
        <f t="shared" si="287"/>
        <v>1.04</v>
      </c>
      <c r="DD655" t="s">
        <v>3</v>
      </c>
      <c r="DE655" t="s">
        <v>3</v>
      </c>
      <c r="DF655">
        <f t="shared" si="290"/>
        <v>0</v>
      </c>
      <c r="DG655">
        <f t="shared" si="288"/>
        <v>16</v>
      </c>
      <c r="DH655">
        <f t="shared" si="289"/>
        <v>2</v>
      </c>
      <c r="DI655">
        <f t="shared" si="284"/>
        <v>0</v>
      </c>
      <c r="DJ655">
        <f>DG655</f>
        <v>16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ROW(Source!A370)</f>
        <v>370</v>
      </c>
      <c r="B656">
        <v>64984089</v>
      </c>
      <c r="C656">
        <v>64985561</v>
      </c>
      <c r="D656">
        <v>29173590</v>
      </c>
      <c r="E656">
        <v>1</v>
      </c>
      <c r="F656">
        <v>1</v>
      </c>
      <c r="G656">
        <v>1</v>
      </c>
      <c r="H656">
        <v>2</v>
      </c>
      <c r="I656" t="s">
        <v>463</v>
      </c>
      <c r="J656" t="s">
        <v>464</v>
      </c>
      <c r="K656" t="s">
        <v>465</v>
      </c>
      <c r="L656">
        <v>1368</v>
      </c>
      <c r="N656">
        <v>1011</v>
      </c>
      <c r="O656" t="s">
        <v>419</v>
      </c>
      <c r="P656" t="s">
        <v>419</v>
      </c>
      <c r="Q656">
        <v>1</v>
      </c>
      <c r="W656">
        <v>0</v>
      </c>
      <c r="X656">
        <v>-2369340</v>
      </c>
      <c r="Y656">
        <f t="shared" si="285"/>
        <v>13.92</v>
      </c>
      <c r="AA656">
        <v>0</v>
      </c>
      <c r="AB656">
        <v>239.44</v>
      </c>
      <c r="AC656">
        <v>14.4</v>
      </c>
      <c r="AD656">
        <v>0</v>
      </c>
      <c r="AE656">
        <v>0</v>
      </c>
      <c r="AF656">
        <v>239.44</v>
      </c>
      <c r="AG656">
        <v>14.4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13.92</v>
      </c>
      <c r="AU656" t="s">
        <v>3</v>
      </c>
      <c r="AV656">
        <v>0</v>
      </c>
      <c r="AW656">
        <v>2</v>
      </c>
      <c r="AX656">
        <v>64985572</v>
      </c>
      <c r="AY656">
        <v>1</v>
      </c>
      <c r="AZ656">
        <v>0</v>
      </c>
      <c r="BA656">
        <v>676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ROUND(Y656*Source!I370*DO656,7)</f>
        <v>0</v>
      </c>
      <c r="CX656">
        <f>ROUND(Y656*Source!I370,7)</f>
        <v>28.396799999999999</v>
      </c>
      <c r="CY656">
        <f>AB656</f>
        <v>239.44</v>
      </c>
      <c r="CZ656">
        <f>AF656</f>
        <v>239.44</v>
      </c>
      <c r="DA656">
        <f>AJ656</f>
        <v>1</v>
      </c>
      <c r="DB656">
        <f t="shared" si="286"/>
        <v>3333</v>
      </c>
      <c r="DC656">
        <f t="shared" si="287"/>
        <v>200.45</v>
      </c>
      <c r="DD656" t="s">
        <v>3</v>
      </c>
      <c r="DE656" t="s">
        <v>3</v>
      </c>
      <c r="DF656">
        <f t="shared" si="290"/>
        <v>0</v>
      </c>
      <c r="DG656">
        <f t="shared" si="288"/>
        <v>6787</v>
      </c>
      <c r="DH656">
        <f t="shared" si="289"/>
        <v>398</v>
      </c>
      <c r="DI656">
        <f t="shared" si="284"/>
        <v>0</v>
      </c>
      <c r="DJ656">
        <f>DG656</f>
        <v>6787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ROW(Source!A370)</f>
        <v>370</v>
      </c>
      <c r="B657">
        <v>64984089</v>
      </c>
      <c r="C657">
        <v>64985561</v>
      </c>
      <c r="D657">
        <v>29174851</v>
      </c>
      <c r="E657">
        <v>1</v>
      </c>
      <c r="F657">
        <v>1</v>
      </c>
      <c r="G657">
        <v>1</v>
      </c>
      <c r="H657">
        <v>2</v>
      </c>
      <c r="I657" t="s">
        <v>466</v>
      </c>
      <c r="J657" t="s">
        <v>467</v>
      </c>
      <c r="K657" t="s">
        <v>468</v>
      </c>
      <c r="L657">
        <v>1368</v>
      </c>
      <c r="N657">
        <v>1011</v>
      </c>
      <c r="O657" t="s">
        <v>419</v>
      </c>
      <c r="P657" t="s">
        <v>419</v>
      </c>
      <c r="Q657">
        <v>1</v>
      </c>
      <c r="W657">
        <v>0</v>
      </c>
      <c r="X657">
        <v>-1416075498</v>
      </c>
      <c r="Y657">
        <f t="shared" si="285"/>
        <v>9.7200000000000006</v>
      </c>
      <c r="AA657">
        <v>0</v>
      </c>
      <c r="AB657">
        <v>33.200000000000003</v>
      </c>
      <c r="AC657">
        <v>0</v>
      </c>
      <c r="AD657">
        <v>0</v>
      </c>
      <c r="AE657">
        <v>0</v>
      </c>
      <c r="AF657">
        <v>33.200000000000003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9.7200000000000006</v>
      </c>
      <c r="AU657" t="s">
        <v>3</v>
      </c>
      <c r="AV657">
        <v>0</v>
      </c>
      <c r="AW657">
        <v>2</v>
      </c>
      <c r="AX657">
        <v>64985573</v>
      </c>
      <c r="AY657">
        <v>1</v>
      </c>
      <c r="AZ657">
        <v>0</v>
      </c>
      <c r="BA657">
        <v>677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ROUND(Y657*Source!I370*DO657,7)</f>
        <v>0</v>
      </c>
      <c r="CX657">
        <f>ROUND(Y657*Source!I370,7)</f>
        <v>19.828800000000001</v>
      </c>
      <c r="CY657">
        <f>AB657</f>
        <v>33.200000000000003</v>
      </c>
      <c r="CZ657">
        <f>AF657</f>
        <v>33.200000000000003</v>
      </c>
      <c r="DA657">
        <f>AJ657</f>
        <v>1</v>
      </c>
      <c r="DB657">
        <f t="shared" si="286"/>
        <v>322.7</v>
      </c>
      <c r="DC657">
        <f t="shared" si="287"/>
        <v>0</v>
      </c>
      <c r="DD657" t="s">
        <v>3</v>
      </c>
      <c r="DE657" t="s">
        <v>3</v>
      </c>
      <c r="DF657">
        <f t="shared" si="290"/>
        <v>0</v>
      </c>
      <c r="DG657">
        <f t="shared" si="288"/>
        <v>654</v>
      </c>
      <c r="DH657">
        <f t="shared" si="289"/>
        <v>0</v>
      </c>
      <c r="DI657">
        <f t="shared" si="284"/>
        <v>0</v>
      </c>
      <c r="DJ657">
        <f>DG657</f>
        <v>654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ROW(Source!A370)</f>
        <v>370</v>
      </c>
      <c r="B658">
        <v>64984089</v>
      </c>
      <c r="C658">
        <v>64985561</v>
      </c>
      <c r="D658">
        <v>29174913</v>
      </c>
      <c r="E658">
        <v>1</v>
      </c>
      <c r="F658">
        <v>1</v>
      </c>
      <c r="G658">
        <v>1</v>
      </c>
      <c r="H658">
        <v>2</v>
      </c>
      <c r="I658" t="s">
        <v>469</v>
      </c>
      <c r="J658" t="s">
        <v>470</v>
      </c>
      <c r="K658" t="s">
        <v>471</v>
      </c>
      <c r="L658">
        <v>1368</v>
      </c>
      <c r="N658">
        <v>1011</v>
      </c>
      <c r="O658" t="s">
        <v>419</v>
      </c>
      <c r="P658" t="s">
        <v>419</v>
      </c>
      <c r="Q658">
        <v>1</v>
      </c>
      <c r="W658">
        <v>0</v>
      </c>
      <c r="X658">
        <v>1230759911</v>
      </c>
      <c r="Y658">
        <f t="shared" si="285"/>
        <v>0.09</v>
      </c>
      <c r="AA658">
        <v>0</v>
      </c>
      <c r="AB658">
        <v>87.17</v>
      </c>
      <c r="AC658">
        <v>11.6</v>
      </c>
      <c r="AD658">
        <v>0</v>
      </c>
      <c r="AE658">
        <v>0</v>
      </c>
      <c r="AF658">
        <v>87.17</v>
      </c>
      <c r="AG658">
        <v>11.6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0.09</v>
      </c>
      <c r="AU658" t="s">
        <v>3</v>
      </c>
      <c r="AV658">
        <v>0</v>
      </c>
      <c r="AW658">
        <v>2</v>
      </c>
      <c r="AX658">
        <v>64985574</v>
      </c>
      <c r="AY658">
        <v>1</v>
      </c>
      <c r="AZ658">
        <v>0</v>
      </c>
      <c r="BA658">
        <v>678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ROUND(Y658*Source!I370*DO658,7)</f>
        <v>0</v>
      </c>
      <c r="CX658">
        <f>ROUND(Y658*Source!I370,7)</f>
        <v>0.18360000000000001</v>
      </c>
      <c r="CY658">
        <f>AB658</f>
        <v>87.17</v>
      </c>
      <c r="CZ658">
        <f>AF658</f>
        <v>87.17</v>
      </c>
      <c r="DA658">
        <f>AJ658</f>
        <v>1</v>
      </c>
      <c r="DB658">
        <f t="shared" si="286"/>
        <v>7.85</v>
      </c>
      <c r="DC658">
        <f t="shared" si="287"/>
        <v>1.04</v>
      </c>
      <c r="DD658" t="s">
        <v>3</v>
      </c>
      <c r="DE658" t="s">
        <v>3</v>
      </c>
      <c r="DF658">
        <f t="shared" si="290"/>
        <v>0</v>
      </c>
      <c r="DG658">
        <f t="shared" si="288"/>
        <v>16</v>
      </c>
      <c r="DH658">
        <f t="shared" si="289"/>
        <v>2</v>
      </c>
      <c r="DI658">
        <f t="shared" si="284"/>
        <v>0</v>
      </c>
      <c r="DJ658">
        <f>DG658</f>
        <v>16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ROW(Source!A370)</f>
        <v>370</v>
      </c>
      <c r="B659">
        <v>64984089</v>
      </c>
      <c r="C659">
        <v>64985561</v>
      </c>
      <c r="D659">
        <v>29150040</v>
      </c>
      <c r="E659">
        <v>1</v>
      </c>
      <c r="F659">
        <v>1</v>
      </c>
      <c r="G659">
        <v>1</v>
      </c>
      <c r="H659">
        <v>3</v>
      </c>
      <c r="I659" t="s">
        <v>449</v>
      </c>
      <c r="J659" t="s">
        <v>472</v>
      </c>
      <c r="K659" t="s">
        <v>451</v>
      </c>
      <c r="L659">
        <v>1339</v>
      </c>
      <c r="N659">
        <v>1007</v>
      </c>
      <c r="O659" t="s">
        <v>452</v>
      </c>
      <c r="P659" t="s">
        <v>452</v>
      </c>
      <c r="Q659">
        <v>1</v>
      </c>
      <c r="W659">
        <v>0</v>
      </c>
      <c r="X659">
        <v>619799737</v>
      </c>
      <c r="Y659">
        <f t="shared" si="285"/>
        <v>3.1</v>
      </c>
      <c r="AA659">
        <v>2.44</v>
      </c>
      <c r="AB659">
        <v>0</v>
      </c>
      <c r="AC659">
        <v>0</v>
      </c>
      <c r="AD659">
        <v>0</v>
      </c>
      <c r="AE659">
        <v>2.44</v>
      </c>
      <c r="AF659">
        <v>0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3.1</v>
      </c>
      <c r="AU659" t="s">
        <v>3</v>
      </c>
      <c r="AV659">
        <v>0</v>
      </c>
      <c r="AW659">
        <v>2</v>
      </c>
      <c r="AX659">
        <v>64985576</v>
      </c>
      <c r="AY659">
        <v>1</v>
      </c>
      <c r="AZ659">
        <v>0</v>
      </c>
      <c r="BA659">
        <v>680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ROUND(Y659*Source!I370,7)</f>
        <v>6.3239999999999998</v>
      </c>
      <c r="CY659">
        <f>AA659</f>
        <v>2.44</v>
      </c>
      <c r="CZ659">
        <f>AE659</f>
        <v>2.44</v>
      </c>
      <c r="DA659">
        <f>AI659</f>
        <v>1</v>
      </c>
      <c r="DB659">
        <f t="shared" si="286"/>
        <v>7.56</v>
      </c>
      <c r="DC659">
        <f t="shared" si="287"/>
        <v>0</v>
      </c>
      <c r="DD659" t="s">
        <v>3</v>
      </c>
      <c r="DE659" t="s">
        <v>3</v>
      </c>
      <c r="DF659">
        <f t="shared" si="290"/>
        <v>13</v>
      </c>
      <c r="DG659">
        <f t="shared" si="288"/>
        <v>0</v>
      </c>
      <c r="DH659">
        <f t="shared" si="289"/>
        <v>0</v>
      </c>
      <c r="DI659">
        <f t="shared" si="284"/>
        <v>0</v>
      </c>
      <c r="DJ659">
        <f>DF659</f>
        <v>13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ROW(Source!A371)</f>
        <v>371</v>
      </c>
      <c r="B660">
        <v>64984090</v>
      </c>
      <c r="C660">
        <v>64985561</v>
      </c>
      <c r="D660">
        <v>18407546</v>
      </c>
      <c r="E660">
        <v>1</v>
      </c>
      <c r="F660">
        <v>1</v>
      </c>
      <c r="G660">
        <v>1</v>
      </c>
      <c r="H660">
        <v>1</v>
      </c>
      <c r="I660" t="s">
        <v>458</v>
      </c>
      <c r="J660" t="s">
        <v>3</v>
      </c>
      <c r="K660" t="s">
        <v>459</v>
      </c>
      <c r="L660">
        <v>1369</v>
      </c>
      <c r="N660">
        <v>1013</v>
      </c>
      <c r="O660" t="s">
        <v>413</v>
      </c>
      <c r="P660" t="s">
        <v>413</v>
      </c>
      <c r="Q660">
        <v>1</v>
      </c>
      <c r="W660">
        <v>0</v>
      </c>
      <c r="X660">
        <v>1709986911</v>
      </c>
      <c r="Y660">
        <f t="shared" si="285"/>
        <v>34.53</v>
      </c>
      <c r="AA660">
        <v>0</v>
      </c>
      <c r="AB660">
        <v>0</v>
      </c>
      <c r="AC660">
        <v>0</v>
      </c>
      <c r="AD660">
        <v>9.4</v>
      </c>
      <c r="AE660">
        <v>0</v>
      </c>
      <c r="AF660">
        <v>0</v>
      </c>
      <c r="AG660">
        <v>0</v>
      </c>
      <c r="AH660">
        <v>9.4</v>
      </c>
      <c r="AI660">
        <v>1</v>
      </c>
      <c r="AJ660">
        <v>1</v>
      </c>
      <c r="AK660">
        <v>1</v>
      </c>
      <c r="AL660">
        <v>1</v>
      </c>
      <c r="AM660">
        <v>5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34.53</v>
      </c>
      <c r="AU660" t="s">
        <v>3</v>
      </c>
      <c r="AV660">
        <v>1</v>
      </c>
      <c r="AW660">
        <v>2</v>
      </c>
      <c r="AX660">
        <v>64985569</v>
      </c>
      <c r="AY660">
        <v>1</v>
      </c>
      <c r="AZ660">
        <v>0</v>
      </c>
      <c r="BA660">
        <v>681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U660">
        <f>ROUND(AT660*Source!I371*AH660*AL660,0)</f>
        <v>662</v>
      </c>
      <c r="CV660">
        <f>ROUND(Y660*Source!I371,7)</f>
        <v>70.441199999999995</v>
      </c>
      <c r="CW660">
        <v>0</v>
      </c>
      <c r="CX660">
        <f>ROUND(Y660*Source!I371,7)</f>
        <v>70.441199999999995</v>
      </c>
      <c r="CY660">
        <f>AD660</f>
        <v>9.4</v>
      </c>
      <c r="CZ660">
        <f>AH660</f>
        <v>9.4</v>
      </c>
      <c r="DA660">
        <f>AL660</f>
        <v>1</v>
      </c>
      <c r="DB660">
        <f t="shared" si="286"/>
        <v>324.58</v>
      </c>
      <c r="DC660">
        <f t="shared" si="287"/>
        <v>0</v>
      </c>
      <c r="DD660" t="s">
        <v>3</v>
      </c>
      <c r="DE660" t="s">
        <v>3</v>
      </c>
      <c r="DF660">
        <f t="shared" si="290"/>
        <v>0</v>
      </c>
      <c r="DG660">
        <f t="shared" si="288"/>
        <v>0</v>
      </c>
      <c r="DH660">
        <f t="shared" si="289"/>
        <v>0</v>
      </c>
      <c r="DI660">
        <f t="shared" si="284"/>
        <v>634</v>
      </c>
      <c r="DJ660">
        <f>DI660</f>
        <v>634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ROW(Source!A371)</f>
        <v>371</v>
      </c>
      <c r="B661">
        <v>64984090</v>
      </c>
      <c r="C661">
        <v>64985561</v>
      </c>
      <c r="D661">
        <v>121548</v>
      </c>
      <c r="E661">
        <v>1</v>
      </c>
      <c r="F661">
        <v>1</v>
      </c>
      <c r="G661">
        <v>1</v>
      </c>
      <c r="H661">
        <v>1</v>
      </c>
      <c r="I661" t="s">
        <v>31</v>
      </c>
      <c r="J661" t="s">
        <v>3</v>
      </c>
      <c r="K661" t="s">
        <v>414</v>
      </c>
      <c r="L661">
        <v>608254</v>
      </c>
      <c r="N661">
        <v>1013</v>
      </c>
      <c r="O661" t="s">
        <v>415</v>
      </c>
      <c r="P661" t="s">
        <v>415</v>
      </c>
      <c r="Q661">
        <v>1</v>
      </c>
      <c r="W661">
        <v>0</v>
      </c>
      <c r="X661">
        <v>-185737400</v>
      </c>
      <c r="Y661">
        <f t="shared" si="285"/>
        <v>14.01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5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14.01</v>
      </c>
      <c r="AU661" t="s">
        <v>3</v>
      </c>
      <c r="AV661">
        <v>2</v>
      </c>
      <c r="AW661">
        <v>2</v>
      </c>
      <c r="AX661">
        <v>64985570</v>
      </c>
      <c r="AY661">
        <v>1</v>
      </c>
      <c r="AZ661">
        <v>0</v>
      </c>
      <c r="BA661">
        <v>682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ROUND(Y661*Source!I371,7)</f>
        <v>28.580400000000001</v>
      </c>
      <c r="CY661">
        <f>AD661</f>
        <v>0</v>
      </c>
      <c r="CZ661">
        <f>AH661</f>
        <v>0</v>
      </c>
      <c r="DA661">
        <f>AL661</f>
        <v>1</v>
      </c>
      <c r="DB661">
        <f t="shared" si="286"/>
        <v>0</v>
      </c>
      <c r="DC661">
        <f t="shared" si="287"/>
        <v>0</v>
      </c>
      <c r="DD661" t="s">
        <v>3</v>
      </c>
      <c r="DE661" t="s">
        <v>3</v>
      </c>
      <c r="DF661">
        <f t="shared" si="290"/>
        <v>0</v>
      </c>
      <c r="DG661">
        <f t="shared" si="288"/>
        <v>0</v>
      </c>
      <c r="DH661">
        <f t="shared" si="289"/>
        <v>0</v>
      </c>
      <c r="DI661">
        <f t="shared" si="284"/>
        <v>0</v>
      </c>
      <c r="DJ661">
        <f>DI661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ROW(Source!A371)</f>
        <v>371</v>
      </c>
      <c r="B662">
        <v>64984090</v>
      </c>
      <c r="C662">
        <v>64985561</v>
      </c>
      <c r="D662">
        <v>29172378</v>
      </c>
      <c r="E662">
        <v>1</v>
      </c>
      <c r="F662">
        <v>1</v>
      </c>
      <c r="G662">
        <v>1</v>
      </c>
      <c r="H662">
        <v>2</v>
      </c>
      <c r="I662" t="s">
        <v>460</v>
      </c>
      <c r="J662" t="s">
        <v>461</v>
      </c>
      <c r="K662" t="s">
        <v>462</v>
      </c>
      <c r="L662">
        <v>1368</v>
      </c>
      <c r="N662">
        <v>1011</v>
      </c>
      <c r="O662" t="s">
        <v>419</v>
      </c>
      <c r="P662" t="s">
        <v>419</v>
      </c>
      <c r="Q662">
        <v>1</v>
      </c>
      <c r="W662">
        <v>0</v>
      </c>
      <c r="X662">
        <v>-1474388027</v>
      </c>
      <c r="Y662">
        <f t="shared" si="285"/>
        <v>0.09</v>
      </c>
      <c r="AA662">
        <v>0</v>
      </c>
      <c r="AB662">
        <v>1259.42</v>
      </c>
      <c r="AC662">
        <v>590.79</v>
      </c>
      <c r="AD662">
        <v>0</v>
      </c>
      <c r="AE662">
        <v>0</v>
      </c>
      <c r="AF662">
        <v>88.01</v>
      </c>
      <c r="AG662">
        <v>11.6</v>
      </c>
      <c r="AH662">
        <v>0</v>
      </c>
      <c r="AI662">
        <v>1</v>
      </c>
      <c r="AJ662">
        <v>14.31</v>
      </c>
      <c r="AK662">
        <v>50.93</v>
      </c>
      <c r="AL662">
        <v>1</v>
      </c>
      <c r="AM662">
        <v>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0.09</v>
      </c>
      <c r="AU662" t="s">
        <v>3</v>
      </c>
      <c r="AV662">
        <v>0</v>
      </c>
      <c r="AW662">
        <v>2</v>
      </c>
      <c r="AX662">
        <v>64985571</v>
      </c>
      <c r="AY662">
        <v>1</v>
      </c>
      <c r="AZ662">
        <v>0</v>
      </c>
      <c r="BA662">
        <v>683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f>ROUND(Y662*Source!I371*DO662,7)</f>
        <v>0</v>
      </c>
      <c r="CX662">
        <f>ROUND(Y662*Source!I371,7)</f>
        <v>0.18360000000000001</v>
      </c>
      <c r="CY662">
        <f>AB662</f>
        <v>1259.42</v>
      </c>
      <c r="CZ662">
        <f>AF662</f>
        <v>88.01</v>
      </c>
      <c r="DA662">
        <f>AJ662</f>
        <v>14.31</v>
      </c>
      <c r="DB662">
        <f t="shared" si="286"/>
        <v>7.92</v>
      </c>
      <c r="DC662">
        <f t="shared" si="287"/>
        <v>1.04</v>
      </c>
      <c r="DD662" t="s">
        <v>3</v>
      </c>
      <c r="DE662" t="s">
        <v>3</v>
      </c>
      <c r="DF662">
        <f t="shared" si="290"/>
        <v>0</v>
      </c>
      <c r="DG662">
        <f>ROUND(ROUND(AF662*AJ662,0)*CX662,0)</f>
        <v>231</v>
      </c>
      <c r="DH662">
        <f>ROUND(ROUND(AG662*AK662,0)*CX662,0)</f>
        <v>109</v>
      </c>
      <c r="DI662">
        <f t="shared" si="284"/>
        <v>0</v>
      </c>
      <c r="DJ662">
        <f>DG662</f>
        <v>231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ROW(Source!A371)</f>
        <v>371</v>
      </c>
      <c r="B663">
        <v>64984090</v>
      </c>
      <c r="C663">
        <v>64985561</v>
      </c>
      <c r="D663">
        <v>29173590</v>
      </c>
      <c r="E663">
        <v>1</v>
      </c>
      <c r="F663">
        <v>1</v>
      </c>
      <c r="G663">
        <v>1</v>
      </c>
      <c r="H663">
        <v>2</v>
      </c>
      <c r="I663" t="s">
        <v>463</v>
      </c>
      <c r="J663" t="s">
        <v>464</v>
      </c>
      <c r="K663" t="s">
        <v>465</v>
      </c>
      <c r="L663">
        <v>1368</v>
      </c>
      <c r="N663">
        <v>1011</v>
      </c>
      <c r="O663" t="s">
        <v>419</v>
      </c>
      <c r="P663" t="s">
        <v>419</v>
      </c>
      <c r="Q663">
        <v>1</v>
      </c>
      <c r="W663">
        <v>0</v>
      </c>
      <c r="X663">
        <v>-2369340</v>
      </c>
      <c r="Y663">
        <f t="shared" si="285"/>
        <v>13.92</v>
      </c>
      <c r="AA663">
        <v>0</v>
      </c>
      <c r="AB663">
        <v>1410.3</v>
      </c>
      <c r="AC663">
        <v>733.39</v>
      </c>
      <c r="AD663">
        <v>0</v>
      </c>
      <c r="AE663">
        <v>0</v>
      </c>
      <c r="AF663">
        <v>239.44</v>
      </c>
      <c r="AG663">
        <v>14.4</v>
      </c>
      <c r="AH663">
        <v>0</v>
      </c>
      <c r="AI663">
        <v>1</v>
      </c>
      <c r="AJ663">
        <v>5.89</v>
      </c>
      <c r="AK663">
        <v>50.93</v>
      </c>
      <c r="AL663">
        <v>1</v>
      </c>
      <c r="AM663">
        <v>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13.92</v>
      </c>
      <c r="AU663" t="s">
        <v>3</v>
      </c>
      <c r="AV663">
        <v>0</v>
      </c>
      <c r="AW663">
        <v>2</v>
      </c>
      <c r="AX663">
        <v>64985572</v>
      </c>
      <c r="AY663">
        <v>1</v>
      </c>
      <c r="AZ663">
        <v>0</v>
      </c>
      <c r="BA663">
        <v>684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f>ROUND(Y663*Source!I371*DO663,7)</f>
        <v>0</v>
      </c>
      <c r="CX663">
        <f>ROUND(Y663*Source!I371,7)</f>
        <v>28.396799999999999</v>
      </c>
      <c r="CY663">
        <f>AB663</f>
        <v>1410.3</v>
      </c>
      <c r="CZ663">
        <f>AF663</f>
        <v>239.44</v>
      </c>
      <c r="DA663">
        <f>AJ663</f>
        <v>5.89</v>
      </c>
      <c r="DB663">
        <f t="shared" si="286"/>
        <v>3333</v>
      </c>
      <c r="DC663">
        <f t="shared" si="287"/>
        <v>200.45</v>
      </c>
      <c r="DD663" t="s">
        <v>3</v>
      </c>
      <c r="DE663" t="s">
        <v>3</v>
      </c>
      <c r="DF663">
        <f t="shared" si="290"/>
        <v>0</v>
      </c>
      <c r="DG663">
        <f>ROUND(ROUND(AF663*AJ663,0)*CX663,0)</f>
        <v>40039</v>
      </c>
      <c r="DH663">
        <f>ROUND(ROUND(AG663*AK663,0)*CX663,0)</f>
        <v>20815</v>
      </c>
      <c r="DI663">
        <f t="shared" si="284"/>
        <v>0</v>
      </c>
      <c r="DJ663">
        <f>DG663</f>
        <v>40039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ROW(Source!A371)</f>
        <v>371</v>
      </c>
      <c r="B664">
        <v>64984090</v>
      </c>
      <c r="C664">
        <v>64985561</v>
      </c>
      <c r="D664">
        <v>29174851</v>
      </c>
      <c r="E664">
        <v>1</v>
      </c>
      <c r="F664">
        <v>1</v>
      </c>
      <c r="G664">
        <v>1</v>
      </c>
      <c r="H664">
        <v>2</v>
      </c>
      <c r="I664" t="s">
        <v>466</v>
      </c>
      <c r="J664" t="s">
        <v>467</v>
      </c>
      <c r="K664" t="s">
        <v>468</v>
      </c>
      <c r="L664">
        <v>1368</v>
      </c>
      <c r="N664">
        <v>1011</v>
      </c>
      <c r="O664" t="s">
        <v>419</v>
      </c>
      <c r="P664" t="s">
        <v>419</v>
      </c>
      <c r="Q664">
        <v>1</v>
      </c>
      <c r="W664">
        <v>0</v>
      </c>
      <c r="X664">
        <v>-1416075498</v>
      </c>
      <c r="Y664">
        <f t="shared" si="285"/>
        <v>9.7200000000000006</v>
      </c>
      <c r="AA664">
        <v>0</v>
      </c>
      <c r="AB664">
        <v>276.56</v>
      </c>
      <c r="AC664">
        <v>0</v>
      </c>
      <c r="AD664">
        <v>0</v>
      </c>
      <c r="AE664">
        <v>0</v>
      </c>
      <c r="AF664">
        <v>33.200000000000003</v>
      </c>
      <c r="AG664">
        <v>0</v>
      </c>
      <c r="AH664">
        <v>0</v>
      </c>
      <c r="AI664">
        <v>1</v>
      </c>
      <c r="AJ664">
        <v>8.33</v>
      </c>
      <c r="AK664">
        <v>50.93</v>
      </c>
      <c r="AL664">
        <v>1</v>
      </c>
      <c r="AM664">
        <v>2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9.7200000000000006</v>
      </c>
      <c r="AU664" t="s">
        <v>3</v>
      </c>
      <c r="AV664">
        <v>0</v>
      </c>
      <c r="AW664">
        <v>2</v>
      </c>
      <c r="AX664">
        <v>64985573</v>
      </c>
      <c r="AY664">
        <v>1</v>
      </c>
      <c r="AZ664">
        <v>0</v>
      </c>
      <c r="BA664">
        <v>685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ROUND(Y664*Source!I371*DO664,7)</f>
        <v>0</v>
      </c>
      <c r="CX664">
        <f>ROUND(Y664*Source!I371,7)</f>
        <v>19.828800000000001</v>
      </c>
      <c r="CY664">
        <f>AB664</f>
        <v>276.56</v>
      </c>
      <c r="CZ664">
        <f>AF664</f>
        <v>33.200000000000003</v>
      </c>
      <c r="DA664">
        <f>AJ664</f>
        <v>8.33</v>
      </c>
      <c r="DB664">
        <f t="shared" si="286"/>
        <v>322.7</v>
      </c>
      <c r="DC664">
        <f t="shared" si="287"/>
        <v>0</v>
      </c>
      <c r="DD664" t="s">
        <v>3</v>
      </c>
      <c r="DE664" t="s">
        <v>3</v>
      </c>
      <c r="DF664">
        <f t="shared" si="290"/>
        <v>0</v>
      </c>
      <c r="DG664">
        <f>ROUND(ROUND(AF664*AJ664,0)*CX664,0)</f>
        <v>5493</v>
      </c>
      <c r="DH664">
        <f>ROUND(ROUND(AG664*AK664,0)*CX664,0)</f>
        <v>0</v>
      </c>
      <c r="DI664">
        <f t="shared" si="284"/>
        <v>0</v>
      </c>
      <c r="DJ664">
        <f>DG664</f>
        <v>5493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ROW(Source!A371)</f>
        <v>371</v>
      </c>
      <c r="B665">
        <v>64984090</v>
      </c>
      <c r="C665">
        <v>64985561</v>
      </c>
      <c r="D665">
        <v>29174913</v>
      </c>
      <c r="E665">
        <v>1</v>
      </c>
      <c r="F665">
        <v>1</v>
      </c>
      <c r="G665">
        <v>1</v>
      </c>
      <c r="H665">
        <v>2</v>
      </c>
      <c r="I665" t="s">
        <v>469</v>
      </c>
      <c r="J665" t="s">
        <v>470</v>
      </c>
      <c r="K665" t="s">
        <v>471</v>
      </c>
      <c r="L665">
        <v>1368</v>
      </c>
      <c r="N665">
        <v>1011</v>
      </c>
      <c r="O665" t="s">
        <v>419</v>
      </c>
      <c r="P665" t="s">
        <v>419</v>
      </c>
      <c r="Q665">
        <v>1</v>
      </c>
      <c r="W665">
        <v>0</v>
      </c>
      <c r="X665">
        <v>1230759911</v>
      </c>
      <c r="Y665">
        <f t="shared" si="285"/>
        <v>0.09</v>
      </c>
      <c r="AA665">
        <v>0</v>
      </c>
      <c r="AB665">
        <v>2113</v>
      </c>
      <c r="AC665">
        <v>590.79</v>
      </c>
      <c r="AD665">
        <v>0</v>
      </c>
      <c r="AE665">
        <v>0</v>
      </c>
      <c r="AF665">
        <v>87.17</v>
      </c>
      <c r="AG665">
        <v>11.6</v>
      </c>
      <c r="AH665">
        <v>0</v>
      </c>
      <c r="AI665">
        <v>1</v>
      </c>
      <c r="AJ665">
        <v>24.24</v>
      </c>
      <c r="AK665">
        <v>50.93</v>
      </c>
      <c r="AL665">
        <v>1</v>
      </c>
      <c r="AM665">
        <v>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0.09</v>
      </c>
      <c r="AU665" t="s">
        <v>3</v>
      </c>
      <c r="AV665">
        <v>0</v>
      </c>
      <c r="AW665">
        <v>2</v>
      </c>
      <c r="AX665">
        <v>64985574</v>
      </c>
      <c r="AY665">
        <v>1</v>
      </c>
      <c r="AZ665">
        <v>0</v>
      </c>
      <c r="BA665">
        <v>686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ROUND(Y665*Source!I371*DO665,7)</f>
        <v>0</v>
      </c>
      <c r="CX665">
        <f>ROUND(Y665*Source!I371,7)</f>
        <v>0.18360000000000001</v>
      </c>
      <c r="CY665">
        <f>AB665</f>
        <v>2113</v>
      </c>
      <c r="CZ665">
        <f>AF665</f>
        <v>87.17</v>
      </c>
      <c r="DA665">
        <f>AJ665</f>
        <v>24.24</v>
      </c>
      <c r="DB665">
        <f t="shared" si="286"/>
        <v>7.85</v>
      </c>
      <c r="DC665">
        <f t="shared" si="287"/>
        <v>1.04</v>
      </c>
      <c r="DD665" t="s">
        <v>3</v>
      </c>
      <c r="DE665" t="s">
        <v>3</v>
      </c>
      <c r="DF665">
        <f t="shared" si="290"/>
        <v>0</v>
      </c>
      <c r="DG665">
        <f>ROUND(ROUND(AF665*AJ665,0)*CX665,0)</f>
        <v>388</v>
      </c>
      <c r="DH665">
        <f>ROUND(ROUND(AG665*AK665,0)*CX665,0)</f>
        <v>109</v>
      </c>
      <c r="DI665">
        <f t="shared" si="284"/>
        <v>0</v>
      </c>
      <c r="DJ665">
        <f>DG665</f>
        <v>388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ROW(Source!A371)</f>
        <v>371</v>
      </c>
      <c r="B666">
        <v>64984090</v>
      </c>
      <c r="C666">
        <v>64985561</v>
      </c>
      <c r="D666">
        <v>29150040</v>
      </c>
      <c r="E666">
        <v>1</v>
      </c>
      <c r="F666">
        <v>1</v>
      </c>
      <c r="G666">
        <v>1</v>
      </c>
      <c r="H666">
        <v>3</v>
      </c>
      <c r="I666" t="s">
        <v>449</v>
      </c>
      <c r="J666" t="s">
        <v>472</v>
      </c>
      <c r="K666" t="s">
        <v>451</v>
      </c>
      <c r="L666">
        <v>1339</v>
      </c>
      <c r="N666">
        <v>1007</v>
      </c>
      <c r="O666" t="s">
        <v>452</v>
      </c>
      <c r="P666" t="s">
        <v>452</v>
      </c>
      <c r="Q666">
        <v>1</v>
      </c>
      <c r="W666">
        <v>0</v>
      </c>
      <c r="X666">
        <v>619799737</v>
      </c>
      <c r="Y666">
        <f t="shared" si="285"/>
        <v>3.1</v>
      </c>
      <c r="AA666">
        <v>31.28</v>
      </c>
      <c r="AB666">
        <v>0</v>
      </c>
      <c r="AC666">
        <v>0</v>
      </c>
      <c r="AD666">
        <v>0</v>
      </c>
      <c r="AE666">
        <v>2.44</v>
      </c>
      <c r="AF666">
        <v>0</v>
      </c>
      <c r="AG666">
        <v>0</v>
      </c>
      <c r="AH666">
        <v>0</v>
      </c>
      <c r="AI666">
        <v>12.82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3.1</v>
      </c>
      <c r="AU666" t="s">
        <v>3</v>
      </c>
      <c r="AV666">
        <v>0</v>
      </c>
      <c r="AW666">
        <v>2</v>
      </c>
      <c r="AX666">
        <v>64985576</v>
      </c>
      <c r="AY666">
        <v>1</v>
      </c>
      <c r="AZ666">
        <v>0</v>
      </c>
      <c r="BA666">
        <v>688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ROUND(Y666*Source!I371,7)</f>
        <v>6.3239999999999998</v>
      </c>
      <c r="CY666">
        <f>AA666</f>
        <v>31.28</v>
      </c>
      <c r="CZ666">
        <f>AE666</f>
        <v>2.44</v>
      </c>
      <c r="DA666">
        <f>AI666</f>
        <v>12.82</v>
      </c>
      <c r="DB666">
        <f t="shared" si="286"/>
        <v>7.56</v>
      </c>
      <c r="DC666">
        <f t="shared" si="287"/>
        <v>0</v>
      </c>
      <c r="DD666" t="s">
        <v>3</v>
      </c>
      <c r="DE666" t="s">
        <v>3</v>
      </c>
      <c r="DF666">
        <f>ROUND(ROUND(AE666*AI666,0)*CX666,0)</f>
        <v>196</v>
      </c>
      <c r="DG666">
        <f t="shared" ref="DG666:DG696" si="291">ROUND(ROUND(AF666,0)*CX666,0)</f>
        <v>0</v>
      </c>
      <c r="DH666">
        <f t="shared" ref="DH666:DH696" si="292">ROUND(ROUND(AG666,0)*CX666,0)</f>
        <v>0</v>
      </c>
      <c r="DI666">
        <f t="shared" si="284"/>
        <v>0</v>
      </c>
      <c r="DJ666">
        <f>DF666</f>
        <v>196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ROW(Source!A372)</f>
        <v>372</v>
      </c>
      <c r="B667">
        <v>64984089</v>
      </c>
      <c r="C667">
        <v>64985577</v>
      </c>
      <c r="D667">
        <v>29362762</v>
      </c>
      <c r="E667">
        <v>1</v>
      </c>
      <c r="F667">
        <v>1</v>
      </c>
      <c r="G667">
        <v>1</v>
      </c>
      <c r="H667">
        <v>1</v>
      </c>
      <c r="I667" t="s">
        <v>473</v>
      </c>
      <c r="J667" t="s">
        <v>3</v>
      </c>
      <c r="K667" t="s">
        <v>474</v>
      </c>
      <c r="L667">
        <v>1369</v>
      </c>
      <c r="N667">
        <v>1013</v>
      </c>
      <c r="O667" t="s">
        <v>413</v>
      </c>
      <c r="P667" t="s">
        <v>413</v>
      </c>
      <c r="Q667">
        <v>1</v>
      </c>
      <c r="W667">
        <v>0</v>
      </c>
      <c r="X667">
        <v>604758886</v>
      </c>
      <c r="Y667">
        <f t="shared" si="285"/>
        <v>0.1</v>
      </c>
      <c r="AA667">
        <v>0</v>
      </c>
      <c r="AB667">
        <v>0</v>
      </c>
      <c r="AC667">
        <v>0</v>
      </c>
      <c r="AD667">
        <v>9.6199999999999992</v>
      </c>
      <c r="AE667">
        <v>0</v>
      </c>
      <c r="AF667">
        <v>0</v>
      </c>
      <c r="AG667">
        <v>0</v>
      </c>
      <c r="AH667">
        <v>9.6199999999999992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0.1</v>
      </c>
      <c r="AU667" t="s">
        <v>3</v>
      </c>
      <c r="AV667">
        <v>1</v>
      </c>
      <c r="AW667">
        <v>2</v>
      </c>
      <c r="AX667">
        <v>64985581</v>
      </c>
      <c r="AY667">
        <v>1</v>
      </c>
      <c r="AZ667">
        <v>0</v>
      </c>
      <c r="BA667">
        <v>689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U667">
        <f>ROUND(AT667*Source!I372*AH667*AL667,0)</f>
        <v>1</v>
      </c>
      <c r="CV667">
        <f>ROUND(Y667*Source!I372,7)</f>
        <v>0.1</v>
      </c>
      <c r="CW667">
        <v>0</v>
      </c>
      <c r="CX667">
        <f>ROUND(Y667*Source!I372,7)</f>
        <v>0.1</v>
      </c>
      <c r="CY667">
        <f>AD667</f>
        <v>9.6199999999999992</v>
      </c>
      <c r="CZ667">
        <f>AH667</f>
        <v>9.6199999999999992</v>
      </c>
      <c r="DA667">
        <f>AL667</f>
        <v>1</v>
      </c>
      <c r="DB667">
        <f t="shared" si="286"/>
        <v>0.96</v>
      </c>
      <c r="DC667">
        <f t="shared" si="287"/>
        <v>0</v>
      </c>
      <c r="DD667" t="s">
        <v>3</v>
      </c>
      <c r="DE667" t="s">
        <v>3</v>
      </c>
      <c r="DF667">
        <f>ROUND(ROUND(AE667,0)*CX667,0)</f>
        <v>0</v>
      </c>
      <c r="DG667">
        <f t="shared" si="291"/>
        <v>0</v>
      </c>
      <c r="DH667">
        <f t="shared" si="292"/>
        <v>0</v>
      </c>
      <c r="DI667">
        <f t="shared" si="284"/>
        <v>1</v>
      </c>
      <c r="DJ667">
        <f>DI667</f>
        <v>1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ROW(Source!A372)</f>
        <v>372</v>
      </c>
      <c r="B668">
        <v>64984089</v>
      </c>
      <c r="C668">
        <v>64985577</v>
      </c>
      <c r="D668">
        <v>29122534</v>
      </c>
      <c r="E668">
        <v>1</v>
      </c>
      <c r="F668">
        <v>1</v>
      </c>
      <c r="G668">
        <v>1</v>
      </c>
      <c r="H668">
        <v>3</v>
      </c>
      <c r="I668" t="s">
        <v>475</v>
      </c>
      <c r="J668" t="s">
        <v>476</v>
      </c>
      <c r="K668" t="s">
        <v>477</v>
      </c>
      <c r="L668">
        <v>1354</v>
      </c>
      <c r="N668">
        <v>1010</v>
      </c>
      <c r="O668" t="s">
        <v>54</v>
      </c>
      <c r="P668" t="s">
        <v>54</v>
      </c>
      <c r="Q668">
        <v>1</v>
      </c>
      <c r="W668">
        <v>0</v>
      </c>
      <c r="X668">
        <v>-29388401</v>
      </c>
      <c r="Y668">
        <f t="shared" si="285"/>
        <v>2</v>
      </c>
      <c r="AA668">
        <v>66.680000000000007</v>
      </c>
      <c r="AB668">
        <v>0</v>
      </c>
      <c r="AC668">
        <v>0</v>
      </c>
      <c r="AD668">
        <v>0</v>
      </c>
      <c r="AE668">
        <v>66.680000000000007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2</v>
      </c>
      <c r="AU668" t="s">
        <v>3</v>
      </c>
      <c r="AV668">
        <v>0</v>
      </c>
      <c r="AW668">
        <v>2</v>
      </c>
      <c r="AX668">
        <v>64985582</v>
      </c>
      <c r="AY668">
        <v>1</v>
      </c>
      <c r="AZ668">
        <v>0</v>
      </c>
      <c r="BA668">
        <v>690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ROUND(Y668*Source!I372,7)</f>
        <v>2</v>
      </c>
      <c r="CY668">
        <f>AA668</f>
        <v>66.680000000000007</v>
      </c>
      <c r="CZ668">
        <f>AE668</f>
        <v>66.680000000000007</v>
      </c>
      <c r="DA668">
        <f>AI668</f>
        <v>1</v>
      </c>
      <c r="DB668">
        <f t="shared" si="286"/>
        <v>133.36000000000001</v>
      </c>
      <c r="DC668">
        <f t="shared" si="287"/>
        <v>0</v>
      </c>
      <c r="DD668" t="s">
        <v>3</v>
      </c>
      <c r="DE668" t="s">
        <v>3</v>
      </c>
      <c r="DF668">
        <f>ROUND(ROUND(AE668,0)*CX668,0)</f>
        <v>134</v>
      </c>
      <c r="DG668">
        <f t="shared" si="291"/>
        <v>0</v>
      </c>
      <c r="DH668">
        <f t="shared" si="292"/>
        <v>0</v>
      </c>
      <c r="DI668">
        <f t="shared" si="284"/>
        <v>0</v>
      </c>
      <c r="DJ668">
        <f>DF668</f>
        <v>134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ROW(Source!A372)</f>
        <v>372</v>
      </c>
      <c r="B669">
        <v>64984089</v>
      </c>
      <c r="C669">
        <v>64985577</v>
      </c>
      <c r="D669">
        <v>29171808</v>
      </c>
      <c r="E669">
        <v>1</v>
      </c>
      <c r="F669">
        <v>1</v>
      </c>
      <c r="G669">
        <v>1</v>
      </c>
      <c r="H669">
        <v>3</v>
      </c>
      <c r="I669" t="s">
        <v>478</v>
      </c>
      <c r="J669" t="s">
        <v>479</v>
      </c>
      <c r="K669" t="s">
        <v>480</v>
      </c>
      <c r="L669">
        <v>1374</v>
      </c>
      <c r="N669">
        <v>1013</v>
      </c>
      <c r="O669" t="s">
        <v>481</v>
      </c>
      <c r="P669" t="s">
        <v>481</v>
      </c>
      <c r="Q669">
        <v>1</v>
      </c>
      <c r="W669">
        <v>0</v>
      </c>
      <c r="X669">
        <v>-915781824</v>
      </c>
      <c r="Y669">
        <f t="shared" si="285"/>
        <v>0.02</v>
      </c>
      <c r="AA669">
        <v>1</v>
      </c>
      <c r="AB669">
        <v>0</v>
      </c>
      <c r="AC669">
        <v>0</v>
      </c>
      <c r="AD669">
        <v>0</v>
      </c>
      <c r="AE669">
        <v>1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0.02</v>
      </c>
      <c r="AU669" t="s">
        <v>3</v>
      </c>
      <c r="AV669">
        <v>0</v>
      </c>
      <c r="AW669">
        <v>2</v>
      </c>
      <c r="AX669">
        <v>64985583</v>
      </c>
      <c r="AY669">
        <v>1</v>
      </c>
      <c r="AZ669">
        <v>0</v>
      </c>
      <c r="BA669">
        <v>691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ROUND(Y669*Source!I372,7)</f>
        <v>0.02</v>
      </c>
      <c r="CY669">
        <f>AA669</f>
        <v>1</v>
      </c>
      <c r="CZ669">
        <f>AE669</f>
        <v>1</v>
      </c>
      <c r="DA669">
        <f>AI669</f>
        <v>1</v>
      </c>
      <c r="DB669">
        <f t="shared" si="286"/>
        <v>0.02</v>
      </c>
      <c r="DC669">
        <f t="shared" si="287"/>
        <v>0</v>
      </c>
      <c r="DD669" t="s">
        <v>3</v>
      </c>
      <c r="DE669" t="s">
        <v>3</v>
      </c>
      <c r="DF669">
        <f>ROUND(ROUND(AE669,0)*CX669,0)</f>
        <v>0</v>
      </c>
      <c r="DG669">
        <f t="shared" si="291"/>
        <v>0</v>
      </c>
      <c r="DH669">
        <f t="shared" si="292"/>
        <v>0</v>
      </c>
      <c r="DI669">
        <f t="shared" si="284"/>
        <v>0</v>
      </c>
      <c r="DJ669">
        <f>DF669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ROW(Source!A373)</f>
        <v>373</v>
      </c>
      <c r="B670">
        <v>64984090</v>
      </c>
      <c r="C670">
        <v>64985577</v>
      </c>
      <c r="D670">
        <v>29362762</v>
      </c>
      <c r="E670">
        <v>1</v>
      </c>
      <c r="F670">
        <v>1</v>
      </c>
      <c r="G670">
        <v>1</v>
      </c>
      <c r="H670">
        <v>1</v>
      </c>
      <c r="I670" t="s">
        <v>473</v>
      </c>
      <c r="J670" t="s">
        <v>3</v>
      </c>
      <c r="K670" t="s">
        <v>474</v>
      </c>
      <c r="L670">
        <v>1369</v>
      </c>
      <c r="N670">
        <v>1013</v>
      </c>
      <c r="O670" t="s">
        <v>413</v>
      </c>
      <c r="P670" t="s">
        <v>413</v>
      </c>
      <c r="Q670">
        <v>1</v>
      </c>
      <c r="W670">
        <v>0</v>
      </c>
      <c r="X670">
        <v>604758886</v>
      </c>
      <c r="Y670">
        <f t="shared" si="285"/>
        <v>0.1</v>
      </c>
      <c r="AA670">
        <v>0</v>
      </c>
      <c r="AB670">
        <v>0</v>
      </c>
      <c r="AC670">
        <v>0</v>
      </c>
      <c r="AD670">
        <v>9.6199999999999992</v>
      </c>
      <c r="AE670">
        <v>0</v>
      </c>
      <c r="AF670">
        <v>0</v>
      </c>
      <c r="AG670">
        <v>0</v>
      </c>
      <c r="AH670">
        <v>9.6199999999999992</v>
      </c>
      <c r="AI670">
        <v>1</v>
      </c>
      <c r="AJ670">
        <v>1</v>
      </c>
      <c r="AK670">
        <v>1</v>
      </c>
      <c r="AL670">
        <v>1</v>
      </c>
      <c r="AM670">
        <v>5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0.1</v>
      </c>
      <c r="AU670" t="s">
        <v>3</v>
      </c>
      <c r="AV670">
        <v>1</v>
      </c>
      <c r="AW670">
        <v>2</v>
      </c>
      <c r="AX670">
        <v>64985581</v>
      </c>
      <c r="AY670">
        <v>1</v>
      </c>
      <c r="AZ670">
        <v>0</v>
      </c>
      <c r="BA670">
        <v>692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U670">
        <f>ROUND(AT670*Source!I373*AH670*AL670,0)</f>
        <v>1</v>
      </c>
      <c r="CV670">
        <f>ROUND(Y670*Source!I373,7)</f>
        <v>0.1</v>
      </c>
      <c r="CW670">
        <v>0</v>
      </c>
      <c r="CX670">
        <f>ROUND(Y670*Source!I373,7)</f>
        <v>0.1</v>
      </c>
      <c r="CY670">
        <f>AD670</f>
        <v>9.6199999999999992</v>
      </c>
      <c r="CZ670">
        <f>AH670</f>
        <v>9.6199999999999992</v>
      </c>
      <c r="DA670">
        <f>AL670</f>
        <v>1</v>
      </c>
      <c r="DB670">
        <f t="shared" si="286"/>
        <v>0.96</v>
      </c>
      <c r="DC670">
        <f t="shared" si="287"/>
        <v>0</v>
      </c>
      <c r="DD670" t="s">
        <v>3</v>
      </c>
      <c r="DE670" t="s">
        <v>3</v>
      </c>
      <c r="DF670">
        <f>ROUND(ROUND(AE670,0)*CX670,0)</f>
        <v>0</v>
      </c>
      <c r="DG670">
        <f t="shared" si="291"/>
        <v>0</v>
      </c>
      <c r="DH670">
        <f t="shared" si="292"/>
        <v>0</v>
      </c>
      <c r="DI670">
        <f t="shared" si="284"/>
        <v>1</v>
      </c>
      <c r="DJ670">
        <f>DI670</f>
        <v>1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ROW(Source!A373)</f>
        <v>373</v>
      </c>
      <c r="B671">
        <v>64984090</v>
      </c>
      <c r="C671">
        <v>64985577</v>
      </c>
      <c r="D671">
        <v>29122534</v>
      </c>
      <c r="E671">
        <v>1</v>
      </c>
      <c r="F671">
        <v>1</v>
      </c>
      <c r="G671">
        <v>1</v>
      </c>
      <c r="H671">
        <v>3</v>
      </c>
      <c r="I671" t="s">
        <v>475</v>
      </c>
      <c r="J671" t="s">
        <v>476</v>
      </c>
      <c r="K671" t="s">
        <v>477</v>
      </c>
      <c r="L671">
        <v>1354</v>
      </c>
      <c r="N671">
        <v>1010</v>
      </c>
      <c r="O671" t="s">
        <v>54</v>
      </c>
      <c r="P671" t="s">
        <v>54</v>
      </c>
      <c r="Q671">
        <v>1</v>
      </c>
      <c r="W671">
        <v>0</v>
      </c>
      <c r="X671">
        <v>-29388401</v>
      </c>
      <c r="Y671">
        <f t="shared" si="285"/>
        <v>2</v>
      </c>
      <c r="AA671">
        <v>194.71</v>
      </c>
      <c r="AB671">
        <v>0</v>
      </c>
      <c r="AC671">
        <v>0</v>
      </c>
      <c r="AD671">
        <v>0</v>
      </c>
      <c r="AE671">
        <v>66.680000000000007</v>
      </c>
      <c r="AF671">
        <v>0</v>
      </c>
      <c r="AG671">
        <v>0</v>
      </c>
      <c r="AH671">
        <v>0</v>
      </c>
      <c r="AI671">
        <v>2.92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2</v>
      </c>
      <c r="AU671" t="s">
        <v>3</v>
      </c>
      <c r="AV671">
        <v>0</v>
      </c>
      <c r="AW671">
        <v>2</v>
      </c>
      <c r="AX671">
        <v>64985582</v>
      </c>
      <c r="AY671">
        <v>1</v>
      </c>
      <c r="AZ671">
        <v>0</v>
      </c>
      <c r="BA671">
        <v>693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ROUND(Y671*Source!I373,7)</f>
        <v>2</v>
      </c>
      <c r="CY671">
        <f>AA671</f>
        <v>194.71</v>
      </c>
      <c r="CZ671">
        <f>AE671</f>
        <v>66.680000000000007</v>
      </c>
      <c r="DA671">
        <f>AI671</f>
        <v>2.92</v>
      </c>
      <c r="DB671">
        <f t="shared" si="286"/>
        <v>133.36000000000001</v>
      </c>
      <c r="DC671">
        <f t="shared" si="287"/>
        <v>0</v>
      </c>
      <c r="DD671" t="s">
        <v>3</v>
      </c>
      <c r="DE671" t="s">
        <v>3</v>
      </c>
      <c r="DF671">
        <f>ROUND(ROUND(AE671*AI671,0)*CX671,0)</f>
        <v>390</v>
      </c>
      <c r="DG671">
        <f t="shared" si="291"/>
        <v>0</v>
      </c>
      <c r="DH671">
        <f t="shared" si="292"/>
        <v>0</v>
      </c>
      <c r="DI671">
        <f t="shared" si="284"/>
        <v>0</v>
      </c>
      <c r="DJ671">
        <f>DF671</f>
        <v>390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ROW(Source!A373)</f>
        <v>373</v>
      </c>
      <c r="B672">
        <v>64984090</v>
      </c>
      <c r="C672">
        <v>64985577</v>
      </c>
      <c r="D672">
        <v>29171808</v>
      </c>
      <c r="E672">
        <v>1</v>
      </c>
      <c r="F672">
        <v>1</v>
      </c>
      <c r="G672">
        <v>1</v>
      </c>
      <c r="H672">
        <v>3</v>
      </c>
      <c r="I672" t="s">
        <v>478</v>
      </c>
      <c r="J672" t="s">
        <v>479</v>
      </c>
      <c r="K672" t="s">
        <v>480</v>
      </c>
      <c r="L672">
        <v>1374</v>
      </c>
      <c r="N672">
        <v>1013</v>
      </c>
      <c r="O672" t="s">
        <v>481</v>
      </c>
      <c r="P672" t="s">
        <v>481</v>
      </c>
      <c r="Q672">
        <v>1</v>
      </c>
      <c r="W672">
        <v>0</v>
      </c>
      <c r="X672">
        <v>-915781824</v>
      </c>
      <c r="Y672">
        <f t="shared" si="285"/>
        <v>0.02</v>
      </c>
      <c r="AA672">
        <v>9.66</v>
      </c>
      <c r="AB672">
        <v>0</v>
      </c>
      <c r="AC672">
        <v>0</v>
      </c>
      <c r="AD672">
        <v>0</v>
      </c>
      <c r="AE672">
        <v>1</v>
      </c>
      <c r="AF672">
        <v>0</v>
      </c>
      <c r="AG672">
        <v>0</v>
      </c>
      <c r="AH672">
        <v>0</v>
      </c>
      <c r="AI672">
        <v>9.66</v>
      </c>
      <c r="AJ672">
        <v>1</v>
      </c>
      <c r="AK672">
        <v>1</v>
      </c>
      <c r="AL672">
        <v>1</v>
      </c>
      <c r="AM672">
        <v>5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0.02</v>
      </c>
      <c r="AU672" t="s">
        <v>3</v>
      </c>
      <c r="AV672">
        <v>0</v>
      </c>
      <c r="AW672">
        <v>2</v>
      </c>
      <c r="AX672">
        <v>64985583</v>
      </c>
      <c r="AY672">
        <v>1</v>
      </c>
      <c r="AZ672">
        <v>0</v>
      </c>
      <c r="BA672">
        <v>694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ROUND(Y672*Source!I373,7)</f>
        <v>0.02</v>
      </c>
      <c r="CY672">
        <f>AA672</f>
        <v>9.66</v>
      </c>
      <c r="CZ672">
        <f>AE672</f>
        <v>1</v>
      </c>
      <c r="DA672">
        <f>AI672</f>
        <v>9.66</v>
      </c>
      <c r="DB672">
        <f t="shared" si="286"/>
        <v>0.02</v>
      </c>
      <c r="DC672">
        <f t="shared" si="287"/>
        <v>0</v>
      </c>
      <c r="DD672" t="s">
        <v>3</v>
      </c>
      <c r="DE672" t="s">
        <v>3</v>
      </c>
      <c r="DF672">
        <f>ROUND(ROUND(AE672*AI672,0)*CX672,0)</f>
        <v>0</v>
      </c>
      <c r="DG672">
        <f t="shared" si="291"/>
        <v>0</v>
      </c>
      <c r="DH672">
        <f t="shared" si="292"/>
        <v>0</v>
      </c>
      <c r="DI672">
        <f t="shared" si="284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ROW(Source!A378)</f>
        <v>378</v>
      </c>
      <c r="B673">
        <v>64984089</v>
      </c>
      <c r="C673">
        <v>64985586</v>
      </c>
      <c r="D673">
        <v>29362666</v>
      </c>
      <c r="E673">
        <v>1</v>
      </c>
      <c r="F673">
        <v>1</v>
      </c>
      <c r="G673">
        <v>1</v>
      </c>
      <c r="H673">
        <v>1</v>
      </c>
      <c r="I673" t="s">
        <v>482</v>
      </c>
      <c r="J673" t="s">
        <v>3</v>
      </c>
      <c r="K673" t="s">
        <v>483</v>
      </c>
      <c r="L673">
        <v>1369</v>
      </c>
      <c r="N673">
        <v>1013</v>
      </c>
      <c r="O673" t="s">
        <v>413</v>
      </c>
      <c r="P673" t="s">
        <v>413</v>
      </c>
      <c r="Q673">
        <v>1</v>
      </c>
      <c r="W673">
        <v>0</v>
      </c>
      <c r="X673">
        <v>1692428451</v>
      </c>
      <c r="Y673">
        <f t="shared" si="285"/>
        <v>0.55000000000000004</v>
      </c>
      <c r="AA673">
        <v>0</v>
      </c>
      <c r="AB673">
        <v>0</v>
      </c>
      <c r="AC673">
        <v>0</v>
      </c>
      <c r="AD673">
        <v>9.2899999999999991</v>
      </c>
      <c r="AE673">
        <v>0</v>
      </c>
      <c r="AF673">
        <v>0</v>
      </c>
      <c r="AG673">
        <v>0</v>
      </c>
      <c r="AH673">
        <v>9.2899999999999991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0.55000000000000004</v>
      </c>
      <c r="AU673" t="s">
        <v>3</v>
      </c>
      <c r="AV673">
        <v>1</v>
      </c>
      <c r="AW673">
        <v>2</v>
      </c>
      <c r="AX673">
        <v>64985590</v>
      </c>
      <c r="AY673">
        <v>1</v>
      </c>
      <c r="AZ673">
        <v>0</v>
      </c>
      <c r="BA673">
        <v>695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U673">
        <f>ROUND(AT673*Source!I378*AH673*AL673,0)</f>
        <v>15</v>
      </c>
      <c r="CV673">
        <f>ROUND(Y673*Source!I378,7)</f>
        <v>1.65</v>
      </c>
      <c r="CW673">
        <v>0</v>
      </c>
      <c r="CX673">
        <f>ROUND(Y673*Source!I378,7)</f>
        <v>1.65</v>
      </c>
      <c r="CY673">
        <f>AD673</f>
        <v>9.2899999999999991</v>
      </c>
      <c r="CZ673">
        <f>AH673</f>
        <v>9.2899999999999991</v>
      </c>
      <c r="DA673">
        <f>AL673</f>
        <v>1</v>
      </c>
      <c r="DB673">
        <f t="shared" si="286"/>
        <v>5.1100000000000003</v>
      </c>
      <c r="DC673">
        <f t="shared" si="287"/>
        <v>0</v>
      </c>
      <c r="DD673" t="s">
        <v>3</v>
      </c>
      <c r="DE673" t="s">
        <v>3</v>
      </c>
      <c r="DF673">
        <f>ROUND(ROUND(AE673,0)*CX673,0)</f>
        <v>0</v>
      </c>
      <c r="DG673">
        <f t="shared" si="291"/>
        <v>0</v>
      </c>
      <c r="DH673">
        <f t="shared" si="292"/>
        <v>0</v>
      </c>
      <c r="DI673">
        <f t="shared" si="284"/>
        <v>15</v>
      </c>
      <c r="DJ673">
        <f>DI673</f>
        <v>15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ROW(Source!A378)</f>
        <v>378</v>
      </c>
      <c r="B674">
        <v>64984089</v>
      </c>
      <c r="C674">
        <v>64985586</v>
      </c>
      <c r="D674">
        <v>29122534</v>
      </c>
      <c r="E674">
        <v>1</v>
      </c>
      <c r="F674">
        <v>1</v>
      </c>
      <c r="G674">
        <v>1</v>
      </c>
      <c r="H674">
        <v>3</v>
      </c>
      <c r="I674" t="s">
        <v>475</v>
      </c>
      <c r="J674" t="s">
        <v>476</v>
      </c>
      <c r="K674" t="s">
        <v>477</v>
      </c>
      <c r="L674">
        <v>1354</v>
      </c>
      <c r="N674">
        <v>1010</v>
      </c>
      <c r="O674" t="s">
        <v>54</v>
      </c>
      <c r="P674" t="s">
        <v>54</v>
      </c>
      <c r="Q674">
        <v>1</v>
      </c>
      <c r="W674">
        <v>0</v>
      </c>
      <c r="X674">
        <v>-29388401</v>
      </c>
      <c r="Y674">
        <f t="shared" si="285"/>
        <v>2</v>
      </c>
      <c r="AA674">
        <v>66.680000000000007</v>
      </c>
      <c r="AB674">
        <v>0</v>
      </c>
      <c r="AC674">
        <v>0</v>
      </c>
      <c r="AD674">
        <v>0</v>
      </c>
      <c r="AE674">
        <v>66.680000000000007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64985591</v>
      </c>
      <c r="AY674">
        <v>1</v>
      </c>
      <c r="AZ674">
        <v>0</v>
      </c>
      <c r="BA674">
        <v>696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ROUND(Y674*Source!I378,7)</f>
        <v>6</v>
      </c>
      <c r="CY674">
        <f>AA674</f>
        <v>66.680000000000007</v>
      </c>
      <c r="CZ674">
        <f>AE674</f>
        <v>66.680000000000007</v>
      </c>
      <c r="DA674">
        <f>AI674</f>
        <v>1</v>
      </c>
      <c r="DB674">
        <f t="shared" si="286"/>
        <v>133.36000000000001</v>
      </c>
      <c r="DC674">
        <f t="shared" si="287"/>
        <v>0</v>
      </c>
      <c r="DD674" t="s">
        <v>3</v>
      </c>
      <c r="DE674" t="s">
        <v>3</v>
      </c>
      <c r="DF674">
        <f>ROUND(ROUND(AE674,0)*CX674,0)</f>
        <v>402</v>
      </c>
      <c r="DG674">
        <f t="shared" si="291"/>
        <v>0</v>
      </c>
      <c r="DH674">
        <f t="shared" si="292"/>
        <v>0</v>
      </c>
      <c r="DI674">
        <f t="shared" si="284"/>
        <v>0</v>
      </c>
      <c r="DJ674">
        <f>DF674</f>
        <v>402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ROW(Source!A378)</f>
        <v>378</v>
      </c>
      <c r="B675">
        <v>64984089</v>
      </c>
      <c r="C675">
        <v>64985586</v>
      </c>
      <c r="D675">
        <v>29171808</v>
      </c>
      <c r="E675">
        <v>1</v>
      </c>
      <c r="F675">
        <v>1</v>
      </c>
      <c r="G675">
        <v>1</v>
      </c>
      <c r="H675">
        <v>3</v>
      </c>
      <c r="I675" t="s">
        <v>478</v>
      </c>
      <c r="J675" t="s">
        <v>479</v>
      </c>
      <c r="K675" t="s">
        <v>480</v>
      </c>
      <c r="L675">
        <v>1374</v>
      </c>
      <c r="N675">
        <v>1013</v>
      </c>
      <c r="O675" t="s">
        <v>481</v>
      </c>
      <c r="P675" t="s">
        <v>481</v>
      </c>
      <c r="Q675">
        <v>1</v>
      </c>
      <c r="W675">
        <v>0</v>
      </c>
      <c r="X675">
        <v>-915781824</v>
      </c>
      <c r="Y675">
        <f t="shared" si="285"/>
        <v>0.1</v>
      </c>
      <c r="AA675">
        <v>1</v>
      </c>
      <c r="AB675">
        <v>0</v>
      </c>
      <c r="AC675">
        <v>0</v>
      </c>
      <c r="AD675">
        <v>0</v>
      </c>
      <c r="AE675">
        <v>1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0.1</v>
      </c>
      <c r="AU675" t="s">
        <v>3</v>
      </c>
      <c r="AV675">
        <v>0</v>
      </c>
      <c r="AW675">
        <v>2</v>
      </c>
      <c r="AX675">
        <v>64985592</v>
      </c>
      <c r="AY675">
        <v>1</v>
      </c>
      <c r="AZ675">
        <v>0</v>
      </c>
      <c r="BA675">
        <v>697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ROUND(Y675*Source!I378,7)</f>
        <v>0.3</v>
      </c>
      <c r="CY675">
        <f>AA675</f>
        <v>1</v>
      </c>
      <c r="CZ675">
        <f>AE675</f>
        <v>1</v>
      </c>
      <c r="DA675">
        <f>AI675</f>
        <v>1</v>
      </c>
      <c r="DB675">
        <f t="shared" si="286"/>
        <v>0.1</v>
      </c>
      <c r="DC675">
        <f t="shared" si="287"/>
        <v>0</v>
      </c>
      <c r="DD675" t="s">
        <v>3</v>
      </c>
      <c r="DE675" t="s">
        <v>3</v>
      </c>
      <c r="DF675">
        <f>ROUND(ROUND(AE675,0)*CX675,0)</f>
        <v>0</v>
      </c>
      <c r="DG675">
        <f t="shared" si="291"/>
        <v>0</v>
      </c>
      <c r="DH675">
        <f t="shared" si="292"/>
        <v>0</v>
      </c>
      <c r="DI675">
        <f t="shared" si="28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ROW(Source!A379)</f>
        <v>379</v>
      </c>
      <c r="B676">
        <v>64984090</v>
      </c>
      <c r="C676">
        <v>64985586</v>
      </c>
      <c r="D676">
        <v>29362666</v>
      </c>
      <c r="E676">
        <v>1</v>
      </c>
      <c r="F676">
        <v>1</v>
      </c>
      <c r="G676">
        <v>1</v>
      </c>
      <c r="H676">
        <v>1</v>
      </c>
      <c r="I676" t="s">
        <v>482</v>
      </c>
      <c r="J676" t="s">
        <v>3</v>
      </c>
      <c r="K676" t="s">
        <v>483</v>
      </c>
      <c r="L676">
        <v>1369</v>
      </c>
      <c r="N676">
        <v>1013</v>
      </c>
      <c r="O676" t="s">
        <v>413</v>
      </c>
      <c r="P676" t="s">
        <v>413</v>
      </c>
      <c r="Q676">
        <v>1</v>
      </c>
      <c r="W676">
        <v>0</v>
      </c>
      <c r="X676">
        <v>1692428451</v>
      </c>
      <c r="Y676">
        <f t="shared" si="285"/>
        <v>0.55000000000000004</v>
      </c>
      <c r="AA676">
        <v>0</v>
      </c>
      <c r="AB676">
        <v>0</v>
      </c>
      <c r="AC676">
        <v>0</v>
      </c>
      <c r="AD676">
        <v>9.2899999999999991</v>
      </c>
      <c r="AE676">
        <v>0</v>
      </c>
      <c r="AF676">
        <v>0</v>
      </c>
      <c r="AG676">
        <v>0</v>
      </c>
      <c r="AH676">
        <v>9.2899999999999991</v>
      </c>
      <c r="AI676">
        <v>1</v>
      </c>
      <c r="AJ676">
        <v>1</v>
      </c>
      <c r="AK676">
        <v>1</v>
      </c>
      <c r="AL676">
        <v>1</v>
      </c>
      <c r="AM676">
        <v>5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0.55000000000000004</v>
      </c>
      <c r="AU676" t="s">
        <v>3</v>
      </c>
      <c r="AV676">
        <v>1</v>
      </c>
      <c r="AW676">
        <v>2</v>
      </c>
      <c r="AX676">
        <v>64985590</v>
      </c>
      <c r="AY676">
        <v>1</v>
      </c>
      <c r="AZ676">
        <v>0</v>
      </c>
      <c r="BA676">
        <v>698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U676">
        <f>ROUND(AT676*Source!I379*AH676*AL676,0)</f>
        <v>15</v>
      </c>
      <c r="CV676">
        <f>ROUND(Y676*Source!I379,7)</f>
        <v>1.65</v>
      </c>
      <c r="CW676">
        <v>0</v>
      </c>
      <c r="CX676">
        <f>ROUND(Y676*Source!I379,7)</f>
        <v>1.65</v>
      </c>
      <c r="CY676">
        <f>AD676</f>
        <v>9.2899999999999991</v>
      </c>
      <c r="CZ676">
        <f>AH676</f>
        <v>9.2899999999999991</v>
      </c>
      <c r="DA676">
        <f>AL676</f>
        <v>1</v>
      </c>
      <c r="DB676">
        <f t="shared" si="286"/>
        <v>5.1100000000000003</v>
      </c>
      <c r="DC676">
        <f t="shared" si="287"/>
        <v>0</v>
      </c>
      <c r="DD676" t="s">
        <v>3</v>
      </c>
      <c r="DE676" t="s">
        <v>3</v>
      </c>
      <c r="DF676">
        <f>ROUND(ROUND(AE676,0)*CX676,0)</f>
        <v>0</v>
      </c>
      <c r="DG676">
        <f t="shared" si="291"/>
        <v>0</v>
      </c>
      <c r="DH676">
        <f t="shared" si="292"/>
        <v>0</v>
      </c>
      <c r="DI676">
        <f t="shared" si="284"/>
        <v>15</v>
      </c>
      <c r="DJ676">
        <f>DI676</f>
        <v>15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ROW(Source!A379)</f>
        <v>379</v>
      </c>
      <c r="B677">
        <v>64984090</v>
      </c>
      <c r="C677">
        <v>64985586</v>
      </c>
      <c r="D677">
        <v>29122534</v>
      </c>
      <c r="E677">
        <v>1</v>
      </c>
      <c r="F677">
        <v>1</v>
      </c>
      <c r="G677">
        <v>1</v>
      </c>
      <c r="H677">
        <v>3</v>
      </c>
      <c r="I677" t="s">
        <v>475</v>
      </c>
      <c r="J677" t="s">
        <v>476</v>
      </c>
      <c r="K677" t="s">
        <v>477</v>
      </c>
      <c r="L677">
        <v>1354</v>
      </c>
      <c r="N677">
        <v>1010</v>
      </c>
      <c r="O677" t="s">
        <v>54</v>
      </c>
      <c r="P677" t="s">
        <v>54</v>
      </c>
      <c r="Q677">
        <v>1</v>
      </c>
      <c r="W677">
        <v>0</v>
      </c>
      <c r="X677">
        <v>-29388401</v>
      </c>
      <c r="Y677">
        <f t="shared" si="285"/>
        <v>2</v>
      </c>
      <c r="AA677">
        <v>194.71</v>
      </c>
      <c r="AB677">
        <v>0</v>
      </c>
      <c r="AC677">
        <v>0</v>
      </c>
      <c r="AD677">
        <v>0</v>
      </c>
      <c r="AE677">
        <v>66.680000000000007</v>
      </c>
      <c r="AF677">
        <v>0</v>
      </c>
      <c r="AG677">
        <v>0</v>
      </c>
      <c r="AH677">
        <v>0</v>
      </c>
      <c r="AI677">
        <v>2.92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2</v>
      </c>
      <c r="AU677" t="s">
        <v>3</v>
      </c>
      <c r="AV677">
        <v>0</v>
      </c>
      <c r="AW677">
        <v>2</v>
      </c>
      <c r="AX677">
        <v>64985591</v>
      </c>
      <c r="AY677">
        <v>1</v>
      </c>
      <c r="AZ677">
        <v>0</v>
      </c>
      <c r="BA677">
        <v>699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ROUND(Y677*Source!I379,7)</f>
        <v>6</v>
      </c>
      <c r="CY677">
        <f>AA677</f>
        <v>194.71</v>
      </c>
      <c r="CZ677">
        <f>AE677</f>
        <v>66.680000000000007</v>
      </c>
      <c r="DA677">
        <f>AI677</f>
        <v>2.92</v>
      </c>
      <c r="DB677">
        <f t="shared" si="286"/>
        <v>133.36000000000001</v>
      </c>
      <c r="DC677">
        <f t="shared" si="287"/>
        <v>0</v>
      </c>
      <c r="DD677" t="s">
        <v>3</v>
      </c>
      <c r="DE677" t="s">
        <v>3</v>
      </c>
      <c r="DF677">
        <f>ROUND(ROUND(AE677*AI677,0)*CX677,0)</f>
        <v>1170</v>
      </c>
      <c r="DG677">
        <f t="shared" si="291"/>
        <v>0</v>
      </c>
      <c r="DH677">
        <f t="shared" si="292"/>
        <v>0</v>
      </c>
      <c r="DI677">
        <f t="shared" si="284"/>
        <v>0</v>
      </c>
      <c r="DJ677">
        <f>DF677</f>
        <v>1170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ROW(Source!A379)</f>
        <v>379</v>
      </c>
      <c r="B678">
        <v>64984090</v>
      </c>
      <c r="C678">
        <v>64985586</v>
      </c>
      <c r="D678">
        <v>29171808</v>
      </c>
      <c r="E678">
        <v>1</v>
      </c>
      <c r="F678">
        <v>1</v>
      </c>
      <c r="G678">
        <v>1</v>
      </c>
      <c r="H678">
        <v>3</v>
      </c>
      <c r="I678" t="s">
        <v>478</v>
      </c>
      <c r="J678" t="s">
        <v>479</v>
      </c>
      <c r="K678" t="s">
        <v>480</v>
      </c>
      <c r="L678">
        <v>1374</v>
      </c>
      <c r="N678">
        <v>1013</v>
      </c>
      <c r="O678" t="s">
        <v>481</v>
      </c>
      <c r="P678" t="s">
        <v>481</v>
      </c>
      <c r="Q678">
        <v>1</v>
      </c>
      <c r="W678">
        <v>0</v>
      </c>
      <c r="X678">
        <v>-915781824</v>
      </c>
      <c r="Y678">
        <f t="shared" si="285"/>
        <v>0.1</v>
      </c>
      <c r="AA678">
        <v>9.66</v>
      </c>
      <c r="AB678">
        <v>0</v>
      </c>
      <c r="AC678">
        <v>0</v>
      </c>
      <c r="AD678">
        <v>0</v>
      </c>
      <c r="AE678">
        <v>1</v>
      </c>
      <c r="AF678">
        <v>0</v>
      </c>
      <c r="AG678">
        <v>0</v>
      </c>
      <c r="AH678">
        <v>0</v>
      </c>
      <c r="AI678">
        <v>9.66</v>
      </c>
      <c r="AJ678">
        <v>1</v>
      </c>
      <c r="AK678">
        <v>1</v>
      </c>
      <c r="AL678">
        <v>1</v>
      </c>
      <c r="AM678">
        <v>5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0.1</v>
      </c>
      <c r="AU678" t="s">
        <v>3</v>
      </c>
      <c r="AV678">
        <v>0</v>
      </c>
      <c r="AW678">
        <v>2</v>
      </c>
      <c r="AX678">
        <v>64985592</v>
      </c>
      <c r="AY678">
        <v>1</v>
      </c>
      <c r="AZ678">
        <v>0</v>
      </c>
      <c r="BA678">
        <v>700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ROUND(Y678*Source!I379,7)</f>
        <v>0.3</v>
      </c>
      <c r="CY678">
        <f>AA678</f>
        <v>9.66</v>
      </c>
      <c r="CZ678">
        <f>AE678</f>
        <v>1</v>
      </c>
      <c r="DA678">
        <f>AI678</f>
        <v>9.66</v>
      </c>
      <c r="DB678">
        <f t="shared" si="286"/>
        <v>0.1</v>
      </c>
      <c r="DC678">
        <f t="shared" si="287"/>
        <v>0</v>
      </c>
      <c r="DD678" t="s">
        <v>3</v>
      </c>
      <c r="DE678" t="s">
        <v>3</v>
      </c>
      <c r="DF678">
        <f>ROUND(ROUND(AE678*AI678,0)*CX678,0)</f>
        <v>3</v>
      </c>
      <c r="DG678">
        <f t="shared" si="291"/>
        <v>0</v>
      </c>
      <c r="DH678">
        <f t="shared" si="292"/>
        <v>0</v>
      </c>
      <c r="DI678">
        <f t="shared" si="284"/>
        <v>0</v>
      </c>
      <c r="DJ678">
        <f>DF678</f>
        <v>3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ROW(Source!A384)</f>
        <v>384</v>
      </c>
      <c r="B679">
        <v>64984089</v>
      </c>
      <c r="C679">
        <v>64985595</v>
      </c>
      <c r="D679">
        <v>29362666</v>
      </c>
      <c r="E679">
        <v>1</v>
      </c>
      <c r="F679">
        <v>1</v>
      </c>
      <c r="G679">
        <v>1</v>
      </c>
      <c r="H679">
        <v>1</v>
      </c>
      <c r="I679" t="s">
        <v>482</v>
      </c>
      <c r="J679" t="s">
        <v>3</v>
      </c>
      <c r="K679" t="s">
        <v>483</v>
      </c>
      <c r="L679">
        <v>1369</v>
      </c>
      <c r="N679">
        <v>1013</v>
      </c>
      <c r="O679" t="s">
        <v>413</v>
      </c>
      <c r="P679" t="s">
        <v>413</v>
      </c>
      <c r="Q679">
        <v>1</v>
      </c>
      <c r="W679">
        <v>0</v>
      </c>
      <c r="X679">
        <v>1692428451</v>
      </c>
      <c r="Y679">
        <f t="shared" si="285"/>
        <v>0.55000000000000004</v>
      </c>
      <c r="AA679">
        <v>0</v>
      </c>
      <c r="AB679">
        <v>0</v>
      </c>
      <c r="AC679">
        <v>0</v>
      </c>
      <c r="AD679">
        <v>9.2899999999999991</v>
      </c>
      <c r="AE679">
        <v>0</v>
      </c>
      <c r="AF679">
        <v>0</v>
      </c>
      <c r="AG679">
        <v>0</v>
      </c>
      <c r="AH679">
        <v>9.2899999999999991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0.55000000000000004</v>
      </c>
      <c r="AU679" t="s">
        <v>3</v>
      </c>
      <c r="AV679">
        <v>1</v>
      </c>
      <c r="AW679">
        <v>2</v>
      </c>
      <c r="AX679">
        <v>64985599</v>
      </c>
      <c r="AY679">
        <v>1</v>
      </c>
      <c r="AZ679">
        <v>0</v>
      </c>
      <c r="BA679">
        <v>701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U679">
        <f>ROUND(AT679*Source!I384*AH679*AL679,0)</f>
        <v>15</v>
      </c>
      <c r="CV679">
        <f>ROUND(Y679*Source!I384,7)</f>
        <v>1.65</v>
      </c>
      <c r="CW679">
        <v>0</v>
      </c>
      <c r="CX679">
        <f>ROUND(Y679*Source!I384,7)</f>
        <v>1.65</v>
      </c>
      <c r="CY679">
        <f>AD679</f>
        <v>9.2899999999999991</v>
      </c>
      <c r="CZ679">
        <f>AH679</f>
        <v>9.2899999999999991</v>
      </c>
      <c r="DA679">
        <f>AL679</f>
        <v>1</v>
      </c>
      <c r="DB679">
        <f t="shared" si="286"/>
        <v>5.1100000000000003</v>
      </c>
      <c r="DC679">
        <f t="shared" si="287"/>
        <v>0</v>
      </c>
      <c r="DD679" t="s">
        <v>3</v>
      </c>
      <c r="DE679" t="s">
        <v>3</v>
      </c>
      <c r="DF679">
        <f>ROUND(ROUND(AE679,0)*CX679,0)</f>
        <v>0</v>
      </c>
      <c r="DG679">
        <f t="shared" si="291"/>
        <v>0</v>
      </c>
      <c r="DH679">
        <f t="shared" si="292"/>
        <v>0</v>
      </c>
      <c r="DI679">
        <f t="shared" si="284"/>
        <v>15</v>
      </c>
      <c r="DJ679">
        <f>DI679</f>
        <v>15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ROW(Source!A384)</f>
        <v>384</v>
      </c>
      <c r="B680">
        <v>64984089</v>
      </c>
      <c r="C680">
        <v>64985595</v>
      </c>
      <c r="D680">
        <v>29122534</v>
      </c>
      <c r="E680">
        <v>1</v>
      </c>
      <c r="F680">
        <v>1</v>
      </c>
      <c r="G680">
        <v>1</v>
      </c>
      <c r="H680">
        <v>3</v>
      </c>
      <c r="I680" t="s">
        <v>475</v>
      </c>
      <c r="J680" t="s">
        <v>476</v>
      </c>
      <c r="K680" t="s">
        <v>477</v>
      </c>
      <c r="L680">
        <v>1354</v>
      </c>
      <c r="N680">
        <v>1010</v>
      </c>
      <c r="O680" t="s">
        <v>54</v>
      </c>
      <c r="P680" t="s">
        <v>54</v>
      </c>
      <c r="Q680">
        <v>1</v>
      </c>
      <c r="W680">
        <v>0</v>
      </c>
      <c r="X680">
        <v>-29388401</v>
      </c>
      <c r="Y680">
        <f t="shared" si="285"/>
        <v>2</v>
      </c>
      <c r="AA680">
        <v>66.680000000000007</v>
      </c>
      <c r="AB680">
        <v>0</v>
      </c>
      <c r="AC680">
        <v>0</v>
      </c>
      <c r="AD680">
        <v>0</v>
      </c>
      <c r="AE680">
        <v>66.680000000000007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2</v>
      </c>
      <c r="AU680" t="s">
        <v>3</v>
      </c>
      <c r="AV680">
        <v>0</v>
      </c>
      <c r="AW680">
        <v>2</v>
      </c>
      <c r="AX680">
        <v>64985600</v>
      </c>
      <c r="AY680">
        <v>1</v>
      </c>
      <c r="AZ680">
        <v>0</v>
      </c>
      <c r="BA680">
        <v>702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ROUND(Y680*Source!I384,7)</f>
        <v>6</v>
      </c>
      <c r="CY680">
        <f>AA680</f>
        <v>66.680000000000007</v>
      </c>
      <c r="CZ680">
        <f>AE680</f>
        <v>66.680000000000007</v>
      </c>
      <c r="DA680">
        <f>AI680</f>
        <v>1</v>
      </c>
      <c r="DB680">
        <f t="shared" si="286"/>
        <v>133.36000000000001</v>
      </c>
      <c r="DC680">
        <f t="shared" si="287"/>
        <v>0</v>
      </c>
      <c r="DD680" t="s">
        <v>3</v>
      </c>
      <c r="DE680" t="s">
        <v>3</v>
      </c>
      <c r="DF680">
        <f>ROUND(ROUND(AE680,0)*CX680,0)</f>
        <v>402</v>
      </c>
      <c r="DG680">
        <f t="shared" si="291"/>
        <v>0</v>
      </c>
      <c r="DH680">
        <f t="shared" si="292"/>
        <v>0</v>
      </c>
      <c r="DI680">
        <f t="shared" si="284"/>
        <v>0</v>
      </c>
      <c r="DJ680">
        <f>DF680</f>
        <v>402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ROW(Source!A384)</f>
        <v>384</v>
      </c>
      <c r="B681">
        <v>64984089</v>
      </c>
      <c r="C681">
        <v>64985595</v>
      </c>
      <c r="D681">
        <v>29171808</v>
      </c>
      <c r="E681">
        <v>1</v>
      </c>
      <c r="F681">
        <v>1</v>
      </c>
      <c r="G681">
        <v>1</v>
      </c>
      <c r="H681">
        <v>3</v>
      </c>
      <c r="I681" t="s">
        <v>478</v>
      </c>
      <c r="J681" t="s">
        <v>479</v>
      </c>
      <c r="K681" t="s">
        <v>480</v>
      </c>
      <c r="L681">
        <v>1374</v>
      </c>
      <c r="N681">
        <v>1013</v>
      </c>
      <c r="O681" t="s">
        <v>481</v>
      </c>
      <c r="P681" t="s">
        <v>481</v>
      </c>
      <c r="Q681">
        <v>1</v>
      </c>
      <c r="W681">
        <v>0</v>
      </c>
      <c r="X681">
        <v>-915781824</v>
      </c>
      <c r="Y681">
        <f t="shared" si="285"/>
        <v>0.1</v>
      </c>
      <c r="AA681">
        <v>1</v>
      </c>
      <c r="AB681">
        <v>0</v>
      </c>
      <c r="AC681">
        <v>0</v>
      </c>
      <c r="AD681">
        <v>0</v>
      </c>
      <c r="AE681">
        <v>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0.1</v>
      </c>
      <c r="AU681" t="s">
        <v>3</v>
      </c>
      <c r="AV681">
        <v>0</v>
      </c>
      <c r="AW681">
        <v>2</v>
      </c>
      <c r="AX681">
        <v>64985601</v>
      </c>
      <c r="AY681">
        <v>1</v>
      </c>
      <c r="AZ681">
        <v>0</v>
      </c>
      <c r="BA681">
        <v>703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ROUND(Y681*Source!I384,7)</f>
        <v>0.3</v>
      </c>
      <c r="CY681">
        <f>AA681</f>
        <v>1</v>
      </c>
      <c r="CZ681">
        <f>AE681</f>
        <v>1</v>
      </c>
      <c r="DA681">
        <f>AI681</f>
        <v>1</v>
      </c>
      <c r="DB681">
        <f t="shared" si="286"/>
        <v>0.1</v>
      </c>
      <c r="DC681">
        <f t="shared" si="287"/>
        <v>0</v>
      </c>
      <c r="DD681" t="s">
        <v>3</v>
      </c>
      <c r="DE681" t="s">
        <v>3</v>
      </c>
      <c r="DF681">
        <f>ROUND(ROUND(AE681,0)*CX681,0)</f>
        <v>0</v>
      </c>
      <c r="DG681">
        <f t="shared" si="291"/>
        <v>0</v>
      </c>
      <c r="DH681">
        <f t="shared" si="292"/>
        <v>0</v>
      </c>
      <c r="DI681">
        <f t="shared" si="284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ROW(Source!A385)</f>
        <v>385</v>
      </c>
      <c r="B682">
        <v>64984090</v>
      </c>
      <c r="C682">
        <v>64985595</v>
      </c>
      <c r="D682">
        <v>29362666</v>
      </c>
      <c r="E682">
        <v>1</v>
      </c>
      <c r="F682">
        <v>1</v>
      </c>
      <c r="G682">
        <v>1</v>
      </c>
      <c r="H682">
        <v>1</v>
      </c>
      <c r="I682" t="s">
        <v>482</v>
      </c>
      <c r="J682" t="s">
        <v>3</v>
      </c>
      <c r="K682" t="s">
        <v>483</v>
      </c>
      <c r="L682">
        <v>1369</v>
      </c>
      <c r="N682">
        <v>1013</v>
      </c>
      <c r="O682" t="s">
        <v>413</v>
      </c>
      <c r="P682" t="s">
        <v>413</v>
      </c>
      <c r="Q682">
        <v>1</v>
      </c>
      <c r="W682">
        <v>0</v>
      </c>
      <c r="X682">
        <v>1692428451</v>
      </c>
      <c r="Y682">
        <f t="shared" si="285"/>
        <v>0.55000000000000004</v>
      </c>
      <c r="AA682">
        <v>0</v>
      </c>
      <c r="AB682">
        <v>0</v>
      </c>
      <c r="AC682">
        <v>0</v>
      </c>
      <c r="AD682">
        <v>9.2899999999999991</v>
      </c>
      <c r="AE682">
        <v>0</v>
      </c>
      <c r="AF682">
        <v>0</v>
      </c>
      <c r="AG682">
        <v>0</v>
      </c>
      <c r="AH682">
        <v>9.2899999999999991</v>
      </c>
      <c r="AI682">
        <v>1</v>
      </c>
      <c r="AJ682">
        <v>1</v>
      </c>
      <c r="AK682">
        <v>1</v>
      </c>
      <c r="AL682">
        <v>1</v>
      </c>
      <c r="AM682">
        <v>5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0.55000000000000004</v>
      </c>
      <c r="AU682" t="s">
        <v>3</v>
      </c>
      <c r="AV682">
        <v>1</v>
      </c>
      <c r="AW682">
        <v>2</v>
      </c>
      <c r="AX682">
        <v>64985599</v>
      </c>
      <c r="AY682">
        <v>1</v>
      </c>
      <c r="AZ682">
        <v>0</v>
      </c>
      <c r="BA682">
        <v>704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U682">
        <f>ROUND(AT682*Source!I385*AH682*AL682,0)</f>
        <v>15</v>
      </c>
      <c r="CV682">
        <f>ROUND(Y682*Source!I385,7)</f>
        <v>1.65</v>
      </c>
      <c r="CW682">
        <v>0</v>
      </c>
      <c r="CX682">
        <f>ROUND(Y682*Source!I385,7)</f>
        <v>1.65</v>
      </c>
      <c r="CY682">
        <f>AD682</f>
        <v>9.2899999999999991</v>
      </c>
      <c r="CZ682">
        <f>AH682</f>
        <v>9.2899999999999991</v>
      </c>
      <c r="DA682">
        <f>AL682</f>
        <v>1</v>
      </c>
      <c r="DB682">
        <f t="shared" si="286"/>
        <v>5.1100000000000003</v>
      </c>
      <c r="DC682">
        <f t="shared" si="287"/>
        <v>0</v>
      </c>
      <c r="DD682" t="s">
        <v>3</v>
      </c>
      <c r="DE682" t="s">
        <v>3</v>
      </c>
      <c r="DF682">
        <f>ROUND(ROUND(AE682,0)*CX682,0)</f>
        <v>0</v>
      </c>
      <c r="DG682">
        <f t="shared" si="291"/>
        <v>0</v>
      </c>
      <c r="DH682">
        <f t="shared" si="292"/>
        <v>0</v>
      </c>
      <c r="DI682">
        <f t="shared" si="284"/>
        <v>15</v>
      </c>
      <c r="DJ682">
        <f>DI682</f>
        <v>15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ROW(Source!A385)</f>
        <v>385</v>
      </c>
      <c r="B683">
        <v>64984090</v>
      </c>
      <c r="C683">
        <v>64985595</v>
      </c>
      <c r="D683">
        <v>29122534</v>
      </c>
      <c r="E683">
        <v>1</v>
      </c>
      <c r="F683">
        <v>1</v>
      </c>
      <c r="G683">
        <v>1</v>
      </c>
      <c r="H683">
        <v>3</v>
      </c>
      <c r="I683" t="s">
        <v>475</v>
      </c>
      <c r="J683" t="s">
        <v>476</v>
      </c>
      <c r="K683" t="s">
        <v>477</v>
      </c>
      <c r="L683">
        <v>1354</v>
      </c>
      <c r="N683">
        <v>1010</v>
      </c>
      <c r="O683" t="s">
        <v>54</v>
      </c>
      <c r="P683" t="s">
        <v>54</v>
      </c>
      <c r="Q683">
        <v>1</v>
      </c>
      <c r="W683">
        <v>0</v>
      </c>
      <c r="X683">
        <v>-29388401</v>
      </c>
      <c r="Y683">
        <f t="shared" si="285"/>
        <v>2</v>
      </c>
      <c r="AA683">
        <v>194.71</v>
      </c>
      <c r="AB683">
        <v>0</v>
      </c>
      <c r="AC683">
        <v>0</v>
      </c>
      <c r="AD683">
        <v>0</v>
      </c>
      <c r="AE683">
        <v>66.680000000000007</v>
      </c>
      <c r="AF683">
        <v>0</v>
      </c>
      <c r="AG683">
        <v>0</v>
      </c>
      <c r="AH683">
        <v>0</v>
      </c>
      <c r="AI683">
        <v>2.92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2</v>
      </c>
      <c r="AU683" t="s">
        <v>3</v>
      </c>
      <c r="AV683">
        <v>0</v>
      </c>
      <c r="AW683">
        <v>2</v>
      </c>
      <c r="AX683">
        <v>64985600</v>
      </c>
      <c r="AY683">
        <v>1</v>
      </c>
      <c r="AZ683">
        <v>0</v>
      </c>
      <c r="BA683">
        <v>705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ROUND(Y683*Source!I385,7)</f>
        <v>6</v>
      </c>
      <c r="CY683">
        <f>AA683</f>
        <v>194.71</v>
      </c>
      <c r="CZ683">
        <f>AE683</f>
        <v>66.680000000000007</v>
      </c>
      <c r="DA683">
        <f>AI683</f>
        <v>2.92</v>
      </c>
      <c r="DB683">
        <f t="shared" si="286"/>
        <v>133.36000000000001</v>
      </c>
      <c r="DC683">
        <f t="shared" si="287"/>
        <v>0</v>
      </c>
      <c r="DD683" t="s">
        <v>3</v>
      </c>
      <c r="DE683" t="s">
        <v>3</v>
      </c>
      <c r="DF683">
        <f>ROUND(ROUND(AE683*AI683,0)*CX683,0)</f>
        <v>1170</v>
      </c>
      <c r="DG683">
        <f t="shared" si="291"/>
        <v>0</v>
      </c>
      <c r="DH683">
        <f t="shared" si="292"/>
        <v>0</v>
      </c>
      <c r="DI683">
        <f t="shared" si="284"/>
        <v>0</v>
      </c>
      <c r="DJ683">
        <f>DF683</f>
        <v>1170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ROW(Source!A385)</f>
        <v>385</v>
      </c>
      <c r="B684">
        <v>64984090</v>
      </c>
      <c r="C684">
        <v>64985595</v>
      </c>
      <c r="D684">
        <v>29171808</v>
      </c>
      <c r="E684">
        <v>1</v>
      </c>
      <c r="F684">
        <v>1</v>
      </c>
      <c r="G684">
        <v>1</v>
      </c>
      <c r="H684">
        <v>3</v>
      </c>
      <c r="I684" t="s">
        <v>478</v>
      </c>
      <c r="J684" t="s">
        <v>479</v>
      </c>
      <c r="K684" t="s">
        <v>480</v>
      </c>
      <c r="L684">
        <v>1374</v>
      </c>
      <c r="N684">
        <v>1013</v>
      </c>
      <c r="O684" t="s">
        <v>481</v>
      </c>
      <c r="P684" t="s">
        <v>481</v>
      </c>
      <c r="Q684">
        <v>1</v>
      </c>
      <c r="W684">
        <v>0</v>
      </c>
      <c r="X684">
        <v>-915781824</v>
      </c>
      <c r="Y684">
        <f t="shared" si="285"/>
        <v>0.1</v>
      </c>
      <c r="AA684">
        <v>9.66</v>
      </c>
      <c r="AB684">
        <v>0</v>
      </c>
      <c r="AC684">
        <v>0</v>
      </c>
      <c r="AD684">
        <v>0</v>
      </c>
      <c r="AE684">
        <v>1</v>
      </c>
      <c r="AF684">
        <v>0</v>
      </c>
      <c r="AG684">
        <v>0</v>
      </c>
      <c r="AH684">
        <v>0</v>
      </c>
      <c r="AI684">
        <v>9.66</v>
      </c>
      <c r="AJ684">
        <v>1</v>
      </c>
      <c r="AK684">
        <v>1</v>
      </c>
      <c r="AL684">
        <v>1</v>
      </c>
      <c r="AM684">
        <v>5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0.1</v>
      </c>
      <c r="AU684" t="s">
        <v>3</v>
      </c>
      <c r="AV684">
        <v>0</v>
      </c>
      <c r="AW684">
        <v>2</v>
      </c>
      <c r="AX684">
        <v>64985601</v>
      </c>
      <c r="AY684">
        <v>1</v>
      </c>
      <c r="AZ684">
        <v>0</v>
      </c>
      <c r="BA684">
        <v>706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ROUND(Y684*Source!I385,7)</f>
        <v>0.3</v>
      </c>
      <c r="CY684">
        <f>AA684</f>
        <v>9.66</v>
      </c>
      <c r="CZ684">
        <f>AE684</f>
        <v>1</v>
      </c>
      <c r="DA684">
        <f>AI684</f>
        <v>9.66</v>
      </c>
      <c r="DB684">
        <f t="shared" si="286"/>
        <v>0.1</v>
      </c>
      <c r="DC684">
        <f t="shared" si="287"/>
        <v>0</v>
      </c>
      <c r="DD684" t="s">
        <v>3</v>
      </c>
      <c r="DE684" t="s">
        <v>3</v>
      </c>
      <c r="DF684">
        <f>ROUND(ROUND(AE684*AI684,0)*CX684,0)</f>
        <v>3</v>
      </c>
      <c r="DG684">
        <f t="shared" si="291"/>
        <v>0</v>
      </c>
      <c r="DH684">
        <f t="shared" si="292"/>
        <v>0</v>
      </c>
      <c r="DI684">
        <f t="shared" si="284"/>
        <v>0</v>
      </c>
      <c r="DJ684">
        <f>DF684</f>
        <v>3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ROW(Source!A388)</f>
        <v>388</v>
      </c>
      <c r="B685">
        <v>64984089</v>
      </c>
      <c r="C685">
        <v>64985603</v>
      </c>
      <c r="D685">
        <v>29361034</v>
      </c>
      <c r="E685">
        <v>1</v>
      </c>
      <c r="F685">
        <v>1</v>
      </c>
      <c r="G685">
        <v>1</v>
      </c>
      <c r="H685">
        <v>1</v>
      </c>
      <c r="I685" t="s">
        <v>513</v>
      </c>
      <c r="J685" t="s">
        <v>3</v>
      </c>
      <c r="K685" t="s">
        <v>514</v>
      </c>
      <c r="L685">
        <v>1369</v>
      </c>
      <c r="N685">
        <v>1013</v>
      </c>
      <c r="O685" t="s">
        <v>413</v>
      </c>
      <c r="P685" t="s">
        <v>413</v>
      </c>
      <c r="Q685">
        <v>1</v>
      </c>
      <c r="W685">
        <v>0</v>
      </c>
      <c r="X685">
        <v>184923391</v>
      </c>
      <c r="Y685">
        <f t="shared" si="285"/>
        <v>5.39</v>
      </c>
      <c r="AA685">
        <v>0</v>
      </c>
      <c r="AB685">
        <v>0</v>
      </c>
      <c r="AC685">
        <v>0</v>
      </c>
      <c r="AD685">
        <v>9.4</v>
      </c>
      <c r="AE685">
        <v>0</v>
      </c>
      <c r="AF685">
        <v>0</v>
      </c>
      <c r="AG685">
        <v>0</v>
      </c>
      <c r="AH685">
        <v>9.4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5.39</v>
      </c>
      <c r="AU685" t="s">
        <v>3</v>
      </c>
      <c r="AV685">
        <v>1</v>
      </c>
      <c r="AW685">
        <v>2</v>
      </c>
      <c r="AX685">
        <v>64985614</v>
      </c>
      <c r="AY685">
        <v>1</v>
      </c>
      <c r="AZ685">
        <v>0</v>
      </c>
      <c r="BA685">
        <v>707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U685">
        <f>ROUND(AT685*Source!I388*AH685*AL685,0)</f>
        <v>241</v>
      </c>
      <c r="CV685">
        <f>ROUND(Y685*Source!I388,7)</f>
        <v>25.656400000000001</v>
      </c>
      <c r="CW685">
        <v>0</v>
      </c>
      <c r="CX685">
        <f>ROUND(Y685*Source!I388,7)</f>
        <v>25.656400000000001</v>
      </c>
      <c r="CY685">
        <f>AD685</f>
        <v>9.4</v>
      </c>
      <c r="CZ685">
        <f>AH685</f>
        <v>9.4</v>
      </c>
      <c r="DA685">
        <f>AL685</f>
        <v>1</v>
      </c>
      <c r="DB685">
        <f t="shared" si="286"/>
        <v>50.67</v>
      </c>
      <c r="DC685">
        <f t="shared" si="287"/>
        <v>0</v>
      </c>
      <c r="DD685" t="s">
        <v>3</v>
      </c>
      <c r="DE685" t="s">
        <v>3</v>
      </c>
      <c r="DF685">
        <f t="shared" ref="DF685:DF698" si="293">ROUND(ROUND(AE685,0)*CX685,0)</f>
        <v>0</v>
      </c>
      <c r="DG685">
        <f t="shared" si="291"/>
        <v>0</v>
      </c>
      <c r="DH685">
        <f t="shared" si="292"/>
        <v>0</v>
      </c>
      <c r="DI685">
        <f t="shared" si="284"/>
        <v>231</v>
      </c>
      <c r="DJ685">
        <f>DI685</f>
        <v>231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ROW(Source!A388)</f>
        <v>388</v>
      </c>
      <c r="B686">
        <v>64984089</v>
      </c>
      <c r="C686">
        <v>64985603</v>
      </c>
      <c r="D686">
        <v>121548</v>
      </c>
      <c r="E686">
        <v>1</v>
      </c>
      <c r="F686">
        <v>1</v>
      </c>
      <c r="G686">
        <v>1</v>
      </c>
      <c r="H686">
        <v>1</v>
      </c>
      <c r="I686" t="s">
        <v>31</v>
      </c>
      <c r="J686" t="s">
        <v>3</v>
      </c>
      <c r="K686" t="s">
        <v>414</v>
      </c>
      <c r="L686">
        <v>608254</v>
      </c>
      <c r="N686">
        <v>1013</v>
      </c>
      <c r="O686" t="s">
        <v>415</v>
      </c>
      <c r="P686" t="s">
        <v>415</v>
      </c>
      <c r="Q686">
        <v>1</v>
      </c>
      <c r="W686">
        <v>0</v>
      </c>
      <c r="X686">
        <v>-185737400</v>
      </c>
      <c r="Y686">
        <f t="shared" si="285"/>
        <v>0.02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0.02</v>
      </c>
      <c r="AU686" t="s">
        <v>3</v>
      </c>
      <c r="AV686">
        <v>2</v>
      </c>
      <c r="AW686">
        <v>2</v>
      </c>
      <c r="AX686">
        <v>64985615</v>
      </c>
      <c r="AY686">
        <v>1</v>
      </c>
      <c r="AZ686">
        <v>0</v>
      </c>
      <c r="BA686">
        <v>708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ROUND(Y686*Source!I388,7)</f>
        <v>9.5200000000000007E-2</v>
      </c>
      <c r="CY686">
        <f>AD686</f>
        <v>0</v>
      </c>
      <c r="CZ686">
        <f>AH686</f>
        <v>0</v>
      </c>
      <c r="DA686">
        <f>AL686</f>
        <v>1</v>
      </c>
      <c r="DB686">
        <f t="shared" si="286"/>
        <v>0</v>
      </c>
      <c r="DC686">
        <f t="shared" si="287"/>
        <v>0</v>
      </c>
      <c r="DD686" t="s">
        <v>3</v>
      </c>
      <c r="DE686" t="s">
        <v>3</v>
      </c>
      <c r="DF686">
        <f t="shared" si="293"/>
        <v>0</v>
      </c>
      <c r="DG686">
        <f t="shared" si="291"/>
        <v>0</v>
      </c>
      <c r="DH686">
        <f t="shared" si="292"/>
        <v>0</v>
      </c>
      <c r="DI686">
        <f t="shared" si="284"/>
        <v>0</v>
      </c>
      <c r="DJ686">
        <f>DI686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ROW(Source!A388)</f>
        <v>388</v>
      </c>
      <c r="B687">
        <v>64984089</v>
      </c>
      <c r="C687">
        <v>64985603</v>
      </c>
      <c r="D687">
        <v>29172362</v>
      </c>
      <c r="E687">
        <v>1</v>
      </c>
      <c r="F687">
        <v>1</v>
      </c>
      <c r="G687">
        <v>1</v>
      </c>
      <c r="H687">
        <v>2</v>
      </c>
      <c r="I687" t="s">
        <v>498</v>
      </c>
      <c r="J687" t="s">
        <v>499</v>
      </c>
      <c r="K687" t="s">
        <v>500</v>
      </c>
      <c r="L687">
        <v>1368</v>
      </c>
      <c r="N687">
        <v>1011</v>
      </c>
      <c r="O687" t="s">
        <v>419</v>
      </c>
      <c r="P687" t="s">
        <v>419</v>
      </c>
      <c r="Q687">
        <v>1</v>
      </c>
      <c r="W687">
        <v>0</v>
      </c>
      <c r="X687">
        <v>783836208</v>
      </c>
      <c r="Y687">
        <f t="shared" si="285"/>
        <v>0.02</v>
      </c>
      <c r="AA687">
        <v>0</v>
      </c>
      <c r="AB687">
        <v>134.65</v>
      </c>
      <c r="AC687">
        <v>13.5</v>
      </c>
      <c r="AD687">
        <v>0</v>
      </c>
      <c r="AE687">
        <v>0</v>
      </c>
      <c r="AF687">
        <v>134.65</v>
      </c>
      <c r="AG687">
        <v>13.5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0.02</v>
      </c>
      <c r="AU687" t="s">
        <v>3</v>
      </c>
      <c r="AV687">
        <v>0</v>
      </c>
      <c r="AW687">
        <v>2</v>
      </c>
      <c r="AX687">
        <v>64985616</v>
      </c>
      <c r="AY687">
        <v>1</v>
      </c>
      <c r="AZ687">
        <v>0</v>
      </c>
      <c r="BA687">
        <v>709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f>ROUND(Y687*Source!I388*DO687,7)</f>
        <v>0</v>
      </c>
      <c r="CX687">
        <f>ROUND(Y687*Source!I388,7)</f>
        <v>9.5200000000000007E-2</v>
      </c>
      <c r="CY687">
        <f>AB687</f>
        <v>134.65</v>
      </c>
      <c r="CZ687">
        <f>AF687</f>
        <v>134.65</v>
      </c>
      <c r="DA687">
        <f>AJ687</f>
        <v>1</v>
      </c>
      <c r="DB687">
        <f t="shared" si="286"/>
        <v>2.69</v>
      </c>
      <c r="DC687">
        <f t="shared" si="287"/>
        <v>0.27</v>
      </c>
      <c r="DD687" t="s">
        <v>3</v>
      </c>
      <c r="DE687" t="s">
        <v>3</v>
      </c>
      <c r="DF687">
        <f t="shared" si="293"/>
        <v>0</v>
      </c>
      <c r="DG687">
        <f t="shared" si="291"/>
        <v>13</v>
      </c>
      <c r="DH687">
        <f t="shared" si="292"/>
        <v>1</v>
      </c>
      <c r="DI687">
        <f t="shared" si="284"/>
        <v>0</v>
      </c>
      <c r="DJ687">
        <f>DG687</f>
        <v>13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ROW(Source!A388)</f>
        <v>388</v>
      </c>
      <c r="B688">
        <v>64984089</v>
      </c>
      <c r="C688">
        <v>64985603</v>
      </c>
      <c r="D688">
        <v>29174913</v>
      </c>
      <c r="E688">
        <v>1</v>
      </c>
      <c r="F688">
        <v>1</v>
      </c>
      <c r="G688">
        <v>1</v>
      </c>
      <c r="H688">
        <v>2</v>
      </c>
      <c r="I688" t="s">
        <v>469</v>
      </c>
      <c r="J688" t="s">
        <v>470</v>
      </c>
      <c r="K688" t="s">
        <v>471</v>
      </c>
      <c r="L688">
        <v>1368</v>
      </c>
      <c r="N688">
        <v>1011</v>
      </c>
      <c r="O688" t="s">
        <v>419</v>
      </c>
      <c r="P688" t="s">
        <v>419</v>
      </c>
      <c r="Q688">
        <v>1</v>
      </c>
      <c r="W688">
        <v>0</v>
      </c>
      <c r="X688">
        <v>1230759911</v>
      </c>
      <c r="Y688">
        <f t="shared" si="285"/>
        <v>0.02</v>
      </c>
      <c r="AA688">
        <v>0</v>
      </c>
      <c r="AB688">
        <v>87.17</v>
      </c>
      <c r="AC688">
        <v>11.6</v>
      </c>
      <c r="AD688">
        <v>0</v>
      </c>
      <c r="AE688">
        <v>0</v>
      </c>
      <c r="AF688">
        <v>87.17</v>
      </c>
      <c r="AG688">
        <v>11.6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0.02</v>
      </c>
      <c r="AU688" t="s">
        <v>3</v>
      </c>
      <c r="AV688">
        <v>0</v>
      </c>
      <c r="AW688">
        <v>2</v>
      </c>
      <c r="AX688">
        <v>64985617</v>
      </c>
      <c r="AY688">
        <v>1</v>
      </c>
      <c r="AZ688">
        <v>0</v>
      </c>
      <c r="BA688">
        <v>710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ROUND(Y688*Source!I388*DO688,7)</f>
        <v>0</v>
      </c>
      <c r="CX688">
        <f>ROUND(Y688*Source!I388,7)</f>
        <v>9.5200000000000007E-2</v>
      </c>
      <c r="CY688">
        <f>AB688</f>
        <v>87.17</v>
      </c>
      <c r="CZ688">
        <f>AF688</f>
        <v>87.17</v>
      </c>
      <c r="DA688">
        <f>AJ688</f>
        <v>1</v>
      </c>
      <c r="DB688">
        <f t="shared" si="286"/>
        <v>1.74</v>
      </c>
      <c r="DC688">
        <f t="shared" si="287"/>
        <v>0.23</v>
      </c>
      <c r="DD688" t="s">
        <v>3</v>
      </c>
      <c r="DE688" t="s">
        <v>3</v>
      </c>
      <c r="DF688">
        <f t="shared" si="293"/>
        <v>0</v>
      </c>
      <c r="DG688">
        <f t="shared" si="291"/>
        <v>8</v>
      </c>
      <c r="DH688">
        <f t="shared" si="292"/>
        <v>1</v>
      </c>
      <c r="DI688">
        <f t="shared" si="284"/>
        <v>0</v>
      </c>
      <c r="DJ688">
        <f>DG688</f>
        <v>8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ROW(Source!A388)</f>
        <v>388</v>
      </c>
      <c r="B689">
        <v>64984089</v>
      </c>
      <c r="C689">
        <v>64985603</v>
      </c>
      <c r="D689">
        <v>29108269</v>
      </c>
      <c r="E689">
        <v>1</v>
      </c>
      <c r="F689">
        <v>1</v>
      </c>
      <c r="G689">
        <v>1</v>
      </c>
      <c r="H689">
        <v>3</v>
      </c>
      <c r="I689" t="s">
        <v>515</v>
      </c>
      <c r="J689" t="s">
        <v>516</v>
      </c>
      <c r="K689" t="s">
        <v>517</v>
      </c>
      <c r="L689">
        <v>1348</v>
      </c>
      <c r="N689">
        <v>1009</v>
      </c>
      <c r="O689" t="s">
        <v>39</v>
      </c>
      <c r="P689" t="s">
        <v>39</v>
      </c>
      <c r="Q689">
        <v>1000</v>
      </c>
      <c r="W689">
        <v>0</v>
      </c>
      <c r="X689">
        <v>-834843177</v>
      </c>
      <c r="Y689">
        <f t="shared" si="285"/>
        <v>5.9999999999999995E-4</v>
      </c>
      <c r="AA689">
        <v>1820.01</v>
      </c>
      <c r="AB689">
        <v>0</v>
      </c>
      <c r="AC689">
        <v>0</v>
      </c>
      <c r="AD689">
        <v>0</v>
      </c>
      <c r="AE689">
        <v>1820.01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5.9999999999999995E-4</v>
      </c>
      <c r="AU689" t="s">
        <v>3</v>
      </c>
      <c r="AV689">
        <v>0</v>
      </c>
      <c r="AW689">
        <v>2</v>
      </c>
      <c r="AX689">
        <v>64985618</v>
      </c>
      <c r="AY689">
        <v>1</v>
      </c>
      <c r="AZ689">
        <v>0</v>
      </c>
      <c r="BA689">
        <v>711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ROUND(Y689*Source!I388,7)</f>
        <v>2.856E-3</v>
      </c>
      <c r="CY689">
        <f t="shared" ref="CY689:CY694" si="294">AA689</f>
        <v>1820.01</v>
      </c>
      <c r="CZ689">
        <f t="shared" ref="CZ689:CZ694" si="295">AE689</f>
        <v>1820.01</v>
      </c>
      <c r="DA689">
        <f t="shared" ref="DA689:DA694" si="296">AI689</f>
        <v>1</v>
      </c>
      <c r="DB689">
        <f t="shared" si="286"/>
        <v>1.0900000000000001</v>
      </c>
      <c r="DC689">
        <f t="shared" si="287"/>
        <v>0</v>
      </c>
      <c r="DD689" t="s">
        <v>3</v>
      </c>
      <c r="DE689" t="s">
        <v>3</v>
      </c>
      <c r="DF689">
        <f t="shared" si="293"/>
        <v>5</v>
      </c>
      <c r="DG689">
        <f t="shared" si="291"/>
        <v>0</v>
      </c>
      <c r="DH689">
        <f t="shared" si="292"/>
        <v>0</v>
      </c>
      <c r="DI689">
        <f t="shared" si="284"/>
        <v>0</v>
      </c>
      <c r="DJ689">
        <f t="shared" ref="DJ689:DJ694" si="297">DF689</f>
        <v>5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ROW(Source!A388)</f>
        <v>388</v>
      </c>
      <c r="B690">
        <v>64984089</v>
      </c>
      <c r="C690">
        <v>64985603</v>
      </c>
      <c r="D690">
        <v>29110426</v>
      </c>
      <c r="E690">
        <v>1</v>
      </c>
      <c r="F690">
        <v>1</v>
      </c>
      <c r="G690">
        <v>1</v>
      </c>
      <c r="H690">
        <v>3</v>
      </c>
      <c r="I690" t="s">
        <v>518</v>
      </c>
      <c r="J690" t="s">
        <v>519</v>
      </c>
      <c r="K690" t="s">
        <v>520</v>
      </c>
      <c r="L690">
        <v>1346</v>
      </c>
      <c r="N690">
        <v>1009</v>
      </c>
      <c r="O690" t="s">
        <v>44</v>
      </c>
      <c r="P690" t="s">
        <v>44</v>
      </c>
      <c r="Q690">
        <v>1</v>
      </c>
      <c r="W690">
        <v>0</v>
      </c>
      <c r="X690">
        <v>-1768004575</v>
      </c>
      <c r="Y690">
        <f t="shared" si="285"/>
        <v>0.02</v>
      </c>
      <c r="AA690">
        <v>28.67</v>
      </c>
      <c r="AB690">
        <v>0</v>
      </c>
      <c r="AC690">
        <v>0</v>
      </c>
      <c r="AD690">
        <v>0</v>
      </c>
      <c r="AE690">
        <v>28.67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0.02</v>
      </c>
      <c r="AU690" t="s">
        <v>3</v>
      </c>
      <c r="AV690">
        <v>0</v>
      </c>
      <c r="AW690">
        <v>2</v>
      </c>
      <c r="AX690">
        <v>64985619</v>
      </c>
      <c r="AY690">
        <v>1</v>
      </c>
      <c r="AZ690">
        <v>0</v>
      </c>
      <c r="BA690">
        <v>712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ROUND(Y690*Source!I388,7)</f>
        <v>9.5200000000000007E-2</v>
      </c>
      <c r="CY690">
        <f t="shared" si="294"/>
        <v>28.67</v>
      </c>
      <c r="CZ690">
        <f t="shared" si="295"/>
        <v>28.67</v>
      </c>
      <c r="DA690">
        <f t="shared" si="296"/>
        <v>1</v>
      </c>
      <c r="DB690">
        <f t="shared" si="286"/>
        <v>0.56999999999999995</v>
      </c>
      <c r="DC690">
        <f t="shared" si="287"/>
        <v>0</v>
      </c>
      <c r="DD690" t="s">
        <v>3</v>
      </c>
      <c r="DE690" t="s">
        <v>3</v>
      </c>
      <c r="DF690">
        <f t="shared" si="293"/>
        <v>3</v>
      </c>
      <c r="DG690">
        <f t="shared" si="291"/>
        <v>0</v>
      </c>
      <c r="DH690">
        <f t="shared" si="292"/>
        <v>0</v>
      </c>
      <c r="DI690">
        <f t="shared" si="284"/>
        <v>0</v>
      </c>
      <c r="DJ690">
        <f t="shared" si="297"/>
        <v>3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ROW(Source!A388)</f>
        <v>388</v>
      </c>
      <c r="B691">
        <v>64984089</v>
      </c>
      <c r="C691">
        <v>64985603</v>
      </c>
      <c r="D691">
        <v>29110838</v>
      </c>
      <c r="E691">
        <v>1</v>
      </c>
      <c r="F691">
        <v>1</v>
      </c>
      <c r="G691">
        <v>1</v>
      </c>
      <c r="H691">
        <v>3</v>
      </c>
      <c r="I691" t="s">
        <v>521</v>
      </c>
      <c r="J691" t="s">
        <v>522</v>
      </c>
      <c r="K691" t="s">
        <v>523</v>
      </c>
      <c r="L691">
        <v>1346</v>
      </c>
      <c r="N691">
        <v>1009</v>
      </c>
      <c r="O691" t="s">
        <v>44</v>
      </c>
      <c r="P691" t="s">
        <v>44</v>
      </c>
      <c r="Q691">
        <v>1</v>
      </c>
      <c r="W691">
        <v>0</v>
      </c>
      <c r="X691">
        <v>-1294780295</v>
      </c>
      <c r="Y691">
        <f t="shared" si="285"/>
        <v>0.16</v>
      </c>
      <c r="AA691">
        <v>30.5</v>
      </c>
      <c r="AB691">
        <v>0</v>
      </c>
      <c r="AC691">
        <v>0</v>
      </c>
      <c r="AD691">
        <v>0</v>
      </c>
      <c r="AE691">
        <v>30.5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0.16</v>
      </c>
      <c r="AU691" t="s">
        <v>3</v>
      </c>
      <c r="AV691">
        <v>0</v>
      </c>
      <c r="AW691">
        <v>2</v>
      </c>
      <c r="AX691">
        <v>64985620</v>
      </c>
      <c r="AY691">
        <v>1</v>
      </c>
      <c r="AZ691">
        <v>0</v>
      </c>
      <c r="BA691">
        <v>713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ROUND(Y691*Source!I388,7)</f>
        <v>0.76160000000000005</v>
      </c>
      <c r="CY691">
        <f t="shared" si="294"/>
        <v>30.5</v>
      </c>
      <c r="CZ691">
        <f t="shared" si="295"/>
        <v>30.5</v>
      </c>
      <c r="DA691">
        <f t="shared" si="296"/>
        <v>1</v>
      </c>
      <c r="DB691">
        <f t="shared" si="286"/>
        <v>4.88</v>
      </c>
      <c r="DC691">
        <f t="shared" si="287"/>
        <v>0</v>
      </c>
      <c r="DD691" t="s">
        <v>3</v>
      </c>
      <c r="DE691" t="s">
        <v>3</v>
      </c>
      <c r="DF691">
        <f t="shared" si="293"/>
        <v>24</v>
      </c>
      <c r="DG691">
        <f t="shared" si="291"/>
        <v>0</v>
      </c>
      <c r="DH691">
        <f t="shared" si="292"/>
        <v>0</v>
      </c>
      <c r="DI691">
        <f t="shared" si="284"/>
        <v>0</v>
      </c>
      <c r="DJ691">
        <f t="shared" si="297"/>
        <v>24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ROW(Source!A388)</f>
        <v>388</v>
      </c>
      <c r="B692">
        <v>64984089</v>
      </c>
      <c r="C692">
        <v>64985603</v>
      </c>
      <c r="D692">
        <v>29170672</v>
      </c>
      <c r="E692">
        <v>1</v>
      </c>
      <c r="F692">
        <v>1</v>
      </c>
      <c r="G692">
        <v>1</v>
      </c>
      <c r="H692">
        <v>3</v>
      </c>
      <c r="I692" t="s">
        <v>524</v>
      </c>
      <c r="J692" t="s">
        <v>525</v>
      </c>
      <c r="K692" t="s">
        <v>526</v>
      </c>
      <c r="L692">
        <v>1356</v>
      </c>
      <c r="N692">
        <v>1010</v>
      </c>
      <c r="O692" t="s">
        <v>527</v>
      </c>
      <c r="P692" t="s">
        <v>527</v>
      </c>
      <c r="Q692">
        <v>1000</v>
      </c>
      <c r="W692">
        <v>0</v>
      </c>
      <c r="X692">
        <v>2016061969</v>
      </c>
      <c r="Y692">
        <f t="shared" si="285"/>
        <v>1.2200000000000001E-2</v>
      </c>
      <c r="AA692">
        <v>78.8</v>
      </c>
      <c r="AB692">
        <v>0</v>
      </c>
      <c r="AC692">
        <v>0</v>
      </c>
      <c r="AD692">
        <v>0</v>
      </c>
      <c r="AE692">
        <v>78.8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1.2200000000000001E-2</v>
      </c>
      <c r="AU692" t="s">
        <v>3</v>
      </c>
      <c r="AV692">
        <v>0</v>
      </c>
      <c r="AW692">
        <v>2</v>
      </c>
      <c r="AX692">
        <v>64985621</v>
      </c>
      <c r="AY692">
        <v>1</v>
      </c>
      <c r="AZ692">
        <v>0</v>
      </c>
      <c r="BA692">
        <v>714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ROUND(Y692*Source!I388,7)</f>
        <v>5.8071999999999999E-2</v>
      </c>
      <c r="CY692">
        <f t="shared" si="294"/>
        <v>78.8</v>
      </c>
      <c r="CZ692">
        <f t="shared" si="295"/>
        <v>78.8</v>
      </c>
      <c r="DA692">
        <f t="shared" si="296"/>
        <v>1</v>
      </c>
      <c r="DB692">
        <f t="shared" si="286"/>
        <v>0.96</v>
      </c>
      <c r="DC692">
        <f t="shared" si="287"/>
        <v>0</v>
      </c>
      <c r="DD692" t="s">
        <v>3</v>
      </c>
      <c r="DE692" t="s">
        <v>3</v>
      </c>
      <c r="DF692">
        <f t="shared" si="293"/>
        <v>5</v>
      </c>
      <c r="DG692">
        <f t="shared" si="291"/>
        <v>0</v>
      </c>
      <c r="DH692">
        <f t="shared" si="292"/>
        <v>0</v>
      </c>
      <c r="DI692">
        <f t="shared" si="284"/>
        <v>0</v>
      </c>
      <c r="DJ692">
        <f t="shared" si="297"/>
        <v>5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ROW(Source!A388)</f>
        <v>388</v>
      </c>
      <c r="B693">
        <v>64984089</v>
      </c>
      <c r="C693">
        <v>64985603</v>
      </c>
      <c r="D693">
        <v>29163450</v>
      </c>
      <c r="E693">
        <v>1</v>
      </c>
      <c r="F693">
        <v>1</v>
      </c>
      <c r="G693">
        <v>1</v>
      </c>
      <c r="H693">
        <v>3</v>
      </c>
      <c r="I693" t="s">
        <v>528</v>
      </c>
      <c r="J693" t="s">
        <v>529</v>
      </c>
      <c r="K693" t="s">
        <v>530</v>
      </c>
      <c r="L693">
        <v>1355</v>
      </c>
      <c r="N693">
        <v>1010</v>
      </c>
      <c r="O693" t="s">
        <v>531</v>
      </c>
      <c r="P693" t="s">
        <v>531</v>
      </c>
      <c r="Q693">
        <v>100</v>
      </c>
      <c r="W693">
        <v>0</v>
      </c>
      <c r="X693">
        <v>-1963595095</v>
      </c>
      <c r="Y693">
        <f t="shared" si="285"/>
        <v>0.05</v>
      </c>
      <c r="AA693">
        <v>112</v>
      </c>
      <c r="AB693">
        <v>0</v>
      </c>
      <c r="AC693">
        <v>0</v>
      </c>
      <c r="AD693">
        <v>0</v>
      </c>
      <c r="AE693">
        <v>112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0.05</v>
      </c>
      <c r="AU693" t="s">
        <v>3</v>
      </c>
      <c r="AV693">
        <v>0</v>
      </c>
      <c r="AW693">
        <v>2</v>
      </c>
      <c r="AX693">
        <v>64985622</v>
      </c>
      <c r="AY693">
        <v>1</v>
      </c>
      <c r="AZ693">
        <v>0</v>
      </c>
      <c r="BA693">
        <v>715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ROUND(Y693*Source!I388,7)</f>
        <v>0.23799999999999999</v>
      </c>
      <c r="CY693">
        <f t="shared" si="294"/>
        <v>112</v>
      </c>
      <c r="CZ693">
        <f t="shared" si="295"/>
        <v>112</v>
      </c>
      <c r="DA693">
        <f t="shared" si="296"/>
        <v>1</v>
      </c>
      <c r="DB693">
        <f t="shared" si="286"/>
        <v>5.6</v>
      </c>
      <c r="DC693">
        <f t="shared" si="287"/>
        <v>0</v>
      </c>
      <c r="DD693" t="s">
        <v>3</v>
      </c>
      <c r="DE693" t="s">
        <v>3</v>
      </c>
      <c r="DF693">
        <f t="shared" si="293"/>
        <v>27</v>
      </c>
      <c r="DG693">
        <f t="shared" si="291"/>
        <v>0</v>
      </c>
      <c r="DH693">
        <f t="shared" si="292"/>
        <v>0</v>
      </c>
      <c r="DI693">
        <f t="shared" si="284"/>
        <v>0</v>
      </c>
      <c r="DJ693">
        <f t="shared" si="297"/>
        <v>27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ROW(Source!A388)</f>
        <v>388</v>
      </c>
      <c r="B694">
        <v>64984089</v>
      </c>
      <c r="C694">
        <v>64985603</v>
      </c>
      <c r="D694">
        <v>29171808</v>
      </c>
      <c r="E694">
        <v>1</v>
      </c>
      <c r="F694">
        <v>1</v>
      </c>
      <c r="G694">
        <v>1</v>
      </c>
      <c r="H694">
        <v>3</v>
      </c>
      <c r="I694" t="s">
        <v>478</v>
      </c>
      <c r="J694" t="s">
        <v>479</v>
      </c>
      <c r="K694" t="s">
        <v>480</v>
      </c>
      <c r="L694">
        <v>1374</v>
      </c>
      <c r="N694">
        <v>1013</v>
      </c>
      <c r="O694" t="s">
        <v>481</v>
      </c>
      <c r="P694" t="s">
        <v>481</v>
      </c>
      <c r="Q694">
        <v>1</v>
      </c>
      <c r="W694">
        <v>0</v>
      </c>
      <c r="X694">
        <v>-915781824</v>
      </c>
      <c r="Y694">
        <f t="shared" si="285"/>
        <v>1.01</v>
      </c>
      <c r="AA694">
        <v>1</v>
      </c>
      <c r="AB694">
        <v>0</v>
      </c>
      <c r="AC694">
        <v>0</v>
      </c>
      <c r="AD694">
        <v>0</v>
      </c>
      <c r="AE694">
        <v>1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1.01</v>
      </c>
      <c r="AU694" t="s">
        <v>3</v>
      </c>
      <c r="AV694">
        <v>0</v>
      </c>
      <c r="AW694">
        <v>2</v>
      </c>
      <c r="AX694">
        <v>64985623</v>
      </c>
      <c r="AY694">
        <v>1</v>
      </c>
      <c r="AZ694">
        <v>0</v>
      </c>
      <c r="BA694">
        <v>716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ROUND(Y694*Source!I388,7)</f>
        <v>4.8075999999999999</v>
      </c>
      <c r="CY694">
        <f t="shared" si="294"/>
        <v>1</v>
      </c>
      <c r="CZ694">
        <f t="shared" si="295"/>
        <v>1</v>
      </c>
      <c r="DA694">
        <f t="shared" si="296"/>
        <v>1</v>
      </c>
      <c r="DB694">
        <f t="shared" si="286"/>
        <v>1.01</v>
      </c>
      <c r="DC694">
        <f t="shared" si="287"/>
        <v>0</v>
      </c>
      <c r="DD694" t="s">
        <v>3</v>
      </c>
      <c r="DE694" t="s">
        <v>3</v>
      </c>
      <c r="DF694">
        <f t="shared" si="293"/>
        <v>5</v>
      </c>
      <c r="DG694">
        <f t="shared" si="291"/>
        <v>0</v>
      </c>
      <c r="DH694">
        <f t="shared" si="292"/>
        <v>0</v>
      </c>
      <c r="DI694">
        <f t="shared" si="284"/>
        <v>0</v>
      </c>
      <c r="DJ694">
        <f t="shared" si="297"/>
        <v>5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ROW(Source!A389)</f>
        <v>389</v>
      </c>
      <c r="B695">
        <v>64984090</v>
      </c>
      <c r="C695">
        <v>64985603</v>
      </c>
      <c r="D695">
        <v>29361034</v>
      </c>
      <c r="E695">
        <v>1</v>
      </c>
      <c r="F695">
        <v>1</v>
      </c>
      <c r="G695">
        <v>1</v>
      </c>
      <c r="H695">
        <v>1</v>
      </c>
      <c r="I695" t="s">
        <v>513</v>
      </c>
      <c r="J695" t="s">
        <v>3</v>
      </c>
      <c r="K695" t="s">
        <v>514</v>
      </c>
      <c r="L695">
        <v>1369</v>
      </c>
      <c r="N695">
        <v>1013</v>
      </c>
      <c r="O695" t="s">
        <v>413</v>
      </c>
      <c r="P695" t="s">
        <v>413</v>
      </c>
      <c r="Q695">
        <v>1</v>
      </c>
      <c r="W695">
        <v>0</v>
      </c>
      <c r="X695">
        <v>184923391</v>
      </c>
      <c r="Y695">
        <f t="shared" si="285"/>
        <v>5.39</v>
      </c>
      <c r="AA695">
        <v>0</v>
      </c>
      <c r="AB695">
        <v>0</v>
      </c>
      <c r="AC695">
        <v>0</v>
      </c>
      <c r="AD695">
        <v>9.4</v>
      </c>
      <c r="AE695">
        <v>0</v>
      </c>
      <c r="AF695">
        <v>0</v>
      </c>
      <c r="AG695">
        <v>0</v>
      </c>
      <c r="AH695">
        <v>9.4</v>
      </c>
      <c r="AI695">
        <v>1</v>
      </c>
      <c r="AJ695">
        <v>1</v>
      </c>
      <c r="AK695">
        <v>1</v>
      </c>
      <c r="AL695">
        <v>1</v>
      </c>
      <c r="AM695">
        <v>5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5.39</v>
      </c>
      <c r="AU695" t="s">
        <v>3</v>
      </c>
      <c r="AV695">
        <v>1</v>
      </c>
      <c r="AW695">
        <v>2</v>
      </c>
      <c r="AX695">
        <v>64985614</v>
      </c>
      <c r="AY695">
        <v>1</v>
      </c>
      <c r="AZ695">
        <v>0</v>
      </c>
      <c r="BA695">
        <v>717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U695">
        <f>ROUND(AT695*Source!I389*AH695*AL695,0)</f>
        <v>241</v>
      </c>
      <c r="CV695">
        <f>ROUND(Y695*Source!I389,7)</f>
        <v>25.656400000000001</v>
      </c>
      <c r="CW695">
        <v>0</v>
      </c>
      <c r="CX695">
        <f>ROUND(Y695*Source!I389,7)</f>
        <v>25.656400000000001</v>
      </c>
      <c r="CY695">
        <f>AD695</f>
        <v>9.4</v>
      </c>
      <c r="CZ695">
        <f>AH695</f>
        <v>9.4</v>
      </c>
      <c r="DA695">
        <f>AL695</f>
        <v>1</v>
      </c>
      <c r="DB695">
        <f t="shared" si="286"/>
        <v>50.67</v>
      </c>
      <c r="DC695">
        <f t="shared" si="287"/>
        <v>0</v>
      </c>
      <c r="DD695" t="s">
        <v>3</v>
      </c>
      <c r="DE695" t="s">
        <v>3</v>
      </c>
      <c r="DF695">
        <f t="shared" si="293"/>
        <v>0</v>
      </c>
      <c r="DG695">
        <f t="shared" si="291"/>
        <v>0</v>
      </c>
      <c r="DH695">
        <f t="shared" si="292"/>
        <v>0</v>
      </c>
      <c r="DI695">
        <f t="shared" si="284"/>
        <v>231</v>
      </c>
      <c r="DJ695">
        <f>DI695</f>
        <v>231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ROW(Source!A389)</f>
        <v>389</v>
      </c>
      <c r="B696">
        <v>64984090</v>
      </c>
      <c r="C696">
        <v>64985603</v>
      </c>
      <c r="D696">
        <v>121548</v>
      </c>
      <c r="E696">
        <v>1</v>
      </c>
      <c r="F696">
        <v>1</v>
      </c>
      <c r="G696">
        <v>1</v>
      </c>
      <c r="H696">
        <v>1</v>
      </c>
      <c r="I696" t="s">
        <v>31</v>
      </c>
      <c r="J696" t="s">
        <v>3</v>
      </c>
      <c r="K696" t="s">
        <v>414</v>
      </c>
      <c r="L696">
        <v>608254</v>
      </c>
      <c r="N696">
        <v>1013</v>
      </c>
      <c r="O696" t="s">
        <v>415</v>
      </c>
      <c r="P696" t="s">
        <v>415</v>
      </c>
      <c r="Q696">
        <v>1</v>
      </c>
      <c r="W696">
        <v>0</v>
      </c>
      <c r="X696">
        <v>-185737400</v>
      </c>
      <c r="Y696">
        <f t="shared" si="285"/>
        <v>0.02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5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0.02</v>
      </c>
      <c r="AU696" t="s">
        <v>3</v>
      </c>
      <c r="AV696">
        <v>2</v>
      </c>
      <c r="AW696">
        <v>2</v>
      </c>
      <c r="AX696">
        <v>64985615</v>
      </c>
      <c r="AY696">
        <v>1</v>
      </c>
      <c r="AZ696">
        <v>0</v>
      </c>
      <c r="BA696">
        <v>718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ROUND(Y696*Source!I389,7)</f>
        <v>9.5200000000000007E-2</v>
      </c>
      <c r="CY696">
        <f>AD696</f>
        <v>0</v>
      </c>
      <c r="CZ696">
        <f>AH696</f>
        <v>0</v>
      </c>
      <c r="DA696">
        <f>AL696</f>
        <v>1</v>
      </c>
      <c r="DB696">
        <f t="shared" si="286"/>
        <v>0</v>
      </c>
      <c r="DC696">
        <f t="shared" si="287"/>
        <v>0</v>
      </c>
      <c r="DD696" t="s">
        <v>3</v>
      </c>
      <c r="DE696" t="s">
        <v>3</v>
      </c>
      <c r="DF696">
        <f t="shared" si="293"/>
        <v>0</v>
      </c>
      <c r="DG696">
        <f t="shared" si="291"/>
        <v>0</v>
      </c>
      <c r="DH696">
        <f t="shared" si="292"/>
        <v>0</v>
      </c>
      <c r="DI696">
        <f t="shared" si="284"/>
        <v>0</v>
      </c>
      <c r="DJ696">
        <f>DI696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ROW(Source!A389)</f>
        <v>389</v>
      </c>
      <c r="B697">
        <v>64984090</v>
      </c>
      <c r="C697">
        <v>64985603</v>
      </c>
      <c r="D697">
        <v>29172362</v>
      </c>
      <c r="E697">
        <v>1</v>
      </c>
      <c r="F697">
        <v>1</v>
      </c>
      <c r="G697">
        <v>1</v>
      </c>
      <c r="H697">
        <v>2</v>
      </c>
      <c r="I697" t="s">
        <v>498</v>
      </c>
      <c r="J697" t="s">
        <v>499</v>
      </c>
      <c r="K697" t="s">
        <v>500</v>
      </c>
      <c r="L697">
        <v>1368</v>
      </c>
      <c r="N697">
        <v>1011</v>
      </c>
      <c r="O697" t="s">
        <v>419</v>
      </c>
      <c r="P697" t="s">
        <v>419</v>
      </c>
      <c r="Q697">
        <v>1</v>
      </c>
      <c r="W697">
        <v>0</v>
      </c>
      <c r="X697">
        <v>783836208</v>
      </c>
      <c r="Y697">
        <f t="shared" si="285"/>
        <v>0.02</v>
      </c>
      <c r="AA697">
        <v>0</v>
      </c>
      <c r="AB697">
        <v>1485.19</v>
      </c>
      <c r="AC697">
        <v>687.56</v>
      </c>
      <c r="AD697">
        <v>0</v>
      </c>
      <c r="AE697">
        <v>0</v>
      </c>
      <c r="AF697">
        <v>134.65</v>
      </c>
      <c r="AG697">
        <v>13.5</v>
      </c>
      <c r="AH697">
        <v>0</v>
      </c>
      <c r="AI697">
        <v>1</v>
      </c>
      <c r="AJ697">
        <v>11.03</v>
      </c>
      <c r="AK697">
        <v>50.93</v>
      </c>
      <c r="AL697">
        <v>1</v>
      </c>
      <c r="AM697">
        <v>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0.02</v>
      </c>
      <c r="AU697" t="s">
        <v>3</v>
      </c>
      <c r="AV697">
        <v>0</v>
      </c>
      <c r="AW697">
        <v>2</v>
      </c>
      <c r="AX697">
        <v>64985616</v>
      </c>
      <c r="AY697">
        <v>1</v>
      </c>
      <c r="AZ697">
        <v>0</v>
      </c>
      <c r="BA697">
        <v>719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ROUND(Y697*Source!I389*DO697,7)</f>
        <v>0</v>
      </c>
      <c r="CX697">
        <f>ROUND(Y697*Source!I389,7)</f>
        <v>9.5200000000000007E-2</v>
      </c>
      <c r="CY697">
        <f>AB697</f>
        <v>1485.19</v>
      </c>
      <c r="CZ697">
        <f>AF697</f>
        <v>134.65</v>
      </c>
      <c r="DA697">
        <f>AJ697</f>
        <v>11.03</v>
      </c>
      <c r="DB697">
        <f t="shared" si="286"/>
        <v>2.69</v>
      </c>
      <c r="DC697">
        <f t="shared" si="287"/>
        <v>0.27</v>
      </c>
      <c r="DD697" t="s">
        <v>3</v>
      </c>
      <c r="DE697" t="s">
        <v>3</v>
      </c>
      <c r="DF697">
        <f t="shared" si="293"/>
        <v>0</v>
      </c>
      <c r="DG697">
        <f>ROUND(ROUND(AF697*AJ697,0)*CX697,0)</f>
        <v>141</v>
      </c>
      <c r="DH697">
        <f>ROUND(ROUND(AG697*AK697,0)*CX697,0)</f>
        <v>65</v>
      </c>
      <c r="DI697">
        <f t="shared" si="284"/>
        <v>0</v>
      </c>
      <c r="DJ697">
        <f>DG697</f>
        <v>141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ROW(Source!A389)</f>
        <v>389</v>
      </c>
      <c r="B698">
        <v>64984090</v>
      </c>
      <c r="C698">
        <v>64985603</v>
      </c>
      <c r="D698">
        <v>29174913</v>
      </c>
      <c r="E698">
        <v>1</v>
      </c>
      <c r="F698">
        <v>1</v>
      </c>
      <c r="G698">
        <v>1</v>
      </c>
      <c r="H698">
        <v>2</v>
      </c>
      <c r="I698" t="s">
        <v>469</v>
      </c>
      <c r="J698" t="s">
        <v>470</v>
      </c>
      <c r="K698" t="s">
        <v>471</v>
      </c>
      <c r="L698">
        <v>1368</v>
      </c>
      <c r="N698">
        <v>1011</v>
      </c>
      <c r="O698" t="s">
        <v>419</v>
      </c>
      <c r="P698" t="s">
        <v>419</v>
      </c>
      <c r="Q698">
        <v>1</v>
      </c>
      <c r="W698">
        <v>0</v>
      </c>
      <c r="X698">
        <v>1230759911</v>
      </c>
      <c r="Y698">
        <f t="shared" si="285"/>
        <v>0.02</v>
      </c>
      <c r="AA698">
        <v>0</v>
      </c>
      <c r="AB698">
        <v>2113</v>
      </c>
      <c r="AC698">
        <v>590.79</v>
      </c>
      <c r="AD698">
        <v>0</v>
      </c>
      <c r="AE698">
        <v>0</v>
      </c>
      <c r="AF698">
        <v>87.17</v>
      </c>
      <c r="AG698">
        <v>11.6</v>
      </c>
      <c r="AH698">
        <v>0</v>
      </c>
      <c r="AI698">
        <v>1</v>
      </c>
      <c r="AJ698">
        <v>24.24</v>
      </c>
      <c r="AK698">
        <v>50.93</v>
      </c>
      <c r="AL698">
        <v>1</v>
      </c>
      <c r="AM698">
        <v>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0.02</v>
      </c>
      <c r="AU698" t="s">
        <v>3</v>
      </c>
      <c r="AV698">
        <v>0</v>
      </c>
      <c r="AW698">
        <v>2</v>
      </c>
      <c r="AX698">
        <v>64985617</v>
      </c>
      <c r="AY698">
        <v>1</v>
      </c>
      <c r="AZ698">
        <v>0</v>
      </c>
      <c r="BA698">
        <v>720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ROUND(Y698*Source!I389*DO698,7)</f>
        <v>0</v>
      </c>
      <c r="CX698">
        <f>ROUND(Y698*Source!I389,7)</f>
        <v>9.5200000000000007E-2</v>
      </c>
      <c r="CY698">
        <f>AB698</f>
        <v>2113</v>
      </c>
      <c r="CZ698">
        <f>AF698</f>
        <v>87.17</v>
      </c>
      <c r="DA698">
        <f>AJ698</f>
        <v>24.24</v>
      </c>
      <c r="DB698">
        <f t="shared" si="286"/>
        <v>1.74</v>
      </c>
      <c r="DC698">
        <f t="shared" si="287"/>
        <v>0.23</v>
      </c>
      <c r="DD698" t="s">
        <v>3</v>
      </c>
      <c r="DE698" t="s">
        <v>3</v>
      </c>
      <c r="DF698">
        <f t="shared" si="293"/>
        <v>0</v>
      </c>
      <c r="DG698">
        <f>ROUND(ROUND(AF698*AJ698,0)*CX698,0)</f>
        <v>201</v>
      </c>
      <c r="DH698">
        <f>ROUND(ROUND(AG698*AK698,0)*CX698,0)</f>
        <v>56</v>
      </c>
      <c r="DI698">
        <f t="shared" si="284"/>
        <v>0</v>
      </c>
      <c r="DJ698">
        <f>DG698</f>
        <v>201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ROW(Source!A389)</f>
        <v>389</v>
      </c>
      <c r="B699">
        <v>64984090</v>
      </c>
      <c r="C699">
        <v>64985603</v>
      </c>
      <c r="D699">
        <v>29108269</v>
      </c>
      <c r="E699">
        <v>1</v>
      </c>
      <c r="F699">
        <v>1</v>
      </c>
      <c r="G699">
        <v>1</v>
      </c>
      <c r="H699">
        <v>3</v>
      </c>
      <c r="I699" t="s">
        <v>515</v>
      </c>
      <c r="J699" t="s">
        <v>516</v>
      </c>
      <c r="K699" t="s">
        <v>517</v>
      </c>
      <c r="L699">
        <v>1348</v>
      </c>
      <c r="N699">
        <v>1009</v>
      </c>
      <c r="O699" t="s">
        <v>39</v>
      </c>
      <c r="P699" t="s">
        <v>39</v>
      </c>
      <c r="Q699">
        <v>1000</v>
      </c>
      <c r="W699">
        <v>0</v>
      </c>
      <c r="X699">
        <v>-834843177</v>
      </c>
      <c r="Y699">
        <f t="shared" si="285"/>
        <v>5.9999999999999995E-4</v>
      </c>
      <c r="AA699">
        <v>49959.27</v>
      </c>
      <c r="AB699">
        <v>0</v>
      </c>
      <c r="AC699">
        <v>0</v>
      </c>
      <c r="AD699">
        <v>0</v>
      </c>
      <c r="AE699">
        <v>1820.01</v>
      </c>
      <c r="AF699">
        <v>0</v>
      </c>
      <c r="AG699">
        <v>0</v>
      </c>
      <c r="AH699">
        <v>0</v>
      </c>
      <c r="AI699">
        <v>27.45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5.9999999999999995E-4</v>
      </c>
      <c r="AU699" t="s">
        <v>3</v>
      </c>
      <c r="AV699">
        <v>0</v>
      </c>
      <c r="AW699">
        <v>2</v>
      </c>
      <c r="AX699">
        <v>64985618</v>
      </c>
      <c r="AY699">
        <v>1</v>
      </c>
      <c r="AZ699">
        <v>0</v>
      </c>
      <c r="BA699">
        <v>721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ROUND(Y699*Source!I389,7)</f>
        <v>2.856E-3</v>
      </c>
      <c r="CY699">
        <f t="shared" ref="CY699:CY704" si="298">AA699</f>
        <v>49959.27</v>
      </c>
      <c r="CZ699">
        <f t="shared" ref="CZ699:CZ704" si="299">AE699</f>
        <v>1820.01</v>
      </c>
      <c r="DA699">
        <f t="shared" ref="DA699:DA704" si="300">AI699</f>
        <v>27.45</v>
      </c>
      <c r="DB699">
        <f t="shared" si="286"/>
        <v>1.0900000000000001</v>
      </c>
      <c r="DC699">
        <f t="shared" si="287"/>
        <v>0</v>
      </c>
      <c r="DD699" t="s">
        <v>3</v>
      </c>
      <c r="DE699" t="s">
        <v>3</v>
      </c>
      <c r="DF699">
        <f t="shared" ref="DF699:DF704" si="301">ROUND(ROUND(AE699*AI699,0)*CX699,0)</f>
        <v>143</v>
      </c>
      <c r="DG699">
        <f t="shared" ref="DG699:DG709" si="302">ROUND(ROUND(AF699,0)*CX699,0)</f>
        <v>0</v>
      </c>
      <c r="DH699">
        <f t="shared" ref="DH699:DH709" si="303">ROUND(ROUND(AG699,0)*CX699,0)</f>
        <v>0</v>
      </c>
      <c r="DI699">
        <f t="shared" si="284"/>
        <v>0</v>
      </c>
      <c r="DJ699">
        <f t="shared" ref="DJ699:DJ704" si="304">DF699</f>
        <v>143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ROW(Source!A389)</f>
        <v>389</v>
      </c>
      <c r="B700">
        <v>64984090</v>
      </c>
      <c r="C700">
        <v>64985603</v>
      </c>
      <c r="D700">
        <v>29110426</v>
      </c>
      <c r="E700">
        <v>1</v>
      </c>
      <c r="F700">
        <v>1</v>
      </c>
      <c r="G700">
        <v>1</v>
      </c>
      <c r="H700">
        <v>3</v>
      </c>
      <c r="I700" t="s">
        <v>518</v>
      </c>
      <c r="J700" t="s">
        <v>519</v>
      </c>
      <c r="K700" t="s">
        <v>520</v>
      </c>
      <c r="L700">
        <v>1346</v>
      </c>
      <c r="N700">
        <v>1009</v>
      </c>
      <c r="O700" t="s">
        <v>44</v>
      </c>
      <c r="P700" t="s">
        <v>44</v>
      </c>
      <c r="Q700">
        <v>1</v>
      </c>
      <c r="W700">
        <v>0</v>
      </c>
      <c r="X700">
        <v>-1768004575</v>
      </c>
      <c r="Y700">
        <f t="shared" si="285"/>
        <v>0.02</v>
      </c>
      <c r="AA700">
        <v>76.84</v>
      </c>
      <c r="AB700">
        <v>0</v>
      </c>
      <c r="AC700">
        <v>0</v>
      </c>
      <c r="AD700">
        <v>0</v>
      </c>
      <c r="AE700">
        <v>28.67</v>
      </c>
      <c r="AF700">
        <v>0</v>
      </c>
      <c r="AG700">
        <v>0</v>
      </c>
      <c r="AH700">
        <v>0</v>
      </c>
      <c r="AI700">
        <v>2.68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0.02</v>
      </c>
      <c r="AU700" t="s">
        <v>3</v>
      </c>
      <c r="AV700">
        <v>0</v>
      </c>
      <c r="AW700">
        <v>2</v>
      </c>
      <c r="AX700">
        <v>64985619</v>
      </c>
      <c r="AY700">
        <v>1</v>
      </c>
      <c r="AZ700">
        <v>0</v>
      </c>
      <c r="BA700">
        <v>722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ROUND(Y700*Source!I389,7)</f>
        <v>9.5200000000000007E-2</v>
      </c>
      <c r="CY700">
        <f t="shared" si="298"/>
        <v>76.84</v>
      </c>
      <c r="CZ700">
        <f t="shared" si="299"/>
        <v>28.67</v>
      </c>
      <c r="DA700">
        <f t="shared" si="300"/>
        <v>2.68</v>
      </c>
      <c r="DB700">
        <f t="shared" si="286"/>
        <v>0.56999999999999995</v>
      </c>
      <c r="DC700">
        <f t="shared" si="287"/>
        <v>0</v>
      </c>
      <c r="DD700" t="s">
        <v>3</v>
      </c>
      <c r="DE700" t="s">
        <v>3</v>
      </c>
      <c r="DF700">
        <f t="shared" si="301"/>
        <v>7</v>
      </c>
      <c r="DG700">
        <f t="shared" si="302"/>
        <v>0</v>
      </c>
      <c r="DH700">
        <f t="shared" si="303"/>
        <v>0</v>
      </c>
      <c r="DI700">
        <f t="shared" si="284"/>
        <v>0</v>
      </c>
      <c r="DJ700">
        <f t="shared" si="304"/>
        <v>7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ROW(Source!A389)</f>
        <v>389</v>
      </c>
      <c r="B701">
        <v>64984090</v>
      </c>
      <c r="C701">
        <v>64985603</v>
      </c>
      <c r="D701">
        <v>29110838</v>
      </c>
      <c r="E701">
        <v>1</v>
      </c>
      <c r="F701">
        <v>1</v>
      </c>
      <c r="G701">
        <v>1</v>
      </c>
      <c r="H701">
        <v>3</v>
      </c>
      <c r="I701" t="s">
        <v>521</v>
      </c>
      <c r="J701" t="s">
        <v>522</v>
      </c>
      <c r="K701" t="s">
        <v>523</v>
      </c>
      <c r="L701">
        <v>1346</v>
      </c>
      <c r="N701">
        <v>1009</v>
      </c>
      <c r="O701" t="s">
        <v>44</v>
      </c>
      <c r="P701" t="s">
        <v>44</v>
      </c>
      <c r="Q701">
        <v>1</v>
      </c>
      <c r="W701">
        <v>0</v>
      </c>
      <c r="X701">
        <v>-1294780295</v>
      </c>
      <c r="Y701">
        <f t="shared" si="285"/>
        <v>0.16</v>
      </c>
      <c r="AA701">
        <v>723.77</v>
      </c>
      <c r="AB701">
        <v>0</v>
      </c>
      <c r="AC701">
        <v>0</v>
      </c>
      <c r="AD701">
        <v>0</v>
      </c>
      <c r="AE701">
        <v>30.5</v>
      </c>
      <c r="AF701">
        <v>0</v>
      </c>
      <c r="AG701">
        <v>0</v>
      </c>
      <c r="AH701">
        <v>0</v>
      </c>
      <c r="AI701">
        <v>23.73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0.16</v>
      </c>
      <c r="AU701" t="s">
        <v>3</v>
      </c>
      <c r="AV701">
        <v>0</v>
      </c>
      <c r="AW701">
        <v>2</v>
      </c>
      <c r="AX701">
        <v>64985620</v>
      </c>
      <c r="AY701">
        <v>1</v>
      </c>
      <c r="AZ701">
        <v>0</v>
      </c>
      <c r="BA701">
        <v>723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ROUND(Y701*Source!I389,7)</f>
        <v>0.76160000000000005</v>
      </c>
      <c r="CY701">
        <f t="shared" si="298"/>
        <v>723.77</v>
      </c>
      <c r="CZ701">
        <f t="shared" si="299"/>
        <v>30.5</v>
      </c>
      <c r="DA701">
        <f t="shared" si="300"/>
        <v>23.73</v>
      </c>
      <c r="DB701">
        <f t="shared" si="286"/>
        <v>4.88</v>
      </c>
      <c r="DC701">
        <f t="shared" si="287"/>
        <v>0</v>
      </c>
      <c r="DD701" t="s">
        <v>3</v>
      </c>
      <c r="DE701" t="s">
        <v>3</v>
      </c>
      <c r="DF701">
        <f t="shared" si="301"/>
        <v>551</v>
      </c>
      <c r="DG701">
        <f t="shared" si="302"/>
        <v>0</v>
      </c>
      <c r="DH701">
        <f t="shared" si="303"/>
        <v>0</v>
      </c>
      <c r="DI701">
        <f t="shared" si="284"/>
        <v>0</v>
      </c>
      <c r="DJ701">
        <f t="shared" si="304"/>
        <v>551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ROW(Source!A389)</f>
        <v>389</v>
      </c>
      <c r="B702">
        <v>64984090</v>
      </c>
      <c r="C702">
        <v>64985603</v>
      </c>
      <c r="D702">
        <v>29170672</v>
      </c>
      <c r="E702">
        <v>1</v>
      </c>
      <c r="F702">
        <v>1</v>
      </c>
      <c r="G702">
        <v>1</v>
      </c>
      <c r="H702">
        <v>3</v>
      </c>
      <c r="I702" t="s">
        <v>524</v>
      </c>
      <c r="J702" t="s">
        <v>525</v>
      </c>
      <c r="K702" t="s">
        <v>526</v>
      </c>
      <c r="L702">
        <v>1356</v>
      </c>
      <c r="N702">
        <v>1010</v>
      </c>
      <c r="O702" t="s">
        <v>527</v>
      </c>
      <c r="P702" t="s">
        <v>527</v>
      </c>
      <c r="Q702">
        <v>1000</v>
      </c>
      <c r="W702">
        <v>0</v>
      </c>
      <c r="X702">
        <v>2016061969</v>
      </c>
      <c r="Y702">
        <f t="shared" si="285"/>
        <v>1.2200000000000001E-2</v>
      </c>
      <c r="AA702">
        <v>1549.21</v>
      </c>
      <c r="AB702">
        <v>0</v>
      </c>
      <c r="AC702">
        <v>0</v>
      </c>
      <c r="AD702">
        <v>0</v>
      </c>
      <c r="AE702">
        <v>78.8</v>
      </c>
      <c r="AF702">
        <v>0</v>
      </c>
      <c r="AG702">
        <v>0</v>
      </c>
      <c r="AH702">
        <v>0</v>
      </c>
      <c r="AI702">
        <v>19.66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1.2200000000000001E-2</v>
      </c>
      <c r="AU702" t="s">
        <v>3</v>
      </c>
      <c r="AV702">
        <v>0</v>
      </c>
      <c r="AW702">
        <v>2</v>
      </c>
      <c r="AX702">
        <v>64985621</v>
      </c>
      <c r="AY702">
        <v>1</v>
      </c>
      <c r="AZ702">
        <v>0</v>
      </c>
      <c r="BA702">
        <v>724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ROUND(Y702*Source!I389,7)</f>
        <v>5.8071999999999999E-2</v>
      </c>
      <c r="CY702">
        <f t="shared" si="298"/>
        <v>1549.21</v>
      </c>
      <c r="CZ702">
        <f t="shared" si="299"/>
        <v>78.8</v>
      </c>
      <c r="DA702">
        <f t="shared" si="300"/>
        <v>19.66</v>
      </c>
      <c r="DB702">
        <f t="shared" si="286"/>
        <v>0.96</v>
      </c>
      <c r="DC702">
        <f t="shared" si="287"/>
        <v>0</v>
      </c>
      <c r="DD702" t="s">
        <v>3</v>
      </c>
      <c r="DE702" t="s">
        <v>3</v>
      </c>
      <c r="DF702">
        <f t="shared" si="301"/>
        <v>90</v>
      </c>
      <c r="DG702">
        <f t="shared" si="302"/>
        <v>0</v>
      </c>
      <c r="DH702">
        <f t="shared" si="303"/>
        <v>0</v>
      </c>
      <c r="DI702">
        <f t="shared" si="284"/>
        <v>0</v>
      </c>
      <c r="DJ702">
        <f t="shared" si="304"/>
        <v>90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ROW(Source!A389)</f>
        <v>389</v>
      </c>
      <c r="B703">
        <v>64984090</v>
      </c>
      <c r="C703">
        <v>64985603</v>
      </c>
      <c r="D703">
        <v>29163450</v>
      </c>
      <c r="E703">
        <v>1</v>
      </c>
      <c r="F703">
        <v>1</v>
      </c>
      <c r="G703">
        <v>1</v>
      </c>
      <c r="H703">
        <v>3</v>
      </c>
      <c r="I703" t="s">
        <v>528</v>
      </c>
      <c r="J703" t="s">
        <v>529</v>
      </c>
      <c r="K703" t="s">
        <v>530</v>
      </c>
      <c r="L703">
        <v>1355</v>
      </c>
      <c r="N703">
        <v>1010</v>
      </c>
      <c r="O703" t="s">
        <v>531</v>
      </c>
      <c r="P703" t="s">
        <v>531</v>
      </c>
      <c r="Q703">
        <v>100</v>
      </c>
      <c r="W703">
        <v>0</v>
      </c>
      <c r="X703">
        <v>-1963595095</v>
      </c>
      <c r="Y703">
        <f t="shared" si="285"/>
        <v>0.05</v>
      </c>
      <c r="AA703">
        <v>871.36</v>
      </c>
      <c r="AB703">
        <v>0</v>
      </c>
      <c r="AC703">
        <v>0</v>
      </c>
      <c r="AD703">
        <v>0</v>
      </c>
      <c r="AE703">
        <v>112</v>
      </c>
      <c r="AF703">
        <v>0</v>
      </c>
      <c r="AG703">
        <v>0</v>
      </c>
      <c r="AH703">
        <v>0</v>
      </c>
      <c r="AI703">
        <v>7.78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0.05</v>
      </c>
      <c r="AU703" t="s">
        <v>3</v>
      </c>
      <c r="AV703">
        <v>0</v>
      </c>
      <c r="AW703">
        <v>2</v>
      </c>
      <c r="AX703">
        <v>64985622</v>
      </c>
      <c r="AY703">
        <v>1</v>
      </c>
      <c r="AZ703">
        <v>0</v>
      </c>
      <c r="BA703">
        <v>725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ROUND(Y703*Source!I389,7)</f>
        <v>0.23799999999999999</v>
      </c>
      <c r="CY703">
        <f t="shared" si="298"/>
        <v>871.36</v>
      </c>
      <c r="CZ703">
        <f t="shared" si="299"/>
        <v>112</v>
      </c>
      <c r="DA703">
        <f t="shared" si="300"/>
        <v>7.78</v>
      </c>
      <c r="DB703">
        <f t="shared" si="286"/>
        <v>5.6</v>
      </c>
      <c r="DC703">
        <f t="shared" si="287"/>
        <v>0</v>
      </c>
      <c r="DD703" t="s">
        <v>3</v>
      </c>
      <c r="DE703" t="s">
        <v>3</v>
      </c>
      <c r="DF703">
        <f t="shared" si="301"/>
        <v>207</v>
      </c>
      <c r="DG703">
        <f t="shared" si="302"/>
        <v>0</v>
      </c>
      <c r="DH703">
        <f t="shared" si="303"/>
        <v>0</v>
      </c>
      <c r="DI703">
        <f t="shared" si="284"/>
        <v>0</v>
      </c>
      <c r="DJ703">
        <f t="shared" si="304"/>
        <v>207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ROW(Source!A389)</f>
        <v>389</v>
      </c>
      <c r="B704">
        <v>64984090</v>
      </c>
      <c r="C704">
        <v>64985603</v>
      </c>
      <c r="D704">
        <v>29171808</v>
      </c>
      <c r="E704">
        <v>1</v>
      </c>
      <c r="F704">
        <v>1</v>
      </c>
      <c r="G704">
        <v>1</v>
      </c>
      <c r="H704">
        <v>3</v>
      </c>
      <c r="I704" t="s">
        <v>478</v>
      </c>
      <c r="J704" t="s">
        <v>479</v>
      </c>
      <c r="K704" t="s">
        <v>480</v>
      </c>
      <c r="L704">
        <v>1374</v>
      </c>
      <c r="N704">
        <v>1013</v>
      </c>
      <c r="O704" t="s">
        <v>481</v>
      </c>
      <c r="P704" t="s">
        <v>481</v>
      </c>
      <c r="Q704">
        <v>1</v>
      </c>
      <c r="W704">
        <v>0</v>
      </c>
      <c r="X704">
        <v>-915781824</v>
      </c>
      <c r="Y704">
        <f t="shared" si="285"/>
        <v>1.01</v>
      </c>
      <c r="AA704">
        <v>9.66</v>
      </c>
      <c r="AB704">
        <v>0</v>
      </c>
      <c r="AC704">
        <v>0</v>
      </c>
      <c r="AD704">
        <v>0</v>
      </c>
      <c r="AE704">
        <v>1</v>
      </c>
      <c r="AF704">
        <v>0</v>
      </c>
      <c r="AG704">
        <v>0</v>
      </c>
      <c r="AH704">
        <v>0</v>
      </c>
      <c r="AI704">
        <v>9.66</v>
      </c>
      <c r="AJ704">
        <v>1</v>
      </c>
      <c r="AK704">
        <v>1</v>
      </c>
      <c r="AL704">
        <v>1</v>
      </c>
      <c r="AM704">
        <v>5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1.01</v>
      </c>
      <c r="AU704" t="s">
        <v>3</v>
      </c>
      <c r="AV704">
        <v>0</v>
      </c>
      <c r="AW704">
        <v>2</v>
      </c>
      <c r="AX704">
        <v>64985623</v>
      </c>
      <c r="AY704">
        <v>1</v>
      </c>
      <c r="AZ704">
        <v>0</v>
      </c>
      <c r="BA704">
        <v>726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ROUND(Y704*Source!I389,7)</f>
        <v>4.8075999999999999</v>
      </c>
      <c r="CY704">
        <f t="shared" si="298"/>
        <v>9.66</v>
      </c>
      <c r="CZ704">
        <f t="shared" si="299"/>
        <v>1</v>
      </c>
      <c r="DA704">
        <f t="shared" si="300"/>
        <v>9.66</v>
      </c>
      <c r="DB704">
        <f t="shared" si="286"/>
        <v>1.01</v>
      </c>
      <c r="DC704">
        <f t="shared" si="287"/>
        <v>0</v>
      </c>
      <c r="DD704" t="s">
        <v>3</v>
      </c>
      <c r="DE704" t="s">
        <v>3</v>
      </c>
      <c r="DF704">
        <f t="shared" si="301"/>
        <v>48</v>
      </c>
      <c r="DG704">
        <f t="shared" si="302"/>
        <v>0</v>
      </c>
      <c r="DH704">
        <f t="shared" si="303"/>
        <v>0</v>
      </c>
      <c r="DI704">
        <f t="shared" si="284"/>
        <v>0</v>
      </c>
      <c r="DJ704">
        <f t="shared" si="304"/>
        <v>48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ROW(Source!A392)</f>
        <v>392</v>
      </c>
      <c r="B705">
        <v>64984089</v>
      </c>
      <c r="C705">
        <v>64985625</v>
      </c>
      <c r="D705">
        <v>41133206</v>
      </c>
      <c r="E705">
        <v>1</v>
      </c>
      <c r="F705">
        <v>1</v>
      </c>
      <c r="G705">
        <v>1</v>
      </c>
      <c r="H705">
        <v>1</v>
      </c>
      <c r="I705" t="s">
        <v>411</v>
      </c>
      <c r="J705" t="s">
        <v>3</v>
      </c>
      <c r="K705" t="s">
        <v>412</v>
      </c>
      <c r="L705">
        <v>1369</v>
      </c>
      <c r="N705">
        <v>1013</v>
      </c>
      <c r="O705" t="s">
        <v>413</v>
      </c>
      <c r="P705" t="s">
        <v>413</v>
      </c>
      <c r="Q705">
        <v>1</v>
      </c>
      <c r="W705">
        <v>0</v>
      </c>
      <c r="X705">
        <v>1732377429</v>
      </c>
      <c r="Y705">
        <f t="shared" si="285"/>
        <v>0.28000000000000003</v>
      </c>
      <c r="AA705">
        <v>0</v>
      </c>
      <c r="AB705">
        <v>0</v>
      </c>
      <c r="AC705">
        <v>0</v>
      </c>
      <c r="AD705">
        <v>9.6199999999999992</v>
      </c>
      <c r="AE705">
        <v>0</v>
      </c>
      <c r="AF705">
        <v>0</v>
      </c>
      <c r="AG705">
        <v>0</v>
      </c>
      <c r="AH705">
        <v>9.6199999999999992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0.28000000000000003</v>
      </c>
      <c r="AU705" t="s">
        <v>3</v>
      </c>
      <c r="AV705">
        <v>1</v>
      </c>
      <c r="AW705">
        <v>2</v>
      </c>
      <c r="AX705">
        <v>64985629</v>
      </c>
      <c r="AY705">
        <v>1</v>
      </c>
      <c r="AZ705">
        <v>0</v>
      </c>
      <c r="BA705">
        <v>727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U705">
        <f>ROUND(AT705*Source!I392*AH705*AL705,0)</f>
        <v>3</v>
      </c>
      <c r="CV705">
        <f>ROUND(Y705*Source!I392,7)</f>
        <v>0.28000000000000003</v>
      </c>
      <c r="CW705">
        <v>0</v>
      </c>
      <c r="CX705">
        <f>ROUND(Y705*Source!I392,7)</f>
        <v>0.28000000000000003</v>
      </c>
      <c r="CY705">
        <f>AD705</f>
        <v>9.6199999999999992</v>
      </c>
      <c r="CZ705">
        <f>AH705</f>
        <v>9.6199999999999992</v>
      </c>
      <c r="DA705">
        <f>AL705</f>
        <v>1</v>
      </c>
      <c r="DB705">
        <f t="shared" si="286"/>
        <v>2.69</v>
      </c>
      <c r="DC705">
        <f t="shared" si="287"/>
        <v>0</v>
      </c>
      <c r="DD705" t="s">
        <v>3</v>
      </c>
      <c r="DE705" t="s">
        <v>3</v>
      </c>
      <c r="DF705">
        <f t="shared" ref="DF705:DF741" si="305">ROUND(ROUND(AE705,0)*CX705,0)</f>
        <v>0</v>
      </c>
      <c r="DG705">
        <f t="shared" si="302"/>
        <v>0</v>
      </c>
      <c r="DH705">
        <f t="shared" si="303"/>
        <v>0</v>
      </c>
      <c r="DI705">
        <f t="shared" ref="DI705:DI768" si="306">ROUND(ROUND(AH705,0)*CX705,0)</f>
        <v>3</v>
      </c>
      <c r="DJ705">
        <f>DI705</f>
        <v>3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ROW(Source!A392)</f>
        <v>392</v>
      </c>
      <c r="B706">
        <v>64984089</v>
      </c>
      <c r="C706">
        <v>64985625</v>
      </c>
      <c r="D706">
        <v>121548</v>
      </c>
      <c r="E706">
        <v>1</v>
      </c>
      <c r="F706">
        <v>1</v>
      </c>
      <c r="G706">
        <v>1</v>
      </c>
      <c r="H706">
        <v>1</v>
      </c>
      <c r="I706" t="s">
        <v>31</v>
      </c>
      <c r="J706" t="s">
        <v>3</v>
      </c>
      <c r="K706" t="s">
        <v>414</v>
      </c>
      <c r="L706">
        <v>608254</v>
      </c>
      <c r="N706">
        <v>1013</v>
      </c>
      <c r="O706" t="s">
        <v>415</v>
      </c>
      <c r="P706" t="s">
        <v>415</v>
      </c>
      <c r="Q706">
        <v>1</v>
      </c>
      <c r="W706">
        <v>0</v>
      </c>
      <c r="X706">
        <v>-185737400</v>
      </c>
      <c r="Y706">
        <f t="shared" si="285"/>
        <v>0.56000000000000005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0.56000000000000005</v>
      </c>
      <c r="AU706" t="s">
        <v>3</v>
      </c>
      <c r="AV706">
        <v>2</v>
      </c>
      <c r="AW706">
        <v>2</v>
      </c>
      <c r="AX706">
        <v>64985630</v>
      </c>
      <c r="AY706">
        <v>1</v>
      </c>
      <c r="AZ706">
        <v>0</v>
      </c>
      <c r="BA706">
        <v>728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ROUND(Y706*Source!I392,7)</f>
        <v>0.56000000000000005</v>
      </c>
      <c r="CY706">
        <f>AD706</f>
        <v>0</v>
      </c>
      <c r="CZ706">
        <f>AH706</f>
        <v>0</v>
      </c>
      <c r="DA706">
        <f>AL706</f>
        <v>1</v>
      </c>
      <c r="DB706">
        <f t="shared" si="286"/>
        <v>0</v>
      </c>
      <c r="DC706">
        <f t="shared" si="287"/>
        <v>0</v>
      </c>
      <c r="DD706" t="s">
        <v>3</v>
      </c>
      <c r="DE706" t="s">
        <v>3</v>
      </c>
      <c r="DF706">
        <f t="shared" si="305"/>
        <v>0</v>
      </c>
      <c r="DG706">
        <f t="shared" si="302"/>
        <v>0</v>
      </c>
      <c r="DH706">
        <f t="shared" si="303"/>
        <v>0</v>
      </c>
      <c r="DI706">
        <f t="shared" si="306"/>
        <v>0</v>
      </c>
      <c r="DJ706">
        <f>DI706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ROW(Source!A392)</f>
        <v>392</v>
      </c>
      <c r="B707">
        <v>64984089</v>
      </c>
      <c r="C707">
        <v>64985625</v>
      </c>
      <c r="D707">
        <v>46800678</v>
      </c>
      <c r="E707">
        <v>1</v>
      </c>
      <c r="F707">
        <v>1</v>
      </c>
      <c r="G707">
        <v>1</v>
      </c>
      <c r="H707">
        <v>2</v>
      </c>
      <c r="I707" t="s">
        <v>420</v>
      </c>
      <c r="J707" t="s">
        <v>421</v>
      </c>
      <c r="K707" t="s">
        <v>422</v>
      </c>
      <c r="L707">
        <v>1368</v>
      </c>
      <c r="N707">
        <v>1011</v>
      </c>
      <c r="O707" t="s">
        <v>419</v>
      </c>
      <c r="P707" t="s">
        <v>419</v>
      </c>
      <c r="Q707">
        <v>1</v>
      </c>
      <c r="W707">
        <v>0</v>
      </c>
      <c r="X707">
        <v>-1302922832</v>
      </c>
      <c r="Y707">
        <f t="shared" si="285"/>
        <v>0.28000000000000003</v>
      </c>
      <c r="AA707">
        <v>0</v>
      </c>
      <c r="AB707">
        <v>3457.11</v>
      </c>
      <c r="AC707">
        <v>27.9</v>
      </c>
      <c r="AD707">
        <v>0</v>
      </c>
      <c r="AE707">
        <v>0</v>
      </c>
      <c r="AF707">
        <v>3457.11</v>
      </c>
      <c r="AG707">
        <v>27.9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0.28000000000000003</v>
      </c>
      <c r="AU707" t="s">
        <v>3</v>
      </c>
      <c r="AV707">
        <v>0</v>
      </c>
      <c r="AW707">
        <v>2</v>
      </c>
      <c r="AX707">
        <v>64985631</v>
      </c>
      <c r="AY707">
        <v>1</v>
      </c>
      <c r="AZ707">
        <v>0</v>
      </c>
      <c r="BA707">
        <v>729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f>ROUND(Y707*Source!I392*DO707,7)</f>
        <v>0</v>
      </c>
      <c r="CX707">
        <f>ROUND(Y707*Source!I392,7)</f>
        <v>0.28000000000000003</v>
      </c>
      <c r="CY707">
        <f>AB707</f>
        <v>3457.11</v>
      </c>
      <c r="CZ707">
        <f>AF707</f>
        <v>3457.11</v>
      </c>
      <c r="DA707">
        <f>AJ707</f>
        <v>1</v>
      </c>
      <c r="DB707">
        <f t="shared" si="286"/>
        <v>967.99</v>
      </c>
      <c r="DC707">
        <f t="shared" si="287"/>
        <v>7.81</v>
      </c>
      <c r="DD707" t="s">
        <v>3</v>
      </c>
      <c r="DE707" t="s">
        <v>3</v>
      </c>
      <c r="DF707">
        <f t="shared" si="305"/>
        <v>0</v>
      </c>
      <c r="DG707">
        <f t="shared" si="302"/>
        <v>968</v>
      </c>
      <c r="DH707">
        <f t="shared" si="303"/>
        <v>8</v>
      </c>
      <c r="DI707">
        <f t="shared" si="306"/>
        <v>0</v>
      </c>
      <c r="DJ707">
        <f>DG707</f>
        <v>968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ROW(Source!A393)</f>
        <v>393</v>
      </c>
      <c r="B708">
        <v>64984090</v>
      </c>
      <c r="C708">
        <v>64985625</v>
      </c>
      <c r="D708">
        <v>41133206</v>
      </c>
      <c r="E708">
        <v>1</v>
      </c>
      <c r="F708">
        <v>1</v>
      </c>
      <c r="G708">
        <v>1</v>
      </c>
      <c r="H708">
        <v>1</v>
      </c>
      <c r="I708" t="s">
        <v>411</v>
      </c>
      <c r="J708" t="s">
        <v>3</v>
      </c>
      <c r="K708" t="s">
        <v>412</v>
      </c>
      <c r="L708">
        <v>1369</v>
      </c>
      <c r="N708">
        <v>1013</v>
      </c>
      <c r="O708" t="s">
        <v>413</v>
      </c>
      <c r="P708" t="s">
        <v>413</v>
      </c>
      <c r="Q708">
        <v>1</v>
      </c>
      <c r="W708">
        <v>0</v>
      </c>
      <c r="X708">
        <v>1732377429</v>
      </c>
      <c r="Y708">
        <f t="shared" si="285"/>
        <v>0.28000000000000003</v>
      </c>
      <c r="AA708">
        <v>0</v>
      </c>
      <c r="AB708">
        <v>0</v>
      </c>
      <c r="AC708">
        <v>0</v>
      </c>
      <c r="AD708">
        <v>9.6199999999999992</v>
      </c>
      <c r="AE708">
        <v>0</v>
      </c>
      <c r="AF708">
        <v>0</v>
      </c>
      <c r="AG708">
        <v>0</v>
      </c>
      <c r="AH708">
        <v>9.6199999999999992</v>
      </c>
      <c r="AI708">
        <v>1</v>
      </c>
      <c r="AJ708">
        <v>1</v>
      </c>
      <c r="AK708">
        <v>1</v>
      </c>
      <c r="AL708">
        <v>1</v>
      </c>
      <c r="AM708">
        <v>5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0.28000000000000003</v>
      </c>
      <c r="AU708" t="s">
        <v>3</v>
      </c>
      <c r="AV708">
        <v>1</v>
      </c>
      <c r="AW708">
        <v>2</v>
      </c>
      <c r="AX708">
        <v>64985629</v>
      </c>
      <c r="AY708">
        <v>1</v>
      </c>
      <c r="AZ708">
        <v>0</v>
      </c>
      <c r="BA708">
        <v>730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U708">
        <f>ROUND(AT708*Source!I393*AH708*AL708,0)</f>
        <v>3</v>
      </c>
      <c r="CV708">
        <f>ROUND(Y708*Source!I393,7)</f>
        <v>0.28000000000000003</v>
      </c>
      <c r="CW708">
        <v>0</v>
      </c>
      <c r="CX708">
        <f>ROUND(Y708*Source!I393,7)</f>
        <v>0.28000000000000003</v>
      </c>
      <c r="CY708">
        <f>AD708</f>
        <v>9.6199999999999992</v>
      </c>
      <c r="CZ708">
        <f>AH708</f>
        <v>9.6199999999999992</v>
      </c>
      <c r="DA708">
        <f>AL708</f>
        <v>1</v>
      </c>
      <c r="DB708">
        <f t="shared" si="286"/>
        <v>2.69</v>
      </c>
      <c r="DC708">
        <f t="shared" si="287"/>
        <v>0</v>
      </c>
      <c r="DD708" t="s">
        <v>3</v>
      </c>
      <c r="DE708" t="s">
        <v>3</v>
      </c>
      <c r="DF708">
        <f t="shared" si="305"/>
        <v>0</v>
      </c>
      <c r="DG708">
        <f t="shared" si="302"/>
        <v>0</v>
      </c>
      <c r="DH708">
        <f t="shared" si="303"/>
        <v>0</v>
      </c>
      <c r="DI708">
        <f t="shared" si="306"/>
        <v>3</v>
      </c>
      <c r="DJ708">
        <f>DI708</f>
        <v>3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ROW(Source!A393)</f>
        <v>393</v>
      </c>
      <c r="B709">
        <v>64984090</v>
      </c>
      <c r="C709">
        <v>64985625</v>
      </c>
      <c r="D709">
        <v>121548</v>
      </c>
      <c r="E709">
        <v>1</v>
      </c>
      <c r="F709">
        <v>1</v>
      </c>
      <c r="G709">
        <v>1</v>
      </c>
      <c r="H709">
        <v>1</v>
      </c>
      <c r="I709" t="s">
        <v>31</v>
      </c>
      <c r="J709" t="s">
        <v>3</v>
      </c>
      <c r="K709" t="s">
        <v>414</v>
      </c>
      <c r="L709">
        <v>608254</v>
      </c>
      <c r="N709">
        <v>1013</v>
      </c>
      <c r="O709" t="s">
        <v>415</v>
      </c>
      <c r="P709" t="s">
        <v>415</v>
      </c>
      <c r="Q709">
        <v>1</v>
      </c>
      <c r="W709">
        <v>0</v>
      </c>
      <c r="X709">
        <v>-185737400</v>
      </c>
      <c r="Y709">
        <f t="shared" si="285"/>
        <v>0.56000000000000005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5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0.56000000000000005</v>
      </c>
      <c r="AU709" t="s">
        <v>3</v>
      </c>
      <c r="AV709">
        <v>2</v>
      </c>
      <c r="AW709">
        <v>2</v>
      </c>
      <c r="AX709">
        <v>64985630</v>
      </c>
      <c r="AY709">
        <v>1</v>
      </c>
      <c r="AZ709">
        <v>0</v>
      </c>
      <c r="BA709">
        <v>731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ROUND(Y709*Source!I393,7)</f>
        <v>0.56000000000000005</v>
      </c>
      <c r="CY709">
        <f>AD709</f>
        <v>0</v>
      </c>
      <c r="CZ709">
        <f>AH709</f>
        <v>0</v>
      </c>
      <c r="DA709">
        <f>AL709</f>
        <v>1</v>
      </c>
      <c r="DB709">
        <f t="shared" si="286"/>
        <v>0</v>
      </c>
      <c r="DC709">
        <f t="shared" si="287"/>
        <v>0</v>
      </c>
      <c r="DD709" t="s">
        <v>3</v>
      </c>
      <c r="DE709" t="s">
        <v>3</v>
      </c>
      <c r="DF709">
        <f t="shared" si="305"/>
        <v>0</v>
      </c>
      <c r="DG709">
        <f t="shared" si="302"/>
        <v>0</v>
      </c>
      <c r="DH709">
        <f t="shared" si="303"/>
        <v>0</v>
      </c>
      <c r="DI709">
        <f t="shared" si="306"/>
        <v>0</v>
      </c>
      <c r="DJ709">
        <f>DI709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ROW(Source!A393)</f>
        <v>393</v>
      </c>
      <c r="B710">
        <v>64984090</v>
      </c>
      <c r="C710">
        <v>64985625</v>
      </c>
      <c r="D710">
        <v>46800678</v>
      </c>
      <c r="E710">
        <v>1</v>
      </c>
      <c r="F710">
        <v>1</v>
      </c>
      <c r="G710">
        <v>1</v>
      </c>
      <c r="H710">
        <v>2</v>
      </c>
      <c r="I710" t="s">
        <v>420</v>
      </c>
      <c r="J710" t="s">
        <v>421</v>
      </c>
      <c r="K710" t="s">
        <v>422</v>
      </c>
      <c r="L710">
        <v>1368</v>
      </c>
      <c r="N710">
        <v>1011</v>
      </c>
      <c r="O710" t="s">
        <v>419</v>
      </c>
      <c r="P710" t="s">
        <v>419</v>
      </c>
      <c r="Q710">
        <v>1</v>
      </c>
      <c r="W710">
        <v>0</v>
      </c>
      <c r="X710">
        <v>-1302922832</v>
      </c>
      <c r="Y710">
        <f t="shared" si="285"/>
        <v>0.28000000000000003</v>
      </c>
      <c r="AA710">
        <v>0</v>
      </c>
      <c r="AB710">
        <v>15868.13</v>
      </c>
      <c r="AC710">
        <v>1420.95</v>
      </c>
      <c r="AD710">
        <v>0</v>
      </c>
      <c r="AE710">
        <v>0</v>
      </c>
      <c r="AF710">
        <v>3457.11</v>
      </c>
      <c r="AG710">
        <v>27.9</v>
      </c>
      <c r="AH710">
        <v>0</v>
      </c>
      <c r="AI710">
        <v>1</v>
      </c>
      <c r="AJ710">
        <v>4.59</v>
      </c>
      <c r="AK710">
        <v>50.93</v>
      </c>
      <c r="AL710">
        <v>1</v>
      </c>
      <c r="AM710">
        <v>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0.28000000000000003</v>
      </c>
      <c r="AU710" t="s">
        <v>3</v>
      </c>
      <c r="AV710">
        <v>0</v>
      </c>
      <c r="AW710">
        <v>2</v>
      </c>
      <c r="AX710">
        <v>64985631</v>
      </c>
      <c r="AY710">
        <v>1</v>
      </c>
      <c r="AZ710">
        <v>0</v>
      </c>
      <c r="BA710">
        <v>732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f>ROUND(Y710*Source!I393*DO710,7)</f>
        <v>0</v>
      </c>
      <c r="CX710">
        <f>ROUND(Y710*Source!I393,7)</f>
        <v>0.28000000000000003</v>
      </c>
      <c r="CY710">
        <f>AB710</f>
        <v>15868.13</v>
      </c>
      <c r="CZ710">
        <f>AF710</f>
        <v>3457.11</v>
      </c>
      <c r="DA710">
        <f>AJ710</f>
        <v>4.59</v>
      </c>
      <c r="DB710">
        <f t="shared" si="286"/>
        <v>967.99</v>
      </c>
      <c r="DC710">
        <f t="shared" si="287"/>
        <v>7.81</v>
      </c>
      <c r="DD710" t="s">
        <v>3</v>
      </c>
      <c r="DE710" t="s">
        <v>3</v>
      </c>
      <c r="DF710">
        <f t="shared" si="305"/>
        <v>0</v>
      </c>
      <c r="DG710">
        <f>ROUND(ROUND(AF710*AJ710,0)*CX710,0)</f>
        <v>4443</v>
      </c>
      <c r="DH710">
        <f>ROUND(ROUND(AG710*AK710,0)*CX710,0)</f>
        <v>398</v>
      </c>
      <c r="DI710">
        <f t="shared" si="306"/>
        <v>0</v>
      </c>
      <c r="DJ710">
        <f>DG710</f>
        <v>4443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ROW(Source!A429)</f>
        <v>429</v>
      </c>
      <c r="B711">
        <v>64984089</v>
      </c>
      <c r="C711">
        <v>64985632</v>
      </c>
      <c r="D711">
        <v>41133206</v>
      </c>
      <c r="E711">
        <v>1</v>
      </c>
      <c r="F711">
        <v>1</v>
      </c>
      <c r="G711">
        <v>1</v>
      </c>
      <c r="H711">
        <v>1</v>
      </c>
      <c r="I711" t="s">
        <v>411</v>
      </c>
      <c r="J711" t="s">
        <v>3</v>
      </c>
      <c r="K711" t="s">
        <v>412</v>
      </c>
      <c r="L711">
        <v>1369</v>
      </c>
      <c r="N711">
        <v>1013</v>
      </c>
      <c r="O711" t="s">
        <v>413</v>
      </c>
      <c r="P711" t="s">
        <v>413</v>
      </c>
      <c r="Q711">
        <v>1</v>
      </c>
      <c r="W711">
        <v>0</v>
      </c>
      <c r="X711">
        <v>1732377429</v>
      </c>
      <c r="Y711">
        <f t="shared" si="285"/>
        <v>0.88</v>
      </c>
      <c r="AA711">
        <v>0</v>
      </c>
      <c r="AB711">
        <v>0</v>
      </c>
      <c r="AC711">
        <v>0</v>
      </c>
      <c r="AD711">
        <v>9.6199999999999992</v>
      </c>
      <c r="AE711">
        <v>0</v>
      </c>
      <c r="AF711">
        <v>0</v>
      </c>
      <c r="AG711">
        <v>0</v>
      </c>
      <c r="AH711">
        <v>9.6199999999999992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0.88</v>
      </c>
      <c r="AU711" t="s">
        <v>3</v>
      </c>
      <c r="AV711">
        <v>1</v>
      </c>
      <c r="AW711">
        <v>2</v>
      </c>
      <c r="AX711">
        <v>64985637</v>
      </c>
      <c r="AY711">
        <v>1</v>
      </c>
      <c r="AZ711">
        <v>0</v>
      </c>
      <c r="BA711">
        <v>733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U711">
        <f>ROUND(AT711*Source!I429*AH711*AL711,0)</f>
        <v>8</v>
      </c>
      <c r="CV711">
        <f>ROUND(Y711*Source!I429,7)</f>
        <v>0.88</v>
      </c>
      <c r="CW711">
        <v>0</v>
      </c>
      <c r="CX711">
        <f>ROUND(Y711*Source!I429,7)</f>
        <v>0.88</v>
      </c>
      <c r="CY711">
        <f>AD711</f>
        <v>9.6199999999999992</v>
      </c>
      <c r="CZ711">
        <f>AH711</f>
        <v>9.6199999999999992</v>
      </c>
      <c r="DA711">
        <f>AL711</f>
        <v>1</v>
      </c>
      <c r="DB711">
        <f t="shared" si="286"/>
        <v>8.4700000000000006</v>
      </c>
      <c r="DC711">
        <f t="shared" si="287"/>
        <v>0</v>
      </c>
      <c r="DD711" t="s">
        <v>3</v>
      </c>
      <c r="DE711" t="s">
        <v>3</v>
      </c>
      <c r="DF711">
        <f t="shared" si="305"/>
        <v>0</v>
      </c>
      <c r="DG711">
        <f t="shared" ref="DG711:DG716" si="307">ROUND(ROUND(AF711,0)*CX711,0)</f>
        <v>0</v>
      </c>
      <c r="DH711">
        <f t="shared" ref="DH711:DH716" si="308">ROUND(ROUND(AG711,0)*CX711,0)</f>
        <v>0</v>
      </c>
      <c r="DI711">
        <f t="shared" si="306"/>
        <v>9</v>
      </c>
      <c r="DJ711">
        <f>DI711</f>
        <v>9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ROW(Source!A429)</f>
        <v>429</v>
      </c>
      <c r="B712">
        <v>64984089</v>
      </c>
      <c r="C712">
        <v>64985632</v>
      </c>
      <c r="D712">
        <v>121548</v>
      </c>
      <c r="E712">
        <v>1</v>
      </c>
      <c r="F712">
        <v>1</v>
      </c>
      <c r="G712">
        <v>1</v>
      </c>
      <c r="H712">
        <v>1</v>
      </c>
      <c r="I712" t="s">
        <v>31</v>
      </c>
      <c r="J712" t="s">
        <v>3</v>
      </c>
      <c r="K712" t="s">
        <v>414</v>
      </c>
      <c r="L712">
        <v>608254</v>
      </c>
      <c r="N712">
        <v>1013</v>
      </c>
      <c r="O712" t="s">
        <v>415</v>
      </c>
      <c r="P712" t="s">
        <v>415</v>
      </c>
      <c r="Q712">
        <v>1</v>
      </c>
      <c r="W712">
        <v>0</v>
      </c>
      <c r="X712">
        <v>-185737400</v>
      </c>
      <c r="Y712">
        <f t="shared" si="285"/>
        <v>2.59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2.59</v>
      </c>
      <c r="AU712" t="s">
        <v>3</v>
      </c>
      <c r="AV712">
        <v>2</v>
      </c>
      <c r="AW712">
        <v>2</v>
      </c>
      <c r="AX712">
        <v>64985638</v>
      </c>
      <c r="AY712">
        <v>1</v>
      </c>
      <c r="AZ712">
        <v>0</v>
      </c>
      <c r="BA712">
        <v>734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ROUND(Y712*Source!I429,7)</f>
        <v>2.59</v>
      </c>
      <c r="CY712">
        <f>AD712</f>
        <v>0</v>
      </c>
      <c r="CZ712">
        <f>AH712</f>
        <v>0</v>
      </c>
      <c r="DA712">
        <f>AL712</f>
        <v>1</v>
      </c>
      <c r="DB712">
        <f t="shared" si="286"/>
        <v>0</v>
      </c>
      <c r="DC712">
        <f t="shared" si="287"/>
        <v>0</v>
      </c>
      <c r="DD712" t="s">
        <v>3</v>
      </c>
      <c r="DE712" t="s">
        <v>3</v>
      </c>
      <c r="DF712">
        <f t="shared" si="305"/>
        <v>0</v>
      </c>
      <c r="DG712">
        <f t="shared" si="307"/>
        <v>0</v>
      </c>
      <c r="DH712">
        <f t="shared" si="308"/>
        <v>0</v>
      </c>
      <c r="DI712">
        <f t="shared" si="306"/>
        <v>0</v>
      </c>
      <c r="DJ712">
        <f>DI712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ROW(Source!A429)</f>
        <v>429</v>
      </c>
      <c r="B713">
        <v>64984089</v>
      </c>
      <c r="C713">
        <v>64985632</v>
      </c>
      <c r="D713">
        <v>46800641</v>
      </c>
      <c r="E713">
        <v>1</v>
      </c>
      <c r="F713">
        <v>1</v>
      </c>
      <c r="G713">
        <v>1</v>
      </c>
      <c r="H713">
        <v>2</v>
      </c>
      <c r="I713" t="s">
        <v>416</v>
      </c>
      <c r="J713" t="s">
        <v>417</v>
      </c>
      <c r="K713" t="s">
        <v>418</v>
      </c>
      <c r="L713">
        <v>1368</v>
      </c>
      <c r="N713">
        <v>1011</v>
      </c>
      <c r="O713" t="s">
        <v>419</v>
      </c>
      <c r="P713" t="s">
        <v>419</v>
      </c>
      <c r="Q713">
        <v>1</v>
      </c>
      <c r="W713">
        <v>0</v>
      </c>
      <c r="X713">
        <v>-270016756</v>
      </c>
      <c r="Y713">
        <f t="shared" si="285"/>
        <v>0.85</v>
      </c>
      <c r="AA713">
        <v>0</v>
      </c>
      <c r="AB713">
        <v>138.54</v>
      </c>
      <c r="AC713">
        <v>11.6</v>
      </c>
      <c r="AD713">
        <v>0</v>
      </c>
      <c r="AE713">
        <v>0</v>
      </c>
      <c r="AF713">
        <v>138.54</v>
      </c>
      <c r="AG713">
        <v>11.6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0.85</v>
      </c>
      <c r="AU713" t="s">
        <v>3</v>
      </c>
      <c r="AV713">
        <v>0</v>
      </c>
      <c r="AW713">
        <v>2</v>
      </c>
      <c r="AX713">
        <v>64985639</v>
      </c>
      <c r="AY713">
        <v>1</v>
      </c>
      <c r="AZ713">
        <v>0</v>
      </c>
      <c r="BA713">
        <v>735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f>ROUND(Y713*Source!I429*DO713,7)</f>
        <v>0</v>
      </c>
      <c r="CX713">
        <f>ROUND(Y713*Source!I429,7)</f>
        <v>0.85</v>
      </c>
      <c r="CY713">
        <f>AB713</f>
        <v>138.54</v>
      </c>
      <c r="CZ713">
        <f>AF713</f>
        <v>138.54</v>
      </c>
      <c r="DA713">
        <f>AJ713</f>
        <v>1</v>
      </c>
      <c r="DB713">
        <f t="shared" si="286"/>
        <v>117.76</v>
      </c>
      <c r="DC713">
        <f t="shared" si="287"/>
        <v>9.86</v>
      </c>
      <c r="DD713" t="s">
        <v>3</v>
      </c>
      <c r="DE713" t="s">
        <v>3</v>
      </c>
      <c r="DF713">
        <f t="shared" si="305"/>
        <v>0</v>
      </c>
      <c r="DG713">
        <f t="shared" si="307"/>
        <v>118</v>
      </c>
      <c r="DH713">
        <f t="shared" si="308"/>
        <v>10</v>
      </c>
      <c r="DI713">
        <f t="shared" si="306"/>
        <v>0</v>
      </c>
      <c r="DJ713">
        <f>DG713</f>
        <v>118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ROW(Source!A429)</f>
        <v>429</v>
      </c>
      <c r="B714">
        <v>64984089</v>
      </c>
      <c r="C714">
        <v>64985632</v>
      </c>
      <c r="D714">
        <v>46800678</v>
      </c>
      <c r="E714">
        <v>1</v>
      </c>
      <c r="F714">
        <v>1</v>
      </c>
      <c r="G714">
        <v>1</v>
      </c>
      <c r="H714">
        <v>2</v>
      </c>
      <c r="I714" t="s">
        <v>420</v>
      </c>
      <c r="J714" t="s">
        <v>421</v>
      </c>
      <c r="K714" t="s">
        <v>422</v>
      </c>
      <c r="L714">
        <v>1368</v>
      </c>
      <c r="N714">
        <v>1011</v>
      </c>
      <c r="O714" t="s">
        <v>419</v>
      </c>
      <c r="P714" t="s">
        <v>419</v>
      </c>
      <c r="Q714">
        <v>1</v>
      </c>
      <c r="W714">
        <v>0</v>
      </c>
      <c r="X714">
        <v>-1302922832</v>
      </c>
      <c r="Y714">
        <f t="shared" ref="Y714:Y777" si="309">AT714</f>
        <v>0.87</v>
      </c>
      <c r="AA714">
        <v>0</v>
      </c>
      <c r="AB714">
        <v>3457.11</v>
      </c>
      <c r="AC714">
        <v>27.9</v>
      </c>
      <c r="AD714">
        <v>0</v>
      </c>
      <c r="AE714">
        <v>0</v>
      </c>
      <c r="AF714">
        <v>3457.11</v>
      </c>
      <c r="AG714">
        <v>27.9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0.87</v>
      </c>
      <c r="AU714" t="s">
        <v>3</v>
      </c>
      <c r="AV714">
        <v>0</v>
      </c>
      <c r="AW714">
        <v>2</v>
      </c>
      <c r="AX714">
        <v>64985640</v>
      </c>
      <c r="AY714">
        <v>1</v>
      </c>
      <c r="AZ714">
        <v>0</v>
      </c>
      <c r="BA714">
        <v>736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f>ROUND(Y714*Source!I429*DO714,7)</f>
        <v>0</v>
      </c>
      <c r="CX714">
        <f>ROUND(Y714*Source!I429,7)</f>
        <v>0.87</v>
      </c>
      <c r="CY714">
        <f>AB714</f>
        <v>3457.11</v>
      </c>
      <c r="CZ714">
        <f>AF714</f>
        <v>3457.11</v>
      </c>
      <c r="DA714">
        <f>AJ714</f>
        <v>1</v>
      </c>
      <c r="DB714">
        <f t="shared" ref="DB714:DB777" si="310">ROUND(ROUND(AT714*CZ714,2),2)</f>
        <v>3007.69</v>
      </c>
      <c r="DC714">
        <f t="shared" ref="DC714:DC777" si="311">ROUND(ROUND(AT714*AG714,2),2)</f>
        <v>24.27</v>
      </c>
      <c r="DD714" t="s">
        <v>3</v>
      </c>
      <c r="DE714" t="s">
        <v>3</v>
      </c>
      <c r="DF714">
        <f t="shared" si="305"/>
        <v>0</v>
      </c>
      <c r="DG714">
        <f t="shared" si="307"/>
        <v>3008</v>
      </c>
      <c r="DH714">
        <f t="shared" si="308"/>
        <v>24</v>
      </c>
      <c r="DI714">
        <f t="shared" si="306"/>
        <v>0</v>
      </c>
      <c r="DJ714">
        <f>DG714</f>
        <v>3008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ROW(Source!A430)</f>
        <v>430</v>
      </c>
      <c r="B715">
        <v>64984090</v>
      </c>
      <c r="C715">
        <v>64985632</v>
      </c>
      <c r="D715">
        <v>41133206</v>
      </c>
      <c r="E715">
        <v>1</v>
      </c>
      <c r="F715">
        <v>1</v>
      </c>
      <c r="G715">
        <v>1</v>
      </c>
      <c r="H715">
        <v>1</v>
      </c>
      <c r="I715" t="s">
        <v>411</v>
      </c>
      <c r="J715" t="s">
        <v>3</v>
      </c>
      <c r="K715" t="s">
        <v>412</v>
      </c>
      <c r="L715">
        <v>1369</v>
      </c>
      <c r="N715">
        <v>1013</v>
      </c>
      <c r="O715" t="s">
        <v>413</v>
      </c>
      <c r="P715" t="s">
        <v>413</v>
      </c>
      <c r="Q715">
        <v>1</v>
      </c>
      <c r="W715">
        <v>0</v>
      </c>
      <c r="X715">
        <v>1732377429</v>
      </c>
      <c r="Y715">
        <f t="shared" si="309"/>
        <v>0.88</v>
      </c>
      <c r="AA715">
        <v>0</v>
      </c>
      <c r="AB715">
        <v>0</v>
      </c>
      <c r="AC715">
        <v>0</v>
      </c>
      <c r="AD715">
        <v>9.6199999999999992</v>
      </c>
      <c r="AE715">
        <v>0</v>
      </c>
      <c r="AF715">
        <v>0</v>
      </c>
      <c r="AG715">
        <v>0</v>
      </c>
      <c r="AH715">
        <v>9.6199999999999992</v>
      </c>
      <c r="AI715">
        <v>1</v>
      </c>
      <c r="AJ715">
        <v>1</v>
      </c>
      <c r="AK715">
        <v>1</v>
      </c>
      <c r="AL715">
        <v>1</v>
      </c>
      <c r="AM715">
        <v>5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0.88</v>
      </c>
      <c r="AU715" t="s">
        <v>3</v>
      </c>
      <c r="AV715">
        <v>1</v>
      </c>
      <c r="AW715">
        <v>2</v>
      </c>
      <c r="AX715">
        <v>64985637</v>
      </c>
      <c r="AY715">
        <v>1</v>
      </c>
      <c r="AZ715">
        <v>0</v>
      </c>
      <c r="BA715">
        <v>737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U715">
        <f>ROUND(AT715*Source!I430*AH715*AL715,0)</f>
        <v>8</v>
      </c>
      <c r="CV715">
        <f>ROUND(Y715*Source!I430,7)</f>
        <v>0.88</v>
      </c>
      <c r="CW715">
        <v>0</v>
      </c>
      <c r="CX715">
        <f>ROUND(Y715*Source!I430,7)</f>
        <v>0.88</v>
      </c>
      <c r="CY715">
        <f>AD715</f>
        <v>9.6199999999999992</v>
      </c>
      <c r="CZ715">
        <f>AH715</f>
        <v>9.6199999999999992</v>
      </c>
      <c r="DA715">
        <f>AL715</f>
        <v>1</v>
      </c>
      <c r="DB715">
        <f t="shared" si="310"/>
        <v>8.4700000000000006</v>
      </c>
      <c r="DC715">
        <f t="shared" si="311"/>
        <v>0</v>
      </c>
      <c r="DD715" t="s">
        <v>3</v>
      </c>
      <c r="DE715" t="s">
        <v>3</v>
      </c>
      <c r="DF715">
        <f t="shared" si="305"/>
        <v>0</v>
      </c>
      <c r="DG715">
        <f t="shared" si="307"/>
        <v>0</v>
      </c>
      <c r="DH715">
        <f t="shared" si="308"/>
        <v>0</v>
      </c>
      <c r="DI715">
        <f t="shared" si="306"/>
        <v>9</v>
      </c>
      <c r="DJ715">
        <f>DI715</f>
        <v>9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ROW(Source!A430)</f>
        <v>430</v>
      </c>
      <c r="B716">
        <v>64984090</v>
      </c>
      <c r="C716">
        <v>64985632</v>
      </c>
      <c r="D716">
        <v>121548</v>
      </c>
      <c r="E716">
        <v>1</v>
      </c>
      <c r="F716">
        <v>1</v>
      </c>
      <c r="G716">
        <v>1</v>
      </c>
      <c r="H716">
        <v>1</v>
      </c>
      <c r="I716" t="s">
        <v>31</v>
      </c>
      <c r="J716" t="s">
        <v>3</v>
      </c>
      <c r="K716" t="s">
        <v>414</v>
      </c>
      <c r="L716">
        <v>608254</v>
      </c>
      <c r="N716">
        <v>1013</v>
      </c>
      <c r="O716" t="s">
        <v>415</v>
      </c>
      <c r="P716" t="s">
        <v>415</v>
      </c>
      <c r="Q716">
        <v>1</v>
      </c>
      <c r="W716">
        <v>0</v>
      </c>
      <c r="X716">
        <v>-185737400</v>
      </c>
      <c r="Y716">
        <f t="shared" si="309"/>
        <v>2.59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5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2.59</v>
      </c>
      <c r="AU716" t="s">
        <v>3</v>
      </c>
      <c r="AV716">
        <v>2</v>
      </c>
      <c r="AW716">
        <v>2</v>
      </c>
      <c r="AX716">
        <v>64985638</v>
      </c>
      <c r="AY716">
        <v>1</v>
      </c>
      <c r="AZ716">
        <v>0</v>
      </c>
      <c r="BA716">
        <v>738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ROUND(Y716*Source!I430,7)</f>
        <v>2.59</v>
      </c>
      <c r="CY716">
        <f>AD716</f>
        <v>0</v>
      </c>
      <c r="CZ716">
        <f>AH716</f>
        <v>0</v>
      </c>
      <c r="DA716">
        <f>AL716</f>
        <v>1</v>
      </c>
      <c r="DB716">
        <f t="shared" si="310"/>
        <v>0</v>
      </c>
      <c r="DC716">
        <f t="shared" si="311"/>
        <v>0</v>
      </c>
      <c r="DD716" t="s">
        <v>3</v>
      </c>
      <c r="DE716" t="s">
        <v>3</v>
      </c>
      <c r="DF716">
        <f t="shared" si="305"/>
        <v>0</v>
      </c>
      <c r="DG716">
        <f t="shared" si="307"/>
        <v>0</v>
      </c>
      <c r="DH716">
        <f t="shared" si="308"/>
        <v>0</v>
      </c>
      <c r="DI716">
        <f t="shared" si="306"/>
        <v>0</v>
      </c>
      <c r="DJ716">
        <f>DI716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ROW(Source!A430)</f>
        <v>430</v>
      </c>
      <c r="B717">
        <v>64984090</v>
      </c>
      <c r="C717">
        <v>64985632</v>
      </c>
      <c r="D717">
        <v>46800641</v>
      </c>
      <c r="E717">
        <v>1</v>
      </c>
      <c r="F717">
        <v>1</v>
      </c>
      <c r="G717">
        <v>1</v>
      </c>
      <c r="H717">
        <v>2</v>
      </c>
      <c r="I717" t="s">
        <v>416</v>
      </c>
      <c r="J717" t="s">
        <v>417</v>
      </c>
      <c r="K717" t="s">
        <v>418</v>
      </c>
      <c r="L717">
        <v>1368</v>
      </c>
      <c r="N717">
        <v>1011</v>
      </c>
      <c r="O717" t="s">
        <v>419</v>
      </c>
      <c r="P717" t="s">
        <v>419</v>
      </c>
      <c r="Q717">
        <v>1</v>
      </c>
      <c r="W717">
        <v>0</v>
      </c>
      <c r="X717">
        <v>-270016756</v>
      </c>
      <c r="Y717">
        <f t="shared" si="309"/>
        <v>0.85</v>
      </c>
      <c r="AA717">
        <v>0</v>
      </c>
      <c r="AB717">
        <v>1310.5899999999999</v>
      </c>
      <c r="AC717">
        <v>590.79</v>
      </c>
      <c r="AD717">
        <v>0</v>
      </c>
      <c r="AE717">
        <v>0</v>
      </c>
      <c r="AF717">
        <v>138.54</v>
      </c>
      <c r="AG717">
        <v>11.6</v>
      </c>
      <c r="AH717">
        <v>0</v>
      </c>
      <c r="AI717">
        <v>1</v>
      </c>
      <c r="AJ717">
        <v>9.4600000000000009</v>
      </c>
      <c r="AK717">
        <v>50.93</v>
      </c>
      <c r="AL717">
        <v>1</v>
      </c>
      <c r="AM717">
        <v>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0.85</v>
      </c>
      <c r="AU717" t="s">
        <v>3</v>
      </c>
      <c r="AV717">
        <v>0</v>
      </c>
      <c r="AW717">
        <v>2</v>
      </c>
      <c r="AX717">
        <v>64985639</v>
      </c>
      <c r="AY717">
        <v>1</v>
      </c>
      <c r="AZ717">
        <v>0</v>
      </c>
      <c r="BA717">
        <v>739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f>ROUND(Y717*Source!I430*DO717,7)</f>
        <v>0</v>
      </c>
      <c r="CX717">
        <f>ROUND(Y717*Source!I430,7)</f>
        <v>0.85</v>
      </c>
      <c r="CY717">
        <f>AB717</f>
        <v>1310.5899999999999</v>
      </c>
      <c r="CZ717">
        <f>AF717</f>
        <v>138.54</v>
      </c>
      <c r="DA717">
        <f>AJ717</f>
        <v>9.4600000000000009</v>
      </c>
      <c r="DB717">
        <f t="shared" si="310"/>
        <v>117.76</v>
      </c>
      <c r="DC717">
        <f t="shared" si="311"/>
        <v>9.86</v>
      </c>
      <c r="DD717" t="s">
        <v>3</v>
      </c>
      <c r="DE717" t="s">
        <v>3</v>
      </c>
      <c r="DF717">
        <f t="shared" si="305"/>
        <v>0</v>
      </c>
      <c r="DG717">
        <f>ROUND(ROUND(AF717*AJ717,0)*CX717,0)</f>
        <v>1114</v>
      </c>
      <c r="DH717">
        <f>ROUND(ROUND(AG717*AK717,0)*CX717,0)</f>
        <v>502</v>
      </c>
      <c r="DI717">
        <f t="shared" si="306"/>
        <v>0</v>
      </c>
      <c r="DJ717">
        <f>DG717</f>
        <v>1114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ROW(Source!A430)</f>
        <v>430</v>
      </c>
      <c r="B718">
        <v>64984090</v>
      </c>
      <c r="C718">
        <v>64985632</v>
      </c>
      <c r="D718">
        <v>46800678</v>
      </c>
      <c r="E718">
        <v>1</v>
      </c>
      <c r="F718">
        <v>1</v>
      </c>
      <c r="G718">
        <v>1</v>
      </c>
      <c r="H718">
        <v>2</v>
      </c>
      <c r="I718" t="s">
        <v>420</v>
      </c>
      <c r="J718" t="s">
        <v>421</v>
      </c>
      <c r="K718" t="s">
        <v>422</v>
      </c>
      <c r="L718">
        <v>1368</v>
      </c>
      <c r="N718">
        <v>1011</v>
      </c>
      <c r="O718" t="s">
        <v>419</v>
      </c>
      <c r="P718" t="s">
        <v>419</v>
      </c>
      <c r="Q718">
        <v>1</v>
      </c>
      <c r="W718">
        <v>0</v>
      </c>
      <c r="X718">
        <v>-1302922832</v>
      </c>
      <c r="Y718">
        <f t="shared" si="309"/>
        <v>0.87</v>
      </c>
      <c r="AA718">
        <v>0</v>
      </c>
      <c r="AB718">
        <v>15868.13</v>
      </c>
      <c r="AC718">
        <v>1420.95</v>
      </c>
      <c r="AD718">
        <v>0</v>
      </c>
      <c r="AE718">
        <v>0</v>
      </c>
      <c r="AF718">
        <v>3457.11</v>
      </c>
      <c r="AG718">
        <v>27.9</v>
      </c>
      <c r="AH718">
        <v>0</v>
      </c>
      <c r="AI718">
        <v>1</v>
      </c>
      <c r="AJ718">
        <v>4.59</v>
      </c>
      <c r="AK718">
        <v>50.93</v>
      </c>
      <c r="AL718">
        <v>1</v>
      </c>
      <c r="AM718">
        <v>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0.87</v>
      </c>
      <c r="AU718" t="s">
        <v>3</v>
      </c>
      <c r="AV718">
        <v>0</v>
      </c>
      <c r="AW718">
        <v>2</v>
      </c>
      <c r="AX718">
        <v>64985640</v>
      </c>
      <c r="AY718">
        <v>1</v>
      </c>
      <c r="AZ718">
        <v>0</v>
      </c>
      <c r="BA718">
        <v>740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f>ROUND(Y718*Source!I430*DO718,7)</f>
        <v>0</v>
      </c>
      <c r="CX718">
        <f>ROUND(Y718*Source!I430,7)</f>
        <v>0.87</v>
      </c>
      <c r="CY718">
        <f>AB718</f>
        <v>15868.13</v>
      </c>
      <c r="CZ718">
        <f>AF718</f>
        <v>3457.11</v>
      </c>
      <c r="DA718">
        <f>AJ718</f>
        <v>4.59</v>
      </c>
      <c r="DB718">
        <f t="shared" si="310"/>
        <v>3007.69</v>
      </c>
      <c r="DC718">
        <f t="shared" si="311"/>
        <v>24.27</v>
      </c>
      <c r="DD718" t="s">
        <v>3</v>
      </c>
      <c r="DE718" t="s">
        <v>3</v>
      </c>
      <c r="DF718">
        <f t="shared" si="305"/>
        <v>0</v>
      </c>
      <c r="DG718">
        <f>ROUND(ROUND(AF718*AJ718,0)*CX718,0)</f>
        <v>13805</v>
      </c>
      <c r="DH718">
        <f>ROUND(ROUND(AG718*AK718,0)*CX718,0)</f>
        <v>1236</v>
      </c>
      <c r="DI718">
        <f t="shared" si="306"/>
        <v>0</v>
      </c>
      <c r="DJ718">
        <f>DG718</f>
        <v>13805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ROW(Source!A431)</f>
        <v>431</v>
      </c>
      <c r="B719">
        <v>64984089</v>
      </c>
      <c r="C719">
        <v>64985641</v>
      </c>
      <c r="D719">
        <v>41133393</v>
      </c>
      <c r="E719">
        <v>1</v>
      </c>
      <c r="F719">
        <v>1</v>
      </c>
      <c r="G719">
        <v>1</v>
      </c>
      <c r="H719">
        <v>1</v>
      </c>
      <c r="I719" t="s">
        <v>423</v>
      </c>
      <c r="J719" t="s">
        <v>3</v>
      </c>
      <c r="K719" t="s">
        <v>424</v>
      </c>
      <c r="L719">
        <v>1369</v>
      </c>
      <c r="N719">
        <v>1013</v>
      </c>
      <c r="O719" t="s">
        <v>413</v>
      </c>
      <c r="P719" t="s">
        <v>413</v>
      </c>
      <c r="Q719">
        <v>1</v>
      </c>
      <c r="W719">
        <v>0</v>
      </c>
      <c r="X719">
        <v>189622951</v>
      </c>
      <c r="Y719">
        <f t="shared" si="309"/>
        <v>3.67</v>
      </c>
      <c r="AA719">
        <v>0</v>
      </c>
      <c r="AB719">
        <v>0</v>
      </c>
      <c r="AC719">
        <v>0</v>
      </c>
      <c r="AD719">
        <v>10.210000000000001</v>
      </c>
      <c r="AE719">
        <v>0</v>
      </c>
      <c r="AF719">
        <v>0</v>
      </c>
      <c r="AG719">
        <v>0</v>
      </c>
      <c r="AH719">
        <v>10.210000000000001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3.67</v>
      </c>
      <c r="AU719" t="s">
        <v>3</v>
      </c>
      <c r="AV719">
        <v>1</v>
      </c>
      <c r="AW719">
        <v>2</v>
      </c>
      <c r="AX719">
        <v>64985656</v>
      </c>
      <c r="AY719">
        <v>1</v>
      </c>
      <c r="AZ719">
        <v>0</v>
      </c>
      <c r="BA719">
        <v>741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U719">
        <f>ROUND(AT719*Source!I431*AH719*AL719,0)</f>
        <v>3770</v>
      </c>
      <c r="CV719">
        <f>ROUND(Y719*Source!I431,7)</f>
        <v>369.202</v>
      </c>
      <c r="CW719">
        <v>0</v>
      </c>
      <c r="CX719">
        <f>ROUND(Y719*Source!I431,7)</f>
        <v>369.202</v>
      </c>
      <c r="CY719">
        <f>AD719</f>
        <v>10.210000000000001</v>
      </c>
      <c r="CZ719">
        <f>AH719</f>
        <v>10.210000000000001</v>
      </c>
      <c r="DA719">
        <f>AL719</f>
        <v>1</v>
      </c>
      <c r="DB719">
        <f t="shared" si="310"/>
        <v>37.47</v>
      </c>
      <c r="DC719">
        <f t="shared" si="311"/>
        <v>0</v>
      </c>
      <c r="DD719" t="s">
        <v>3</v>
      </c>
      <c r="DE719" t="s">
        <v>3</v>
      </c>
      <c r="DF719">
        <f t="shared" si="305"/>
        <v>0</v>
      </c>
      <c r="DG719">
        <f t="shared" ref="DG719:DG734" si="312">ROUND(ROUND(AF719,0)*CX719,0)</f>
        <v>0</v>
      </c>
      <c r="DH719">
        <f t="shared" ref="DH719:DH734" si="313">ROUND(ROUND(AG719,0)*CX719,0)</f>
        <v>0</v>
      </c>
      <c r="DI719">
        <f t="shared" si="306"/>
        <v>3692</v>
      </c>
      <c r="DJ719">
        <f>DI719</f>
        <v>3692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ROW(Source!A431)</f>
        <v>431</v>
      </c>
      <c r="B720">
        <v>64984089</v>
      </c>
      <c r="C720">
        <v>64985641</v>
      </c>
      <c r="D720">
        <v>121548</v>
      </c>
      <c r="E720">
        <v>1</v>
      </c>
      <c r="F720">
        <v>1</v>
      </c>
      <c r="G720">
        <v>1</v>
      </c>
      <c r="H720">
        <v>1</v>
      </c>
      <c r="I720" t="s">
        <v>31</v>
      </c>
      <c r="J720" t="s">
        <v>3</v>
      </c>
      <c r="K720" t="s">
        <v>414</v>
      </c>
      <c r="L720">
        <v>608254</v>
      </c>
      <c r="N720">
        <v>1013</v>
      </c>
      <c r="O720" t="s">
        <v>415</v>
      </c>
      <c r="P720" t="s">
        <v>415</v>
      </c>
      <c r="Q720">
        <v>1</v>
      </c>
      <c r="W720">
        <v>0</v>
      </c>
      <c r="X720">
        <v>-185737400</v>
      </c>
      <c r="Y720">
        <f t="shared" si="309"/>
        <v>7.77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7.77</v>
      </c>
      <c r="AU720" t="s">
        <v>3</v>
      </c>
      <c r="AV720">
        <v>2</v>
      </c>
      <c r="AW720">
        <v>2</v>
      </c>
      <c r="AX720">
        <v>64985657</v>
      </c>
      <c r="AY720">
        <v>1</v>
      </c>
      <c r="AZ720">
        <v>0</v>
      </c>
      <c r="BA720">
        <v>742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ROUND(Y720*Source!I431,7)</f>
        <v>781.66200000000003</v>
      </c>
      <c r="CY720">
        <f>AD720</f>
        <v>0</v>
      </c>
      <c r="CZ720">
        <f>AH720</f>
        <v>0</v>
      </c>
      <c r="DA720">
        <f>AL720</f>
        <v>1</v>
      </c>
      <c r="DB720">
        <f t="shared" si="310"/>
        <v>0</v>
      </c>
      <c r="DC720">
        <f t="shared" si="311"/>
        <v>0</v>
      </c>
      <c r="DD720" t="s">
        <v>3</v>
      </c>
      <c r="DE720" t="s">
        <v>3</v>
      </c>
      <c r="DF720">
        <f t="shared" si="305"/>
        <v>0</v>
      </c>
      <c r="DG720">
        <f t="shared" si="312"/>
        <v>0</v>
      </c>
      <c r="DH720">
        <f t="shared" si="313"/>
        <v>0</v>
      </c>
      <c r="DI720">
        <f t="shared" si="306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ROW(Source!A431)</f>
        <v>431</v>
      </c>
      <c r="B721">
        <v>64984089</v>
      </c>
      <c r="C721">
        <v>64985641</v>
      </c>
      <c r="D721">
        <v>46800409</v>
      </c>
      <c r="E721">
        <v>1</v>
      </c>
      <c r="F721">
        <v>1</v>
      </c>
      <c r="G721">
        <v>1</v>
      </c>
      <c r="H721">
        <v>2</v>
      </c>
      <c r="I721" t="s">
        <v>425</v>
      </c>
      <c r="J721" t="s">
        <v>426</v>
      </c>
      <c r="K721" t="s">
        <v>427</v>
      </c>
      <c r="L721">
        <v>1368</v>
      </c>
      <c r="N721">
        <v>1011</v>
      </c>
      <c r="O721" t="s">
        <v>419</v>
      </c>
      <c r="P721" t="s">
        <v>419</v>
      </c>
      <c r="Q721">
        <v>1</v>
      </c>
      <c r="W721">
        <v>0</v>
      </c>
      <c r="X721">
        <v>1199836115</v>
      </c>
      <c r="Y721">
        <f t="shared" si="309"/>
        <v>1.1200000000000001</v>
      </c>
      <c r="AA721">
        <v>0</v>
      </c>
      <c r="AB721">
        <v>163.49</v>
      </c>
      <c r="AC721">
        <v>13.5</v>
      </c>
      <c r="AD721">
        <v>0</v>
      </c>
      <c r="AE721">
        <v>0</v>
      </c>
      <c r="AF721">
        <v>163.49</v>
      </c>
      <c r="AG721">
        <v>13.5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1.1200000000000001</v>
      </c>
      <c r="AU721" t="s">
        <v>3</v>
      </c>
      <c r="AV721">
        <v>0</v>
      </c>
      <c r="AW721">
        <v>2</v>
      </c>
      <c r="AX721">
        <v>64985658</v>
      </c>
      <c r="AY721">
        <v>1</v>
      </c>
      <c r="AZ721">
        <v>0</v>
      </c>
      <c r="BA721">
        <v>743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f>ROUND(Y721*Source!I431*DO721,7)</f>
        <v>0</v>
      </c>
      <c r="CX721">
        <f>ROUND(Y721*Source!I431,7)</f>
        <v>112.672</v>
      </c>
      <c r="CY721">
        <f t="shared" ref="CY721:CY727" si="314">AB721</f>
        <v>163.49</v>
      </c>
      <c r="CZ721">
        <f t="shared" ref="CZ721:CZ727" si="315">AF721</f>
        <v>163.49</v>
      </c>
      <c r="DA721">
        <f t="shared" ref="DA721:DA727" si="316">AJ721</f>
        <v>1</v>
      </c>
      <c r="DB721">
        <f t="shared" si="310"/>
        <v>183.11</v>
      </c>
      <c r="DC721">
        <f t="shared" si="311"/>
        <v>15.12</v>
      </c>
      <c r="DD721" t="s">
        <v>3</v>
      </c>
      <c r="DE721" t="s">
        <v>3</v>
      </c>
      <c r="DF721">
        <f t="shared" si="305"/>
        <v>0</v>
      </c>
      <c r="DG721">
        <f t="shared" si="312"/>
        <v>18366</v>
      </c>
      <c r="DH721">
        <f t="shared" si="313"/>
        <v>1577</v>
      </c>
      <c r="DI721">
        <f t="shared" si="306"/>
        <v>0</v>
      </c>
      <c r="DJ721">
        <f t="shared" ref="DJ721:DJ727" si="317">DG721</f>
        <v>18366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ROW(Source!A431)</f>
        <v>431</v>
      </c>
      <c r="B722">
        <v>64984089</v>
      </c>
      <c r="C722">
        <v>64985641</v>
      </c>
      <c r="D722">
        <v>46800550</v>
      </c>
      <c r="E722">
        <v>1</v>
      </c>
      <c r="F722">
        <v>1</v>
      </c>
      <c r="G722">
        <v>1</v>
      </c>
      <c r="H722">
        <v>2</v>
      </c>
      <c r="I722" t="s">
        <v>428</v>
      </c>
      <c r="J722" t="s">
        <v>429</v>
      </c>
      <c r="K722" t="s">
        <v>430</v>
      </c>
      <c r="L722">
        <v>1368</v>
      </c>
      <c r="N722">
        <v>1011</v>
      </c>
      <c r="O722" t="s">
        <v>419</v>
      </c>
      <c r="P722" t="s">
        <v>419</v>
      </c>
      <c r="Q722">
        <v>1</v>
      </c>
      <c r="W722">
        <v>0</v>
      </c>
      <c r="X722">
        <v>1600952196</v>
      </c>
      <c r="Y722">
        <f t="shared" si="309"/>
        <v>2.8</v>
      </c>
      <c r="AA722">
        <v>0</v>
      </c>
      <c r="AB722">
        <v>215.09</v>
      </c>
      <c r="AC722">
        <v>13.5</v>
      </c>
      <c r="AD722">
        <v>0</v>
      </c>
      <c r="AE722">
        <v>0</v>
      </c>
      <c r="AF722">
        <v>215.09</v>
      </c>
      <c r="AG722">
        <v>13.5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2.8</v>
      </c>
      <c r="AU722" t="s">
        <v>3</v>
      </c>
      <c r="AV722">
        <v>0</v>
      </c>
      <c r="AW722">
        <v>2</v>
      </c>
      <c r="AX722">
        <v>64985659</v>
      </c>
      <c r="AY722">
        <v>1</v>
      </c>
      <c r="AZ722">
        <v>0</v>
      </c>
      <c r="BA722">
        <v>744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f>ROUND(Y722*Source!I431*DO722,7)</f>
        <v>0</v>
      </c>
      <c r="CX722">
        <f>ROUND(Y722*Source!I431,7)</f>
        <v>281.68</v>
      </c>
      <c r="CY722">
        <f t="shared" si="314"/>
        <v>215.09</v>
      </c>
      <c r="CZ722">
        <f t="shared" si="315"/>
        <v>215.09</v>
      </c>
      <c r="DA722">
        <f t="shared" si="316"/>
        <v>1</v>
      </c>
      <c r="DB722">
        <f t="shared" si="310"/>
        <v>602.25</v>
      </c>
      <c r="DC722">
        <f t="shared" si="311"/>
        <v>37.799999999999997</v>
      </c>
      <c r="DD722" t="s">
        <v>3</v>
      </c>
      <c r="DE722" t="s">
        <v>3</v>
      </c>
      <c r="DF722">
        <f t="shared" si="305"/>
        <v>0</v>
      </c>
      <c r="DG722">
        <f t="shared" si="312"/>
        <v>60561</v>
      </c>
      <c r="DH722">
        <f t="shared" si="313"/>
        <v>3944</v>
      </c>
      <c r="DI722">
        <f t="shared" si="306"/>
        <v>0</v>
      </c>
      <c r="DJ722">
        <f t="shared" si="317"/>
        <v>60561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ROW(Source!A431)</f>
        <v>431</v>
      </c>
      <c r="B723">
        <v>64984089</v>
      </c>
      <c r="C723">
        <v>64985641</v>
      </c>
      <c r="D723">
        <v>46800605</v>
      </c>
      <c r="E723">
        <v>1</v>
      </c>
      <c r="F723">
        <v>1</v>
      </c>
      <c r="G723">
        <v>1</v>
      </c>
      <c r="H723">
        <v>2</v>
      </c>
      <c r="I723" t="s">
        <v>431</v>
      </c>
      <c r="J723" t="s">
        <v>432</v>
      </c>
      <c r="K723" t="s">
        <v>433</v>
      </c>
      <c r="L723">
        <v>1368</v>
      </c>
      <c r="N723">
        <v>1011</v>
      </c>
      <c r="O723" t="s">
        <v>419</v>
      </c>
      <c r="P723" t="s">
        <v>419</v>
      </c>
      <c r="Q723">
        <v>1</v>
      </c>
      <c r="W723">
        <v>0</v>
      </c>
      <c r="X723">
        <v>1129542749</v>
      </c>
      <c r="Y723">
        <f t="shared" si="309"/>
        <v>0.73</v>
      </c>
      <c r="AA723">
        <v>0</v>
      </c>
      <c r="AB723">
        <v>130.6</v>
      </c>
      <c r="AC723">
        <v>14.4</v>
      </c>
      <c r="AD723">
        <v>0</v>
      </c>
      <c r="AE723">
        <v>0</v>
      </c>
      <c r="AF723">
        <v>130.6</v>
      </c>
      <c r="AG723">
        <v>14.4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0.73</v>
      </c>
      <c r="AU723" t="s">
        <v>3</v>
      </c>
      <c r="AV723">
        <v>0</v>
      </c>
      <c r="AW723">
        <v>2</v>
      </c>
      <c r="AX723">
        <v>64985660</v>
      </c>
      <c r="AY723">
        <v>1</v>
      </c>
      <c r="AZ723">
        <v>0</v>
      </c>
      <c r="BA723">
        <v>745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f>ROUND(Y723*Source!I431*DO723,7)</f>
        <v>0</v>
      </c>
      <c r="CX723">
        <f>ROUND(Y723*Source!I431,7)</f>
        <v>73.438000000000002</v>
      </c>
      <c r="CY723">
        <f t="shared" si="314"/>
        <v>130.6</v>
      </c>
      <c r="CZ723">
        <f t="shared" si="315"/>
        <v>130.6</v>
      </c>
      <c r="DA723">
        <f t="shared" si="316"/>
        <v>1</v>
      </c>
      <c r="DB723">
        <f t="shared" si="310"/>
        <v>95.34</v>
      </c>
      <c r="DC723">
        <f t="shared" si="311"/>
        <v>10.51</v>
      </c>
      <c r="DD723" t="s">
        <v>3</v>
      </c>
      <c r="DE723" t="s">
        <v>3</v>
      </c>
      <c r="DF723">
        <f t="shared" si="305"/>
        <v>0</v>
      </c>
      <c r="DG723">
        <f t="shared" si="312"/>
        <v>9620</v>
      </c>
      <c r="DH723">
        <f t="shared" si="313"/>
        <v>1028</v>
      </c>
      <c r="DI723">
        <f t="shared" si="306"/>
        <v>0</v>
      </c>
      <c r="DJ723">
        <f t="shared" si="317"/>
        <v>9620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ROW(Source!A431)</f>
        <v>431</v>
      </c>
      <c r="B724">
        <v>64984089</v>
      </c>
      <c r="C724">
        <v>64985641</v>
      </c>
      <c r="D724">
        <v>46800678</v>
      </c>
      <c r="E724">
        <v>1</v>
      </c>
      <c r="F724">
        <v>1</v>
      </c>
      <c r="G724">
        <v>1</v>
      </c>
      <c r="H724">
        <v>2</v>
      </c>
      <c r="I724" t="s">
        <v>420</v>
      </c>
      <c r="J724" t="s">
        <v>421</v>
      </c>
      <c r="K724" t="s">
        <v>422</v>
      </c>
      <c r="L724">
        <v>1368</v>
      </c>
      <c r="N724">
        <v>1011</v>
      </c>
      <c r="O724" t="s">
        <v>419</v>
      </c>
      <c r="P724" t="s">
        <v>419</v>
      </c>
      <c r="Q724">
        <v>1</v>
      </c>
      <c r="W724">
        <v>0</v>
      </c>
      <c r="X724">
        <v>-1302922832</v>
      </c>
      <c r="Y724">
        <f t="shared" si="309"/>
        <v>1.41</v>
      </c>
      <c r="AA724">
        <v>0</v>
      </c>
      <c r="AB724">
        <v>3457.11</v>
      </c>
      <c r="AC724">
        <v>27.9</v>
      </c>
      <c r="AD724">
        <v>0</v>
      </c>
      <c r="AE724">
        <v>0</v>
      </c>
      <c r="AF724">
        <v>3457.11</v>
      </c>
      <c r="AG724">
        <v>27.9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1.41</v>
      </c>
      <c r="AU724" t="s">
        <v>3</v>
      </c>
      <c r="AV724">
        <v>0</v>
      </c>
      <c r="AW724">
        <v>2</v>
      </c>
      <c r="AX724">
        <v>64985661</v>
      </c>
      <c r="AY724">
        <v>1</v>
      </c>
      <c r="AZ724">
        <v>0</v>
      </c>
      <c r="BA724">
        <v>746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ROUND(Y724*Source!I431*DO724,7)</f>
        <v>0</v>
      </c>
      <c r="CX724">
        <f>ROUND(Y724*Source!I431,7)</f>
        <v>141.846</v>
      </c>
      <c r="CY724">
        <f t="shared" si="314"/>
        <v>3457.11</v>
      </c>
      <c r="CZ724">
        <f t="shared" si="315"/>
        <v>3457.11</v>
      </c>
      <c r="DA724">
        <f t="shared" si="316"/>
        <v>1</v>
      </c>
      <c r="DB724">
        <f t="shared" si="310"/>
        <v>4874.53</v>
      </c>
      <c r="DC724">
        <f t="shared" si="311"/>
        <v>39.340000000000003</v>
      </c>
      <c r="DD724" t="s">
        <v>3</v>
      </c>
      <c r="DE724" t="s">
        <v>3</v>
      </c>
      <c r="DF724">
        <f t="shared" si="305"/>
        <v>0</v>
      </c>
      <c r="DG724">
        <f t="shared" si="312"/>
        <v>490362</v>
      </c>
      <c r="DH724">
        <f t="shared" si="313"/>
        <v>3972</v>
      </c>
      <c r="DI724">
        <f t="shared" si="306"/>
        <v>0</v>
      </c>
      <c r="DJ724">
        <f t="shared" si="317"/>
        <v>490362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ROW(Source!A431)</f>
        <v>431</v>
      </c>
      <c r="B725">
        <v>64984089</v>
      </c>
      <c r="C725">
        <v>64985641</v>
      </c>
      <c r="D725">
        <v>46800687</v>
      </c>
      <c r="E725">
        <v>1</v>
      </c>
      <c r="F725">
        <v>1</v>
      </c>
      <c r="G725">
        <v>1</v>
      </c>
      <c r="H725">
        <v>2</v>
      </c>
      <c r="I725" t="s">
        <v>434</v>
      </c>
      <c r="J725" t="s">
        <v>435</v>
      </c>
      <c r="K725" t="s">
        <v>436</v>
      </c>
      <c r="L725">
        <v>1368</v>
      </c>
      <c r="N725">
        <v>1011</v>
      </c>
      <c r="O725" t="s">
        <v>419</v>
      </c>
      <c r="P725" t="s">
        <v>419</v>
      </c>
      <c r="Q725">
        <v>1</v>
      </c>
      <c r="W725">
        <v>0</v>
      </c>
      <c r="X725">
        <v>-51032065</v>
      </c>
      <c r="Y725">
        <f t="shared" si="309"/>
        <v>0.3</v>
      </c>
      <c r="AA725">
        <v>0</v>
      </c>
      <c r="AB725">
        <v>140.97</v>
      </c>
      <c r="AC725">
        <v>13.5</v>
      </c>
      <c r="AD725">
        <v>0</v>
      </c>
      <c r="AE725">
        <v>0</v>
      </c>
      <c r="AF725">
        <v>140.97</v>
      </c>
      <c r="AG725">
        <v>13.5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0.3</v>
      </c>
      <c r="AU725" t="s">
        <v>3</v>
      </c>
      <c r="AV725">
        <v>0</v>
      </c>
      <c r="AW725">
        <v>2</v>
      </c>
      <c r="AX725">
        <v>64985662</v>
      </c>
      <c r="AY725">
        <v>1</v>
      </c>
      <c r="AZ725">
        <v>0</v>
      </c>
      <c r="BA725">
        <v>747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ROUND(Y725*Source!I431*DO725,7)</f>
        <v>0</v>
      </c>
      <c r="CX725">
        <f>ROUND(Y725*Source!I431,7)</f>
        <v>30.18</v>
      </c>
      <c r="CY725">
        <f t="shared" si="314"/>
        <v>140.97</v>
      </c>
      <c r="CZ725">
        <f t="shared" si="315"/>
        <v>140.97</v>
      </c>
      <c r="DA725">
        <f t="shared" si="316"/>
        <v>1</v>
      </c>
      <c r="DB725">
        <f t="shared" si="310"/>
        <v>42.29</v>
      </c>
      <c r="DC725">
        <f t="shared" si="311"/>
        <v>4.05</v>
      </c>
      <c r="DD725" t="s">
        <v>3</v>
      </c>
      <c r="DE725" t="s">
        <v>3</v>
      </c>
      <c r="DF725">
        <f t="shared" si="305"/>
        <v>0</v>
      </c>
      <c r="DG725">
        <f t="shared" si="312"/>
        <v>4255</v>
      </c>
      <c r="DH725">
        <f t="shared" si="313"/>
        <v>423</v>
      </c>
      <c r="DI725">
        <f t="shared" si="306"/>
        <v>0</v>
      </c>
      <c r="DJ725">
        <f t="shared" si="317"/>
        <v>4255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ROW(Source!A431)</f>
        <v>431</v>
      </c>
      <c r="B726">
        <v>64984089</v>
      </c>
      <c r="C726">
        <v>64985641</v>
      </c>
      <c r="D726">
        <v>46800759</v>
      </c>
      <c r="E726">
        <v>1</v>
      </c>
      <c r="F726">
        <v>1</v>
      </c>
      <c r="G726">
        <v>1</v>
      </c>
      <c r="H726">
        <v>2</v>
      </c>
      <c r="I726" t="s">
        <v>437</v>
      </c>
      <c r="J726" t="s">
        <v>438</v>
      </c>
      <c r="K726" t="s">
        <v>439</v>
      </c>
      <c r="L726">
        <v>1368</v>
      </c>
      <c r="N726">
        <v>1011</v>
      </c>
      <c r="O726" t="s">
        <v>419</v>
      </c>
      <c r="P726" t="s">
        <v>419</v>
      </c>
      <c r="Q726">
        <v>1</v>
      </c>
      <c r="W726">
        <v>0</v>
      </c>
      <c r="X726">
        <v>-1069545487</v>
      </c>
      <c r="Y726">
        <f t="shared" si="309"/>
        <v>0.51</v>
      </c>
      <c r="AA726">
        <v>0</v>
      </c>
      <c r="AB726">
        <v>13.42</v>
      </c>
      <c r="AC726">
        <v>0</v>
      </c>
      <c r="AD726">
        <v>0</v>
      </c>
      <c r="AE726">
        <v>0</v>
      </c>
      <c r="AF726">
        <v>13.42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0.51</v>
      </c>
      <c r="AU726" t="s">
        <v>3</v>
      </c>
      <c r="AV726">
        <v>0</v>
      </c>
      <c r="AW726">
        <v>2</v>
      </c>
      <c r="AX726">
        <v>64985663</v>
      </c>
      <c r="AY726">
        <v>1</v>
      </c>
      <c r="AZ726">
        <v>0</v>
      </c>
      <c r="BA726">
        <v>748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f>ROUND(Y726*Source!I431*DO726,7)</f>
        <v>0</v>
      </c>
      <c r="CX726">
        <f>ROUND(Y726*Source!I431,7)</f>
        <v>51.305999999999997</v>
      </c>
      <c r="CY726">
        <f t="shared" si="314"/>
        <v>13.42</v>
      </c>
      <c r="CZ726">
        <f t="shared" si="315"/>
        <v>13.42</v>
      </c>
      <c r="DA726">
        <f t="shared" si="316"/>
        <v>1</v>
      </c>
      <c r="DB726">
        <f t="shared" si="310"/>
        <v>6.84</v>
      </c>
      <c r="DC726">
        <f t="shared" si="311"/>
        <v>0</v>
      </c>
      <c r="DD726" t="s">
        <v>3</v>
      </c>
      <c r="DE726" t="s">
        <v>3</v>
      </c>
      <c r="DF726">
        <f t="shared" si="305"/>
        <v>0</v>
      </c>
      <c r="DG726">
        <f t="shared" si="312"/>
        <v>667</v>
      </c>
      <c r="DH726">
        <f t="shared" si="313"/>
        <v>0</v>
      </c>
      <c r="DI726">
        <f t="shared" si="306"/>
        <v>0</v>
      </c>
      <c r="DJ726">
        <f t="shared" si="317"/>
        <v>667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ROW(Source!A431)</f>
        <v>431</v>
      </c>
      <c r="B727">
        <v>64984089</v>
      </c>
      <c r="C727">
        <v>64985641</v>
      </c>
      <c r="D727">
        <v>46800786</v>
      </c>
      <c r="E727">
        <v>1</v>
      </c>
      <c r="F727">
        <v>1</v>
      </c>
      <c r="G727">
        <v>1</v>
      </c>
      <c r="H727">
        <v>2</v>
      </c>
      <c r="I727" t="s">
        <v>440</v>
      </c>
      <c r="J727" t="s">
        <v>441</v>
      </c>
      <c r="K727" t="s">
        <v>442</v>
      </c>
      <c r="L727">
        <v>1368</v>
      </c>
      <c r="N727">
        <v>1011</v>
      </c>
      <c r="O727" t="s">
        <v>419</v>
      </c>
      <c r="P727" t="s">
        <v>419</v>
      </c>
      <c r="Q727">
        <v>1</v>
      </c>
      <c r="W727">
        <v>0</v>
      </c>
      <c r="X727">
        <v>1882111923</v>
      </c>
      <c r="Y727">
        <f t="shared" si="309"/>
        <v>0.51</v>
      </c>
      <c r="AA727">
        <v>0</v>
      </c>
      <c r="AB727">
        <v>122.18</v>
      </c>
      <c r="AC727">
        <v>11.6</v>
      </c>
      <c r="AD727">
        <v>0</v>
      </c>
      <c r="AE727">
        <v>0</v>
      </c>
      <c r="AF727">
        <v>122.18</v>
      </c>
      <c r="AG727">
        <v>11.6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0.51</v>
      </c>
      <c r="AU727" t="s">
        <v>3</v>
      </c>
      <c r="AV727">
        <v>0</v>
      </c>
      <c r="AW727">
        <v>2</v>
      </c>
      <c r="AX727">
        <v>64985664</v>
      </c>
      <c r="AY727">
        <v>1</v>
      </c>
      <c r="AZ727">
        <v>0</v>
      </c>
      <c r="BA727">
        <v>749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f>ROUND(Y727*Source!I431*DO727,7)</f>
        <v>0</v>
      </c>
      <c r="CX727">
        <f>ROUND(Y727*Source!I431,7)</f>
        <v>51.305999999999997</v>
      </c>
      <c r="CY727">
        <f t="shared" si="314"/>
        <v>122.18</v>
      </c>
      <c r="CZ727">
        <f t="shared" si="315"/>
        <v>122.18</v>
      </c>
      <c r="DA727">
        <f t="shared" si="316"/>
        <v>1</v>
      </c>
      <c r="DB727">
        <f t="shared" si="310"/>
        <v>62.31</v>
      </c>
      <c r="DC727">
        <f t="shared" si="311"/>
        <v>5.92</v>
      </c>
      <c r="DD727" t="s">
        <v>3</v>
      </c>
      <c r="DE727" t="s">
        <v>3</v>
      </c>
      <c r="DF727">
        <f t="shared" si="305"/>
        <v>0</v>
      </c>
      <c r="DG727">
        <f t="shared" si="312"/>
        <v>6259</v>
      </c>
      <c r="DH727">
        <f t="shared" si="313"/>
        <v>616</v>
      </c>
      <c r="DI727">
        <f t="shared" si="306"/>
        <v>0</v>
      </c>
      <c r="DJ727">
        <f t="shared" si="317"/>
        <v>6259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ROW(Source!A431)</f>
        <v>431</v>
      </c>
      <c r="B728">
        <v>64984089</v>
      </c>
      <c r="C728">
        <v>64985641</v>
      </c>
      <c r="D728">
        <v>46798709</v>
      </c>
      <c r="E728">
        <v>1</v>
      </c>
      <c r="F728">
        <v>1</v>
      </c>
      <c r="G728">
        <v>1</v>
      </c>
      <c r="H728">
        <v>3</v>
      </c>
      <c r="I728" t="s">
        <v>443</v>
      </c>
      <c r="J728" t="s">
        <v>444</v>
      </c>
      <c r="K728" t="s">
        <v>445</v>
      </c>
      <c r="L728">
        <v>1348</v>
      </c>
      <c r="N728">
        <v>1009</v>
      </c>
      <c r="O728" t="s">
        <v>39</v>
      </c>
      <c r="P728" t="s">
        <v>39</v>
      </c>
      <c r="Q728">
        <v>1000</v>
      </c>
      <c r="W728">
        <v>0</v>
      </c>
      <c r="X728">
        <v>265232391</v>
      </c>
      <c r="Y728">
        <f t="shared" si="309"/>
        <v>5.3800000000000002E-3</v>
      </c>
      <c r="AA728">
        <v>1865</v>
      </c>
      <c r="AB728">
        <v>0</v>
      </c>
      <c r="AC728">
        <v>0</v>
      </c>
      <c r="AD728">
        <v>0</v>
      </c>
      <c r="AE728">
        <v>1865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5.3800000000000002E-3</v>
      </c>
      <c r="AU728" t="s">
        <v>3</v>
      </c>
      <c r="AV728">
        <v>0</v>
      </c>
      <c r="AW728">
        <v>2</v>
      </c>
      <c r="AX728">
        <v>64985665</v>
      </c>
      <c r="AY728">
        <v>1</v>
      </c>
      <c r="AZ728">
        <v>0</v>
      </c>
      <c r="BA728">
        <v>750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ROUND(Y728*Source!I431,7)</f>
        <v>0.54122800000000004</v>
      </c>
      <c r="CY728">
        <f>AA728</f>
        <v>1865</v>
      </c>
      <c r="CZ728">
        <f>AE728</f>
        <v>1865</v>
      </c>
      <c r="DA728">
        <f>AI728</f>
        <v>1</v>
      </c>
      <c r="DB728">
        <f t="shared" si="310"/>
        <v>10.029999999999999</v>
      </c>
      <c r="DC728">
        <f t="shared" si="311"/>
        <v>0</v>
      </c>
      <c r="DD728" t="s">
        <v>3</v>
      </c>
      <c r="DE728" t="s">
        <v>3</v>
      </c>
      <c r="DF728">
        <f t="shared" si="305"/>
        <v>1009</v>
      </c>
      <c r="DG728">
        <f t="shared" si="312"/>
        <v>0</v>
      </c>
      <c r="DH728">
        <f t="shared" si="313"/>
        <v>0</v>
      </c>
      <c r="DI728">
        <f t="shared" si="306"/>
        <v>0</v>
      </c>
      <c r="DJ728">
        <f>DF728</f>
        <v>1009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ROW(Source!A431)</f>
        <v>431</v>
      </c>
      <c r="B729">
        <v>64984089</v>
      </c>
      <c r="C729">
        <v>64985641</v>
      </c>
      <c r="D729">
        <v>46798975</v>
      </c>
      <c r="E729">
        <v>1</v>
      </c>
      <c r="F729">
        <v>1</v>
      </c>
      <c r="G729">
        <v>1</v>
      </c>
      <c r="H729">
        <v>3</v>
      </c>
      <c r="I729" t="s">
        <v>446</v>
      </c>
      <c r="J729" t="s">
        <v>447</v>
      </c>
      <c r="K729" t="s">
        <v>448</v>
      </c>
      <c r="L729">
        <v>1346</v>
      </c>
      <c r="N729">
        <v>1009</v>
      </c>
      <c r="O729" t="s">
        <v>44</v>
      </c>
      <c r="P729" t="s">
        <v>44</v>
      </c>
      <c r="Q729">
        <v>1</v>
      </c>
      <c r="W729">
        <v>0</v>
      </c>
      <c r="X729">
        <v>306071606</v>
      </c>
      <c r="Y729">
        <f t="shared" si="309"/>
        <v>5.79E-2</v>
      </c>
      <c r="AA729">
        <v>13.32</v>
      </c>
      <c r="AB729">
        <v>0</v>
      </c>
      <c r="AC729">
        <v>0</v>
      </c>
      <c r="AD729">
        <v>0</v>
      </c>
      <c r="AE729">
        <v>13.32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5.79E-2</v>
      </c>
      <c r="AU729" t="s">
        <v>3</v>
      </c>
      <c r="AV729">
        <v>0</v>
      </c>
      <c r="AW729">
        <v>2</v>
      </c>
      <c r="AX729">
        <v>64985666</v>
      </c>
      <c r="AY729">
        <v>1</v>
      </c>
      <c r="AZ729">
        <v>0</v>
      </c>
      <c r="BA729">
        <v>751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ROUND(Y729*Source!I431,7)</f>
        <v>5.8247400000000003</v>
      </c>
      <c r="CY729">
        <f>AA729</f>
        <v>13.32</v>
      </c>
      <c r="CZ729">
        <f>AE729</f>
        <v>13.32</v>
      </c>
      <c r="DA729">
        <f>AI729</f>
        <v>1</v>
      </c>
      <c r="DB729">
        <f t="shared" si="310"/>
        <v>0.77</v>
      </c>
      <c r="DC729">
        <f t="shared" si="311"/>
        <v>0</v>
      </c>
      <c r="DD729" t="s">
        <v>3</v>
      </c>
      <c r="DE729" t="s">
        <v>3</v>
      </c>
      <c r="DF729">
        <f t="shared" si="305"/>
        <v>76</v>
      </c>
      <c r="DG729">
        <f t="shared" si="312"/>
        <v>0</v>
      </c>
      <c r="DH729">
        <f t="shared" si="313"/>
        <v>0</v>
      </c>
      <c r="DI729">
        <f t="shared" si="306"/>
        <v>0</v>
      </c>
      <c r="DJ729">
        <f>DF729</f>
        <v>76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ROW(Source!A431)</f>
        <v>431</v>
      </c>
      <c r="B730">
        <v>64984089</v>
      </c>
      <c r="C730">
        <v>64985641</v>
      </c>
      <c r="D730">
        <v>29120867</v>
      </c>
      <c r="E730">
        <v>1</v>
      </c>
      <c r="F730">
        <v>1</v>
      </c>
      <c r="G730">
        <v>1</v>
      </c>
      <c r="H730">
        <v>3</v>
      </c>
      <c r="I730" t="s">
        <v>42</v>
      </c>
      <c r="J730" t="s">
        <v>45</v>
      </c>
      <c r="K730" t="s">
        <v>43</v>
      </c>
      <c r="L730">
        <v>1346</v>
      </c>
      <c r="N730">
        <v>1009</v>
      </c>
      <c r="O730" t="s">
        <v>44</v>
      </c>
      <c r="P730" t="s">
        <v>44</v>
      </c>
      <c r="Q730">
        <v>1</v>
      </c>
      <c r="W730">
        <v>0</v>
      </c>
      <c r="X730">
        <v>-2092902032</v>
      </c>
      <c r="Y730">
        <f t="shared" si="309"/>
        <v>397.7</v>
      </c>
      <c r="AA730">
        <v>8.91</v>
      </c>
      <c r="AB730">
        <v>0</v>
      </c>
      <c r="AC730">
        <v>0</v>
      </c>
      <c r="AD730">
        <v>0</v>
      </c>
      <c r="AE730">
        <v>8.91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0</v>
      </c>
      <c r="AN730">
        <v>0</v>
      </c>
      <c r="AO730">
        <v>0</v>
      </c>
      <c r="AP730">
        <v>1</v>
      </c>
      <c r="AQ730">
        <v>0</v>
      </c>
      <c r="AR730">
        <v>0</v>
      </c>
      <c r="AS730" t="s">
        <v>3</v>
      </c>
      <c r="AT730">
        <v>397.7</v>
      </c>
      <c r="AU730" t="s">
        <v>3</v>
      </c>
      <c r="AV730">
        <v>0</v>
      </c>
      <c r="AW730">
        <v>1</v>
      </c>
      <c r="AX730">
        <v>-1</v>
      </c>
      <c r="AY730">
        <v>0</v>
      </c>
      <c r="AZ730">
        <v>0</v>
      </c>
      <c r="BA730" t="s">
        <v>3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ROUND(Y730*Source!I431,7)</f>
        <v>40008.620000000003</v>
      </c>
      <c r="CY730">
        <f>AA730</f>
        <v>8.91</v>
      </c>
      <c r="CZ730">
        <f>AE730</f>
        <v>8.91</v>
      </c>
      <c r="DA730">
        <f>AI730</f>
        <v>1</v>
      </c>
      <c r="DB730">
        <f t="shared" si="310"/>
        <v>3543.51</v>
      </c>
      <c r="DC730">
        <f t="shared" si="311"/>
        <v>0</v>
      </c>
      <c r="DD730" t="s">
        <v>3</v>
      </c>
      <c r="DE730" t="s">
        <v>3</v>
      </c>
      <c r="DF730">
        <f t="shared" si="305"/>
        <v>360078</v>
      </c>
      <c r="DG730">
        <f t="shared" si="312"/>
        <v>0</v>
      </c>
      <c r="DH730">
        <f t="shared" si="313"/>
        <v>0</v>
      </c>
      <c r="DI730">
        <f t="shared" si="306"/>
        <v>0</v>
      </c>
      <c r="DJ730">
        <f>DF730</f>
        <v>360078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ROW(Source!A431)</f>
        <v>431</v>
      </c>
      <c r="B731">
        <v>64984089</v>
      </c>
      <c r="C731">
        <v>64985641</v>
      </c>
      <c r="D731">
        <v>29121553</v>
      </c>
      <c r="E731">
        <v>1</v>
      </c>
      <c r="F731">
        <v>1</v>
      </c>
      <c r="G731">
        <v>1</v>
      </c>
      <c r="H731">
        <v>3</v>
      </c>
      <c r="I731" t="s">
        <v>37</v>
      </c>
      <c r="J731" t="s">
        <v>40</v>
      </c>
      <c r="K731" t="s">
        <v>38</v>
      </c>
      <c r="L731">
        <v>1348</v>
      </c>
      <c r="N731">
        <v>1009</v>
      </c>
      <c r="O731" t="s">
        <v>39</v>
      </c>
      <c r="P731" t="s">
        <v>39</v>
      </c>
      <c r="Q731">
        <v>1000</v>
      </c>
      <c r="W731">
        <v>0</v>
      </c>
      <c r="X731">
        <v>-884004090</v>
      </c>
      <c r="Y731">
        <f t="shared" si="309"/>
        <v>2.0500000000000001E-2</v>
      </c>
      <c r="AA731">
        <v>67552.77</v>
      </c>
      <c r="AB731">
        <v>0</v>
      </c>
      <c r="AC731">
        <v>0</v>
      </c>
      <c r="AD731">
        <v>0</v>
      </c>
      <c r="AE731">
        <v>67552.77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0</v>
      </c>
      <c r="AN731">
        <v>0</v>
      </c>
      <c r="AO731">
        <v>0</v>
      </c>
      <c r="AP731">
        <v>1</v>
      </c>
      <c r="AQ731">
        <v>0</v>
      </c>
      <c r="AR731">
        <v>0</v>
      </c>
      <c r="AS731" t="s">
        <v>3</v>
      </c>
      <c r="AT731">
        <v>2.0500000000000001E-2</v>
      </c>
      <c r="AU731" t="s">
        <v>3</v>
      </c>
      <c r="AV731">
        <v>0</v>
      </c>
      <c r="AW731">
        <v>1</v>
      </c>
      <c r="AX731">
        <v>-1</v>
      </c>
      <c r="AY731">
        <v>0</v>
      </c>
      <c r="AZ731">
        <v>0</v>
      </c>
      <c r="BA731" t="s">
        <v>3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ROUND(Y731*Source!I431,7)</f>
        <v>2.0623</v>
      </c>
      <c r="CY731">
        <f>AA731</f>
        <v>67552.77</v>
      </c>
      <c r="CZ731">
        <f>AE731</f>
        <v>67552.77</v>
      </c>
      <c r="DA731">
        <f>AI731</f>
        <v>1</v>
      </c>
      <c r="DB731">
        <f t="shared" si="310"/>
        <v>1384.83</v>
      </c>
      <c r="DC731">
        <f t="shared" si="311"/>
        <v>0</v>
      </c>
      <c r="DD731" t="s">
        <v>3</v>
      </c>
      <c r="DE731" t="s">
        <v>3</v>
      </c>
      <c r="DF731">
        <f t="shared" si="305"/>
        <v>139315</v>
      </c>
      <c r="DG731">
        <f t="shared" si="312"/>
        <v>0</v>
      </c>
      <c r="DH731">
        <f t="shared" si="313"/>
        <v>0</v>
      </c>
      <c r="DI731">
        <f t="shared" si="306"/>
        <v>0</v>
      </c>
      <c r="DJ731">
        <f>DF731</f>
        <v>139315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ROW(Source!A431)</f>
        <v>431</v>
      </c>
      <c r="B732">
        <v>64984089</v>
      </c>
      <c r="C732">
        <v>64985641</v>
      </c>
      <c r="D732">
        <v>46800081</v>
      </c>
      <c r="E732">
        <v>1</v>
      </c>
      <c r="F732">
        <v>1</v>
      </c>
      <c r="G732">
        <v>1</v>
      </c>
      <c r="H732">
        <v>3</v>
      </c>
      <c r="I732" t="s">
        <v>449</v>
      </c>
      <c r="J732" t="s">
        <v>450</v>
      </c>
      <c r="K732" t="s">
        <v>451</v>
      </c>
      <c r="L732">
        <v>1339</v>
      </c>
      <c r="N732">
        <v>1007</v>
      </c>
      <c r="O732" t="s">
        <v>452</v>
      </c>
      <c r="P732" t="s">
        <v>452</v>
      </c>
      <c r="Q732">
        <v>1</v>
      </c>
      <c r="W732">
        <v>0</v>
      </c>
      <c r="X732">
        <v>956173045</v>
      </c>
      <c r="Y732">
        <f t="shared" si="309"/>
        <v>6.82</v>
      </c>
      <c r="AA732">
        <v>2.44</v>
      </c>
      <c r="AB732">
        <v>0</v>
      </c>
      <c r="AC732">
        <v>0</v>
      </c>
      <c r="AD732">
        <v>0</v>
      </c>
      <c r="AE732">
        <v>2.44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6.82</v>
      </c>
      <c r="AU732" t="s">
        <v>3</v>
      </c>
      <c r="AV732">
        <v>0</v>
      </c>
      <c r="AW732">
        <v>2</v>
      </c>
      <c r="AX732">
        <v>64985669</v>
      </c>
      <c r="AY732">
        <v>1</v>
      </c>
      <c r="AZ732">
        <v>0</v>
      </c>
      <c r="BA732">
        <v>754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ROUND(Y732*Source!I431,7)</f>
        <v>686.09199999999998</v>
      </c>
      <c r="CY732">
        <f>AA732</f>
        <v>2.44</v>
      </c>
      <c r="CZ732">
        <f>AE732</f>
        <v>2.44</v>
      </c>
      <c r="DA732">
        <f>AI732</f>
        <v>1</v>
      </c>
      <c r="DB732">
        <f t="shared" si="310"/>
        <v>16.64</v>
      </c>
      <c r="DC732">
        <f t="shared" si="311"/>
        <v>0</v>
      </c>
      <c r="DD732" t="s">
        <v>3</v>
      </c>
      <c r="DE732" t="s">
        <v>3</v>
      </c>
      <c r="DF732">
        <f t="shared" si="305"/>
        <v>1372</v>
      </c>
      <c r="DG732">
        <f t="shared" si="312"/>
        <v>0</v>
      </c>
      <c r="DH732">
        <f t="shared" si="313"/>
        <v>0</v>
      </c>
      <c r="DI732">
        <f t="shared" si="306"/>
        <v>0</v>
      </c>
      <c r="DJ732">
        <f>DF732</f>
        <v>1372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ROW(Source!A432)</f>
        <v>432</v>
      </c>
      <c r="B733">
        <v>64984090</v>
      </c>
      <c r="C733">
        <v>64985641</v>
      </c>
      <c r="D733">
        <v>41133393</v>
      </c>
      <c r="E733">
        <v>1</v>
      </c>
      <c r="F733">
        <v>1</v>
      </c>
      <c r="G733">
        <v>1</v>
      </c>
      <c r="H733">
        <v>1</v>
      </c>
      <c r="I733" t="s">
        <v>423</v>
      </c>
      <c r="J733" t="s">
        <v>3</v>
      </c>
      <c r="K733" t="s">
        <v>424</v>
      </c>
      <c r="L733">
        <v>1369</v>
      </c>
      <c r="N733">
        <v>1013</v>
      </c>
      <c r="O733" t="s">
        <v>413</v>
      </c>
      <c r="P733" t="s">
        <v>413</v>
      </c>
      <c r="Q733">
        <v>1</v>
      </c>
      <c r="W733">
        <v>0</v>
      </c>
      <c r="X733">
        <v>189622951</v>
      </c>
      <c r="Y733">
        <f t="shared" si="309"/>
        <v>3.67</v>
      </c>
      <c r="AA733">
        <v>0</v>
      </c>
      <c r="AB733">
        <v>0</v>
      </c>
      <c r="AC733">
        <v>0</v>
      </c>
      <c r="AD733">
        <v>10.210000000000001</v>
      </c>
      <c r="AE733">
        <v>0</v>
      </c>
      <c r="AF733">
        <v>0</v>
      </c>
      <c r="AG733">
        <v>0</v>
      </c>
      <c r="AH733">
        <v>10.210000000000001</v>
      </c>
      <c r="AI733">
        <v>1</v>
      </c>
      <c r="AJ733">
        <v>1</v>
      </c>
      <c r="AK733">
        <v>1</v>
      </c>
      <c r="AL733">
        <v>1</v>
      </c>
      <c r="AM733">
        <v>5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3.67</v>
      </c>
      <c r="AU733" t="s">
        <v>3</v>
      </c>
      <c r="AV733">
        <v>1</v>
      </c>
      <c r="AW733">
        <v>2</v>
      </c>
      <c r="AX733">
        <v>64985656</v>
      </c>
      <c r="AY733">
        <v>1</v>
      </c>
      <c r="AZ733">
        <v>0</v>
      </c>
      <c r="BA733">
        <v>755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U733">
        <f>ROUND(AT733*Source!I432*AH733*AL733,0)</f>
        <v>3770</v>
      </c>
      <c r="CV733">
        <f>ROUND(Y733*Source!I432,7)</f>
        <v>369.202</v>
      </c>
      <c r="CW733">
        <v>0</v>
      </c>
      <c r="CX733">
        <f>ROUND(Y733*Source!I432,7)</f>
        <v>369.202</v>
      </c>
      <c r="CY733">
        <f>AD733</f>
        <v>10.210000000000001</v>
      </c>
      <c r="CZ733">
        <f>AH733</f>
        <v>10.210000000000001</v>
      </c>
      <c r="DA733">
        <f>AL733</f>
        <v>1</v>
      </c>
      <c r="DB733">
        <f t="shared" si="310"/>
        <v>37.47</v>
      </c>
      <c r="DC733">
        <f t="shared" si="311"/>
        <v>0</v>
      </c>
      <c r="DD733" t="s">
        <v>3</v>
      </c>
      <c r="DE733" t="s">
        <v>3</v>
      </c>
      <c r="DF733">
        <f t="shared" si="305"/>
        <v>0</v>
      </c>
      <c r="DG733">
        <f t="shared" si="312"/>
        <v>0</v>
      </c>
      <c r="DH733">
        <f t="shared" si="313"/>
        <v>0</v>
      </c>
      <c r="DI733">
        <f t="shared" si="306"/>
        <v>3692</v>
      </c>
      <c r="DJ733">
        <f>DI733</f>
        <v>3692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ROW(Source!A432)</f>
        <v>432</v>
      </c>
      <c r="B734">
        <v>64984090</v>
      </c>
      <c r="C734">
        <v>64985641</v>
      </c>
      <c r="D734">
        <v>121548</v>
      </c>
      <c r="E734">
        <v>1</v>
      </c>
      <c r="F734">
        <v>1</v>
      </c>
      <c r="G734">
        <v>1</v>
      </c>
      <c r="H734">
        <v>1</v>
      </c>
      <c r="I734" t="s">
        <v>31</v>
      </c>
      <c r="J734" t="s">
        <v>3</v>
      </c>
      <c r="K734" t="s">
        <v>414</v>
      </c>
      <c r="L734">
        <v>608254</v>
      </c>
      <c r="N734">
        <v>1013</v>
      </c>
      <c r="O734" t="s">
        <v>415</v>
      </c>
      <c r="P734" t="s">
        <v>415</v>
      </c>
      <c r="Q734">
        <v>1</v>
      </c>
      <c r="W734">
        <v>0</v>
      </c>
      <c r="X734">
        <v>-185737400</v>
      </c>
      <c r="Y734">
        <f t="shared" si="309"/>
        <v>7.77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5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7.77</v>
      </c>
      <c r="AU734" t="s">
        <v>3</v>
      </c>
      <c r="AV734">
        <v>2</v>
      </c>
      <c r="AW734">
        <v>2</v>
      </c>
      <c r="AX734">
        <v>64985657</v>
      </c>
      <c r="AY734">
        <v>1</v>
      </c>
      <c r="AZ734">
        <v>0</v>
      </c>
      <c r="BA734">
        <v>756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ROUND(Y734*Source!I432,7)</f>
        <v>781.66200000000003</v>
      </c>
      <c r="CY734">
        <f>AD734</f>
        <v>0</v>
      </c>
      <c r="CZ734">
        <f>AH734</f>
        <v>0</v>
      </c>
      <c r="DA734">
        <f>AL734</f>
        <v>1</v>
      </c>
      <c r="DB734">
        <f t="shared" si="310"/>
        <v>0</v>
      </c>
      <c r="DC734">
        <f t="shared" si="311"/>
        <v>0</v>
      </c>
      <c r="DD734" t="s">
        <v>3</v>
      </c>
      <c r="DE734" t="s">
        <v>3</v>
      </c>
      <c r="DF734">
        <f t="shared" si="305"/>
        <v>0</v>
      </c>
      <c r="DG734">
        <f t="shared" si="312"/>
        <v>0</v>
      </c>
      <c r="DH734">
        <f t="shared" si="313"/>
        <v>0</v>
      </c>
      <c r="DI734">
        <f t="shared" si="306"/>
        <v>0</v>
      </c>
      <c r="DJ734">
        <f>DI734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ROW(Source!A432)</f>
        <v>432</v>
      </c>
      <c r="B735">
        <v>64984090</v>
      </c>
      <c r="C735">
        <v>64985641</v>
      </c>
      <c r="D735">
        <v>46800409</v>
      </c>
      <c r="E735">
        <v>1</v>
      </c>
      <c r="F735">
        <v>1</v>
      </c>
      <c r="G735">
        <v>1</v>
      </c>
      <c r="H735">
        <v>2</v>
      </c>
      <c r="I735" t="s">
        <v>425</v>
      </c>
      <c r="J735" t="s">
        <v>426</v>
      </c>
      <c r="K735" t="s">
        <v>427</v>
      </c>
      <c r="L735">
        <v>1368</v>
      </c>
      <c r="N735">
        <v>1011</v>
      </c>
      <c r="O735" t="s">
        <v>419</v>
      </c>
      <c r="P735" t="s">
        <v>419</v>
      </c>
      <c r="Q735">
        <v>1</v>
      </c>
      <c r="W735">
        <v>0</v>
      </c>
      <c r="X735">
        <v>1199836115</v>
      </c>
      <c r="Y735">
        <f t="shared" si="309"/>
        <v>1.1200000000000001</v>
      </c>
      <c r="AA735">
        <v>0</v>
      </c>
      <c r="AB735">
        <v>1857.25</v>
      </c>
      <c r="AC735">
        <v>687.56</v>
      </c>
      <c r="AD735">
        <v>0</v>
      </c>
      <c r="AE735">
        <v>0</v>
      </c>
      <c r="AF735">
        <v>163.49</v>
      </c>
      <c r="AG735">
        <v>13.5</v>
      </c>
      <c r="AH735">
        <v>0</v>
      </c>
      <c r="AI735">
        <v>1</v>
      </c>
      <c r="AJ735">
        <v>11.36</v>
      </c>
      <c r="AK735">
        <v>50.93</v>
      </c>
      <c r="AL735">
        <v>1</v>
      </c>
      <c r="AM735">
        <v>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1.1200000000000001</v>
      </c>
      <c r="AU735" t="s">
        <v>3</v>
      </c>
      <c r="AV735">
        <v>0</v>
      </c>
      <c r="AW735">
        <v>2</v>
      </c>
      <c r="AX735">
        <v>64985658</v>
      </c>
      <c r="AY735">
        <v>1</v>
      </c>
      <c r="AZ735">
        <v>0</v>
      </c>
      <c r="BA735">
        <v>757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f>ROUND(Y735*Source!I432*DO735,7)</f>
        <v>0</v>
      </c>
      <c r="CX735">
        <f>ROUND(Y735*Source!I432,7)</f>
        <v>112.672</v>
      </c>
      <c r="CY735">
        <f t="shared" ref="CY735:CY741" si="318">AB735</f>
        <v>1857.25</v>
      </c>
      <c r="CZ735">
        <f t="shared" ref="CZ735:CZ741" si="319">AF735</f>
        <v>163.49</v>
      </c>
      <c r="DA735">
        <f t="shared" ref="DA735:DA741" si="320">AJ735</f>
        <v>11.36</v>
      </c>
      <c r="DB735">
        <f t="shared" si="310"/>
        <v>183.11</v>
      </c>
      <c r="DC735">
        <f t="shared" si="311"/>
        <v>15.12</v>
      </c>
      <c r="DD735" t="s">
        <v>3</v>
      </c>
      <c r="DE735" t="s">
        <v>3</v>
      </c>
      <c r="DF735">
        <f t="shared" si="305"/>
        <v>0</v>
      </c>
      <c r="DG735">
        <f t="shared" ref="DG735:DG741" si="321">ROUND(ROUND(AF735*AJ735,0)*CX735,0)</f>
        <v>209232</v>
      </c>
      <c r="DH735">
        <f t="shared" ref="DH735:DH741" si="322">ROUND(ROUND(AG735*AK735,0)*CX735,0)</f>
        <v>77518</v>
      </c>
      <c r="DI735">
        <f t="shared" si="306"/>
        <v>0</v>
      </c>
      <c r="DJ735">
        <f t="shared" ref="DJ735:DJ741" si="323">DG735</f>
        <v>209232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ROW(Source!A432)</f>
        <v>432</v>
      </c>
      <c r="B736">
        <v>64984090</v>
      </c>
      <c r="C736">
        <v>64985641</v>
      </c>
      <c r="D736">
        <v>46800550</v>
      </c>
      <c r="E736">
        <v>1</v>
      </c>
      <c r="F736">
        <v>1</v>
      </c>
      <c r="G736">
        <v>1</v>
      </c>
      <c r="H736">
        <v>2</v>
      </c>
      <c r="I736" t="s">
        <v>428</v>
      </c>
      <c r="J736" t="s">
        <v>429</v>
      </c>
      <c r="K736" t="s">
        <v>430</v>
      </c>
      <c r="L736">
        <v>1368</v>
      </c>
      <c r="N736">
        <v>1011</v>
      </c>
      <c r="O736" t="s">
        <v>419</v>
      </c>
      <c r="P736" t="s">
        <v>419</v>
      </c>
      <c r="Q736">
        <v>1</v>
      </c>
      <c r="W736">
        <v>0</v>
      </c>
      <c r="X736">
        <v>1600952196</v>
      </c>
      <c r="Y736">
        <f t="shared" si="309"/>
        <v>2.8</v>
      </c>
      <c r="AA736">
        <v>0</v>
      </c>
      <c r="AB736">
        <v>1873.43</v>
      </c>
      <c r="AC736">
        <v>687.56</v>
      </c>
      <c r="AD736">
        <v>0</v>
      </c>
      <c r="AE736">
        <v>0</v>
      </c>
      <c r="AF736">
        <v>215.09</v>
      </c>
      <c r="AG736">
        <v>13.5</v>
      </c>
      <c r="AH736">
        <v>0</v>
      </c>
      <c r="AI736">
        <v>1</v>
      </c>
      <c r="AJ736">
        <v>8.7100000000000009</v>
      </c>
      <c r="AK736">
        <v>50.93</v>
      </c>
      <c r="AL736">
        <v>1</v>
      </c>
      <c r="AM736">
        <v>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2.8</v>
      </c>
      <c r="AU736" t="s">
        <v>3</v>
      </c>
      <c r="AV736">
        <v>0</v>
      </c>
      <c r="AW736">
        <v>2</v>
      </c>
      <c r="AX736">
        <v>64985659</v>
      </c>
      <c r="AY736">
        <v>1</v>
      </c>
      <c r="AZ736">
        <v>0</v>
      </c>
      <c r="BA736">
        <v>758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ROUND(Y736*Source!I432*DO736,7)</f>
        <v>0</v>
      </c>
      <c r="CX736">
        <f>ROUND(Y736*Source!I432,7)</f>
        <v>281.68</v>
      </c>
      <c r="CY736">
        <f t="shared" si="318"/>
        <v>1873.43</v>
      </c>
      <c r="CZ736">
        <f t="shared" si="319"/>
        <v>215.09</v>
      </c>
      <c r="DA736">
        <f t="shared" si="320"/>
        <v>8.7100000000000009</v>
      </c>
      <c r="DB736">
        <f t="shared" si="310"/>
        <v>602.25</v>
      </c>
      <c r="DC736">
        <f t="shared" si="311"/>
        <v>37.799999999999997</v>
      </c>
      <c r="DD736" t="s">
        <v>3</v>
      </c>
      <c r="DE736" t="s">
        <v>3</v>
      </c>
      <c r="DF736">
        <f t="shared" si="305"/>
        <v>0</v>
      </c>
      <c r="DG736">
        <f t="shared" si="321"/>
        <v>527587</v>
      </c>
      <c r="DH736">
        <f t="shared" si="322"/>
        <v>193796</v>
      </c>
      <c r="DI736">
        <f t="shared" si="306"/>
        <v>0</v>
      </c>
      <c r="DJ736">
        <f t="shared" si="323"/>
        <v>527587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ROW(Source!A432)</f>
        <v>432</v>
      </c>
      <c r="B737">
        <v>64984090</v>
      </c>
      <c r="C737">
        <v>64985641</v>
      </c>
      <c r="D737">
        <v>46800605</v>
      </c>
      <c r="E737">
        <v>1</v>
      </c>
      <c r="F737">
        <v>1</v>
      </c>
      <c r="G737">
        <v>1</v>
      </c>
      <c r="H737">
        <v>2</v>
      </c>
      <c r="I737" t="s">
        <v>431</v>
      </c>
      <c r="J737" t="s">
        <v>432</v>
      </c>
      <c r="K737" t="s">
        <v>433</v>
      </c>
      <c r="L737">
        <v>1368</v>
      </c>
      <c r="N737">
        <v>1011</v>
      </c>
      <c r="O737" t="s">
        <v>419</v>
      </c>
      <c r="P737" t="s">
        <v>419</v>
      </c>
      <c r="Q737">
        <v>1</v>
      </c>
      <c r="W737">
        <v>0</v>
      </c>
      <c r="X737">
        <v>1129542749</v>
      </c>
      <c r="Y737">
        <f t="shared" si="309"/>
        <v>0.73</v>
      </c>
      <c r="AA737">
        <v>0</v>
      </c>
      <c r="AB737">
        <v>1623.36</v>
      </c>
      <c r="AC737">
        <v>733.39</v>
      </c>
      <c r="AD737">
        <v>0</v>
      </c>
      <c r="AE737">
        <v>0</v>
      </c>
      <c r="AF737">
        <v>130.6</v>
      </c>
      <c r="AG737">
        <v>14.4</v>
      </c>
      <c r="AH737">
        <v>0</v>
      </c>
      <c r="AI737">
        <v>1</v>
      </c>
      <c r="AJ737">
        <v>12.43</v>
      </c>
      <c r="AK737">
        <v>50.93</v>
      </c>
      <c r="AL737">
        <v>1</v>
      </c>
      <c r="AM737">
        <v>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0.73</v>
      </c>
      <c r="AU737" t="s">
        <v>3</v>
      </c>
      <c r="AV737">
        <v>0</v>
      </c>
      <c r="AW737">
        <v>2</v>
      </c>
      <c r="AX737">
        <v>64985660</v>
      </c>
      <c r="AY737">
        <v>1</v>
      </c>
      <c r="AZ737">
        <v>0</v>
      </c>
      <c r="BA737">
        <v>759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f>ROUND(Y737*Source!I432*DO737,7)</f>
        <v>0</v>
      </c>
      <c r="CX737">
        <f>ROUND(Y737*Source!I432,7)</f>
        <v>73.438000000000002</v>
      </c>
      <c r="CY737">
        <f t="shared" si="318"/>
        <v>1623.36</v>
      </c>
      <c r="CZ737">
        <f t="shared" si="319"/>
        <v>130.6</v>
      </c>
      <c r="DA737">
        <f t="shared" si="320"/>
        <v>12.43</v>
      </c>
      <c r="DB737">
        <f t="shared" si="310"/>
        <v>95.34</v>
      </c>
      <c r="DC737">
        <f t="shared" si="311"/>
        <v>10.51</v>
      </c>
      <c r="DD737" t="s">
        <v>3</v>
      </c>
      <c r="DE737" t="s">
        <v>3</v>
      </c>
      <c r="DF737">
        <f t="shared" si="305"/>
        <v>0</v>
      </c>
      <c r="DG737">
        <f t="shared" si="321"/>
        <v>119190</v>
      </c>
      <c r="DH737">
        <f t="shared" si="322"/>
        <v>53830</v>
      </c>
      <c r="DI737">
        <f t="shared" si="306"/>
        <v>0</v>
      </c>
      <c r="DJ737">
        <f t="shared" si="323"/>
        <v>119190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ROW(Source!A432)</f>
        <v>432</v>
      </c>
      <c r="B738">
        <v>64984090</v>
      </c>
      <c r="C738">
        <v>64985641</v>
      </c>
      <c r="D738">
        <v>46800678</v>
      </c>
      <c r="E738">
        <v>1</v>
      </c>
      <c r="F738">
        <v>1</v>
      </c>
      <c r="G738">
        <v>1</v>
      </c>
      <c r="H738">
        <v>2</v>
      </c>
      <c r="I738" t="s">
        <v>420</v>
      </c>
      <c r="J738" t="s">
        <v>421</v>
      </c>
      <c r="K738" t="s">
        <v>422</v>
      </c>
      <c r="L738">
        <v>1368</v>
      </c>
      <c r="N738">
        <v>1011</v>
      </c>
      <c r="O738" t="s">
        <v>419</v>
      </c>
      <c r="P738" t="s">
        <v>419</v>
      </c>
      <c r="Q738">
        <v>1</v>
      </c>
      <c r="W738">
        <v>0</v>
      </c>
      <c r="X738">
        <v>-1302922832</v>
      </c>
      <c r="Y738">
        <f t="shared" si="309"/>
        <v>1.41</v>
      </c>
      <c r="AA738">
        <v>0</v>
      </c>
      <c r="AB738">
        <v>15868.13</v>
      </c>
      <c r="AC738">
        <v>1420.95</v>
      </c>
      <c r="AD738">
        <v>0</v>
      </c>
      <c r="AE738">
        <v>0</v>
      </c>
      <c r="AF738">
        <v>3457.11</v>
      </c>
      <c r="AG738">
        <v>27.9</v>
      </c>
      <c r="AH738">
        <v>0</v>
      </c>
      <c r="AI738">
        <v>1</v>
      </c>
      <c r="AJ738">
        <v>4.59</v>
      </c>
      <c r="AK738">
        <v>50.93</v>
      </c>
      <c r="AL738">
        <v>1</v>
      </c>
      <c r="AM738">
        <v>2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1.41</v>
      </c>
      <c r="AU738" t="s">
        <v>3</v>
      </c>
      <c r="AV738">
        <v>0</v>
      </c>
      <c r="AW738">
        <v>2</v>
      </c>
      <c r="AX738">
        <v>64985661</v>
      </c>
      <c r="AY738">
        <v>1</v>
      </c>
      <c r="AZ738">
        <v>0</v>
      </c>
      <c r="BA738">
        <v>760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f>ROUND(Y738*Source!I432*DO738,7)</f>
        <v>0</v>
      </c>
      <c r="CX738">
        <f>ROUND(Y738*Source!I432,7)</f>
        <v>141.846</v>
      </c>
      <c r="CY738">
        <f t="shared" si="318"/>
        <v>15868.13</v>
      </c>
      <c r="CZ738">
        <f t="shared" si="319"/>
        <v>3457.11</v>
      </c>
      <c r="DA738">
        <f t="shared" si="320"/>
        <v>4.59</v>
      </c>
      <c r="DB738">
        <f t="shared" si="310"/>
        <v>4874.53</v>
      </c>
      <c r="DC738">
        <f t="shared" si="311"/>
        <v>39.340000000000003</v>
      </c>
      <c r="DD738" t="s">
        <v>3</v>
      </c>
      <c r="DE738" t="s">
        <v>3</v>
      </c>
      <c r="DF738">
        <f t="shared" si="305"/>
        <v>0</v>
      </c>
      <c r="DG738">
        <f t="shared" si="321"/>
        <v>2250812</v>
      </c>
      <c r="DH738">
        <f t="shared" si="322"/>
        <v>201563</v>
      </c>
      <c r="DI738">
        <f t="shared" si="306"/>
        <v>0</v>
      </c>
      <c r="DJ738">
        <f t="shared" si="323"/>
        <v>2250812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ROW(Source!A432)</f>
        <v>432</v>
      </c>
      <c r="B739">
        <v>64984090</v>
      </c>
      <c r="C739">
        <v>64985641</v>
      </c>
      <c r="D739">
        <v>46800687</v>
      </c>
      <c r="E739">
        <v>1</v>
      </c>
      <c r="F739">
        <v>1</v>
      </c>
      <c r="G739">
        <v>1</v>
      </c>
      <c r="H739">
        <v>2</v>
      </c>
      <c r="I739" t="s">
        <v>434</v>
      </c>
      <c r="J739" t="s">
        <v>435</v>
      </c>
      <c r="K739" t="s">
        <v>436</v>
      </c>
      <c r="L739">
        <v>1368</v>
      </c>
      <c r="N739">
        <v>1011</v>
      </c>
      <c r="O739" t="s">
        <v>419</v>
      </c>
      <c r="P739" t="s">
        <v>419</v>
      </c>
      <c r="Q739">
        <v>1</v>
      </c>
      <c r="W739">
        <v>0</v>
      </c>
      <c r="X739">
        <v>-51032065</v>
      </c>
      <c r="Y739">
        <f t="shared" si="309"/>
        <v>0.3</v>
      </c>
      <c r="AA739">
        <v>0</v>
      </c>
      <c r="AB739">
        <v>1607.06</v>
      </c>
      <c r="AC739">
        <v>687.56</v>
      </c>
      <c r="AD739">
        <v>0</v>
      </c>
      <c r="AE739">
        <v>0</v>
      </c>
      <c r="AF739">
        <v>140.97</v>
      </c>
      <c r="AG739">
        <v>13.5</v>
      </c>
      <c r="AH739">
        <v>0</v>
      </c>
      <c r="AI739">
        <v>1</v>
      </c>
      <c r="AJ739">
        <v>11.4</v>
      </c>
      <c r="AK739">
        <v>50.93</v>
      </c>
      <c r="AL739">
        <v>1</v>
      </c>
      <c r="AM739">
        <v>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0.3</v>
      </c>
      <c r="AU739" t="s">
        <v>3</v>
      </c>
      <c r="AV739">
        <v>0</v>
      </c>
      <c r="AW739">
        <v>2</v>
      </c>
      <c r="AX739">
        <v>64985662</v>
      </c>
      <c r="AY739">
        <v>1</v>
      </c>
      <c r="AZ739">
        <v>0</v>
      </c>
      <c r="BA739">
        <v>761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f>ROUND(Y739*Source!I432*DO739,7)</f>
        <v>0</v>
      </c>
      <c r="CX739">
        <f>ROUND(Y739*Source!I432,7)</f>
        <v>30.18</v>
      </c>
      <c r="CY739">
        <f t="shared" si="318"/>
        <v>1607.06</v>
      </c>
      <c r="CZ739">
        <f t="shared" si="319"/>
        <v>140.97</v>
      </c>
      <c r="DA739">
        <f t="shared" si="320"/>
        <v>11.4</v>
      </c>
      <c r="DB739">
        <f t="shared" si="310"/>
        <v>42.29</v>
      </c>
      <c r="DC739">
        <f t="shared" si="311"/>
        <v>4.05</v>
      </c>
      <c r="DD739" t="s">
        <v>3</v>
      </c>
      <c r="DE739" t="s">
        <v>3</v>
      </c>
      <c r="DF739">
        <f t="shared" si="305"/>
        <v>0</v>
      </c>
      <c r="DG739">
        <f t="shared" si="321"/>
        <v>48499</v>
      </c>
      <c r="DH739">
        <f t="shared" si="322"/>
        <v>20764</v>
      </c>
      <c r="DI739">
        <f t="shared" si="306"/>
        <v>0</v>
      </c>
      <c r="DJ739">
        <f t="shared" si="323"/>
        <v>48499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ROW(Source!A432)</f>
        <v>432</v>
      </c>
      <c r="B740">
        <v>64984090</v>
      </c>
      <c r="C740">
        <v>64985641</v>
      </c>
      <c r="D740">
        <v>46800759</v>
      </c>
      <c r="E740">
        <v>1</v>
      </c>
      <c r="F740">
        <v>1</v>
      </c>
      <c r="G740">
        <v>1</v>
      </c>
      <c r="H740">
        <v>2</v>
      </c>
      <c r="I740" t="s">
        <v>437</v>
      </c>
      <c r="J740" t="s">
        <v>438</v>
      </c>
      <c r="K740" t="s">
        <v>439</v>
      </c>
      <c r="L740">
        <v>1368</v>
      </c>
      <c r="N740">
        <v>1011</v>
      </c>
      <c r="O740" t="s">
        <v>419</v>
      </c>
      <c r="P740" t="s">
        <v>419</v>
      </c>
      <c r="Q740">
        <v>1</v>
      </c>
      <c r="W740">
        <v>0</v>
      </c>
      <c r="X740">
        <v>-1069545487</v>
      </c>
      <c r="Y740">
        <f t="shared" si="309"/>
        <v>0.51</v>
      </c>
      <c r="AA740">
        <v>0</v>
      </c>
      <c r="AB740">
        <v>122.26</v>
      </c>
      <c r="AC740">
        <v>0</v>
      </c>
      <c r="AD740">
        <v>0</v>
      </c>
      <c r="AE740">
        <v>0</v>
      </c>
      <c r="AF740">
        <v>13.42</v>
      </c>
      <c r="AG740">
        <v>0</v>
      </c>
      <c r="AH740">
        <v>0</v>
      </c>
      <c r="AI740">
        <v>1</v>
      </c>
      <c r="AJ740">
        <v>9.11</v>
      </c>
      <c r="AK740">
        <v>50.93</v>
      </c>
      <c r="AL740">
        <v>1</v>
      </c>
      <c r="AM740">
        <v>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0.51</v>
      </c>
      <c r="AU740" t="s">
        <v>3</v>
      </c>
      <c r="AV740">
        <v>0</v>
      </c>
      <c r="AW740">
        <v>2</v>
      </c>
      <c r="AX740">
        <v>64985663</v>
      </c>
      <c r="AY740">
        <v>1</v>
      </c>
      <c r="AZ740">
        <v>0</v>
      </c>
      <c r="BA740">
        <v>762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f>ROUND(Y740*Source!I432*DO740,7)</f>
        <v>0</v>
      </c>
      <c r="CX740">
        <f>ROUND(Y740*Source!I432,7)</f>
        <v>51.305999999999997</v>
      </c>
      <c r="CY740">
        <f t="shared" si="318"/>
        <v>122.26</v>
      </c>
      <c r="CZ740">
        <f t="shared" si="319"/>
        <v>13.42</v>
      </c>
      <c r="DA740">
        <f t="shared" si="320"/>
        <v>9.11</v>
      </c>
      <c r="DB740">
        <f t="shared" si="310"/>
        <v>6.84</v>
      </c>
      <c r="DC740">
        <f t="shared" si="311"/>
        <v>0</v>
      </c>
      <c r="DD740" t="s">
        <v>3</v>
      </c>
      <c r="DE740" t="s">
        <v>3</v>
      </c>
      <c r="DF740">
        <f t="shared" si="305"/>
        <v>0</v>
      </c>
      <c r="DG740">
        <f t="shared" si="321"/>
        <v>6259</v>
      </c>
      <c r="DH740">
        <f t="shared" si="322"/>
        <v>0</v>
      </c>
      <c r="DI740">
        <f t="shared" si="306"/>
        <v>0</v>
      </c>
      <c r="DJ740">
        <f t="shared" si="323"/>
        <v>6259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ROW(Source!A432)</f>
        <v>432</v>
      </c>
      <c r="B741">
        <v>64984090</v>
      </c>
      <c r="C741">
        <v>64985641</v>
      </c>
      <c r="D741">
        <v>46800786</v>
      </c>
      <c r="E741">
        <v>1</v>
      </c>
      <c r="F741">
        <v>1</v>
      </c>
      <c r="G741">
        <v>1</v>
      </c>
      <c r="H741">
        <v>2</v>
      </c>
      <c r="I741" t="s">
        <v>440</v>
      </c>
      <c r="J741" t="s">
        <v>441</v>
      </c>
      <c r="K741" t="s">
        <v>442</v>
      </c>
      <c r="L741">
        <v>1368</v>
      </c>
      <c r="N741">
        <v>1011</v>
      </c>
      <c r="O741" t="s">
        <v>419</v>
      </c>
      <c r="P741" t="s">
        <v>419</v>
      </c>
      <c r="Q741">
        <v>1</v>
      </c>
      <c r="W741">
        <v>0</v>
      </c>
      <c r="X741">
        <v>1882111923</v>
      </c>
      <c r="Y741">
        <f t="shared" si="309"/>
        <v>0.51</v>
      </c>
      <c r="AA741">
        <v>0</v>
      </c>
      <c r="AB741">
        <v>2146.6999999999998</v>
      </c>
      <c r="AC741">
        <v>590.79</v>
      </c>
      <c r="AD741">
        <v>0</v>
      </c>
      <c r="AE741">
        <v>0</v>
      </c>
      <c r="AF741">
        <v>122.18</v>
      </c>
      <c r="AG741">
        <v>11.6</v>
      </c>
      <c r="AH741">
        <v>0</v>
      </c>
      <c r="AI741">
        <v>1</v>
      </c>
      <c r="AJ741">
        <v>17.57</v>
      </c>
      <c r="AK741">
        <v>50.93</v>
      </c>
      <c r="AL741">
        <v>1</v>
      </c>
      <c r="AM741">
        <v>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0.51</v>
      </c>
      <c r="AU741" t="s">
        <v>3</v>
      </c>
      <c r="AV741">
        <v>0</v>
      </c>
      <c r="AW741">
        <v>2</v>
      </c>
      <c r="AX741">
        <v>64985664</v>
      </c>
      <c r="AY741">
        <v>1</v>
      </c>
      <c r="AZ741">
        <v>0</v>
      </c>
      <c r="BA741">
        <v>763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f>ROUND(Y741*Source!I432*DO741,7)</f>
        <v>0</v>
      </c>
      <c r="CX741">
        <f>ROUND(Y741*Source!I432,7)</f>
        <v>51.305999999999997</v>
      </c>
      <c r="CY741">
        <f t="shared" si="318"/>
        <v>2146.6999999999998</v>
      </c>
      <c r="CZ741">
        <f t="shared" si="319"/>
        <v>122.18</v>
      </c>
      <c r="DA741">
        <f t="shared" si="320"/>
        <v>17.57</v>
      </c>
      <c r="DB741">
        <f t="shared" si="310"/>
        <v>62.31</v>
      </c>
      <c r="DC741">
        <f t="shared" si="311"/>
        <v>5.92</v>
      </c>
      <c r="DD741" t="s">
        <v>3</v>
      </c>
      <c r="DE741" t="s">
        <v>3</v>
      </c>
      <c r="DF741">
        <f t="shared" si="305"/>
        <v>0</v>
      </c>
      <c r="DG741">
        <f t="shared" si="321"/>
        <v>110154</v>
      </c>
      <c r="DH741">
        <f t="shared" si="322"/>
        <v>30322</v>
      </c>
      <c r="DI741">
        <f t="shared" si="306"/>
        <v>0</v>
      </c>
      <c r="DJ741">
        <f t="shared" si="323"/>
        <v>110154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ROW(Source!A432)</f>
        <v>432</v>
      </c>
      <c r="B742">
        <v>64984090</v>
      </c>
      <c r="C742">
        <v>64985641</v>
      </c>
      <c r="D742">
        <v>46798709</v>
      </c>
      <c r="E742">
        <v>1</v>
      </c>
      <c r="F742">
        <v>1</v>
      </c>
      <c r="G742">
        <v>1</v>
      </c>
      <c r="H742">
        <v>3</v>
      </c>
      <c r="I742" t="s">
        <v>443</v>
      </c>
      <c r="J742" t="s">
        <v>444</v>
      </c>
      <c r="K742" t="s">
        <v>445</v>
      </c>
      <c r="L742">
        <v>1348</v>
      </c>
      <c r="N742">
        <v>1009</v>
      </c>
      <c r="O742" t="s">
        <v>39</v>
      </c>
      <c r="P742" t="s">
        <v>39</v>
      </c>
      <c r="Q742">
        <v>1000</v>
      </c>
      <c r="W742">
        <v>0</v>
      </c>
      <c r="X742">
        <v>265232391</v>
      </c>
      <c r="Y742">
        <f t="shared" si="309"/>
        <v>5.3800000000000002E-3</v>
      </c>
      <c r="AA742">
        <v>33234.300000000003</v>
      </c>
      <c r="AB742">
        <v>0</v>
      </c>
      <c r="AC742">
        <v>0</v>
      </c>
      <c r="AD742">
        <v>0</v>
      </c>
      <c r="AE742">
        <v>1865</v>
      </c>
      <c r="AF742">
        <v>0</v>
      </c>
      <c r="AG742">
        <v>0</v>
      </c>
      <c r="AH742">
        <v>0</v>
      </c>
      <c r="AI742">
        <v>17.82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5.3800000000000002E-3</v>
      </c>
      <c r="AU742" t="s">
        <v>3</v>
      </c>
      <c r="AV742">
        <v>0</v>
      </c>
      <c r="AW742">
        <v>2</v>
      </c>
      <c r="AX742">
        <v>64985665</v>
      </c>
      <c r="AY742">
        <v>1</v>
      </c>
      <c r="AZ742">
        <v>0</v>
      </c>
      <c r="BA742">
        <v>764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ROUND(Y742*Source!I432,7)</f>
        <v>0.54122800000000004</v>
      </c>
      <c r="CY742">
        <f>AA742</f>
        <v>33234.300000000003</v>
      </c>
      <c r="CZ742">
        <f>AE742</f>
        <v>1865</v>
      </c>
      <c r="DA742">
        <f>AI742</f>
        <v>17.82</v>
      </c>
      <c r="DB742">
        <f t="shared" si="310"/>
        <v>10.029999999999999</v>
      </c>
      <c r="DC742">
        <f t="shared" si="311"/>
        <v>0</v>
      </c>
      <c r="DD742" t="s">
        <v>3</v>
      </c>
      <c r="DE742" t="s">
        <v>3</v>
      </c>
      <c r="DF742">
        <f>ROUND(ROUND(AE742*AI742,0)*CX742,0)</f>
        <v>17987</v>
      </c>
      <c r="DG742">
        <f t="shared" ref="DG742:DG762" si="324">ROUND(ROUND(AF742,0)*CX742,0)</f>
        <v>0</v>
      </c>
      <c r="DH742">
        <f t="shared" ref="DH742:DH762" si="325">ROUND(ROUND(AG742,0)*CX742,0)</f>
        <v>0</v>
      </c>
      <c r="DI742">
        <f t="shared" si="306"/>
        <v>0</v>
      </c>
      <c r="DJ742">
        <f>DF742</f>
        <v>17987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ROW(Source!A432)</f>
        <v>432</v>
      </c>
      <c r="B743">
        <v>64984090</v>
      </c>
      <c r="C743">
        <v>64985641</v>
      </c>
      <c r="D743">
        <v>46798975</v>
      </c>
      <c r="E743">
        <v>1</v>
      </c>
      <c r="F743">
        <v>1</v>
      </c>
      <c r="G743">
        <v>1</v>
      </c>
      <c r="H743">
        <v>3</v>
      </c>
      <c r="I743" t="s">
        <v>446</v>
      </c>
      <c r="J743" t="s">
        <v>447</v>
      </c>
      <c r="K743" t="s">
        <v>448</v>
      </c>
      <c r="L743">
        <v>1346</v>
      </c>
      <c r="N743">
        <v>1009</v>
      </c>
      <c r="O743" t="s">
        <v>44</v>
      </c>
      <c r="P743" t="s">
        <v>44</v>
      </c>
      <c r="Q743">
        <v>1</v>
      </c>
      <c r="W743">
        <v>0</v>
      </c>
      <c r="X743">
        <v>306071606</v>
      </c>
      <c r="Y743">
        <f t="shared" si="309"/>
        <v>5.79E-2</v>
      </c>
      <c r="AA743">
        <v>690.11</v>
      </c>
      <c r="AB743">
        <v>0</v>
      </c>
      <c r="AC743">
        <v>0</v>
      </c>
      <c r="AD743">
        <v>0</v>
      </c>
      <c r="AE743">
        <v>13.32</v>
      </c>
      <c r="AF743">
        <v>0</v>
      </c>
      <c r="AG743">
        <v>0</v>
      </c>
      <c r="AH743">
        <v>0</v>
      </c>
      <c r="AI743">
        <v>51.81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5.79E-2</v>
      </c>
      <c r="AU743" t="s">
        <v>3</v>
      </c>
      <c r="AV743">
        <v>0</v>
      </c>
      <c r="AW743">
        <v>2</v>
      </c>
      <c r="AX743">
        <v>64985666</v>
      </c>
      <c r="AY743">
        <v>1</v>
      </c>
      <c r="AZ743">
        <v>0</v>
      </c>
      <c r="BA743">
        <v>765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ROUND(Y743*Source!I432,7)</f>
        <v>5.8247400000000003</v>
      </c>
      <c r="CY743">
        <f>AA743</f>
        <v>690.11</v>
      </c>
      <c r="CZ743">
        <f>AE743</f>
        <v>13.32</v>
      </c>
      <c r="DA743">
        <f>AI743</f>
        <v>51.81</v>
      </c>
      <c r="DB743">
        <f t="shared" si="310"/>
        <v>0.77</v>
      </c>
      <c r="DC743">
        <f t="shared" si="311"/>
        <v>0</v>
      </c>
      <c r="DD743" t="s">
        <v>3</v>
      </c>
      <c r="DE743" t="s">
        <v>3</v>
      </c>
      <c r="DF743">
        <f>ROUND(ROUND(AE743*AI743,0)*CX743,0)</f>
        <v>4019</v>
      </c>
      <c r="DG743">
        <f t="shared" si="324"/>
        <v>0</v>
      </c>
      <c r="DH743">
        <f t="shared" si="325"/>
        <v>0</v>
      </c>
      <c r="DI743">
        <f t="shared" si="306"/>
        <v>0</v>
      </c>
      <c r="DJ743">
        <f>DF743</f>
        <v>4019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ROW(Source!A432)</f>
        <v>432</v>
      </c>
      <c r="B744">
        <v>64984090</v>
      </c>
      <c r="C744">
        <v>64985641</v>
      </c>
      <c r="D744">
        <v>29120867</v>
      </c>
      <c r="E744">
        <v>1</v>
      </c>
      <c r="F744">
        <v>1</v>
      </c>
      <c r="G744">
        <v>1</v>
      </c>
      <c r="H744">
        <v>3</v>
      </c>
      <c r="I744" t="s">
        <v>42</v>
      </c>
      <c r="J744" t="s">
        <v>45</v>
      </c>
      <c r="K744" t="s">
        <v>43</v>
      </c>
      <c r="L744">
        <v>1346</v>
      </c>
      <c r="N744">
        <v>1009</v>
      </c>
      <c r="O744" t="s">
        <v>44</v>
      </c>
      <c r="P744" t="s">
        <v>44</v>
      </c>
      <c r="Q744">
        <v>1</v>
      </c>
      <c r="W744">
        <v>0</v>
      </c>
      <c r="X744">
        <v>-2092902032</v>
      </c>
      <c r="Y744">
        <f t="shared" si="309"/>
        <v>397.7</v>
      </c>
      <c r="AA744">
        <v>43.48</v>
      </c>
      <c r="AB744">
        <v>0</v>
      </c>
      <c r="AC744">
        <v>0</v>
      </c>
      <c r="AD744">
        <v>0</v>
      </c>
      <c r="AE744">
        <v>8.91</v>
      </c>
      <c r="AF744">
        <v>0</v>
      </c>
      <c r="AG744">
        <v>0</v>
      </c>
      <c r="AH744">
        <v>0</v>
      </c>
      <c r="AI744">
        <v>4.88</v>
      </c>
      <c r="AJ744">
        <v>1</v>
      </c>
      <c r="AK744">
        <v>1</v>
      </c>
      <c r="AL744">
        <v>1</v>
      </c>
      <c r="AM744">
        <v>0</v>
      </c>
      <c r="AN744">
        <v>0</v>
      </c>
      <c r="AO744">
        <v>0</v>
      </c>
      <c r="AP744">
        <v>1</v>
      </c>
      <c r="AQ744">
        <v>0</v>
      </c>
      <c r="AR744">
        <v>0</v>
      </c>
      <c r="AS744" t="s">
        <v>3</v>
      </c>
      <c r="AT744">
        <v>397.7</v>
      </c>
      <c r="AU744" t="s">
        <v>3</v>
      </c>
      <c r="AV744">
        <v>0</v>
      </c>
      <c r="AW744">
        <v>1</v>
      </c>
      <c r="AX744">
        <v>-1</v>
      </c>
      <c r="AY744">
        <v>0</v>
      </c>
      <c r="AZ744">
        <v>0</v>
      </c>
      <c r="BA744" t="s">
        <v>3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ROUND(Y744*Source!I432,7)</f>
        <v>40008.620000000003</v>
      </c>
      <c r="CY744">
        <f>AA744</f>
        <v>43.48</v>
      </c>
      <c r="CZ744">
        <f>AE744</f>
        <v>8.91</v>
      </c>
      <c r="DA744">
        <f>AI744</f>
        <v>4.88</v>
      </c>
      <c r="DB744">
        <f t="shared" si="310"/>
        <v>3543.51</v>
      </c>
      <c r="DC744">
        <f t="shared" si="311"/>
        <v>0</v>
      </c>
      <c r="DD744" t="s">
        <v>3</v>
      </c>
      <c r="DE744" t="s">
        <v>3</v>
      </c>
      <c r="DF744">
        <f>ROUND(ROUND(AE744*AI744,0)*CX744,0)</f>
        <v>1720371</v>
      </c>
      <c r="DG744">
        <f t="shared" si="324"/>
        <v>0</v>
      </c>
      <c r="DH744">
        <f t="shared" si="325"/>
        <v>0</v>
      </c>
      <c r="DI744">
        <f t="shared" si="306"/>
        <v>0</v>
      </c>
      <c r="DJ744">
        <f>DF744</f>
        <v>1720371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ROW(Source!A432)</f>
        <v>432</v>
      </c>
      <c r="B745">
        <v>64984090</v>
      </c>
      <c r="C745">
        <v>64985641</v>
      </c>
      <c r="D745">
        <v>29121553</v>
      </c>
      <c r="E745">
        <v>1</v>
      </c>
      <c r="F745">
        <v>1</v>
      </c>
      <c r="G745">
        <v>1</v>
      </c>
      <c r="H745">
        <v>3</v>
      </c>
      <c r="I745" t="s">
        <v>37</v>
      </c>
      <c r="J745" t="s">
        <v>40</v>
      </c>
      <c r="K745" t="s">
        <v>38</v>
      </c>
      <c r="L745">
        <v>1348</v>
      </c>
      <c r="N745">
        <v>1009</v>
      </c>
      <c r="O745" t="s">
        <v>39</v>
      </c>
      <c r="P745" t="s">
        <v>39</v>
      </c>
      <c r="Q745">
        <v>1000</v>
      </c>
      <c r="W745">
        <v>0</v>
      </c>
      <c r="X745">
        <v>-884004090</v>
      </c>
      <c r="Y745">
        <f t="shared" si="309"/>
        <v>2.0500000000000001E-2</v>
      </c>
      <c r="AA745">
        <v>433013.26</v>
      </c>
      <c r="AB745">
        <v>0</v>
      </c>
      <c r="AC745">
        <v>0</v>
      </c>
      <c r="AD745">
        <v>0</v>
      </c>
      <c r="AE745">
        <v>67552.77</v>
      </c>
      <c r="AF745">
        <v>0</v>
      </c>
      <c r="AG745">
        <v>0</v>
      </c>
      <c r="AH745">
        <v>0</v>
      </c>
      <c r="AI745">
        <v>6.41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1</v>
      </c>
      <c r="AQ745">
        <v>0</v>
      </c>
      <c r="AR745">
        <v>0</v>
      </c>
      <c r="AS745" t="s">
        <v>3</v>
      </c>
      <c r="AT745">
        <v>2.0500000000000001E-2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ROUND(Y745*Source!I432,7)</f>
        <v>2.0623</v>
      </c>
      <c r="CY745">
        <f>AA745</f>
        <v>433013.26</v>
      </c>
      <c r="CZ745">
        <f>AE745</f>
        <v>67552.77</v>
      </c>
      <c r="DA745">
        <f>AI745</f>
        <v>6.41</v>
      </c>
      <c r="DB745">
        <f t="shared" si="310"/>
        <v>1384.83</v>
      </c>
      <c r="DC745">
        <f t="shared" si="311"/>
        <v>0</v>
      </c>
      <c r="DD745" t="s">
        <v>3</v>
      </c>
      <c r="DE745" t="s">
        <v>3</v>
      </c>
      <c r="DF745">
        <f>ROUND(ROUND(AE745*AI745,0)*CX745,0)</f>
        <v>893003</v>
      </c>
      <c r="DG745">
        <f t="shared" si="324"/>
        <v>0</v>
      </c>
      <c r="DH745">
        <f t="shared" si="325"/>
        <v>0</v>
      </c>
      <c r="DI745">
        <f t="shared" si="306"/>
        <v>0</v>
      </c>
      <c r="DJ745">
        <f>DF745</f>
        <v>893003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ROW(Source!A432)</f>
        <v>432</v>
      </c>
      <c r="B746">
        <v>64984090</v>
      </c>
      <c r="C746">
        <v>64985641</v>
      </c>
      <c r="D746">
        <v>46800081</v>
      </c>
      <c r="E746">
        <v>1</v>
      </c>
      <c r="F746">
        <v>1</v>
      </c>
      <c r="G746">
        <v>1</v>
      </c>
      <c r="H746">
        <v>3</v>
      </c>
      <c r="I746" t="s">
        <v>449</v>
      </c>
      <c r="J746" t="s">
        <v>450</v>
      </c>
      <c r="K746" t="s">
        <v>451</v>
      </c>
      <c r="L746">
        <v>1339</v>
      </c>
      <c r="N746">
        <v>1007</v>
      </c>
      <c r="O746" t="s">
        <v>452</v>
      </c>
      <c r="P746" t="s">
        <v>452</v>
      </c>
      <c r="Q746">
        <v>1</v>
      </c>
      <c r="W746">
        <v>0</v>
      </c>
      <c r="X746">
        <v>956173045</v>
      </c>
      <c r="Y746">
        <f t="shared" si="309"/>
        <v>6.82</v>
      </c>
      <c r="AA746">
        <v>31.28</v>
      </c>
      <c r="AB746">
        <v>0</v>
      </c>
      <c r="AC746">
        <v>0</v>
      </c>
      <c r="AD746">
        <v>0</v>
      </c>
      <c r="AE746">
        <v>2.44</v>
      </c>
      <c r="AF746">
        <v>0</v>
      </c>
      <c r="AG746">
        <v>0</v>
      </c>
      <c r="AH746">
        <v>0</v>
      </c>
      <c r="AI746">
        <v>12.82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6.82</v>
      </c>
      <c r="AU746" t="s">
        <v>3</v>
      </c>
      <c r="AV746">
        <v>0</v>
      </c>
      <c r="AW746">
        <v>2</v>
      </c>
      <c r="AX746">
        <v>64985669</v>
      </c>
      <c r="AY746">
        <v>1</v>
      </c>
      <c r="AZ746">
        <v>0</v>
      </c>
      <c r="BA746">
        <v>768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ROUND(Y746*Source!I432,7)</f>
        <v>686.09199999999998</v>
      </c>
      <c r="CY746">
        <f>AA746</f>
        <v>31.28</v>
      </c>
      <c r="CZ746">
        <f>AE746</f>
        <v>2.44</v>
      </c>
      <c r="DA746">
        <f>AI746</f>
        <v>12.82</v>
      </c>
      <c r="DB746">
        <f t="shared" si="310"/>
        <v>16.64</v>
      </c>
      <c r="DC746">
        <f t="shared" si="311"/>
        <v>0</v>
      </c>
      <c r="DD746" t="s">
        <v>3</v>
      </c>
      <c r="DE746" t="s">
        <v>3</v>
      </c>
      <c r="DF746">
        <f>ROUND(ROUND(AE746*AI746,0)*CX746,0)</f>
        <v>21269</v>
      </c>
      <c r="DG746">
        <f t="shared" si="324"/>
        <v>0</v>
      </c>
      <c r="DH746">
        <f t="shared" si="325"/>
        <v>0</v>
      </c>
      <c r="DI746">
        <f t="shared" si="306"/>
        <v>0</v>
      </c>
      <c r="DJ746">
        <f>DF746</f>
        <v>21269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ROW(Source!A437)</f>
        <v>437</v>
      </c>
      <c r="B747">
        <v>64984089</v>
      </c>
      <c r="C747">
        <v>64985672</v>
      </c>
      <c r="D747">
        <v>41133408</v>
      </c>
      <c r="E747">
        <v>1</v>
      </c>
      <c r="F747">
        <v>1</v>
      </c>
      <c r="G747">
        <v>1</v>
      </c>
      <c r="H747">
        <v>1</v>
      </c>
      <c r="I747" t="s">
        <v>453</v>
      </c>
      <c r="J747" t="s">
        <v>3</v>
      </c>
      <c r="K747" t="s">
        <v>454</v>
      </c>
      <c r="L747">
        <v>1369</v>
      </c>
      <c r="N747">
        <v>1013</v>
      </c>
      <c r="O747" t="s">
        <v>413</v>
      </c>
      <c r="P747" t="s">
        <v>413</v>
      </c>
      <c r="Q747">
        <v>1</v>
      </c>
      <c r="W747">
        <v>0</v>
      </c>
      <c r="X747">
        <v>-2083586575</v>
      </c>
      <c r="Y747">
        <f t="shared" si="309"/>
        <v>5.18</v>
      </c>
      <c r="AA747">
        <v>0</v>
      </c>
      <c r="AB747">
        <v>0</v>
      </c>
      <c r="AC747">
        <v>0</v>
      </c>
      <c r="AD747">
        <v>10.06</v>
      </c>
      <c r="AE747">
        <v>0</v>
      </c>
      <c r="AF747">
        <v>0</v>
      </c>
      <c r="AG747">
        <v>0</v>
      </c>
      <c r="AH747">
        <v>10.06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5.18</v>
      </c>
      <c r="AU747" t="s">
        <v>3</v>
      </c>
      <c r="AV747">
        <v>1</v>
      </c>
      <c r="AW747">
        <v>2</v>
      </c>
      <c r="AX747">
        <v>64985687</v>
      </c>
      <c r="AY747">
        <v>1</v>
      </c>
      <c r="AZ747">
        <v>0</v>
      </c>
      <c r="BA747">
        <v>769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U747">
        <f>ROUND(AT747*Source!I437*AH747*AL747,0)</f>
        <v>5242</v>
      </c>
      <c r="CV747">
        <f>ROUND(Y747*Source!I437,7)</f>
        <v>521.10799999999995</v>
      </c>
      <c r="CW747">
        <v>0</v>
      </c>
      <c r="CX747">
        <f>ROUND(Y747*Source!I437,7)</f>
        <v>521.10799999999995</v>
      </c>
      <c r="CY747">
        <f>AD747</f>
        <v>10.06</v>
      </c>
      <c r="CZ747">
        <f>AH747</f>
        <v>10.06</v>
      </c>
      <c r="DA747">
        <f>AL747</f>
        <v>1</v>
      </c>
      <c r="DB747">
        <f t="shared" si="310"/>
        <v>52.11</v>
      </c>
      <c r="DC747">
        <f t="shared" si="311"/>
        <v>0</v>
      </c>
      <c r="DD747" t="s">
        <v>3</v>
      </c>
      <c r="DE747" t="s">
        <v>3</v>
      </c>
      <c r="DF747">
        <f t="shared" ref="DF747:DF769" si="326">ROUND(ROUND(AE747,0)*CX747,0)</f>
        <v>0</v>
      </c>
      <c r="DG747">
        <f t="shared" si="324"/>
        <v>0</v>
      </c>
      <c r="DH747">
        <f t="shared" si="325"/>
        <v>0</v>
      </c>
      <c r="DI747">
        <f t="shared" si="306"/>
        <v>5211</v>
      </c>
      <c r="DJ747">
        <f>DI747</f>
        <v>5211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ROW(Source!A437)</f>
        <v>437</v>
      </c>
      <c r="B748">
        <v>64984089</v>
      </c>
      <c r="C748">
        <v>64985672</v>
      </c>
      <c r="D748">
        <v>121548</v>
      </c>
      <c r="E748">
        <v>1</v>
      </c>
      <c r="F748">
        <v>1</v>
      </c>
      <c r="G748">
        <v>1</v>
      </c>
      <c r="H748">
        <v>1</v>
      </c>
      <c r="I748" t="s">
        <v>31</v>
      </c>
      <c r="J748" t="s">
        <v>3</v>
      </c>
      <c r="K748" t="s">
        <v>414</v>
      </c>
      <c r="L748">
        <v>608254</v>
      </c>
      <c r="N748">
        <v>1013</v>
      </c>
      <c r="O748" t="s">
        <v>415</v>
      </c>
      <c r="P748" t="s">
        <v>415</v>
      </c>
      <c r="Q748">
        <v>1</v>
      </c>
      <c r="W748">
        <v>0</v>
      </c>
      <c r="X748">
        <v>-185737400</v>
      </c>
      <c r="Y748">
        <f t="shared" si="309"/>
        <v>10.58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10.58</v>
      </c>
      <c r="AU748" t="s">
        <v>3</v>
      </c>
      <c r="AV748">
        <v>2</v>
      </c>
      <c r="AW748">
        <v>2</v>
      </c>
      <c r="AX748">
        <v>64985688</v>
      </c>
      <c r="AY748">
        <v>1</v>
      </c>
      <c r="AZ748">
        <v>0</v>
      </c>
      <c r="BA748">
        <v>770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ROUND(Y748*Source!I437,7)</f>
        <v>1064.348</v>
      </c>
      <c r="CY748">
        <f>AD748</f>
        <v>0</v>
      </c>
      <c r="CZ748">
        <f>AH748</f>
        <v>0</v>
      </c>
      <c r="DA748">
        <f>AL748</f>
        <v>1</v>
      </c>
      <c r="DB748">
        <f t="shared" si="310"/>
        <v>0</v>
      </c>
      <c r="DC748">
        <f t="shared" si="311"/>
        <v>0</v>
      </c>
      <c r="DD748" t="s">
        <v>3</v>
      </c>
      <c r="DE748" t="s">
        <v>3</v>
      </c>
      <c r="DF748">
        <f t="shared" si="326"/>
        <v>0</v>
      </c>
      <c r="DG748">
        <f t="shared" si="324"/>
        <v>0</v>
      </c>
      <c r="DH748">
        <f t="shared" si="325"/>
        <v>0</v>
      </c>
      <c r="DI748">
        <f t="shared" si="306"/>
        <v>0</v>
      </c>
      <c r="DJ748">
        <f>DI748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ROW(Source!A437)</f>
        <v>437</v>
      </c>
      <c r="B749">
        <v>64984089</v>
      </c>
      <c r="C749">
        <v>64985672</v>
      </c>
      <c r="D749">
        <v>46800409</v>
      </c>
      <c r="E749">
        <v>1</v>
      </c>
      <c r="F749">
        <v>1</v>
      </c>
      <c r="G749">
        <v>1</v>
      </c>
      <c r="H749">
        <v>2</v>
      </c>
      <c r="I749" t="s">
        <v>425</v>
      </c>
      <c r="J749" t="s">
        <v>426</v>
      </c>
      <c r="K749" t="s">
        <v>427</v>
      </c>
      <c r="L749">
        <v>1368</v>
      </c>
      <c r="N749">
        <v>1011</v>
      </c>
      <c r="O749" t="s">
        <v>419</v>
      </c>
      <c r="P749" t="s">
        <v>419</v>
      </c>
      <c r="Q749">
        <v>1</v>
      </c>
      <c r="W749">
        <v>0</v>
      </c>
      <c r="X749">
        <v>1199836115</v>
      </c>
      <c r="Y749">
        <f t="shared" si="309"/>
        <v>1.42</v>
      </c>
      <c r="AA749">
        <v>0</v>
      </c>
      <c r="AB749">
        <v>163.49</v>
      </c>
      <c r="AC749">
        <v>13.5</v>
      </c>
      <c r="AD749">
        <v>0</v>
      </c>
      <c r="AE749">
        <v>0</v>
      </c>
      <c r="AF749">
        <v>163.49</v>
      </c>
      <c r="AG749">
        <v>13.5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1.42</v>
      </c>
      <c r="AU749" t="s">
        <v>3</v>
      </c>
      <c r="AV749">
        <v>0</v>
      </c>
      <c r="AW749">
        <v>2</v>
      </c>
      <c r="AX749">
        <v>64985689</v>
      </c>
      <c r="AY749">
        <v>1</v>
      </c>
      <c r="AZ749">
        <v>0</v>
      </c>
      <c r="BA749">
        <v>771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f>ROUND(Y749*Source!I437*DO749,7)</f>
        <v>0</v>
      </c>
      <c r="CX749">
        <f>ROUND(Y749*Source!I437,7)</f>
        <v>142.852</v>
      </c>
      <c r="CY749">
        <f t="shared" ref="CY749:CY755" si="327">AB749</f>
        <v>163.49</v>
      </c>
      <c r="CZ749">
        <f t="shared" ref="CZ749:CZ755" si="328">AF749</f>
        <v>163.49</v>
      </c>
      <c r="DA749">
        <f t="shared" ref="DA749:DA755" si="329">AJ749</f>
        <v>1</v>
      </c>
      <c r="DB749">
        <f t="shared" si="310"/>
        <v>232.16</v>
      </c>
      <c r="DC749">
        <f t="shared" si="311"/>
        <v>19.170000000000002</v>
      </c>
      <c r="DD749" t="s">
        <v>3</v>
      </c>
      <c r="DE749" t="s">
        <v>3</v>
      </c>
      <c r="DF749">
        <f t="shared" si="326"/>
        <v>0</v>
      </c>
      <c r="DG749">
        <f t="shared" si="324"/>
        <v>23285</v>
      </c>
      <c r="DH749">
        <f t="shared" si="325"/>
        <v>2000</v>
      </c>
      <c r="DI749">
        <f t="shared" si="306"/>
        <v>0</v>
      </c>
      <c r="DJ749">
        <f t="shared" ref="DJ749:DJ755" si="330">DG749</f>
        <v>23285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ROW(Source!A437)</f>
        <v>437</v>
      </c>
      <c r="B750">
        <v>64984089</v>
      </c>
      <c r="C750">
        <v>64985672</v>
      </c>
      <c r="D750">
        <v>46800550</v>
      </c>
      <c r="E750">
        <v>1</v>
      </c>
      <c r="F750">
        <v>1</v>
      </c>
      <c r="G750">
        <v>1</v>
      </c>
      <c r="H750">
        <v>2</v>
      </c>
      <c r="I750" t="s">
        <v>428</v>
      </c>
      <c r="J750" t="s">
        <v>429</v>
      </c>
      <c r="K750" t="s">
        <v>430</v>
      </c>
      <c r="L750">
        <v>1368</v>
      </c>
      <c r="N750">
        <v>1011</v>
      </c>
      <c r="O750" t="s">
        <v>419</v>
      </c>
      <c r="P750" t="s">
        <v>419</v>
      </c>
      <c r="Q750">
        <v>1</v>
      </c>
      <c r="W750">
        <v>0</v>
      </c>
      <c r="X750">
        <v>1600952196</v>
      </c>
      <c r="Y750">
        <f t="shared" si="309"/>
        <v>3.74</v>
      </c>
      <c r="AA750">
        <v>0</v>
      </c>
      <c r="AB750">
        <v>215.09</v>
      </c>
      <c r="AC750">
        <v>13.5</v>
      </c>
      <c r="AD750">
        <v>0</v>
      </c>
      <c r="AE750">
        <v>0</v>
      </c>
      <c r="AF750">
        <v>215.09</v>
      </c>
      <c r="AG750">
        <v>13.5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3.74</v>
      </c>
      <c r="AU750" t="s">
        <v>3</v>
      </c>
      <c r="AV750">
        <v>0</v>
      </c>
      <c r="AW750">
        <v>2</v>
      </c>
      <c r="AX750">
        <v>64985690</v>
      </c>
      <c r="AY750">
        <v>1</v>
      </c>
      <c r="AZ750">
        <v>0</v>
      </c>
      <c r="BA750">
        <v>772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f>ROUND(Y750*Source!I437*DO750,7)</f>
        <v>0</v>
      </c>
      <c r="CX750">
        <f>ROUND(Y750*Source!I437,7)</f>
        <v>376.24400000000003</v>
      </c>
      <c r="CY750">
        <f t="shared" si="327"/>
        <v>215.09</v>
      </c>
      <c r="CZ750">
        <f t="shared" si="328"/>
        <v>215.09</v>
      </c>
      <c r="DA750">
        <f t="shared" si="329"/>
        <v>1</v>
      </c>
      <c r="DB750">
        <f t="shared" si="310"/>
        <v>804.44</v>
      </c>
      <c r="DC750">
        <f t="shared" si="311"/>
        <v>50.49</v>
      </c>
      <c r="DD750" t="s">
        <v>3</v>
      </c>
      <c r="DE750" t="s">
        <v>3</v>
      </c>
      <c r="DF750">
        <f t="shared" si="326"/>
        <v>0</v>
      </c>
      <c r="DG750">
        <f t="shared" si="324"/>
        <v>80892</v>
      </c>
      <c r="DH750">
        <f t="shared" si="325"/>
        <v>5267</v>
      </c>
      <c r="DI750">
        <f t="shared" si="306"/>
        <v>0</v>
      </c>
      <c r="DJ750">
        <f t="shared" si="330"/>
        <v>80892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ROW(Source!A437)</f>
        <v>437</v>
      </c>
      <c r="B751">
        <v>64984089</v>
      </c>
      <c r="C751">
        <v>64985672</v>
      </c>
      <c r="D751">
        <v>46800606</v>
      </c>
      <c r="E751">
        <v>1</v>
      </c>
      <c r="F751">
        <v>1</v>
      </c>
      <c r="G751">
        <v>1</v>
      </c>
      <c r="H751">
        <v>2</v>
      </c>
      <c r="I751" t="s">
        <v>455</v>
      </c>
      <c r="J751" t="s">
        <v>456</v>
      </c>
      <c r="K751" t="s">
        <v>457</v>
      </c>
      <c r="L751">
        <v>1368</v>
      </c>
      <c r="N751">
        <v>1011</v>
      </c>
      <c r="O751" t="s">
        <v>419</v>
      </c>
      <c r="P751" t="s">
        <v>419</v>
      </c>
      <c r="Q751">
        <v>1</v>
      </c>
      <c r="W751">
        <v>0</v>
      </c>
      <c r="X751">
        <v>-878989868</v>
      </c>
      <c r="Y751">
        <f t="shared" si="309"/>
        <v>1.1100000000000001</v>
      </c>
      <c r="AA751">
        <v>0</v>
      </c>
      <c r="AB751">
        <v>151.4</v>
      </c>
      <c r="AC751">
        <v>14.4</v>
      </c>
      <c r="AD751">
        <v>0</v>
      </c>
      <c r="AE751">
        <v>0</v>
      </c>
      <c r="AF751">
        <v>151.4</v>
      </c>
      <c r="AG751">
        <v>14.4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1.1100000000000001</v>
      </c>
      <c r="AU751" t="s">
        <v>3</v>
      </c>
      <c r="AV751">
        <v>0</v>
      </c>
      <c r="AW751">
        <v>2</v>
      </c>
      <c r="AX751">
        <v>64985691</v>
      </c>
      <c r="AY751">
        <v>1</v>
      </c>
      <c r="AZ751">
        <v>0</v>
      </c>
      <c r="BA751">
        <v>773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f>ROUND(Y751*Source!I437*DO751,7)</f>
        <v>0</v>
      </c>
      <c r="CX751">
        <f>ROUND(Y751*Source!I437,7)</f>
        <v>111.666</v>
      </c>
      <c r="CY751">
        <f t="shared" si="327"/>
        <v>151.4</v>
      </c>
      <c r="CZ751">
        <f t="shared" si="328"/>
        <v>151.4</v>
      </c>
      <c r="DA751">
        <f t="shared" si="329"/>
        <v>1</v>
      </c>
      <c r="DB751">
        <f t="shared" si="310"/>
        <v>168.05</v>
      </c>
      <c r="DC751">
        <f t="shared" si="311"/>
        <v>15.98</v>
      </c>
      <c r="DD751" t="s">
        <v>3</v>
      </c>
      <c r="DE751" t="s">
        <v>3</v>
      </c>
      <c r="DF751">
        <f t="shared" si="326"/>
        <v>0</v>
      </c>
      <c r="DG751">
        <f t="shared" si="324"/>
        <v>16862</v>
      </c>
      <c r="DH751">
        <f t="shared" si="325"/>
        <v>1563</v>
      </c>
      <c r="DI751">
        <f t="shared" si="306"/>
        <v>0</v>
      </c>
      <c r="DJ751">
        <f t="shared" si="330"/>
        <v>16862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ROW(Source!A437)</f>
        <v>437</v>
      </c>
      <c r="B752">
        <v>64984089</v>
      </c>
      <c r="C752">
        <v>64985672</v>
      </c>
      <c r="D752">
        <v>46800678</v>
      </c>
      <c r="E752">
        <v>1</v>
      </c>
      <c r="F752">
        <v>1</v>
      </c>
      <c r="G752">
        <v>1</v>
      </c>
      <c r="H752">
        <v>2</v>
      </c>
      <c r="I752" t="s">
        <v>420</v>
      </c>
      <c r="J752" t="s">
        <v>421</v>
      </c>
      <c r="K752" t="s">
        <v>422</v>
      </c>
      <c r="L752">
        <v>1368</v>
      </c>
      <c r="N752">
        <v>1011</v>
      </c>
      <c r="O752" t="s">
        <v>419</v>
      </c>
      <c r="P752" t="s">
        <v>419</v>
      </c>
      <c r="Q752">
        <v>1</v>
      </c>
      <c r="W752">
        <v>0</v>
      </c>
      <c r="X752">
        <v>-1302922832</v>
      </c>
      <c r="Y752">
        <f t="shared" si="309"/>
        <v>1.89</v>
      </c>
      <c r="AA752">
        <v>0</v>
      </c>
      <c r="AB752">
        <v>3457.11</v>
      </c>
      <c r="AC752">
        <v>27.9</v>
      </c>
      <c r="AD752">
        <v>0</v>
      </c>
      <c r="AE752">
        <v>0</v>
      </c>
      <c r="AF752">
        <v>3457.11</v>
      </c>
      <c r="AG752">
        <v>27.9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1.89</v>
      </c>
      <c r="AU752" t="s">
        <v>3</v>
      </c>
      <c r="AV752">
        <v>0</v>
      </c>
      <c r="AW752">
        <v>2</v>
      </c>
      <c r="AX752">
        <v>64985692</v>
      </c>
      <c r="AY752">
        <v>1</v>
      </c>
      <c r="AZ752">
        <v>0</v>
      </c>
      <c r="BA752">
        <v>774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f>ROUND(Y752*Source!I437*DO752,7)</f>
        <v>0</v>
      </c>
      <c r="CX752">
        <f>ROUND(Y752*Source!I437,7)</f>
        <v>190.13399999999999</v>
      </c>
      <c r="CY752">
        <f t="shared" si="327"/>
        <v>3457.11</v>
      </c>
      <c r="CZ752">
        <f t="shared" si="328"/>
        <v>3457.11</v>
      </c>
      <c r="DA752">
        <f t="shared" si="329"/>
        <v>1</v>
      </c>
      <c r="DB752">
        <f t="shared" si="310"/>
        <v>6533.94</v>
      </c>
      <c r="DC752">
        <f t="shared" si="311"/>
        <v>52.73</v>
      </c>
      <c r="DD752" t="s">
        <v>3</v>
      </c>
      <c r="DE752" t="s">
        <v>3</v>
      </c>
      <c r="DF752">
        <f t="shared" si="326"/>
        <v>0</v>
      </c>
      <c r="DG752">
        <f t="shared" si="324"/>
        <v>657293</v>
      </c>
      <c r="DH752">
        <f t="shared" si="325"/>
        <v>5324</v>
      </c>
      <c r="DI752">
        <f t="shared" si="306"/>
        <v>0</v>
      </c>
      <c r="DJ752">
        <f t="shared" si="330"/>
        <v>657293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ROW(Source!A437)</f>
        <v>437</v>
      </c>
      <c r="B753">
        <v>64984089</v>
      </c>
      <c r="C753">
        <v>64985672</v>
      </c>
      <c r="D753">
        <v>46800687</v>
      </c>
      <c r="E753">
        <v>1</v>
      </c>
      <c r="F753">
        <v>1</v>
      </c>
      <c r="G753">
        <v>1</v>
      </c>
      <c r="H753">
        <v>2</v>
      </c>
      <c r="I753" t="s">
        <v>434</v>
      </c>
      <c r="J753" t="s">
        <v>435</v>
      </c>
      <c r="K753" t="s">
        <v>436</v>
      </c>
      <c r="L753">
        <v>1368</v>
      </c>
      <c r="N753">
        <v>1011</v>
      </c>
      <c r="O753" t="s">
        <v>419</v>
      </c>
      <c r="P753" t="s">
        <v>419</v>
      </c>
      <c r="Q753">
        <v>1</v>
      </c>
      <c r="W753">
        <v>0</v>
      </c>
      <c r="X753">
        <v>-51032065</v>
      </c>
      <c r="Y753">
        <f t="shared" si="309"/>
        <v>0.53</v>
      </c>
      <c r="AA753">
        <v>0</v>
      </c>
      <c r="AB753">
        <v>140.97</v>
      </c>
      <c r="AC753">
        <v>13.5</v>
      </c>
      <c r="AD753">
        <v>0</v>
      </c>
      <c r="AE753">
        <v>0</v>
      </c>
      <c r="AF753">
        <v>140.97</v>
      </c>
      <c r="AG753">
        <v>13.5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0.53</v>
      </c>
      <c r="AU753" t="s">
        <v>3</v>
      </c>
      <c r="AV753">
        <v>0</v>
      </c>
      <c r="AW753">
        <v>2</v>
      </c>
      <c r="AX753">
        <v>64985693</v>
      </c>
      <c r="AY753">
        <v>1</v>
      </c>
      <c r="AZ753">
        <v>0</v>
      </c>
      <c r="BA753">
        <v>775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f>ROUND(Y753*Source!I437*DO753,7)</f>
        <v>0</v>
      </c>
      <c r="CX753">
        <f>ROUND(Y753*Source!I437,7)</f>
        <v>53.317999999999998</v>
      </c>
      <c r="CY753">
        <f t="shared" si="327"/>
        <v>140.97</v>
      </c>
      <c r="CZ753">
        <f t="shared" si="328"/>
        <v>140.97</v>
      </c>
      <c r="DA753">
        <f t="shared" si="329"/>
        <v>1</v>
      </c>
      <c r="DB753">
        <f t="shared" si="310"/>
        <v>74.709999999999994</v>
      </c>
      <c r="DC753">
        <f t="shared" si="311"/>
        <v>7.16</v>
      </c>
      <c r="DD753" t="s">
        <v>3</v>
      </c>
      <c r="DE753" t="s">
        <v>3</v>
      </c>
      <c r="DF753">
        <f t="shared" si="326"/>
        <v>0</v>
      </c>
      <c r="DG753">
        <f t="shared" si="324"/>
        <v>7518</v>
      </c>
      <c r="DH753">
        <f t="shared" si="325"/>
        <v>746</v>
      </c>
      <c r="DI753">
        <f t="shared" si="306"/>
        <v>0</v>
      </c>
      <c r="DJ753">
        <f t="shared" si="330"/>
        <v>7518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ROW(Source!A437)</f>
        <v>437</v>
      </c>
      <c r="B754">
        <v>64984089</v>
      </c>
      <c r="C754">
        <v>64985672</v>
      </c>
      <c r="D754">
        <v>46800759</v>
      </c>
      <c r="E754">
        <v>1</v>
      </c>
      <c r="F754">
        <v>1</v>
      </c>
      <c r="G754">
        <v>1</v>
      </c>
      <c r="H754">
        <v>2</v>
      </c>
      <c r="I754" t="s">
        <v>437</v>
      </c>
      <c r="J754" t="s">
        <v>438</v>
      </c>
      <c r="K754" t="s">
        <v>439</v>
      </c>
      <c r="L754">
        <v>1368</v>
      </c>
      <c r="N754">
        <v>1011</v>
      </c>
      <c r="O754" t="s">
        <v>419</v>
      </c>
      <c r="P754" t="s">
        <v>419</v>
      </c>
      <c r="Q754">
        <v>1</v>
      </c>
      <c r="W754">
        <v>0</v>
      </c>
      <c r="X754">
        <v>-1069545487</v>
      </c>
      <c r="Y754">
        <f t="shared" si="309"/>
        <v>0.81</v>
      </c>
      <c r="AA754">
        <v>0</v>
      </c>
      <c r="AB754">
        <v>13.42</v>
      </c>
      <c r="AC754">
        <v>0</v>
      </c>
      <c r="AD754">
        <v>0</v>
      </c>
      <c r="AE754">
        <v>0</v>
      </c>
      <c r="AF754">
        <v>13.42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0.81</v>
      </c>
      <c r="AU754" t="s">
        <v>3</v>
      </c>
      <c r="AV754">
        <v>0</v>
      </c>
      <c r="AW754">
        <v>2</v>
      </c>
      <c r="AX754">
        <v>64985694</v>
      </c>
      <c r="AY754">
        <v>1</v>
      </c>
      <c r="AZ754">
        <v>0</v>
      </c>
      <c r="BA754">
        <v>776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f>ROUND(Y754*Source!I437*DO754,7)</f>
        <v>0</v>
      </c>
      <c r="CX754">
        <f>ROUND(Y754*Source!I437,7)</f>
        <v>81.486000000000004</v>
      </c>
      <c r="CY754">
        <f t="shared" si="327"/>
        <v>13.42</v>
      </c>
      <c r="CZ754">
        <f t="shared" si="328"/>
        <v>13.42</v>
      </c>
      <c r="DA754">
        <f t="shared" si="329"/>
        <v>1</v>
      </c>
      <c r="DB754">
        <f t="shared" si="310"/>
        <v>10.87</v>
      </c>
      <c r="DC754">
        <f t="shared" si="311"/>
        <v>0</v>
      </c>
      <c r="DD754" t="s">
        <v>3</v>
      </c>
      <c r="DE754" t="s">
        <v>3</v>
      </c>
      <c r="DF754">
        <f t="shared" si="326"/>
        <v>0</v>
      </c>
      <c r="DG754">
        <f t="shared" si="324"/>
        <v>1059</v>
      </c>
      <c r="DH754">
        <f t="shared" si="325"/>
        <v>0</v>
      </c>
      <c r="DI754">
        <f t="shared" si="306"/>
        <v>0</v>
      </c>
      <c r="DJ754">
        <f t="shared" si="330"/>
        <v>1059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ROW(Source!A437)</f>
        <v>437</v>
      </c>
      <c r="B755">
        <v>64984089</v>
      </c>
      <c r="C755">
        <v>64985672</v>
      </c>
      <c r="D755">
        <v>46800786</v>
      </c>
      <c r="E755">
        <v>1</v>
      </c>
      <c r="F755">
        <v>1</v>
      </c>
      <c r="G755">
        <v>1</v>
      </c>
      <c r="H755">
        <v>2</v>
      </c>
      <c r="I755" t="s">
        <v>440</v>
      </c>
      <c r="J755" t="s">
        <v>441</v>
      </c>
      <c r="K755" t="s">
        <v>442</v>
      </c>
      <c r="L755">
        <v>1368</v>
      </c>
      <c r="N755">
        <v>1011</v>
      </c>
      <c r="O755" t="s">
        <v>419</v>
      </c>
      <c r="P755" t="s">
        <v>419</v>
      </c>
      <c r="Q755">
        <v>1</v>
      </c>
      <c r="W755">
        <v>0</v>
      </c>
      <c r="X755">
        <v>1882111923</v>
      </c>
      <c r="Y755">
        <f t="shared" si="309"/>
        <v>0.81</v>
      </c>
      <c r="AA755">
        <v>0</v>
      </c>
      <c r="AB755">
        <v>122.18</v>
      </c>
      <c r="AC755">
        <v>11.6</v>
      </c>
      <c r="AD755">
        <v>0</v>
      </c>
      <c r="AE755">
        <v>0</v>
      </c>
      <c r="AF755">
        <v>122.18</v>
      </c>
      <c r="AG755">
        <v>11.6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0.81</v>
      </c>
      <c r="AU755" t="s">
        <v>3</v>
      </c>
      <c r="AV755">
        <v>0</v>
      </c>
      <c r="AW755">
        <v>2</v>
      </c>
      <c r="AX755">
        <v>64985695</v>
      </c>
      <c r="AY755">
        <v>1</v>
      </c>
      <c r="AZ755">
        <v>0</v>
      </c>
      <c r="BA755">
        <v>777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f>ROUND(Y755*Source!I437*DO755,7)</f>
        <v>0</v>
      </c>
      <c r="CX755">
        <f>ROUND(Y755*Source!I437,7)</f>
        <v>81.486000000000004</v>
      </c>
      <c r="CY755">
        <f t="shared" si="327"/>
        <v>122.18</v>
      </c>
      <c r="CZ755">
        <f t="shared" si="328"/>
        <v>122.18</v>
      </c>
      <c r="DA755">
        <f t="shared" si="329"/>
        <v>1</v>
      </c>
      <c r="DB755">
        <f t="shared" si="310"/>
        <v>98.97</v>
      </c>
      <c r="DC755">
        <f t="shared" si="311"/>
        <v>9.4</v>
      </c>
      <c r="DD755" t="s">
        <v>3</v>
      </c>
      <c r="DE755" t="s">
        <v>3</v>
      </c>
      <c r="DF755">
        <f t="shared" si="326"/>
        <v>0</v>
      </c>
      <c r="DG755">
        <f t="shared" si="324"/>
        <v>9941</v>
      </c>
      <c r="DH755">
        <f t="shared" si="325"/>
        <v>978</v>
      </c>
      <c r="DI755">
        <f t="shared" si="306"/>
        <v>0</v>
      </c>
      <c r="DJ755">
        <f t="shared" si="330"/>
        <v>9941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ROW(Source!A437)</f>
        <v>437</v>
      </c>
      <c r="B756">
        <v>64984089</v>
      </c>
      <c r="C756">
        <v>64985672</v>
      </c>
      <c r="D756">
        <v>46798709</v>
      </c>
      <c r="E756">
        <v>1</v>
      </c>
      <c r="F756">
        <v>1</v>
      </c>
      <c r="G756">
        <v>1</v>
      </c>
      <c r="H756">
        <v>3</v>
      </c>
      <c r="I756" t="s">
        <v>443</v>
      </c>
      <c r="J756" t="s">
        <v>444</v>
      </c>
      <c r="K756" t="s">
        <v>445</v>
      </c>
      <c r="L756">
        <v>1348</v>
      </c>
      <c r="N756">
        <v>1009</v>
      </c>
      <c r="O756" t="s">
        <v>39</v>
      </c>
      <c r="P756" t="s">
        <v>39</v>
      </c>
      <c r="Q756">
        <v>1000</v>
      </c>
      <c r="W756">
        <v>0</v>
      </c>
      <c r="X756">
        <v>265232391</v>
      </c>
      <c r="Y756">
        <f t="shared" si="309"/>
        <v>8.3099999999999997E-3</v>
      </c>
      <c r="AA756">
        <v>1865</v>
      </c>
      <c r="AB756">
        <v>0</v>
      </c>
      <c r="AC756">
        <v>0</v>
      </c>
      <c r="AD756">
        <v>0</v>
      </c>
      <c r="AE756">
        <v>1865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8.3099999999999997E-3</v>
      </c>
      <c r="AU756" t="s">
        <v>3</v>
      </c>
      <c r="AV756">
        <v>0</v>
      </c>
      <c r="AW756">
        <v>2</v>
      </c>
      <c r="AX756">
        <v>64985696</v>
      </c>
      <c r="AY756">
        <v>1</v>
      </c>
      <c r="AZ756">
        <v>0</v>
      </c>
      <c r="BA756">
        <v>778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ROUND(Y756*Source!I437,7)</f>
        <v>0.83598600000000001</v>
      </c>
      <c r="CY756">
        <f>AA756</f>
        <v>1865</v>
      </c>
      <c r="CZ756">
        <f>AE756</f>
        <v>1865</v>
      </c>
      <c r="DA756">
        <f>AI756</f>
        <v>1</v>
      </c>
      <c r="DB756">
        <f t="shared" si="310"/>
        <v>15.5</v>
      </c>
      <c r="DC756">
        <f t="shared" si="311"/>
        <v>0</v>
      </c>
      <c r="DD756" t="s">
        <v>3</v>
      </c>
      <c r="DE756" t="s">
        <v>3</v>
      </c>
      <c r="DF756">
        <f t="shared" si="326"/>
        <v>1559</v>
      </c>
      <c r="DG756">
        <f t="shared" si="324"/>
        <v>0</v>
      </c>
      <c r="DH756">
        <f t="shared" si="325"/>
        <v>0</v>
      </c>
      <c r="DI756">
        <f t="shared" si="306"/>
        <v>0</v>
      </c>
      <c r="DJ756">
        <f>DF756</f>
        <v>1559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ROW(Source!A437)</f>
        <v>437</v>
      </c>
      <c r="B757">
        <v>64984089</v>
      </c>
      <c r="C757">
        <v>64985672</v>
      </c>
      <c r="D757">
        <v>46798975</v>
      </c>
      <c r="E757">
        <v>1</v>
      </c>
      <c r="F757">
        <v>1</v>
      </c>
      <c r="G757">
        <v>1</v>
      </c>
      <c r="H757">
        <v>3</v>
      </c>
      <c r="I757" t="s">
        <v>446</v>
      </c>
      <c r="J757" t="s">
        <v>447</v>
      </c>
      <c r="K757" t="s">
        <v>448</v>
      </c>
      <c r="L757">
        <v>1346</v>
      </c>
      <c r="N757">
        <v>1009</v>
      </c>
      <c r="O757" t="s">
        <v>44</v>
      </c>
      <c r="P757" t="s">
        <v>44</v>
      </c>
      <c r="Q757">
        <v>1</v>
      </c>
      <c r="W757">
        <v>0</v>
      </c>
      <c r="X757">
        <v>306071606</v>
      </c>
      <c r="Y757">
        <f t="shared" si="309"/>
        <v>6.7400000000000002E-2</v>
      </c>
      <c r="AA757">
        <v>13.32</v>
      </c>
      <c r="AB757">
        <v>0</v>
      </c>
      <c r="AC757">
        <v>0</v>
      </c>
      <c r="AD757">
        <v>0</v>
      </c>
      <c r="AE757">
        <v>13.32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6.7400000000000002E-2</v>
      </c>
      <c r="AU757" t="s">
        <v>3</v>
      </c>
      <c r="AV757">
        <v>0</v>
      </c>
      <c r="AW757">
        <v>2</v>
      </c>
      <c r="AX757">
        <v>64985697</v>
      </c>
      <c r="AY757">
        <v>1</v>
      </c>
      <c r="AZ757">
        <v>0</v>
      </c>
      <c r="BA757">
        <v>779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ROUND(Y757*Source!I437,7)</f>
        <v>6.7804399999999996</v>
      </c>
      <c r="CY757">
        <f>AA757</f>
        <v>13.32</v>
      </c>
      <c r="CZ757">
        <f>AE757</f>
        <v>13.32</v>
      </c>
      <c r="DA757">
        <f>AI757</f>
        <v>1</v>
      </c>
      <c r="DB757">
        <f t="shared" si="310"/>
        <v>0.9</v>
      </c>
      <c r="DC757">
        <f t="shared" si="311"/>
        <v>0</v>
      </c>
      <c r="DD757" t="s">
        <v>3</v>
      </c>
      <c r="DE757" t="s">
        <v>3</v>
      </c>
      <c r="DF757">
        <f t="shared" si="326"/>
        <v>88</v>
      </c>
      <c r="DG757">
        <f t="shared" si="324"/>
        <v>0</v>
      </c>
      <c r="DH757">
        <f t="shared" si="325"/>
        <v>0</v>
      </c>
      <c r="DI757">
        <f t="shared" si="306"/>
        <v>0</v>
      </c>
      <c r="DJ757">
        <f>DF757</f>
        <v>88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ROW(Source!A437)</f>
        <v>437</v>
      </c>
      <c r="B758">
        <v>64984089</v>
      </c>
      <c r="C758">
        <v>64985672</v>
      </c>
      <c r="D758">
        <v>29120867</v>
      </c>
      <c r="E758">
        <v>1</v>
      </c>
      <c r="F758">
        <v>1</v>
      </c>
      <c r="G758">
        <v>1</v>
      </c>
      <c r="H758">
        <v>3</v>
      </c>
      <c r="I758" t="s">
        <v>42</v>
      </c>
      <c r="J758" t="s">
        <v>45</v>
      </c>
      <c r="K758" t="s">
        <v>43</v>
      </c>
      <c r="L758">
        <v>1346</v>
      </c>
      <c r="N758">
        <v>1009</v>
      </c>
      <c r="O758" t="s">
        <v>44</v>
      </c>
      <c r="P758" t="s">
        <v>44</v>
      </c>
      <c r="Q758">
        <v>1</v>
      </c>
      <c r="W758">
        <v>0</v>
      </c>
      <c r="X758">
        <v>-2092902032</v>
      </c>
      <c r="Y758">
        <f t="shared" si="309"/>
        <v>657.2</v>
      </c>
      <c r="AA758">
        <v>8.91</v>
      </c>
      <c r="AB758">
        <v>0</v>
      </c>
      <c r="AC758">
        <v>0</v>
      </c>
      <c r="AD758">
        <v>0</v>
      </c>
      <c r="AE758">
        <v>8.91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0</v>
      </c>
      <c r="AN758">
        <v>0</v>
      </c>
      <c r="AO758">
        <v>0</v>
      </c>
      <c r="AP758">
        <v>1</v>
      </c>
      <c r="AQ758">
        <v>0</v>
      </c>
      <c r="AR758">
        <v>0</v>
      </c>
      <c r="AS758" t="s">
        <v>3</v>
      </c>
      <c r="AT758">
        <v>657.2</v>
      </c>
      <c r="AU758" t="s">
        <v>3</v>
      </c>
      <c r="AV758">
        <v>0</v>
      </c>
      <c r="AW758">
        <v>1</v>
      </c>
      <c r="AX758">
        <v>-1</v>
      </c>
      <c r="AY758">
        <v>0</v>
      </c>
      <c r="AZ758">
        <v>0</v>
      </c>
      <c r="BA758" t="s">
        <v>3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ROUND(Y758*Source!I437,7)</f>
        <v>66114.320000000007</v>
      </c>
      <c r="CY758">
        <f>AA758</f>
        <v>8.91</v>
      </c>
      <c r="CZ758">
        <f>AE758</f>
        <v>8.91</v>
      </c>
      <c r="DA758">
        <f>AI758</f>
        <v>1</v>
      </c>
      <c r="DB758">
        <f t="shared" si="310"/>
        <v>5855.65</v>
      </c>
      <c r="DC758">
        <f t="shared" si="311"/>
        <v>0</v>
      </c>
      <c r="DD758" t="s">
        <v>3</v>
      </c>
      <c r="DE758" t="s">
        <v>3</v>
      </c>
      <c r="DF758">
        <f t="shared" si="326"/>
        <v>595029</v>
      </c>
      <c r="DG758">
        <f t="shared" si="324"/>
        <v>0</v>
      </c>
      <c r="DH758">
        <f t="shared" si="325"/>
        <v>0</v>
      </c>
      <c r="DI758">
        <f t="shared" si="306"/>
        <v>0</v>
      </c>
      <c r="DJ758">
        <f>DF758</f>
        <v>595029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ROW(Source!A437)</f>
        <v>437</v>
      </c>
      <c r="B759">
        <v>64984089</v>
      </c>
      <c r="C759">
        <v>64985672</v>
      </c>
      <c r="D759">
        <v>29121554</v>
      </c>
      <c r="E759">
        <v>1</v>
      </c>
      <c r="F759">
        <v>1</v>
      </c>
      <c r="G759">
        <v>1</v>
      </c>
      <c r="H759">
        <v>3</v>
      </c>
      <c r="I759" t="s">
        <v>49</v>
      </c>
      <c r="J759" t="s">
        <v>51</v>
      </c>
      <c r="K759" t="s">
        <v>50</v>
      </c>
      <c r="L759">
        <v>1348</v>
      </c>
      <c r="N759">
        <v>1009</v>
      </c>
      <c r="O759" t="s">
        <v>39</v>
      </c>
      <c r="P759" t="s">
        <v>39</v>
      </c>
      <c r="Q759">
        <v>1000</v>
      </c>
      <c r="W759">
        <v>0</v>
      </c>
      <c r="X759">
        <v>-330339129</v>
      </c>
      <c r="Y759">
        <f t="shared" si="309"/>
        <v>3.3500000000000002E-2</v>
      </c>
      <c r="AA759">
        <v>30691.33</v>
      </c>
      <c r="AB759">
        <v>0</v>
      </c>
      <c r="AC759">
        <v>0</v>
      </c>
      <c r="AD759">
        <v>0</v>
      </c>
      <c r="AE759">
        <v>30691.33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0</v>
      </c>
      <c r="AN759">
        <v>0</v>
      </c>
      <c r="AO759">
        <v>0</v>
      </c>
      <c r="AP759">
        <v>1</v>
      </c>
      <c r="AQ759">
        <v>0</v>
      </c>
      <c r="AR759">
        <v>0</v>
      </c>
      <c r="AS759" t="s">
        <v>3</v>
      </c>
      <c r="AT759">
        <v>3.3500000000000002E-2</v>
      </c>
      <c r="AU759" t="s">
        <v>3</v>
      </c>
      <c r="AV759">
        <v>0</v>
      </c>
      <c r="AW759">
        <v>1</v>
      </c>
      <c r="AX759">
        <v>-1</v>
      </c>
      <c r="AY759">
        <v>0</v>
      </c>
      <c r="AZ759">
        <v>0</v>
      </c>
      <c r="BA759" t="s">
        <v>3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ROUND(Y759*Source!I437,7)</f>
        <v>3.3700999999999999</v>
      </c>
      <c r="CY759">
        <f>AA759</f>
        <v>30691.33</v>
      </c>
      <c r="CZ759">
        <f>AE759</f>
        <v>30691.33</v>
      </c>
      <c r="DA759">
        <f>AI759</f>
        <v>1</v>
      </c>
      <c r="DB759">
        <f t="shared" si="310"/>
        <v>1028.1600000000001</v>
      </c>
      <c r="DC759">
        <f t="shared" si="311"/>
        <v>0</v>
      </c>
      <c r="DD759" t="s">
        <v>3</v>
      </c>
      <c r="DE759" t="s">
        <v>3</v>
      </c>
      <c r="DF759">
        <f t="shared" si="326"/>
        <v>103432</v>
      </c>
      <c r="DG759">
        <f t="shared" si="324"/>
        <v>0</v>
      </c>
      <c r="DH759">
        <f t="shared" si="325"/>
        <v>0</v>
      </c>
      <c r="DI759">
        <f t="shared" si="306"/>
        <v>0</v>
      </c>
      <c r="DJ759">
        <f>DF759</f>
        <v>103432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ROW(Source!A437)</f>
        <v>437</v>
      </c>
      <c r="B760">
        <v>64984089</v>
      </c>
      <c r="C760">
        <v>64985672</v>
      </c>
      <c r="D760">
        <v>46800081</v>
      </c>
      <c r="E760">
        <v>1</v>
      </c>
      <c r="F760">
        <v>1</v>
      </c>
      <c r="G760">
        <v>1</v>
      </c>
      <c r="H760">
        <v>3</v>
      </c>
      <c r="I760" t="s">
        <v>449</v>
      </c>
      <c r="J760" t="s">
        <v>450</v>
      </c>
      <c r="K760" t="s">
        <v>451</v>
      </c>
      <c r="L760">
        <v>1339</v>
      </c>
      <c r="N760">
        <v>1007</v>
      </c>
      <c r="O760" t="s">
        <v>452</v>
      </c>
      <c r="P760" t="s">
        <v>452</v>
      </c>
      <c r="Q760">
        <v>1</v>
      </c>
      <c r="W760">
        <v>0</v>
      </c>
      <c r="X760">
        <v>956173045</v>
      </c>
      <c r="Y760">
        <f t="shared" si="309"/>
        <v>11.17</v>
      </c>
      <c r="AA760">
        <v>2.44</v>
      </c>
      <c r="AB760">
        <v>0</v>
      </c>
      <c r="AC760">
        <v>0</v>
      </c>
      <c r="AD760">
        <v>0</v>
      </c>
      <c r="AE760">
        <v>2.44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11.17</v>
      </c>
      <c r="AU760" t="s">
        <v>3</v>
      </c>
      <c r="AV760">
        <v>0</v>
      </c>
      <c r="AW760">
        <v>2</v>
      </c>
      <c r="AX760">
        <v>64985700</v>
      </c>
      <c r="AY760">
        <v>1</v>
      </c>
      <c r="AZ760">
        <v>0</v>
      </c>
      <c r="BA760">
        <v>782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ROUND(Y760*Source!I437,7)</f>
        <v>1123.702</v>
      </c>
      <c r="CY760">
        <f>AA760</f>
        <v>2.44</v>
      </c>
      <c r="CZ760">
        <f>AE760</f>
        <v>2.44</v>
      </c>
      <c r="DA760">
        <f>AI760</f>
        <v>1</v>
      </c>
      <c r="DB760">
        <f t="shared" si="310"/>
        <v>27.25</v>
      </c>
      <c r="DC760">
        <f t="shared" si="311"/>
        <v>0</v>
      </c>
      <c r="DD760" t="s">
        <v>3</v>
      </c>
      <c r="DE760" t="s">
        <v>3</v>
      </c>
      <c r="DF760">
        <f t="shared" si="326"/>
        <v>2247</v>
      </c>
      <c r="DG760">
        <f t="shared" si="324"/>
        <v>0</v>
      </c>
      <c r="DH760">
        <f t="shared" si="325"/>
        <v>0</v>
      </c>
      <c r="DI760">
        <f t="shared" si="306"/>
        <v>0</v>
      </c>
      <c r="DJ760">
        <f>DF760</f>
        <v>2247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ROW(Source!A438)</f>
        <v>438</v>
      </c>
      <c r="B761">
        <v>64984090</v>
      </c>
      <c r="C761">
        <v>64985672</v>
      </c>
      <c r="D761">
        <v>41133408</v>
      </c>
      <c r="E761">
        <v>1</v>
      </c>
      <c r="F761">
        <v>1</v>
      </c>
      <c r="G761">
        <v>1</v>
      </c>
      <c r="H761">
        <v>1</v>
      </c>
      <c r="I761" t="s">
        <v>453</v>
      </c>
      <c r="J761" t="s">
        <v>3</v>
      </c>
      <c r="K761" t="s">
        <v>454</v>
      </c>
      <c r="L761">
        <v>1369</v>
      </c>
      <c r="N761">
        <v>1013</v>
      </c>
      <c r="O761" t="s">
        <v>413</v>
      </c>
      <c r="P761" t="s">
        <v>413</v>
      </c>
      <c r="Q761">
        <v>1</v>
      </c>
      <c r="W761">
        <v>0</v>
      </c>
      <c r="X761">
        <v>-2083586575</v>
      </c>
      <c r="Y761">
        <f t="shared" si="309"/>
        <v>5.18</v>
      </c>
      <c r="AA761">
        <v>0</v>
      </c>
      <c r="AB761">
        <v>0</v>
      </c>
      <c r="AC761">
        <v>0</v>
      </c>
      <c r="AD761">
        <v>10.06</v>
      </c>
      <c r="AE761">
        <v>0</v>
      </c>
      <c r="AF761">
        <v>0</v>
      </c>
      <c r="AG761">
        <v>0</v>
      </c>
      <c r="AH761">
        <v>10.06</v>
      </c>
      <c r="AI761">
        <v>1</v>
      </c>
      <c r="AJ761">
        <v>1</v>
      </c>
      <c r="AK761">
        <v>1</v>
      </c>
      <c r="AL761">
        <v>1</v>
      </c>
      <c r="AM761">
        <v>5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5.18</v>
      </c>
      <c r="AU761" t="s">
        <v>3</v>
      </c>
      <c r="AV761">
        <v>1</v>
      </c>
      <c r="AW761">
        <v>2</v>
      </c>
      <c r="AX761">
        <v>64985687</v>
      </c>
      <c r="AY761">
        <v>1</v>
      </c>
      <c r="AZ761">
        <v>0</v>
      </c>
      <c r="BA761">
        <v>783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U761">
        <f>ROUND(AT761*Source!I438*AH761*AL761,0)</f>
        <v>5242</v>
      </c>
      <c r="CV761">
        <f>ROUND(Y761*Source!I438,7)</f>
        <v>521.10799999999995</v>
      </c>
      <c r="CW761">
        <v>0</v>
      </c>
      <c r="CX761">
        <f>ROUND(Y761*Source!I438,7)</f>
        <v>521.10799999999995</v>
      </c>
      <c r="CY761">
        <f>AD761</f>
        <v>10.06</v>
      </c>
      <c r="CZ761">
        <f>AH761</f>
        <v>10.06</v>
      </c>
      <c r="DA761">
        <f>AL761</f>
        <v>1</v>
      </c>
      <c r="DB761">
        <f t="shared" si="310"/>
        <v>52.11</v>
      </c>
      <c r="DC761">
        <f t="shared" si="311"/>
        <v>0</v>
      </c>
      <c r="DD761" t="s">
        <v>3</v>
      </c>
      <c r="DE761" t="s">
        <v>3</v>
      </c>
      <c r="DF761">
        <f t="shared" si="326"/>
        <v>0</v>
      </c>
      <c r="DG761">
        <f t="shared" si="324"/>
        <v>0</v>
      </c>
      <c r="DH761">
        <f t="shared" si="325"/>
        <v>0</v>
      </c>
      <c r="DI761">
        <f t="shared" si="306"/>
        <v>5211</v>
      </c>
      <c r="DJ761">
        <f>DI761</f>
        <v>5211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ROW(Source!A438)</f>
        <v>438</v>
      </c>
      <c r="B762">
        <v>64984090</v>
      </c>
      <c r="C762">
        <v>64985672</v>
      </c>
      <c r="D762">
        <v>121548</v>
      </c>
      <c r="E762">
        <v>1</v>
      </c>
      <c r="F762">
        <v>1</v>
      </c>
      <c r="G762">
        <v>1</v>
      </c>
      <c r="H762">
        <v>1</v>
      </c>
      <c r="I762" t="s">
        <v>31</v>
      </c>
      <c r="J762" t="s">
        <v>3</v>
      </c>
      <c r="K762" t="s">
        <v>414</v>
      </c>
      <c r="L762">
        <v>608254</v>
      </c>
      <c r="N762">
        <v>1013</v>
      </c>
      <c r="O762" t="s">
        <v>415</v>
      </c>
      <c r="P762" t="s">
        <v>415</v>
      </c>
      <c r="Q762">
        <v>1</v>
      </c>
      <c r="W762">
        <v>0</v>
      </c>
      <c r="X762">
        <v>-185737400</v>
      </c>
      <c r="Y762">
        <f t="shared" si="309"/>
        <v>10.58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5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10.58</v>
      </c>
      <c r="AU762" t="s">
        <v>3</v>
      </c>
      <c r="AV762">
        <v>2</v>
      </c>
      <c r="AW762">
        <v>2</v>
      </c>
      <c r="AX762">
        <v>64985688</v>
      </c>
      <c r="AY762">
        <v>1</v>
      </c>
      <c r="AZ762">
        <v>0</v>
      </c>
      <c r="BA762">
        <v>784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ROUND(Y762*Source!I438,7)</f>
        <v>1064.348</v>
      </c>
      <c r="CY762">
        <f>AD762</f>
        <v>0</v>
      </c>
      <c r="CZ762">
        <f>AH762</f>
        <v>0</v>
      </c>
      <c r="DA762">
        <f>AL762</f>
        <v>1</v>
      </c>
      <c r="DB762">
        <f t="shared" si="310"/>
        <v>0</v>
      </c>
      <c r="DC762">
        <f t="shared" si="311"/>
        <v>0</v>
      </c>
      <c r="DD762" t="s">
        <v>3</v>
      </c>
      <c r="DE762" t="s">
        <v>3</v>
      </c>
      <c r="DF762">
        <f t="shared" si="326"/>
        <v>0</v>
      </c>
      <c r="DG762">
        <f t="shared" si="324"/>
        <v>0</v>
      </c>
      <c r="DH762">
        <f t="shared" si="325"/>
        <v>0</v>
      </c>
      <c r="DI762">
        <f t="shared" si="306"/>
        <v>0</v>
      </c>
      <c r="DJ762">
        <f>DI762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ROW(Source!A438)</f>
        <v>438</v>
      </c>
      <c r="B763">
        <v>64984090</v>
      </c>
      <c r="C763">
        <v>64985672</v>
      </c>
      <c r="D763">
        <v>46800409</v>
      </c>
      <c r="E763">
        <v>1</v>
      </c>
      <c r="F763">
        <v>1</v>
      </c>
      <c r="G763">
        <v>1</v>
      </c>
      <c r="H763">
        <v>2</v>
      </c>
      <c r="I763" t="s">
        <v>425</v>
      </c>
      <c r="J763" t="s">
        <v>426</v>
      </c>
      <c r="K763" t="s">
        <v>427</v>
      </c>
      <c r="L763">
        <v>1368</v>
      </c>
      <c r="N763">
        <v>1011</v>
      </c>
      <c r="O763" t="s">
        <v>419</v>
      </c>
      <c r="P763" t="s">
        <v>419</v>
      </c>
      <c r="Q763">
        <v>1</v>
      </c>
      <c r="W763">
        <v>0</v>
      </c>
      <c r="X763">
        <v>1199836115</v>
      </c>
      <c r="Y763">
        <f t="shared" si="309"/>
        <v>1.42</v>
      </c>
      <c r="AA763">
        <v>0</v>
      </c>
      <c r="AB763">
        <v>1857.25</v>
      </c>
      <c r="AC763">
        <v>687.56</v>
      </c>
      <c r="AD763">
        <v>0</v>
      </c>
      <c r="AE763">
        <v>0</v>
      </c>
      <c r="AF763">
        <v>163.49</v>
      </c>
      <c r="AG763">
        <v>13.5</v>
      </c>
      <c r="AH763">
        <v>0</v>
      </c>
      <c r="AI763">
        <v>1</v>
      </c>
      <c r="AJ763">
        <v>11.36</v>
      </c>
      <c r="AK763">
        <v>50.93</v>
      </c>
      <c r="AL763">
        <v>1</v>
      </c>
      <c r="AM763">
        <v>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1.42</v>
      </c>
      <c r="AU763" t="s">
        <v>3</v>
      </c>
      <c r="AV763">
        <v>0</v>
      </c>
      <c r="AW763">
        <v>2</v>
      </c>
      <c r="AX763">
        <v>64985689</v>
      </c>
      <c r="AY763">
        <v>1</v>
      </c>
      <c r="AZ763">
        <v>0</v>
      </c>
      <c r="BA763">
        <v>785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f>ROUND(Y763*Source!I438*DO763,7)</f>
        <v>0</v>
      </c>
      <c r="CX763">
        <f>ROUND(Y763*Source!I438,7)</f>
        <v>142.852</v>
      </c>
      <c r="CY763">
        <f t="shared" ref="CY763:CY769" si="331">AB763</f>
        <v>1857.25</v>
      </c>
      <c r="CZ763">
        <f t="shared" ref="CZ763:CZ769" si="332">AF763</f>
        <v>163.49</v>
      </c>
      <c r="DA763">
        <f t="shared" ref="DA763:DA769" si="333">AJ763</f>
        <v>11.36</v>
      </c>
      <c r="DB763">
        <f t="shared" si="310"/>
        <v>232.16</v>
      </c>
      <c r="DC763">
        <f t="shared" si="311"/>
        <v>19.170000000000002</v>
      </c>
      <c r="DD763" t="s">
        <v>3</v>
      </c>
      <c r="DE763" t="s">
        <v>3</v>
      </c>
      <c r="DF763">
        <f t="shared" si="326"/>
        <v>0</v>
      </c>
      <c r="DG763">
        <f t="shared" ref="DG763:DG769" si="334">ROUND(ROUND(AF763*AJ763,0)*CX763,0)</f>
        <v>265276</v>
      </c>
      <c r="DH763">
        <f t="shared" ref="DH763:DH769" si="335">ROUND(ROUND(AG763*AK763,0)*CX763,0)</f>
        <v>98282</v>
      </c>
      <c r="DI763">
        <f t="shared" si="306"/>
        <v>0</v>
      </c>
      <c r="DJ763">
        <f t="shared" ref="DJ763:DJ769" si="336">DG763</f>
        <v>265276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ROW(Source!A438)</f>
        <v>438</v>
      </c>
      <c r="B764">
        <v>64984090</v>
      </c>
      <c r="C764">
        <v>64985672</v>
      </c>
      <c r="D764">
        <v>46800550</v>
      </c>
      <c r="E764">
        <v>1</v>
      </c>
      <c r="F764">
        <v>1</v>
      </c>
      <c r="G764">
        <v>1</v>
      </c>
      <c r="H764">
        <v>2</v>
      </c>
      <c r="I764" t="s">
        <v>428</v>
      </c>
      <c r="J764" t="s">
        <v>429</v>
      </c>
      <c r="K764" t="s">
        <v>430</v>
      </c>
      <c r="L764">
        <v>1368</v>
      </c>
      <c r="N764">
        <v>1011</v>
      </c>
      <c r="O764" t="s">
        <v>419</v>
      </c>
      <c r="P764" t="s">
        <v>419</v>
      </c>
      <c r="Q764">
        <v>1</v>
      </c>
      <c r="W764">
        <v>0</v>
      </c>
      <c r="X764">
        <v>1600952196</v>
      </c>
      <c r="Y764">
        <f t="shared" si="309"/>
        <v>3.74</v>
      </c>
      <c r="AA764">
        <v>0</v>
      </c>
      <c r="AB764">
        <v>1873.43</v>
      </c>
      <c r="AC764">
        <v>687.56</v>
      </c>
      <c r="AD764">
        <v>0</v>
      </c>
      <c r="AE764">
        <v>0</v>
      </c>
      <c r="AF764">
        <v>215.09</v>
      </c>
      <c r="AG764">
        <v>13.5</v>
      </c>
      <c r="AH764">
        <v>0</v>
      </c>
      <c r="AI764">
        <v>1</v>
      </c>
      <c r="AJ764">
        <v>8.7100000000000009</v>
      </c>
      <c r="AK764">
        <v>50.93</v>
      </c>
      <c r="AL764">
        <v>1</v>
      </c>
      <c r="AM764">
        <v>2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3.74</v>
      </c>
      <c r="AU764" t="s">
        <v>3</v>
      </c>
      <c r="AV764">
        <v>0</v>
      </c>
      <c r="AW764">
        <v>2</v>
      </c>
      <c r="AX764">
        <v>64985690</v>
      </c>
      <c r="AY764">
        <v>1</v>
      </c>
      <c r="AZ764">
        <v>0</v>
      </c>
      <c r="BA764">
        <v>786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f>ROUND(Y764*Source!I438*DO764,7)</f>
        <v>0</v>
      </c>
      <c r="CX764">
        <f>ROUND(Y764*Source!I438,7)</f>
        <v>376.24400000000003</v>
      </c>
      <c r="CY764">
        <f t="shared" si="331"/>
        <v>1873.43</v>
      </c>
      <c r="CZ764">
        <f t="shared" si="332"/>
        <v>215.09</v>
      </c>
      <c r="DA764">
        <f t="shared" si="333"/>
        <v>8.7100000000000009</v>
      </c>
      <c r="DB764">
        <f t="shared" si="310"/>
        <v>804.44</v>
      </c>
      <c r="DC764">
        <f t="shared" si="311"/>
        <v>50.49</v>
      </c>
      <c r="DD764" t="s">
        <v>3</v>
      </c>
      <c r="DE764" t="s">
        <v>3</v>
      </c>
      <c r="DF764">
        <f t="shared" si="326"/>
        <v>0</v>
      </c>
      <c r="DG764">
        <f t="shared" si="334"/>
        <v>704705</v>
      </c>
      <c r="DH764">
        <f t="shared" si="335"/>
        <v>258856</v>
      </c>
      <c r="DI764">
        <f t="shared" si="306"/>
        <v>0</v>
      </c>
      <c r="DJ764">
        <f t="shared" si="336"/>
        <v>704705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ROW(Source!A438)</f>
        <v>438</v>
      </c>
      <c r="B765">
        <v>64984090</v>
      </c>
      <c r="C765">
        <v>64985672</v>
      </c>
      <c r="D765">
        <v>46800606</v>
      </c>
      <c r="E765">
        <v>1</v>
      </c>
      <c r="F765">
        <v>1</v>
      </c>
      <c r="G765">
        <v>1</v>
      </c>
      <c r="H765">
        <v>2</v>
      </c>
      <c r="I765" t="s">
        <v>455</v>
      </c>
      <c r="J765" t="s">
        <v>456</v>
      </c>
      <c r="K765" t="s">
        <v>457</v>
      </c>
      <c r="L765">
        <v>1368</v>
      </c>
      <c r="N765">
        <v>1011</v>
      </c>
      <c r="O765" t="s">
        <v>419</v>
      </c>
      <c r="P765" t="s">
        <v>419</v>
      </c>
      <c r="Q765">
        <v>1</v>
      </c>
      <c r="W765">
        <v>0</v>
      </c>
      <c r="X765">
        <v>-878989868</v>
      </c>
      <c r="Y765">
        <f t="shared" si="309"/>
        <v>1.1100000000000001</v>
      </c>
      <c r="AA765">
        <v>0</v>
      </c>
      <c r="AB765">
        <v>2096.89</v>
      </c>
      <c r="AC765">
        <v>733.39</v>
      </c>
      <c r="AD765">
        <v>0</v>
      </c>
      <c r="AE765">
        <v>0</v>
      </c>
      <c r="AF765">
        <v>151.4</v>
      </c>
      <c r="AG765">
        <v>14.4</v>
      </c>
      <c r="AH765">
        <v>0</v>
      </c>
      <c r="AI765">
        <v>1</v>
      </c>
      <c r="AJ765">
        <v>13.85</v>
      </c>
      <c r="AK765">
        <v>50.93</v>
      </c>
      <c r="AL765">
        <v>1</v>
      </c>
      <c r="AM765">
        <v>2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1.1100000000000001</v>
      </c>
      <c r="AU765" t="s">
        <v>3</v>
      </c>
      <c r="AV765">
        <v>0</v>
      </c>
      <c r="AW765">
        <v>2</v>
      </c>
      <c r="AX765">
        <v>64985691</v>
      </c>
      <c r="AY765">
        <v>1</v>
      </c>
      <c r="AZ765">
        <v>0</v>
      </c>
      <c r="BA765">
        <v>787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f>ROUND(Y765*Source!I438*DO765,7)</f>
        <v>0</v>
      </c>
      <c r="CX765">
        <f>ROUND(Y765*Source!I438,7)</f>
        <v>111.666</v>
      </c>
      <c r="CY765">
        <f t="shared" si="331"/>
        <v>2096.89</v>
      </c>
      <c r="CZ765">
        <f t="shared" si="332"/>
        <v>151.4</v>
      </c>
      <c r="DA765">
        <f t="shared" si="333"/>
        <v>13.85</v>
      </c>
      <c r="DB765">
        <f t="shared" si="310"/>
        <v>168.05</v>
      </c>
      <c r="DC765">
        <f t="shared" si="311"/>
        <v>15.98</v>
      </c>
      <c r="DD765" t="s">
        <v>3</v>
      </c>
      <c r="DE765" t="s">
        <v>3</v>
      </c>
      <c r="DF765">
        <f t="shared" si="326"/>
        <v>0</v>
      </c>
      <c r="DG765">
        <f t="shared" si="334"/>
        <v>234164</v>
      </c>
      <c r="DH765">
        <f t="shared" si="335"/>
        <v>81851</v>
      </c>
      <c r="DI765">
        <f t="shared" si="306"/>
        <v>0</v>
      </c>
      <c r="DJ765">
        <f t="shared" si="336"/>
        <v>234164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ROW(Source!A438)</f>
        <v>438</v>
      </c>
      <c r="B766">
        <v>64984090</v>
      </c>
      <c r="C766">
        <v>64985672</v>
      </c>
      <c r="D766">
        <v>46800678</v>
      </c>
      <c r="E766">
        <v>1</v>
      </c>
      <c r="F766">
        <v>1</v>
      </c>
      <c r="G766">
        <v>1</v>
      </c>
      <c r="H766">
        <v>2</v>
      </c>
      <c r="I766" t="s">
        <v>420</v>
      </c>
      <c r="J766" t="s">
        <v>421</v>
      </c>
      <c r="K766" t="s">
        <v>422</v>
      </c>
      <c r="L766">
        <v>1368</v>
      </c>
      <c r="N766">
        <v>1011</v>
      </c>
      <c r="O766" t="s">
        <v>419</v>
      </c>
      <c r="P766" t="s">
        <v>419</v>
      </c>
      <c r="Q766">
        <v>1</v>
      </c>
      <c r="W766">
        <v>0</v>
      </c>
      <c r="X766">
        <v>-1302922832</v>
      </c>
      <c r="Y766">
        <f t="shared" si="309"/>
        <v>1.89</v>
      </c>
      <c r="AA766">
        <v>0</v>
      </c>
      <c r="AB766">
        <v>15868.13</v>
      </c>
      <c r="AC766">
        <v>1420.95</v>
      </c>
      <c r="AD766">
        <v>0</v>
      </c>
      <c r="AE766">
        <v>0</v>
      </c>
      <c r="AF766">
        <v>3457.11</v>
      </c>
      <c r="AG766">
        <v>27.9</v>
      </c>
      <c r="AH766">
        <v>0</v>
      </c>
      <c r="AI766">
        <v>1</v>
      </c>
      <c r="AJ766">
        <v>4.59</v>
      </c>
      <c r="AK766">
        <v>50.93</v>
      </c>
      <c r="AL766">
        <v>1</v>
      </c>
      <c r="AM766">
        <v>2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1.89</v>
      </c>
      <c r="AU766" t="s">
        <v>3</v>
      </c>
      <c r="AV766">
        <v>0</v>
      </c>
      <c r="AW766">
        <v>2</v>
      </c>
      <c r="AX766">
        <v>64985692</v>
      </c>
      <c r="AY766">
        <v>1</v>
      </c>
      <c r="AZ766">
        <v>0</v>
      </c>
      <c r="BA766">
        <v>788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f>ROUND(Y766*Source!I438*DO766,7)</f>
        <v>0</v>
      </c>
      <c r="CX766">
        <f>ROUND(Y766*Source!I438,7)</f>
        <v>190.13399999999999</v>
      </c>
      <c r="CY766">
        <f t="shared" si="331"/>
        <v>15868.13</v>
      </c>
      <c r="CZ766">
        <f t="shared" si="332"/>
        <v>3457.11</v>
      </c>
      <c r="DA766">
        <f t="shared" si="333"/>
        <v>4.59</v>
      </c>
      <c r="DB766">
        <f t="shared" si="310"/>
        <v>6533.94</v>
      </c>
      <c r="DC766">
        <f t="shared" si="311"/>
        <v>52.73</v>
      </c>
      <c r="DD766" t="s">
        <v>3</v>
      </c>
      <c r="DE766" t="s">
        <v>3</v>
      </c>
      <c r="DF766">
        <f t="shared" si="326"/>
        <v>0</v>
      </c>
      <c r="DG766">
        <f t="shared" si="334"/>
        <v>3017046</v>
      </c>
      <c r="DH766">
        <f t="shared" si="335"/>
        <v>270180</v>
      </c>
      <c r="DI766">
        <f t="shared" si="306"/>
        <v>0</v>
      </c>
      <c r="DJ766">
        <f t="shared" si="336"/>
        <v>3017046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ROW(Source!A438)</f>
        <v>438</v>
      </c>
      <c r="B767">
        <v>64984090</v>
      </c>
      <c r="C767">
        <v>64985672</v>
      </c>
      <c r="D767">
        <v>46800687</v>
      </c>
      <c r="E767">
        <v>1</v>
      </c>
      <c r="F767">
        <v>1</v>
      </c>
      <c r="G767">
        <v>1</v>
      </c>
      <c r="H767">
        <v>2</v>
      </c>
      <c r="I767" t="s">
        <v>434</v>
      </c>
      <c r="J767" t="s">
        <v>435</v>
      </c>
      <c r="K767" t="s">
        <v>436</v>
      </c>
      <c r="L767">
        <v>1368</v>
      </c>
      <c r="N767">
        <v>1011</v>
      </c>
      <c r="O767" t="s">
        <v>419</v>
      </c>
      <c r="P767" t="s">
        <v>419</v>
      </c>
      <c r="Q767">
        <v>1</v>
      </c>
      <c r="W767">
        <v>0</v>
      </c>
      <c r="X767">
        <v>-51032065</v>
      </c>
      <c r="Y767">
        <f t="shared" si="309"/>
        <v>0.53</v>
      </c>
      <c r="AA767">
        <v>0</v>
      </c>
      <c r="AB767">
        <v>1607.06</v>
      </c>
      <c r="AC767">
        <v>687.56</v>
      </c>
      <c r="AD767">
        <v>0</v>
      </c>
      <c r="AE767">
        <v>0</v>
      </c>
      <c r="AF767">
        <v>140.97</v>
      </c>
      <c r="AG767">
        <v>13.5</v>
      </c>
      <c r="AH767">
        <v>0</v>
      </c>
      <c r="AI767">
        <v>1</v>
      </c>
      <c r="AJ767">
        <v>11.4</v>
      </c>
      <c r="AK767">
        <v>50.93</v>
      </c>
      <c r="AL767">
        <v>1</v>
      </c>
      <c r="AM767">
        <v>2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0.53</v>
      </c>
      <c r="AU767" t="s">
        <v>3</v>
      </c>
      <c r="AV767">
        <v>0</v>
      </c>
      <c r="AW767">
        <v>2</v>
      </c>
      <c r="AX767">
        <v>64985693</v>
      </c>
      <c r="AY767">
        <v>1</v>
      </c>
      <c r="AZ767">
        <v>0</v>
      </c>
      <c r="BA767">
        <v>789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f>ROUND(Y767*Source!I438*DO767,7)</f>
        <v>0</v>
      </c>
      <c r="CX767">
        <f>ROUND(Y767*Source!I438,7)</f>
        <v>53.317999999999998</v>
      </c>
      <c r="CY767">
        <f t="shared" si="331"/>
        <v>1607.06</v>
      </c>
      <c r="CZ767">
        <f t="shared" si="332"/>
        <v>140.97</v>
      </c>
      <c r="DA767">
        <f t="shared" si="333"/>
        <v>11.4</v>
      </c>
      <c r="DB767">
        <f t="shared" si="310"/>
        <v>74.709999999999994</v>
      </c>
      <c r="DC767">
        <f t="shared" si="311"/>
        <v>7.16</v>
      </c>
      <c r="DD767" t="s">
        <v>3</v>
      </c>
      <c r="DE767" t="s">
        <v>3</v>
      </c>
      <c r="DF767">
        <f t="shared" si="326"/>
        <v>0</v>
      </c>
      <c r="DG767">
        <f t="shared" si="334"/>
        <v>85682</v>
      </c>
      <c r="DH767">
        <f t="shared" si="335"/>
        <v>36683</v>
      </c>
      <c r="DI767">
        <f t="shared" si="306"/>
        <v>0</v>
      </c>
      <c r="DJ767">
        <f t="shared" si="336"/>
        <v>85682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ROW(Source!A438)</f>
        <v>438</v>
      </c>
      <c r="B768">
        <v>64984090</v>
      </c>
      <c r="C768">
        <v>64985672</v>
      </c>
      <c r="D768">
        <v>46800759</v>
      </c>
      <c r="E768">
        <v>1</v>
      </c>
      <c r="F768">
        <v>1</v>
      </c>
      <c r="G768">
        <v>1</v>
      </c>
      <c r="H768">
        <v>2</v>
      </c>
      <c r="I768" t="s">
        <v>437</v>
      </c>
      <c r="J768" t="s">
        <v>438</v>
      </c>
      <c r="K768" t="s">
        <v>439</v>
      </c>
      <c r="L768">
        <v>1368</v>
      </c>
      <c r="N768">
        <v>1011</v>
      </c>
      <c r="O768" t="s">
        <v>419</v>
      </c>
      <c r="P768" t="s">
        <v>419</v>
      </c>
      <c r="Q768">
        <v>1</v>
      </c>
      <c r="W768">
        <v>0</v>
      </c>
      <c r="X768">
        <v>-1069545487</v>
      </c>
      <c r="Y768">
        <f t="shared" si="309"/>
        <v>0.81</v>
      </c>
      <c r="AA768">
        <v>0</v>
      </c>
      <c r="AB768">
        <v>122.26</v>
      </c>
      <c r="AC768">
        <v>0</v>
      </c>
      <c r="AD768">
        <v>0</v>
      </c>
      <c r="AE768">
        <v>0</v>
      </c>
      <c r="AF768">
        <v>13.42</v>
      </c>
      <c r="AG768">
        <v>0</v>
      </c>
      <c r="AH768">
        <v>0</v>
      </c>
      <c r="AI768">
        <v>1</v>
      </c>
      <c r="AJ768">
        <v>9.11</v>
      </c>
      <c r="AK768">
        <v>50.93</v>
      </c>
      <c r="AL768">
        <v>1</v>
      </c>
      <c r="AM768">
        <v>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0.81</v>
      </c>
      <c r="AU768" t="s">
        <v>3</v>
      </c>
      <c r="AV768">
        <v>0</v>
      </c>
      <c r="AW768">
        <v>2</v>
      </c>
      <c r="AX768">
        <v>64985694</v>
      </c>
      <c r="AY768">
        <v>1</v>
      </c>
      <c r="AZ768">
        <v>0</v>
      </c>
      <c r="BA768">
        <v>790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f>ROUND(Y768*Source!I438*DO768,7)</f>
        <v>0</v>
      </c>
      <c r="CX768">
        <f>ROUND(Y768*Source!I438,7)</f>
        <v>81.486000000000004</v>
      </c>
      <c r="CY768">
        <f t="shared" si="331"/>
        <v>122.26</v>
      </c>
      <c r="CZ768">
        <f t="shared" si="332"/>
        <v>13.42</v>
      </c>
      <c r="DA768">
        <f t="shared" si="333"/>
        <v>9.11</v>
      </c>
      <c r="DB768">
        <f t="shared" si="310"/>
        <v>10.87</v>
      </c>
      <c r="DC768">
        <f t="shared" si="311"/>
        <v>0</v>
      </c>
      <c r="DD768" t="s">
        <v>3</v>
      </c>
      <c r="DE768" t="s">
        <v>3</v>
      </c>
      <c r="DF768">
        <f t="shared" si="326"/>
        <v>0</v>
      </c>
      <c r="DG768">
        <f t="shared" si="334"/>
        <v>9941</v>
      </c>
      <c r="DH768">
        <f t="shared" si="335"/>
        <v>0</v>
      </c>
      <c r="DI768">
        <f t="shared" si="306"/>
        <v>0</v>
      </c>
      <c r="DJ768">
        <f t="shared" si="336"/>
        <v>9941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ROW(Source!A438)</f>
        <v>438</v>
      </c>
      <c r="B769">
        <v>64984090</v>
      </c>
      <c r="C769">
        <v>64985672</v>
      </c>
      <c r="D769">
        <v>46800786</v>
      </c>
      <c r="E769">
        <v>1</v>
      </c>
      <c r="F769">
        <v>1</v>
      </c>
      <c r="G769">
        <v>1</v>
      </c>
      <c r="H769">
        <v>2</v>
      </c>
      <c r="I769" t="s">
        <v>440</v>
      </c>
      <c r="J769" t="s">
        <v>441</v>
      </c>
      <c r="K769" t="s">
        <v>442</v>
      </c>
      <c r="L769">
        <v>1368</v>
      </c>
      <c r="N769">
        <v>1011</v>
      </c>
      <c r="O769" t="s">
        <v>419</v>
      </c>
      <c r="P769" t="s">
        <v>419</v>
      </c>
      <c r="Q769">
        <v>1</v>
      </c>
      <c r="W769">
        <v>0</v>
      </c>
      <c r="X769">
        <v>1882111923</v>
      </c>
      <c r="Y769">
        <f t="shared" si="309"/>
        <v>0.81</v>
      </c>
      <c r="AA769">
        <v>0</v>
      </c>
      <c r="AB769">
        <v>2146.6999999999998</v>
      </c>
      <c r="AC769">
        <v>590.79</v>
      </c>
      <c r="AD769">
        <v>0</v>
      </c>
      <c r="AE769">
        <v>0</v>
      </c>
      <c r="AF769">
        <v>122.18</v>
      </c>
      <c r="AG769">
        <v>11.6</v>
      </c>
      <c r="AH769">
        <v>0</v>
      </c>
      <c r="AI769">
        <v>1</v>
      </c>
      <c r="AJ769">
        <v>17.57</v>
      </c>
      <c r="AK769">
        <v>50.93</v>
      </c>
      <c r="AL769">
        <v>1</v>
      </c>
      <c r="AM769">
        <v>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0.81</v>
      </c>
      <c r="AU769" t="s">
        <v>3</v>
      </c>
      <c r="AV769">
        <v>0</v>
      </c>
      <c r="AW769">
        <v>2</v>
      </c>
      <c r="AX769">
        <v>64985695</v>
      </c>
      <c r="AY769">
        <v>1</v>
      </c>
      <c r="AZ769">
        <v>0</v>
      </c>
      <c r="BA769">
        <v>791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f>ROUND(Y769*Source!I438*DO769,7)</f>
        <v>0</v>
      </c>
      <c r="CX769">
        <f>ROUND(Y769*Source!I438,7)</f>
        <v>81.486000000000004</v>
      </c>
      <c r="CY769">
        <f t="shared" si="331"/>
        <v>2146.6999999999998</v>
      </c>
      <c r="CZ769">
        <f t="shared" si="332"/>
        <v>122.18</v>
      </c>
      <c r="DA769">
        <f t="shared" si="333"/>
        <v>17.57</v>
      </c>
      <c r="DB769">
        <f t="shared" si="310"/>
        <v>98.97</v>
      </c>
      <c r="DC769">
        <f t="shared" si="311"/>
        <v>9.4</v>
      </c>
      <c r="DD769" t="s">
        <v>3</v>
      </c>
      <c r="DE769" t="s">
        <v>3</v>
      </c>
      <c r="DF769">
        <f t="shared" si="326"/>
        <v>0</v>
      </c>
      <c r="DG769">
        <f t="shared" si="334"/>
        <v>174950</v>
      </c>
      <c r="DH769">
        <f t="shared" si="335"/>
        <v>48158</v>
      </c>
      <c r="DI769">
        <f t="shared" ref="DI769:DI832" si="337">ROUND(ROUND(AH769,0)*CX769,0)</f>
        <v>0</v>
      </c>
      <c r="DJ769">
        <f t="shared" si="336"/>
        <v>174950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ROW(Source!A438)</f>
        <v>438</v>
      </c>
      <c r="B770">
        <v>64984090</v>
      </c>
      <c r="C770">
        <v>64985672</v>
      </c>
      <c r="D770">
        <v>46798709</v>
      </c>
      <c r="E770">
        <v>1</v>
      </c>
      <c r="F770">
        <v>1</v>
      </c>
      <c r="G770">
        <v>1</v>
      </c>
      <c r="H770">
        <v>3</v>
      </c>
      <c r="I770" t="s">
        <v>443</v>
      </c>
      <c r="J770" t="s">
        <v>444</v>
      </c>
      <c r="K770" t="s">
        <v>445</v>
      </c>
      <c r="L770">
        <v>1348</v>
      </c>
      <c r="N770">
        <v>1009</v>
      </c>
      <c r="O770" t="s">
        <v>39</v>
      </c>
      <c r="P770" t="s">
        <v>39</v>
      </c>
      <c r="Q770">
        <v>1000</v>
      </c>
      <c r="W770">
        <v>0</v>
      </c>
      <c r="X770">
        <v>265232391</v>
      </c>
      <c r="Y770">
        <f t="shared" si="309"/>
        <v>8.3099999999999997E-3</v>
      </c>
      <c r="AA770">
        <v>33234.300000000003</v>
      </c>
      <c r="AB770">
        <v>0</v>
      </c>
      <c r="AC770">
        <v>0</v>
      </c>
      <c r="AD770">
        <v>0</v>
      </c>
      <c r="AE770">
        <v>1865</v>
      </c>
      <c r="AF770">
        <v>0</v>
      </c>
      <c r="AG770">
        <v>0</v>
      </c>
      <c r="AH770">
        <v>0</v>
      </c>
      <c r="AI770">
        <v>17.82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8.3099999999999997E-3</v>
      </c>
      <c r="AU770" t="s">
        <v>3</v>
      </c>
      <c r="AV770">
        <v>0</v>
      </c>
      <c r="AW770">
        <v>2</v>
      </c>
      <c r="AX770">
        <v>64985696</v>
      </c>
      <c r="AY770">
        <v>1</v>
      </c>
      <c r="AZ770">
        <v>0</v>
      </c>
      <c r="BA770">
        <v>792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ROUND(Y770*Source!I438,7)</f>
        <v>0.83598600000000001</v>
      </c>
      <c r="CY770">
        <f>AA770</f>
        <v>33234.300000000003</v>
      </c>
      <c r="CZ770">
        <f>AE770</f>
        <v>1865</v>
      </c>
      <c r="DA770">
        <f>AI770</f>
        <v>17.82</v>
      </c>
      <c r="DB770">
        <f t="shared" si="310"/>
        <v>15.5</v>
      </c>
      <c r="DC770">
        <f t="shared" si="311"/>
        <v>0</v>
      </c>
      <c r="DD770" t="s">
        <v>3</v>
      </c>
      <c r="DE770" t="s">
        <v>3</v>
      </c>
      <c r="DF770">
        <f>ROUND(ROUND(AE770*AI770,0)*CX770,0)</f>
        <v>27783</v>
      </c>
      <c r="DG770">
        <f t="shared" ref="DG770:DG783" si="338">ROUND(ROUND(AF770,0)*CX770,0)</f>
        <v>0</v>
      </c>
      <c r="DH770">
        <f t="shared" ref="DH770:DH783" si="339">ROUND(ROUND(AG770,0)*CX770,0)</f>
        <v>0</v>
      </c>
      <c r="DI770">
        <f t="shared" si="337"/>
        <v>0</v>
      </c>
      <c r="DJ770">
        <f>DF770</f>
        <v>27783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ROW(Source!A438)</f>
        <v>438</v>
      </c>
      <c r="B771">
        <v>64984090</v>
      </c>
      <c r="C771">
        <v>64985672</v>
      </c>
      <c r="D771">
        <v>46798975</v>
      </c>
      <c r="E771">
        <v>1</v>
      </c>
      <c r="F771">
        <v>1</v>
      </c>
      <c r="G771">
        <v>1</v>
      </c>
      <c r="H771">
        <v>3</v>
      </c>
      <c r="I771" t="s">
        <v>446</v>
      </c>
      <c r="J771" t="s">
        <v>447</v>
      </c>
      <c r="K771" t="s">
        <v>448</v>
      </c>
      <c r="L771">
        <v>1346</v>
      </c>
      <c r="N771">
        <v>1009</v>
      </c>
      <c r="O771" t="s">
        <v>44</v>
      </c>
      <c r="P771" t="s">
        <v>44</v>
      </c>
      <c r="Q771">
        <v>1</v>
      </c>
      <c r="W771">
        <v>0</v>
      </c>
      <c r="X771">
        <v>306071606</v>
      </c>
      <c r="Y771">
        <f t="shared" si="309"/>
        <v>6.7400000000000002E-2</v>
      </c>
      <c r="AA771">
        <v>690.11</v>
      </c>
      <c r="AB771">
        <v>0</v>
      </c>
      <c r="AC771">
        <v>0</v>
      </c>
      <c r="AD771">
        <v>0</v>
      </c>
      <c r="AE771">
        <v>13.32</v>
      </c>
      <c r="AF771">
        <v>0</v>
      </c>
      <c r="AG771">
        <v>0</v>
      </c>
      <c r="AH771">
        <v>0</v>
      </c>
      <c r="AI771">
        <v>51.81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6.7400000000000002E-2</v>
      </c>
      <c r="AU771" t="s">
        <v>3</v>
      </c>
      <c r="AV771">
        <v>0</v>
      </c>
      <c r="AW771">
        <v>2</v>
      </c>
      <c r="AX771">
        <v>64985697</v>
      </c>
      <c r="AY771">
        <v>1</v>
      </c>
      <c r="AZ771">
        <v>0</v>
      </c>
      <c r="BA771">
        <v>793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ROUND(Y771*Source!I438,7)</f>
        <v>6.7804399999999996</v>
      </c>
      <c r="CY771">
        <f>AA771</f>
        <v>690.11</v>
      </c>
      <c r="CZ771">
        <f>AE771</f>
        <v>13.32</v>
      </c>
      <c r="DA771">
        <f>AI771</f>
        <v>51.81</v>
      </c>
      <c r="DB771">
        <f t="shared" si="310"/>
        <v>0.9</v>
      </c>
      <c r="DC771">
        <f t="shared" si="311"/>
        <v>0</v>
      </c>
      <c r="DD771" t="s">
        <v>3</v>
      </c>
      <c r="DE771" t="s">
        <v>3</v>
      </c>
      <c r="DF771">
        <f>ROUND(ROUND(AE771*AI771,0)*CX771,0)</f>
        <v>4679</v>
      </c>
      <c r="DG771">
        <f t="shared" si="338"/>
        <v>0</v>
      </c>
      <c r="DH771">
        <f t="shared" si="339"/>
        <v>0</v>
      </c>
      <c r="DI771">
        <f t="shared" si="337"/>
        <v>0</v>
      </c>
      <c r="DJ771">
        <f>DF771</f>
        <v>4679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ROW(Source!A438)</f>
        <v>438</v>
      </c>
      <c r="B772">
        <v>64984090</v>
      </c>
      <c r="C772">
        <v>64985672</v>
      </c>
      <c r="D772">
        <v>29120867</v>
      </c>
      <c r="E772">
        <v>1</v>
      </c>
      <c r="F772">
        <v>1</v>
      </c>
      <c r="G772">
        <v>1</v>
      </c>
      <c r="H772">
        <v>3</v>
      </c>
      <c r="I772" t="s">
        <v>42</v>
      </c>
      <c r="J772" t="s">
        <v>45</v>
      </c>
      <c r="K772" t="s">
        <v>43</v>
      </c>
      <c r="L772">
        <v>1346</v>
      </c>
      <c r="N772">
        <v>1009</v>
      </c>
      <c r="O772" t="s">
        <v>44</v>
      </c>
      <c r="P772" t="s">
        <v>44</v>
      </c>
      <c r="Q772">
        <v>1</v>
      </c>
      <c r="W772">
        <v>0</v>
      </c>
      <c r="X772">
        <v>-2092902032</v>
      </c>
      <c r="Y772">
        <f t="shared" si="309"/>
        <v>657.2</v>
      </c>
      <c r="AA772">
        <v>43.48</v>
      </c>
      <c r="AB772">
        <v>0</v>
      </c>
      <c r="AC772">
        <v>0</v>
      </c>
      <c r="AD772">
        <v>0</v>
      </c>
      <c r="AE772">
        <v>8.91</v>
      </c>
      <c r="AF772">
        <v>0</v>
      </c>
      <c r="AG772">
        <v>0</v>
      </c>
      <c r="AH772">
        <v>0</v>
      </c>
      <c r="AI772">
        <v>4.88</v>
      </c>
      <c r="AJ772">
        <v>1</v>
      </c>
      <c r="AK772">
        <v>1</v>
      </c>
      <c r="AL772">
        <v>1</v>
      </c>
      <c r="AM772">
        <v>0</v>
      </c>
      <c r="AN772">
        <v>0</v>
      </c>
      <c r="AO772">
        <v>0</v>
      </c>
      <c r="AP772">
        <v>1</v>
      </c>
      <c r="AQ772">
        <v>0</v>
      </c>
      <c r="AR772">
        <v>0</v>
      </c>
      <c r="AS772" t="s">
        <v>3</v>
      </c>
      <c r="AT772">
        <v>657.2</v>
      </c>
      <c r="AU772" t="s">
        <v>3</v>
      </c>
      <c r="AV772">
        <v>0</v>
      </c>
      <c r="AW772">
        <v>1</v>
      </c>
      <c r="AX772">
        <v>-1</v>
      </c>
      <c r="AY772">
        <v>0</v>
      </c>
      <c r="AZ772">
        <v>0</v>
      </c>
      <c r="BA772" t="s">
        <v>3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ROUND(Y772*Source!I438,7)</f>
        <v>66114.320000000007</v>
      </c>
      <c r="CY772">
        <f>AA772</f>
        <v>43.48</v>
      </c>
      <c r="CZ772">
        <f>AE772</f>
        <v>8.91</v>
      </c>
      <c r="DA772">
        <f>AI772</f>
        <v>4.88</v>
      </c>
      <c r="DB772">
        <f t="shared" si="310"/>
        <v>5855.65</v>
      </c>
      <c r="DC772">
        <f t="shared" si="311"/>
        <v>0</v>
      </c>
      <c r="DD772" t="s">
        <v>3</v>
      </c>
      <c r="DE772" t="s">
        <v>3</v>
      </c>
      <c r="DF772">
        <f>ROUND(ROUND(AE772*AI772,0)*CX772,0)</f>
        <v>2842916</v>
      </c>
      <c r="DG772">
        <f t="shared" si="338"/>
        <v>0</v>
      </c>
      <c r="DH772">
        <f t="shared" si="339"/>
        <v>0</v>
      </c>
      <c r="DI772">
        <f t="shared" si="337"/>
        <v>0</v>
      </c>
      <c r="DJ772">
        <f>DF772</f>
        <v>2842916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ROW(Source!A438)</f>
        <v>438</v>
      </c>
      <c r="B773">
        <v>64984090</v>
      </c>
      <c r="C773">
        <v>64985672</v>
      </c>
      <c r="D773">
        <v>29121554</v>
      </c>
      <c r="E773">
        <v>1</v>
      </c>
      <c r="F773">
        <v>1</v>
      </c>
      <c r="G773">
        <v>1</v>
      </c>
      <c r="H773">
        <v>3</v>
      </c>
      <c r="I773" t="s">
        <v>49</v>
      </c>
      <c r="J773" t="s">
        <v>51</v>
      </c>
      <c r="K773" t="s">
        <v>50</v>
      </c>
      <c r="L773">
        <v>1348</v>
      </c>
      <c r="N773">
        <v>1009</v>
      </c>
      <c r="O773" t="s">
        <v>39</v>
      </c>
      <c r="P773" t="s">
        <v>39</v>
      </c>
      <c r="Q773">
        <v>1000</v>
      </c>
      <c r="W773">
        <v>0</v>
      </c>
      <c r="X773">
        <v>-330339129</v>
      </c>
      <c r="Y773">
        <f t="shared" si="309"/>
        <v>3.3500000000000002E-2</v>
      </c>
      <c r="AA773">
        <v>333307.84000000003</v>
      </c>
      <c r="AB773">
        <v>0</v>
      </c>
      <c r="AC773">
        <v>0</v>
      </c>
      <c r="AD773">
        <v>0</v>
      </c>
      <c r="AE773">
        <v>30691.33</v>
      </c>
      <c r="AF773">
        <v>0</v>
      </c>
      <c r="AG773">
        <v>0</v>
      </c>
      <c r="AH773">
        <v>0</v>
      </c>
      <c r="AI773">
        <v>10.86</v>
      </c>
      <c r="AJ773">
        <v>1</v>
      </c>
      <c r="AK773">
        <v>1</v>
      </c>
      <c r="AL773">
        <v>1</v>
      </c>
      <c r="AM773">
        <v>0</v>
      </c>
      <c r="AN773">
        <v>0</v>
      </c>
      <c r="AO773">
        <v>0</v>
      </c>
      <c r="AP773">
        <v>1</v>
      </c>
      <c r="AQ773">
        <v>0</v>
      </c>
      <c r="AR773">
        <v>0</v>
      </c>
      <c r="AS773" t="s">
        <v>3</v>
      </c>
      <c r="AT773">
        <v>3.3500000000000002E-2</v>
      </c>
      <c r="AU773" t="s">
        <v>3</v>
      </c>
      <c r="AV773">
        <v>0</v>
      </c>
      <c r="AW773">
        <v>1</v>
      </c>
      <c r="AX773">
        <v>-1</v>
      </c>
      <c r="AY773">
        <v>0</v>
      </c>
      <c r="AZ773">
        <v>0</v>
      </c>
      <c r="BA773" t="s">
        <v>3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ROUND(Y773*Source!I438,7)</f>
        <v>3.3700999999999999</v>
      </c>
      <c r="CY773">
        <f>AA773</f>
        <v>333307.84000000003</v>
      </c>
      <c r="CZ773">
        <f>AE773</f>
        <v>30691.33</v>
      </c>
      <c r="DA773">
        <f>AI773</f>
        <v>10.86</v>
      </c>
      <c r="DB773">
        <f t="shared" si="310"/>
        <v>1028.1600000000001</v>
      </c>
      <c r="DC773">
        <f t="shared" si="311"/>
        <v>0</v>
      </c>
      <c r="DD773" t="s">
        <v>3</v>
      </c>
      <c r="DE773" t="s">
        <v>3</v>
      </c>
      <c r="DF773">
        <f>ROUND(ROUND(AE773*AI773,0)*CX773,0)</f>
        <v>1123281</v>
      </c>
      <c r="DG773">
        <f t="shared" si="338"/>
        <v>0</v>
      </c>
      <c r="DH773">
        <f t="shared" si="339"/>
        <v>0</v>
      </c>
      <c r="DI773">
        <f t="shared" si="337"/>
        <v>0</v>
      </c>
      <c r="DJ773">
        <f>DF773</f>
        <v>1123281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ROW(Source!A438)</f>
        <v>438</v>
      </c>
      <c r="B774">
        <v>64984090</v>
      </c>
      <c r="C774">
        <v>64985672</v>
      </c>
      <c r="D774">
        <v>46800081</v>
      </c>
      <c r="E774">
        <v>1</v>
      </c>
      <c r="F774">
        <v>1</v>
      </c>
      <c r="G774">
        <v>1</v>
      </c>
      <c r="H774">
        <v>3</v>
      </c>
      <c r="I774" t="s">
        <v>449</v>
      </c>
      <c r="J774" t="s">
        <v>450</v>
      </c>
      <c r="K774" t="s">
        <v>451</v>
      </c>
      <c r="L774">
        <v>1339</v>
      </c>
      <c r="N774">
        <v>1007</v>
      </c>
      <c r="O774" t="s">
        <v>452</v>
      </c>
      <c r="P774" t="s">
        <v>452</v>
      </c>
      <c r="Q774">
        <v>1</v>
      </c>
      <c r="W774">
        <v>0</v>
      </c>
      <c r="X774">
        <v>956173045</v>
      </c>
      <c r="Y774">
        <f t="shared" si="309"/>
        <v>11.17</v>
      </c>
      <c r="AA774">
        <v>31.28</v>
      </c>
      <c r="AB774">
        <v>0</v>
      </c>
      <c r="AC774">
        <v>0</v>
      </c>
      <c r="AD774">
        <v>0</v>
      </c>
      <c r="AE774">
        <v>2.44</v>
      </c>
      <c r="AF774">
        <v>0</v>
      </c>
      <c r="AG774">
        <v>0</v>
      </c>
      <c r="AH774">
        <v>0</v>
      </c>
      <c r="AI774">
        <v>12.82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11.17</v>
      </c>
      <c r="AU774" t="s">
        <v>3</v>
      </c>
      <c r="AV774">
        <v>0</v>
      </c>
      <c r="AW774">
        <v>2</v>
      </c>
      <c r="AX774">
        <v>64985700</v>
      </c>
      <c r="AY774">
        <v>1</v>
      </c>
      <c r="AZ774">
        <v>0</v>
      </c>
      <c r="BA774">
        <v>796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ROUND(Y774*Source!I438,7)</f>
        <v>1123.702</v>
      </c>
      <c r="CY774">
        <f>AA774</f>
        <v>31.28</v>
      </c>
      <c r="CZ774">
        <f>AE774</f>
        <v>2.44</v>
      </c>
      <c r="DA774">
        <f>AI774</f>
        <v>12.82</v>
      </c>
      <c r="DB774">
        <f t="shared" si="310"/>
        <v>27.25</v>
      </c>
      <c r="DC774">
        <f t="shared" si="311"/>
        <v>0</v>
      </c>
      <c r="DD774" t="s">
        <v>3</v>
      </c>
      <c r="DE774" t="s">
        <v>3</v>
      </c>
      <c r="DF774">
        <f>ROUND(ROUND(AE774*AI774,0)*CX774,0)</f>
        <v>34835</v>
      </c>
      <c r="DG774">
        <f t="shared" si="338"/>
        <v>0</v>
      </c>
      <c r="DH774">
        <f t="shared" si="339"/>
        <v>0</v>
      </c>
      <c r="DI774">
        <f t="shared" si="337"/>
        <v>0</v>
      </c>
      <c r="DJ774">
        <f>DF774</f>
        <v>34835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ROW(Source!A447)</f>
        <v>447</v>
      </c>
      <c r="B775">
        <v>64984089</v>
      </c>
      <c r="C775">
        <v>64985705</v>
      </c>
      <c r="D775">
        <v>18407546</v>
      </c>
      <c r="E775">
        <v>1</v>
      </c>
      <c r="F775">
        <v>1</v>
      </c>
      <c r="G775">
        <v>1</v>
      </c>
      <c r="H775">
        <v>1</v>
      </c>
      <c r="I775" t="s">
        <v>458</v>
      </c>
      <c r="J775" t="s">
        <v>3</v>
      </c>
      <c r="K775" t="s">
        <v>459</v>
      </c>
      <c r="L775">
        <v>1369</v>
      </c>
      <c r="N775">
        <v>1013</v>
      </c>
      <c r="O775" t="s">
        <v>413</v>
      </c>
      <c r="P775" t="s">
        <v>413</v>
      </c>
      <c r="Q775">
        <v>1</v>
      </c>
      <c r="W775">
        <v>0</v>
      </c>
      <c r="X775">
        <v>1709986911</v>
      </c>
      <c r="Y775">
        <f t="shared" si="309"/>
        <v>38.67</v>
      </c>
      <c r="AA775">
        <v>0</v>
      </c>
      <c r="AB775">
        <v>0</v>
      </c>
      <c r="AC775">
        <v>0</v>
      </c>
      <c r="AD775">
        <v>9.4</v>
      </c>
      <c r="AE775">
        <v>0</v>
      </c>
      <c r="AF775">
        <v>0</v>
      </c>
      <c r="AG775">
        <v>0</v>
      </c>
      <c r="AH775">
        <v>9.4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38.67</v>
      </c>
      <c r="AU775" t="s">
        <v>3</v>
      </c>
      <c r="AV775">
        <v>1</v>
      </c>
      <c r="AW775">
        <v>2</v>
      </c>
      <c r="AX775">
        <v>64985713</v>
      </c>
      <c r="AY775">
        <v>1</v>
      </c>
      <c r="AZ775">
        <v>0</v>
      </c>
      <c r="BA775">
        <v>797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U775">
        <f>ROUND(AT775*Source!I447*AH775*AL775,0)</f>
        <v>1492</v>
      </c>
      <c r="CV775">
        <f>ROUND(Y775*Source!I447,7)</f>
        <v>158.70168000000001</v>
      </c>
      <c r="CW775">
        <v>0</v>
      </c>
      <c r="CX775">
        <f>ROUND(Y775*Source!I447,7)</f>
        <v>158.70168000000001</v>
      </c>
      <c r="CY775">
        <f>AD775</f>
        <v>9.4</v>
      </c>
      <c r="CZ775">
        <f>AH775</f>
        <v>9.4</v>
      </c>
      <c r="DA775">
        <f>AL775</f>
        <v>1</v>
      </c>
      <c r="DB775">
        <f t="shared" si="310"/>
        <v>363.5</v>
      </c>
      <c r="DC775">
        <f t="shared" si="311"/>
        <v>0</v>
      </c>
      <c r="DD775" t="s">
        <v>3</v>
      </c>
      <c r="DE775" t="s">
        <v>3</v>
      </c>
      <c r="DF775">
        <f t="shared" ref="DF775:DF787" si="340">ROUND(ROUND(AE775,0)*CX775,0)</f>
        <v>0</v>
      </c>
      <c r="DG775">
        <f t="shared" si="338"/>
        <v>0</v>
      </c>
      <c r="DH775">
        <f t="shared" si="339"/>
        <v>0</v>
      </c>
      <c r="DI775">
        <f t="shared" si="337"/>
        <v>1428</v>
      </c>
      <c r="DJ775">
        <f>DI775</f>
        <v>1428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ROW(Source!A447)</f>
        <v>447</v>
      </c>
      <c r="B776">
        <v>64984089</v>
      </c>
      <c r="C776">
        <v>64985705</v>
      </c>
      <c r="D776">
        <v>121548</v>
      </c>
      <c r="E776">
        <v>1</v>
      </c>
      <c r="F776">
        <v>1</v>
      </c>
      <c r="G776">
        <v>1</v>
      </c>
      <c r="H776">
        <v>1</v>
      </c>
      <c r="I776" t="s">
        <v>31</v>
      </c>
      <c r="J776" t="s">
        <v>3</v>
      </c>
      <c r="K776" t="s">
        <v>414</v>
      </c>
      <c r="L776">
        <v>608254</v>
      </c>
      <c r="N776">
        <v>1013</v>
      </c>
      <c r="O776" t="s">
        <v>415</v>
      </c>
      <c r="P776" t="s">
        <v>415</v>
      </c>
      <c r="Q776">
        <v>1</v>
      </c>
      <c r="W776">
        <v>0</v>
      </c>
      <c r="X776">
        <v>-185737400</v>
      </c>
      <c r="Y776">
        <f t="shared" si="309"/>
        <v>17.23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17.23</v>
      </c>
      <c r="AU776" t="s">
        <v>3</v>
      </c>
      <c r="AV776">
        <v>2</v>
      </c>
      <c r="AW776">
        <v>2</v>
      </c>
      <c r="AX776">
        <v>64985714</v>
      </c>
      <c r="AY776">
        <v>1</v>
      </c>
      <c r="AZ776">
        <v>0</v>
      </c>
      <c r="BA776">
        <v>798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ROUND(Y776*Source!I447,7)</f>
        <v>70.711920000000006</v>
      </c>
      <c r="CY776">
        <f>AD776</f>
        <v>0</v>
      </c>
      <c r="CZ776">
        <f>AH776</f>
        <v>0</v>
      </c>
      <c r="DA776">
        <f>AL776</f>
        <v>1</v>
      </c>
      <c r="DB776">
        <f t="shared" si="310"/>
        <v>0</v>
      </c>
      <c r="DC776">
        <f t="shared" si="311"/>
        <v>0</v>
      </c>
      <c r="DD776" t="s">
        <v>3</v>
      </c>
      <c r="DE776" t="s">
        <v>3</v>
      </c>
      <c r="DF776">
        <f t="shared" si="340"/>
        <v>0</v>
      </c>
      <c r="DG776">
        <f t="shared" si="338"/>
        <v>0</v>
      </c>
      <c r="DH776">
        <f t="shared" si="339"/>
        <v>0</v>
      </c>
      <c r="DI776">
        <f t="shared" si="337"/>
        <v>0</v>
      </c>
      <c r="DJ776">
        <f>DI776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ROW(Source!A447)</f>
        <v>447</v>
      </c>
      <c r="B777">
        <v>64984089</v>
      </c>
      <c r="C777">
        <v>64985705</v>
      </c>
      <c r="D777">
        <v>29172378</v>
      </c>
      <c r="E777">
        <v>1</v>
      </c>
      <c r="F777">
        <v>1</v>
      </c>
      <c r="G777">
        <v>1</v>
      </c>
      <c r="H777">
        <v>2</v>
      </c>
      <c r="I777" t="s">
        <v>460</v>
      </c>
      <c r="J777" t="s">
        <v>461</v>
      </c>
      <c r="K777" t="s">
        <v>462</v>
      </c>
      <c r="L777">
        <v>1368</v>
      </c>
      <c r="N777">
        <v>1011</v>
      </c>
      <c r="O777" t="s">
        <v>419</v>
      </c>
      <c r="P777" t="s">
        <v>419</v>
      </c>
      <c r="Q777">
        <v>1</v>
      </c>
      <c r="W777">
        <v>0</v>
      </c>
      <c r="X777">
        <v>-1474388027</v>
      </c>
      <c r="Y777">
        <f t="shared" si="309"/>
        <v>0.12</v>
      </c>
      <c r="AA777">
        <v>0</v>
      </c>
      <c r="AB777">
        <v>88.01</v>
      </c>
      <c r="AC777">
        <v>11.6</v>
      </c>
      <c r="AD777">
        <v>0</v>
      </c>
      <c r="AE777">
        <v>0</v>
      </c>
      <c r="AF777">
        <v>88.01</v>
      </c>
      <c r="AG777">
        <v>11.6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0.12</v>
      </c>
      <c r="AU777" t="s">
        <v>3</v>
      </c>
      <c r="AV777">
        <v>0</v>
      </c>
      <c r="AW777">
        <v>2</v>
      </c>
      <c r="AX777">
        <v>64985715</v>
      </c>
      <c r="AY777">
        <v>1</v>
      </c>
      <c r="AZ777">
        <v>0</v>
      </c>
      <c r="BA777">
        <v>799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f>ROUND(Y777*Source!I447*DO777,7)</f>
        <v>0</v>
      </c>
      <c r="CX777">
        <f>ROUND(Y777*Source!I447,7)</f>
        <v>0.49247999999999997</v>
      </c>
      <c r="CY777">
        <f>AB777</f>
        <v>88.01</v>
      </c>
      <c r="CZ777">
        <f>AF777</f>
        <v>88.01</v>
      </c>
      <c r="DA777">
        <f>AJ777</f>
        <v>1</v>
      </c>
      <c r="DB777">
        <f t="shared" si="310"/>
        <v>10.56</v>
      </c>
      <c r="DC777">
        <f t="shared" si="311"/>
        <v>1.39</v>
      </c>
      <c r="DD777" t="s">
        <v>3</v>
      </c>
      <c r="DE777" t="s">
        <v>3</v>
      </c>
      <c r="DF777">
        <f t="shared" si="340"/>
        <v>0</v>
      </c>
      <c r="DG777">
        <f t="shared" si="338"/>
        <v>43</v>
      </c>
      <c r="DH777">
        <f t="shared" si="339"/>
        <v>6</v>
      </c>
      <c r="DI777">
        <f t="shared" si="337"/>
        <v>0</v>
      </c>
      <c r="DJ777">
        <f>DG777</f>
        <v>43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ROW(Source!A447)</f>
        <v>447</v>
      </c>
      <c r="B778">
        <v>64984089</v>
      </c>
      <c r="C778">
        <v>64985705</v>
      </c>
      <c r="D778">
        <v>29173590</v>
      </c>
      <c r="E778">
        <v>1</v>
      </c>
      <c r="F778">
        <v>1</v>
      </c>
      <c r="G778">
        <v>1</v>
      </c>
      <c r="H778">
        <v>2</v>
      </c>
      <c r="I778" t="s">
        <v>463</v>
      </c>
      <c r="J778" t="s">
        <v>464</v>
      </c>
      <c r="K778" t="s">
        <v>465</v>
      </c>
      <c r="L778">
        <v>1368</v>
      </c>
      <c r="N778">
        <v>1011</v>
      </c>
      <c r="O778" t="s">
        <v>419</v>
      </c>
      <c r="P778" t="s">
        <v>419</v>
      </c>
      <c r="Q778">
        <v>1</v>
      </c>
      <c r="W778">
        <v>0</v>
      </c>
      <c r="X778">
        <v>-2369340</v>
      </c>
      <c r="Y778">
        <f t="shared" ref="Y778:Y841" si="341">AT778</f>
        <v>17.11</v>
      </c>
      <c r="AA778">
        <v>0</v>
      </c>
      <c r="AB778">
        <v>239.44</v>
      </c>
      <c r="AC778">
        <v>14.4</v>
      </c>
      <c r="AD778">
        <v>0</v>
      </c>
      <c r="AE778">
        <v>0</v>
      </c>
      <c r="AF778">
        <v>239.44</v>
      </c>
      <c r="AG778">
        <v>14.4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17.11</v>
      </c>
      <c r="AU778" t="s">
        <v>3</v>
      </c>
      <c r="AV778">
        <v>0</v>
      </c>
      <c r="AW778">
        <v>2</v>
      </c>
      <c r="AX778">
        <v>64985716</v>
      </c>
      <c r="AY778">
        <v>1</v>
      </c>
      <c r="AZ778">
        <v>0</v>
      </c>
      <c r="BA778">
        <v>800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f>ROUND(Y778*Source!I447*DO778,7)</f>
        <v>0</v>
      </c>
      <c r="CX778">
        <f>ROUND(Y778*Source!I447,7)</f>
        <v>70.219440000000006</v>
      </c>
      <c r="CY778">
        <f>AB778</f>
        <v>239.44</v>
      </c>
      <c r="CZ778">
        <f>AF778</f>
        <v>239.44</v>
      </c>
      <c r="DA778">
        <f>AJ778</f>
        <v>1</v>
      </c>
      <c r="DB778">
        <f t="shared" ref="DB778:DB841" si="342">ROUND(ROUND(AT778*CZ778,2),2)</f>
        <v>4096.82</v>
      </c>
      <c r="DC778">
        <f t="shared" ref="DC778:DC841" si="343">ROUND(ROUND(AT778*AG778,2),2)</f>
        <v>246.38</v>
      </c>
      <c r="DD778" t="s">
        <v>3</v>
      </c>
      <c r="DE778" t="s">
        <v>3</v>
      </c>
      <c r="DF778">
        <f t="shared" si="340"/>
        <v>0</v>
      </c>
      <c r="DG778">
        <f t="shared" si="338"/>
        <v>16782</v>
      </c>
      <c r="DH778">
        <f t="shared" si="339"/>
        <v>983</v>
      </c>
      <c r="DI778">
        <f t="shared" si="337"/>
        <v>0</v>
      </c>
      <c r="DJ778">
        <f>DG778</f>
        <v>16782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ROW(Source!A447)</f>
        <v>447</v>
      </c>
      <c r="B779">
        <v>64984089</v>
      </c>
      <c r="C779">
        <v>64985705</v>
      </c>
      <c r="D779">
        <v>29174851</v>
      </c>
      <c r="E779">
        <v>1</v>
      </c>
      <c r="F779">
        <v>1</v>
      </c>
      <c r="G779">
        <v>1</v>
      </c>
      <c r="H779">
        <v>2</v>
      </c>
      <c r="I779" t="s">
        <v>466</v>
      </c>
      <c r="J779" t="s">
        <v>467</v>
      </c>
      <c r="K779" t="s">
        <v>468</v>
      </c>
      <c r="L779">
        <v>1368</v>
      </c>
      <c r="N779">
        <v>1011</v>
      </c>
      <c r="O779" t="s">
        <v>419</v>
      </c>
      <c r="P779" t="s">
        <v>419</v>
      </c>
      <c r="Q779">
        <v>1</v>
      </c>
      <c r="W779">
        <v>0</v>
      </c>
      <c r="X779">
        <v>-1416075498</v>
      </c>
      <c r="Y779">
        <f t="shared" si="341"/>
        <v>10.81</v>
      </c>
      <c r="AA779">
        <v>0</v>
      </c>
      <c r="AB779">
        <v>33.200000000000003</v>
      </c>
      <c r="AC779">
        <v>0</v>
      </c>
      <c r="AD779">
        <v>0</v>
      </c>
      <c r="AE779">
        <v>0</v>
      </c>
      <c r="AF779">
        <v>33.200000000000003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10.81</v>
      </c>
      <c r="AU779" t="s">
        <v>3</v>
      </c>
      <c r="AV779">
        <v>0</v>
      </c>
      <c r="AW779">
        <v>2</v>
      </c>
      <c r="AX779">
        <v>64985717</v>
      </c>
      <c r="AY779">
        <v>1</v>
      </c>
      <c r="AZ779">
        <v>0</v>
      </c>
      <c r="BA779">
        <v>801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f>ROUND(Y779*Source!I447*DO779,7)</f>
        <v>0</v>
      </c>
      <c r="CX779">
        <f>ROUND(Y779*Source!I447,7)</f>
        <v>44.364240000000002</v>
      </c>
      <c r="CY779">
        <f>AB779</f>
        <v>33.200000000000003</v>
      </c>
      <c r="CZ779">
        <f>AF779</f>
        <v>33.200000000000003</v>
      </c>
      <c r="DA779">
        <f>AJ779</f>
        <v>1</v>
      </c>
      <c r="DB779">
        <f t="shared" si="342"/>
        <v>358.89</v>
      </c>
      <c r="DC779">
        <f t="shared" si="343"/>
        <v>0</v>
      </c>
      <c r="DD779" t="s">
        <v>3</v>
      </c>
      <c r="DE779" t="s">
        <v>3</v>
      </c>
      <c r="DF779">
        <f t="shared" si="340"/>
        <v>0</v>
      </c>
      <c r="DG779">
        <f t="shared" si="338"/>
        <v>1464</v>
      </c>
      <c r="DH779">
        <f t="shared" si="339"/>
        <v>0</v>
      </c>
      <c r="DI779">
        <f t="shared" si="337"/>
        <v>0</v>
      </c>
      <c r="DJ779">
        <f>DG779</f>
        <v>1464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ROW(Source!A447)</f>
        <v>447</v>
      </c>
      <c r="B780">
        <v>64984089</v>
      </c>
      <c r="C780">
        <v>64985705</v>
      </c>
      <c r="D780">
        <v>29174913</v>
      </c>
      <c r="E780">
        <v>1</v>
      </c>
      <c r="F780">
        <v>1</v>
      </c>
      <c r="G780">
        <v>1</v>
      </c>
      <c r="H780">
        <v>2</v>
      </c>
      <c r="I780" t="s">
        <v>469</v>
      </c>
      <c r="J780" t="s">
        <v>470</v>
      </c>
      <c r="K780" t="s">
        <v>471</v>
      </c>
      <c r="L780">
        <v>1368</v>
      </c>
      <c r="N780">
        <v>1011</v>
      </c>
      <c r="O780" t="s">
        <v>419</v>
      </c>
      <c r="P780" t="s">
        <v>419</v>
      </c>
      <c r="Q780">
        <v>1</v>
      </c>
      <c r="W780">
        <v>0</v>
      </c>
      <c r="X780">
        <v>1230759911</v>
      </c>
      <c r="Y780">
        <f t="shared" si="341"/>
        <v>0.12</v>
      </c>
      <c r="AA780">
        <v>0</v>
      </c>
      <c r="AB780">
        <v>87.17</v>
      </c>
      <c r="AC780">
        <v>11.6</v>
      </c>
      <c r="AD780">
        <v>0</v>
      </c>
      <c r="AE780">
        <v>0</v>
      </c>
      <c r="AF780">
        <v>87.17</v>
      </c>
      <c r="AG780">
        <v>11.6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0.12</v>
      </c>
      <c r="AU780" t="s">
        <v>3</v>
      </c>
      <c r="AV780">
        <v>0</v>
      </c>
      <c r="AW780">
        <v>2</v>
      </c>
      <c r="AX780">
        <v>64985718</v>
      </c>
      <c r="AY780">
        <v>1</v>
      </c>
      <c r="AZ780">
        <v>0</v>
      </c>
      <c r="BA780">
        <v>802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f>ROUND(Y780*Source!I447*DO780,7)</f>
        <v>0</v>
      </c>
      <c r="CX780">
        <f>ROUND(Y780*Source!I447,7)</f>
        <v>0.49247999999999997</v>
      </c>
      <c r="CY780">
        <f>AB780</f>
        <v>87.17</v>
      </c>
      <c r="CZ780">
        <f>AF780</f>
        <v>87.17</v>
      </c>
      <c r="DA780">
        <f>AJ780</f>
        <v>1</v>
      </c>
      <c r="DB780">
        <f t="shared" si="342"/>
        <v>10.46</v>
      </c>
      <c r="DC780">
        <f t="shared" si="343"/>
        <v>1.39</v>
      </c>
      <c r="DD780" t="s">
        <v>3</v>
      </c>
      <c r="DE780" t="s">
        <v>3</v>
      </c>
      <c r="DF780">
        <f t="shared" si="340"/>
        <v>0</v>
      </c>
      <c r="DG780">
        <f t="shared" si="338"/>
        <v>43</v>
      </c>
      <c r="DH780">
        <f t="shared" si="339"/>
        <v>6</v>
      </c>
      <c r="DI780">
        <f t="shared" si="337"/>
        <v>0</v>
      </c>
      <c r="DJ780">
        <f>DG780</f>
        <v>43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ROW(Source!A447)</f>
        <v>447</v>
      </c>
      <c r="B781">
        <v>64984089</v>
      </c>
      <c r="C781">
        <v>64985705</v>
      </c>
      <c r="D781">
        <v>29150040</v>
      </c>
      <c r="E781">
        <v>1</v>
      </c>
      <c r="F781">
        <v>1</v>
      </c>
      <c r="G781">
        <v>1</v>
      </c>
      <c r="H781">
        <v>3</v>
      </c>
      <c r="I781" t="s">
        <v>449</v>
      </c>
      <c r="J781" t="s">
        <v>472</v>
      </c>
      <c r="K781" t="s">
        <v>451</v>
      </c>
      <c r="L781">
        <v>1339</v>
      </c>
      <c r="N781">
        <v>1007</v>
      </c>
      <c r="O781" t="s">
        <v>452</v>
      </c>
      <c r="P781" t="s">
        <v>452</v>
      </c>
      <c r="Q781">
        <v>1</v>
      </c>
      <c r="W781">
        <v>0</v>
      </c>
      <c r="X781">
        <v>619799737</v>
      </c>
      <c r="Y781">
        <f t="shared" si="341"/>
        <v>4.9000000000000004</v>
      </c>
      <c r="AA781">
        <v>2.44</v>
      </c>
      <c r="AB781">
        <v>0</v>
      </c>
      <c r="AC781">
        <v>0</v>
      </c>
      <c r="AD781">
        <v>0</v>
      </c>
      <c r="AE781">
        <v>2.44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4.9000000000000004</v>
      </c>
      <c r="AU781" t="s">
        <v>3</v>
      </c>
      <c r="AV781">
        <v>0</v>
      </c>
      <c r="AW781">
        <v>2</v>
      </c>
      <c r="AX781">
        <v>64985720</v>
      </c>
      <c r="AY781">
        <v>1</v>
      </c>
      <c r="AZ781">
        <v>0</v>
      </c>
      <c r="BA781">
        <v>804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ROUND(Y781*Source!I447,7)</f>
        <v>20.1096</v>
      </c>
      <c r="CY781">
        <f>AA781</f>
        <v>2.44</v>
      </c>
      <c r="CZ781">
        <f>AE781</f>
        <v>2.44</v>
      </c>
      <c r="DA781">
        <f>AI781</f>
        <v>1</v>
      </c>
      <c r="DB781">
        <f t="shared" si="342"/>
        <v>11.96</v>
      </c>
      <c r="DC781">
        <f t="shared" si="343"/>
        <v>0</v>
      </c>
      <c r="DD781" t="s">
        <v>3</v>
      </c>
      <c r="DE781" t="s">
        <v>3</v>
      </c>
      <c r="DF781">
        <f t="shared" si="340"/>
        <v>40</v>
      </c>
      <c r="DG781">
        <f t="shared" si="338"/>
        <v>0</v>
      </c>
      <c r="DH781">
        <f t="shared" si="339"/>
        <v>0</v>
      </c>
      <c r="DI781">
        <f t="shared" si="337"/>
        <v>0</v>
      </c>
      <c r="DJ781">
        <f>DF781</f>
        <v>40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ROW(Source!A448)</f>
        <v>448</v>
      </c>
      <c r="B782">
        <v>64984090</v>
      </c>
      <c r="C782">
        <v>64985705</v>
      </c>
      <c r="D782">
        <v>18407546</v>
      </c>
      <c r="E782">
        <v>1</v>
      </c>
      <c r="F782">
        <v>1</v>
      </c>
      <c r="G782">
        <v>1</v>
      </c>
      <c r="H782">
        <v>1</v>
      </c>
      <c r="I782" t="s">
        <v>458</v>
      </c>
      <c r="J782" t="s">
        <v>3</v>
      </c>
      <c r="K782" t="s">
        <v>459</v>
      </c>
      <c r="L782">
        <v>1369</v>
      </c>
      <c r="N782">
        <v>1013</v>
      </c>
      <c r="O782" t="s">
        <v>413</v>
      </c>
      <c r="P782" t="s">
        <v>413</v>
      </c>
      <c r="Q782">
        <v>1</v>
      </c>
      <c r="W782">
        <v>0</v>
      </c>
      <c r="X782">
        <v>1709986911</v>
      </c>
      <c r="Y782">
        <f t="shared" si="341"/>
        <v>38.67</v>
      </c>
      <c r="AA782">
        <v>0</v>
      </c>
      <c r="AB782">
        <v>0</v>
      </c>
      <c r="AC782">
        <v>0</v>
      </c>
      <c r="AD782">
        <v>9.4</v>
      </c>
      <c r="AE782">
        <v>0</v>
      </c>
      <c r="AF782">
        <v>0</v>
      </c>
      <c r="AG782">
        <v>0</v>
      </c>
      <c r="AH782">
        <v>9.4</v>
      </c>
      <c r="AI782">
        <v>1</v>
      </c>
      <c r="AJ782">
        <v>1</v>
      </c>
      <c r="AK782">
        <v>1</v>
      </c>
      <c r="AL782">
        <v>1</v>
      </c>
      <c r="AM782">
        <v>5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38.67</v>
      </c>
      <c r="AU782" t="s">
        <v>3</v>
      </c>
      <c r="AV782">
        <v>1</v>
      </c>
      <c r="AW782">
        <v>2</v>
      </c>
      <c r="AX782">
        <v>64985713</v>
      </c>
      <c r="AY782">
        <v>1</v>
      </c>
      <c r="AZ782">
        <v>0</v>
      </c>
      <c r="BA782">
        <v>805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U782">
        <f>ROUND(AT782*Source!I448*AH782*AL782,0)</f>
        <v>1492</v>
      </c>
      <c r="CV782">
        <f>ROUND(Y782*Source!I448,7)</f>
        <v>158.70168000000001</v>
      </c>
      <c r="CW782">
        <v>0</v>
      </c>
      <c r="CX782">
        <f>ROUND(Y782*Source!I448,7)</f>
        <v>158.70168000000001</v>
      </c>
      <c r="CY782">
        <f>AD782</f>
        <v>9.4</v>
      </c>
      <c r="CZ782">
        <f>AH782</f>
        <v>9.4</v>
      </c>
      <c r="DA782">
        <f>AL782</f>
        <v>1</v>
      </c>
      <c r="DB782">
        <f t="shared" si="342"/>
        <v>363.5</v>
      </c>
      <c r="DC782">
        <f t="shared" si="343"/>
        <v>0</v>
      </c>
      <c r="DD782" t="s">
        <v>3</v>
      </c>
      <c r="DE782" t="s">
        <v>3</v>
      </c>
      <c r="DF782">
        <f t="shared" si="340"/>
        <v>0</v>
      </c>
      <c r="DG782">
        <f t="shared" si="338"/>
        <v>0</v>
      </c>
      <c r="DH782">
        <f t="shared" si="339"/>
        <v>0</v>
      </c>
      <c r="DI782">
        <f t="shared" si="337"/>
        <v>1428</v>
      </c>
      <c r="DJ782">
        <f>DI782</f>
        <v>1428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ROW(Source!A448)</f>
        <v>448</v>
      </c>
      <c r="B783">
        <v>64984090</v>
      </c>
      <c r="C783">
        <v>64985705</v>
      </c>
      <c r="D783">
        <v>121548</v>
      </c>
      <c r="E783">
        <v>1</v>
      </c>
      <c r="F783">
        <v>1</v>
      </c>
      <c r="G783">
        <v>1</v>
      </c>
      <c r="H783">
        <v>1</v>
      </c>
      <c r="I783" t="s">
        <v>31</v>
      </c>
      <c r="J783" t="s">
        <v>3</v>
      </c>
      <c r="K783" t="s">
        <v>414</v>
      </c>
      <c r="L783">
        <v>608254</v>
      </c>
      <c r="N783">
        <v>1013</v>
      </c>
      <c r="O783" t="s">
        <v>415</v>
      </c>
      <c r="P783" t="s">
        <v>415</v>
      </c>
      <c r="Q783">
        <v>1</v>
      </c>
      <c r="W783">
        <v>0</v>
      </c>
      <c r="X783">
        <v>-185737400</v>
      </c>
      <c r="Y783">
        <f t="shared" si="341"/>
        <v>17.23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5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17.23</v>
      </c>
      <c r="AU783" t="s">
        <v>3</v>
      </c>
      <c r="AV783">
        <v>2</v>
      </c>
      <c r="AW783">
        <v>2</v>
      </c>
      <c r="AX783">
        <v>64985714</v>
      </c>
      <c r="AY783">
        <v>1</v>
      </c>
      <c r="AZ783">
        <v>0</v>
      </c>
      <c r="BA783">
        <v>806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ROUND(Y783*Source!I448,7)</f>
        <v>70.711920000000006</v>
      </c>
      <c r="CY783">
        <f>AD783</f>
        <v>0</v>
      </c>
      <c r="CZ783">
        <f>AH783</f>
        <v>0</v>
      </c>
      <c r="DA783">
        <f>AL783</f>
        <v>1</v>
      </c>
      <c r="DB783">
        <f t="shared" si="342"/>
        <v>0</v>
      </c>
      <c r="DC783">
        <f t="shared" si="343"/>
        <v>0</v>
      </c>
      <c r="DD783" t="s">
        <v>3</v>
      </c>
      <c r="DE783" t="s">
        <v>3</v>
      </c>
      <c r="DF783">
        <f t="shared" si="340"/>
        <v>0</v>
      </c>
      <c r="DG783">
        <f t="shared" si="338"/>
        <v>0</v>
      </c>
      <c r="DH783">
        <f t="shared" si="339"/>
        <v>0</v>
      </c>
      <c r="DI783">
        <f t="shared" si="337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ROW(Source!A448)</f>
        <v>448</v>
      </c>
      <c r="B784">
        <v>64984090</v>
      </c>
      <c r="C784">
        <v>64985705</v>
      </c>
      <c r="D784">
        <v>29172378</v>
      </c>
      <c r="E784">
        <v>1</v>
      </c>
      <c r="F784">
        <v>1</v>
      </c>
      <c r="G784">
        <v>1</v>
      </c>
      <c r="H784">
        <v>2</v>
      </c>
      <c r="I784" t="s">
        <v>460</v>
      </c>
      <c r="J784" t="s">
        <v>461</v>
      </c>
      <c r="K784" t="s">
        <v>462</v>
      </c>
      <c r="L784">
        <v>1368</v>
      </c>
      <c r="N784">
        <v>1011</v>
      </c>
      <c r="O784" t="s">
        <v>419</v>
      </c>
      <c r="P784" t="s">
        <v>419</v>
      </c>
      <c r="Q784">
        <v>1</v>
      </c>
      <c r="W784">
        <v>0</v>
      </c>
      <c r="X784">
        <v>-1474388027</v>
      </c>
      <c r="Y784">
        <f t="shared" si="341"/>
        <v>0.12</v>
      </c>
      <c r="AA784">
        <v>0</v>
      </c>
      <c r="AB784">
        <v>1259.42</v>
      </c>
      <c r="AC784">
        <v>590.79</v>
      </c>
      <c r="AD784">
        <v>0</v>
      </c>
      <c r="AE784">
        <v>0</v>
      </c>
      <c r="AF784">
        <v>88.01</v>
      </c>
      <c r="AG784">
        <v>11.6</v>
      </c>
      <c r="AH784">
        <v>0</v>
      </c>
      <c r="AI784">
        <v>1</v>
      </c>
      <c r="AJ784">
        <v>14.31</v>
      </c>
      <c r="AK784">
        <v>50.93</v>
      </c>
      <c r="AL784">
        <v>1</v>
      </c>
      <c r="AM784">
        <v>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0.12</v>
      </c>
      <c r="AU784" t="s">
        <v>3</v>
      </c>
      <c r="AV784">
        <v>0</v>
      </c>
      <c r="AW784">
        <v>2</v>
      </c>
      <c r="AX784">
        <v>64985715</v>
      </c>
      <c r="AY784">
        <v>1</v>
      </c>
      <c r="AZ784">
        <v>0</v>
      </c>
      <c r="BA784">
        <v>807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f>ROUND(Y784*Source!I448*DO784,7)</f>
        <v>0</v>
      </c>
      <c r="CX784">
        <f>ROUND(Y784*Source!I448,7)</f>
        <v>0.49247999999999997</v>
      </c>
      <c r="CY784">
        <f>AB784</f>
        <v>1259.42</v>
      </c>
      <c r="CZ784">
        <f>AF784</f>
        <v>88.01</v>
      </c>
      <c r="DA784">
        <f>AJ784</f>
        <v>14.31</v>
      </c>
      <c r="DB784">
        <f t="shared" si="342"/>
        <v>10.56</v>
      </c>
      <c r="DC784">
        <f t="shared" si="343"/>
        <v>1.39</v>
      </c>
      <c r="DD784" t="s">
        <v>3</v>
      </c>
      <c r="DE784" t="s">
        <v>3</v>
      </c>
      <c r="DF784">
        <f t="shared" si="340"/>
        <v>0</v>
      </c>
      <c r="DG784">
        <f>ROUND(ROUND(AF784*AJ784,0)*CX784,0)</f>
        <v>620</v>
      </c>
      <c r="DH784">
        <f>ROUND(ROUND(AG784*AK784,0)*CX784,0)</f>
        <v>291</v>
      </c>
      <c r="DI784">
        <f t="shared" si="337"/>
        <v>0</v>
      </c>
      <c r="DJ784">
        <f>DG784</f>
        <v>620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ROW(Source!A448)</f>
        <v>448</v>
      </c>
      <c r="B785">
        <v>64984090</v>
      </c>
      <c r="C785">
        <v>64985705</v>
      </c>
      <c r="D785">
        <v>29173590</v>
      </c>
      <c r="E785">
        <v>1</v>
      </c>
      <c r="F785">
        <v>1</v>
      </c>
      <c r="G785">
        <v>1</v>
      </c>
      <c r="H785">
        <v>2</v>
      </c>
      <c r="I785" t="s">
        <v>463</v>
      </c>
      <c r="J785" t="s">
        <v>464</v>
      </c>
      <c r="K785" t="s">
        <v>465</v>
      </c>
      <c r="L785">
        <v>1368</v>
      </c>
      <c r="N785">
        <v>1011</v>
      </c>
      <c r="O785" t="s">
        <v>419</v>
      </c>
      <c r="P785" t="s">
        <v>419</v>
      </c>
      <c r="Q785">
        <v>1</v>
      </c>
      <c r="W785">
        <v>0</v>
      </c>
      <c r="X785">
        <v>-2369340</v>
      </c>
      <c r="Y785">
        <f t="shared" si="341"/>
        <v>17.11</v>
      </c>
      <c r="AA785">
        <v>0</v>
      </c>
      <c r="AB785">
        <v>1410.3</v>
      </c>
      <c r="AC785">
        <v>733.39</v>
      </c>
      <c r="AD785">
        <v>0</v>
      </c>
      <c r="AE785">
        <v>0</v>
      </c>
      <c r="AF785">
        <v>239.44</v>
      </c>
      <c r="AG785">
        <v>14.4</v>
      </c>
      <c r="AH785">
        <v>0</v>
      </c>
      <c r="AI785">
        <v>1</v>
      </c>
      <c r="AJ785">
        <v>5.89</v>
      </c>
      <c r="AK785">
        <v>50.93</v>
      </c>
      <c r="AL785">
        <v>1</v>
      </c>
      <c r="AM785">
        <v>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17.11</v>
      </c>
      <c r="AU785" t="s">
        <v>3</v>
      </c>
      <c r="AV785">
        <v>0</v>
      </c>
      <c r="AW785">
        <v>2</v>
      </c>
      <c r="AX785">
        <v>64985716</v>
      </c>
      <c r="AY785">
        <v>1</v>
      </c>
      <c r="AZ785">
        <v>0</v>
      </c>
      <c r="BA785">
        <v>808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f>ROUND(Y785*Source!I448*DO785,7)</f>
        <v>0</v>
      </c>
      <c r="CX785">
        <f>ROUND(Y785*Source!I448,7)</f>
        <v>70.219440000000006</v>
      </c>
      <c r="CY785">
        <f>AB785</f>
        <v>1410.3</v>
      </c>
      <c r="CZ785">
        <f>AF785</f>
        <v>239.44</v>
      </c>
      <c r="DA785">
        <f>AJ785</f>
        <v>5.89</v>
      </c>
      <c r="DB785">
        <f t="shared" si="342"/>
        <v>4096.82</v>
      </c>
      <c r="DC785">
        <f t="shared" si="343"/>
        <v>246.38</v>
      </c>
      <c r="DD785" t="s">
        <v>3</v>
      </c>
      <c r="DE785" t="s">
        <v>3</v>
      </c>
      <c r="DF785">
        <f t="shared" si="340"/>
        <v>0</v>
      </c>
      <c r="DG785">
        <f>ROUND(ROUND(AF785*AJ785,0)*CX785,0)</f>
        <v>99009</v>
      </c>
      <c r="DH785">
        <f>ROUND(ROUND(AG785*AK785,0)*CX785,0)</f>
        <v>51471</v>
      </c>
      <c r="DI785">
        <f t="shared" si="337"/>
        <v>0</v>
      </c>
      <c r="DJ785">
        <f>DG785</f>
        <v>99009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ROW(Source!A448)</f>
        <v>448</v>
      </c>
      <c r="B786">
        <v>64984090</v>
      </c>
      <c r="C786">
        <v>64985705</v>
      </c>
      <c r="D786">
        <v>29174851</v>
      </c>
      <c r="E786">
        <v>1</v>
      </c>
      <c r="F786">
        <v>1</v>
      </c>
      <c r="G786">
        <v>1</v>
      </c>
      <c r="H786">
        <v>2</v>
      </c>
      <c r="I786" t="s">
        <v>466</v>
      </c>
      <c r="J786" t="s">
        <v>467</v>
      </c>
      <c r="K786" t="s">
        <v>468</v>
      </c>
      <c r="L786">
        <v>1368</v>
      </c>
      <c r="N786">
        <v>1011</v>
      </c>
      <c r="O786" t="s">
        <v>419</v>
      </c>
      <c r="P786" t="s">
        <v>419</v>
      </c>
      <c r="Q786">
        <v>1</v>
      </c>
      <c r="W786">
        <v>0</v>
      </c>
      <c r="X786">
        <v>-1416075498</v>
      </c>
      <c r="Y786">
        <f t="shared" si="341"/>
        <v>10.81</v>
      </c>
      <c r="AA786">
        <v>0</v>
      </c>
      <c r="AB786">
        <v>276.56</v>
      </c>
      <c r="AC786">
        <v>0</v>
      </c>
      <c r="AD786">
        <v>0</v>
      </c>
      <c r="AE786">
        <v>0</v>
      </c>
      <c r="AF786">
        <v>33.200000000000003</v>
      </c>
      <c r="AG786">
        <v>0</v>
      </c>
      <c r="AH786">
        <v>0</v>
      </c>
      <c r="AI786">
        <v>1</v>
      </c>
      <c r="AJ786">
        <v>8.33</v>
      </c>
      <c r="AK786">
        <v>50.93</v>
      </c>
      <c r="AL786">
        <v>1</v>
      </c>
      <c r="AM786">
        <v>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10.81</v>
      </c>
      <c r="AU786" t="s">
        <v>3</v>
      </c>
      <c r="AV786">
        <v>0</v>
      </c>
      <c r="AW786">
        <v>2</v>
      </c>
      <c r="AX786">
        <v>64985717</v>
      </c>
      <c r="AY786">
        <v>1</v>
      </c>
      <c r="AZ786">
        <v>0</v>
      </c>
      <c r="BA786">
        <v>809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f>ROUND(Y786*Source!I448*DO786,7)</f>
        <v>0</v>
      </c>
      <c r="CX786">
        <f>ROUND(Y786*Source!I448,7)</f>
        <v>44.364240000000002</v>
      </c>
      <c r="CY786">
        <f>AB786</f>
        <v>276.56</v>
      </c>
      <c r="CZ786">
        <f>AF786</f>
        <v>33.200000000000003</v>
      </c>
      <c r="DA786">
        <f>AJ786</f>
        <v>8.33</v>
      </c>
      <c r="DB786">
        <f t="shared" si="342"/>
        <v>358.89</v>
      </c>
      <c r="DC786">
        <f t="shared" si="343"/>
        <v>0</v>
      </c>
      <c r="DD786" t="s">
        <v>3</v>
      </c>
      <c r="DE786" t="s">
        <v>3</v>
      </c>
      <c r="DF786">
        <f t="shared" si="340"/>
        <v>0</v>
      </c>
      <c r="DG786">
        <f>ROUND(ROUND(AF786*AJ786,0)*CX786,0)</f>
        <v>12289</v>
      </c>
      <c r="DH786">
        <f>ROUND(ROUND(AG786*AK786,0)*CX786,0)</f>
        <v>0</v>
      </c>
      <c r="DI786">
        <f t="shared" si="337"/>
        <v>0</v>
      </c>
      <c r="DJ786">
        <f>DG786</f>
        <v>12289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ROW(Source!A448)</f>
        <v>448</v>
      </c>
      <c r="B787">
        <v>64984090</v>
      </c>
      <c r="C787">
        <v>64985705</v>
      </c>
      <c r="D787">
        <v>29174913</v>
      </c>
      <c r="E787">
        <v>1</v>
      </c>
      <c r="F787">
        <v>1</v>
      </c>
      <c r="G787">
        <v>1</v>
      </c>
      <c r="H787">
        <v>2</v>
      </c>
      <c r="I787" t="s">
        <v>469</v>
      </c>
      <c r="J787" t="s">
        <v>470</v>
      </c>
      <c r="K787" t="s">
        <v>471</v>
      </c>
      <c r="L787">
        <v>1368</v>
      </c>
      <c r="N787">
        <v>1011</v>
      </c>
      <c r="O787" t="s">
        <v>419</v>
      </c>
      <c r="P787" t="s">
        <v>419</v>
      </c>
      <c r="Q787">
        <v>1</v>
      </c>
      <c r="W787">
        <v>0</v>
      </c>
      <c r="X787">
        <v>1230759911</v>
      </c>
      <c r="Y787">
        <f t="shared" si="341"/>
        <v>0.12</v>
      </c>
      <c r="AA787">
        <v>0</v>
      </c>
      <c r="AB787">
        <v>2113</v>
      </c>
      <c r="AC787">
        <v>590.79</v>
      </c>
      <c r="AD787">
        <v>0</v>
      </c>
      <c r="AE787">
        <v>0</v>
      </c>
      <c r="AF787">
        <v>87.17</v>
      </c>
      <c r="AG787">
        <v>11.6</v>
      </c>
      <c r="AH787">
        <v>0</v>
      </c>
      <c r="AI787">
        <v>1</v>
      </c>
      <c r="AJ787">
        <v>24.24</v>
      </c>
      <c r="AK787">
        <v>50.93</v>
      </c>
      <c r="AL787">
        <v>1</v>
      </c>
      <c r="AM787">
        <v>2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0.12</v>
      </c>
      <c r="AU787" t="s">
        <v>3</v>
      </c>
      <c r="AV787">
        <v>0</v>
      </c>
      <c r="AW787">
        <v>2</v>
      </c>
      <c r="AX787">
        <v>64985718</v>
      </c>
      <c r="AY787">
        <v>1</v>
      </c>
      <c r="AZ787">
        <v>0</v>
      </c>
      <c r="BA787">
        <v>810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f>ROUND(Y787*Source!I448*DO787,7)</f>
        <v>0</v>
      </c>
      <c r="CX787">
        <f>ROUND(Y787*Source!I448,7)</f>
        <v>0.49247999999999997</v>
      </c>
      <c r="CY787">
        <f>AB787</f>
        <v>2113</v>
      </c>
      <c r="CZ787">
        <f>AF787</f>
        <v>87.17</v>
      </c>
      <c r="DA787">
        <f>AJ787</f>
        <v>24.24</v>
      </c>
      <c r="DB787">
        <f t="shared" si="342"/>
        <v>10.46</v>
      </c>
      <c r="DC787">
        <f t="shared" si="343"/>
        <v>1.39</v>
      </c>
      <c r="DD787" t="s">
        <v>3</v>
      </c>
      <c r="DE787" t="s">
        <v>3</v>
      </c>
      <c r="DF787">
        <f t="shared" si="340"/>
        <v>0</v>
      </c>
      <c r="DG787">
        <f>ROUND(ROUND(AF787*AJ787,0)*CX787,0)</f>
        <v>1041</v>
      </c>
      <c r="DH787">
        <f>ROUND(ROUND(AG787*AK787,0)*CX787,0)</f>
        <v>291</v>
      </c>
      <c r="DI787">
        <f t="shared" si="337"/>
        <v>0</v>
      </c>
      <c r="DJ787">
        <f>DG787</f>
        <v>1041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ROW(Source!A448)</f>
        <v>448</v>
      </c>
      <c r="B788">
        <v>64984090</v>
      </c>
      <c r="C788">
        <v>64985705</v>
      </c>
      <c r="D788">
        <v>29150040</v>
      </c>
      <c r="E788">
        <v>1</v>
      </c>
      <c r="F788">
        <v>1</v>
      </c>
      <c r="G788">
        <v>1</v>
      </c>
      <c r="H788">
        <v>3</v>
      </c>
      <c r="I788" t="s">
        <v>449</v>
      </c>
      <c r="J788" t="s">
        <v>472</v>
      </c>
      <c r="K788" t="s">
        <v>451</v>
      </c>
      <c r="L788">
        <v>1339</v>
      </c>
      <c r="N788">
        <v>1007</v>
      </c>
      <c r="O788" t="s">
        <v>452</v>
      </c>
      <c r="P788" t="s">
        <v>452</v>
      </c>
      <c r="Q788">
        <v>1</v>
      </c>
      <c r="W788">
        <v>0</v>
      </c>
      <c r="X788">
        <v>619799737</v>
      </c>
      <c r="Y788">
        <f t="shared" si="341"/>
        <v>4.9000000000000004</v>
      </c>
      <c r="AA788">
        <v>31.28</v>
      </c>
      <c r="AB788">
        <v>0</v>
      </c>
      <c r="AC788">
        <v>0</v>
      </c>
      <c r="AD788">
        <v>0</v>
      </c>
      <c r="AE788">
        <v>2.44</v>
      </c>
      <c r="AF788">
        <v>0</v>
      </c>
      <c r="AG788">
        <v>0</v>
      </c>
      <c r="AH788">
        <v>0</v>
      </c>
      <c r="AI788">
        <v>12.82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4.9000000000000004</v>
      </c>
      <c r="AU788" t="s">
        <v>3</v>
      </c>
      <c r="AV788">
        <v>0</v>
      </c>
      <c r="AW788">
        <v>2</v>
      </c>
      <c r="AX788">
        <v>64985720</v>
      </c>
      <c r="AY788">
        <v>1</v>
      </c>
      <c r="AZ788">
        <v>0</v>
      </c>
      <c r="BA788">
        <v>812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ROUND(Y788*Source!I448,7)</f>
        <v>20.1096</v>
      </c>
      <c r="CY788">
        <f>AA788</f>
        <v>31.28</v>
      </c>
      <c r="CZ788">
        <f>AE788</f>
        <v>2.44</v>
      </c>
      <c r="DA788">
        <f>AI788</f>
        <v>12.82</v>
      </c>
      <c r="DB788">
        <f t="shared" si="342"/>
        <v>11.96</v>
      </c>
      <c r="DC788">
        <f t="shared" si="343"/>
        <v>0</v>
      </c>
      <c r="DD788" t="s">
        <v>3</v>
      </c>
      <c r="DE788" t="s">
        <v>3</v>
      </c>
      <c r="DF788">
        <f>ROUND(ROUND(AE788*AI788,0)*CX788,0)</f>
        <v>623</v>
      </c>
      <c r="DG788">
        <f t="shared" ref="DG788:DG797" si="344">ROUND(ROUND(AF788,0)*CX788,0)</f>
        <v>0</v>
      </c>
      <c r="DH788">
        <f t="shared" ref="DH788:DH797" si="345">ROUND(ROUND(AG788,0)*CX788,0)</f>
        <v>0</v>
      </c>
      <c r="DI788">
        <f t="shared" si="337"/>
        <v>0</v>
      </c>
      <c r="DJ788">
        <f>DF788</f>
        <v>623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ROW(Source!A449)</f>
        <v>449</v>
      </c>
      <c r="B789">
        <v>64984089</v>
      </c>
      <c r="C789">
        <v>64985721</v>
      </c>
      <c r="D789">
        <v>18407546</v>
      </c>
      <c r="E789">
        <v>1</v>
      </c>
      <c r="F789">
        <v>1</v>
      </c>
      <c r="G789">
        <v>1</v>
      </c>
      <c r="H789">
        <v>1</v>
      </c>
      <c r="I789" t="s">
        <v>458</v>
      </c>
      <c r="J789" t="s">
        <v>3</v>
      </c>
      <c r="K789" t="s">
        <v>459</v>
      </c>
      <c r="L789">
        <v>1369</v>
      </c>
      <c r="N789">
        <v>1013</v>
      </c>
      <c r="O789" t="s">
        <v>413</v>
      </c>
      <c r="P789" t="s">
        <v>413</v>
      </c>
      <c r="Q789">
        <v>1</v>
      </c>
      <c r="W789">
        <v>0</v>
      </c>
      <c r="X789">
        <v>1709986911</v>
      </c>
      <c r="Y789">
        <f t="shared" si="341"/>
        <v>34.53</v>
      </c>
      <c r="AA789">
        <v>0</v>
      </c>
      <c r="AB789">
        <v>0</v>
      </c>
      <c r="AC789">
        <v>0</v>
      </c>
      <c r="AD789">
        <v>9.4</v>
      </c>
      <c r="AE789">
        <v>0</v>
      </c>
      <c r="AF789">
        <v>0</v>
      </c>
      <c r="AG789">
        <v>0</v>
      </c>
      <c r="AH789">
        <v>9.4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34.53</v>
      </c>
      <c r="AU789" t="s">
        <v>3</v>
      </c>
      <c r="AV789">
        <v>1</v>
      </c>
      <c r="AW789">
        <v>2</v>
      </c>
      <c r="AX789">
        <v>64985729</v>
      </c>
      <c r="AY789">
        <v>1</v>
      </c>
      <c r="AZ789">
        <v>0</v>
      </c>
      <c r="BA789">
        <v>813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U789">
        <f>ROUND(AT789*Source!I449*AH789*AL789,0)</f>
        <v>999</v>
      </c>
      <c r="CV789">
        <f>ROUND(Y789*Source!I449,7)</f>
        <v>106.28334</v>
      </c>
      <c r="CW789">
        <v>0</v>
      </c>
      <c r="CX789">
        <f>ROUND(Y789*Source!I449,7)</f>
        <v>106.28334</v>
      </c>
      <c r="CY789">
        <f>AD789</f>
        <v>9.4</v>
      </c>
      <c r="CZ789">
        <f>AH789</f>
        <v>9.4</v>
      </c>
      <c r="DA789">
        <f>AL789</f>
        <v>1</v>
      </c>
      <c r="DB789">
        <f t="shared" si="342"/>
        <v>324.58</v>
      </c>
      <c r="DC789">
        <f t="shared" si="343"/>
        <v>0</v>
      </c>
      <c r="DD789" t="s">
        <v>3</v>
      </c>
      <c r="DE789" t="s">
        <v>3</v>
      </c>
      <c r="DF789">
        <f t="shared" ref="DF789:DF801" si="346">ROUND(ROUND(AE789,0)*CX789,0)</f>
        <v>0</v>
      </c>
      <c r="DG789">
        <f t="shared" si="344"/>
        <v>0</v>
      </c>
      <c r="DH789">
        <f t="shared" si="345"/>
        <v>0</v>
      </c>
      <c r="DI789">
        <f t="shared" si="337"/>
        <v>957</v>
      </c>
      <c r="DJ789">
        <f>DI789</f>
        <v>957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ROW(Source!A449)</f>
        <v>449</v>
      </c>
      <c r="B790">
        <v>64984089</v>
      </c>
      <c r="C790">
        <v>64985721</v>
      </c>
      <c r="D790">
        <v>121548</v>
      </c>
      <c r="E790">
        <v>1</v>
      </c>
      <c r="F790">
        <v>1</v>
      </c>
      <c r="G790">
        <v>1</v>
      </c>
      <c r="H790">
        <v>1</v>
      </c>
      <c r="I790" t="s">
        <v>31</v>
      </c>
      <c r="J790" t="s">
        <v>3</v>
      </c>
      <c r="K790" t="s">
        <v>414</v>
      </c>
      <c r="L790">
        <v>608254</v>
      </c>
      <c r="N790">
        <v>1013</v>
      </c>
      <c r="O790" t="s">
        <v>415</v>
      </c>
      <c r="P790" t="s">
        <v>415</v>
      </c>
      <c r="Q790">
        <v>1</v>
      </c>
      <c r="W790">
        <v>0</v>
      </c>
      <c r="X790">
        <v>-185737400</v>
      </c>
      <c r="Y790">
        <f t="shared" si="341"/>
        <v>14.01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14.01</v>
      </c>
      <c r="AU790" t="s">
        <v>3</v>
      </c>
      <c r="AV790">
        <v>2</v>
      </c>
      <c r="AW790">
        <v>2</v>
      </c>
      <c r="AX790">
        <v>64985730</v>
      </c>
      <c r="AY790">
        <v>1</v>
      </c>
      <c r="AZ790">
        <v>0</v>
      </c>
      <c r="BA790">
        <v>814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ROUND(Y790*Source!I449,7)</f>
        <v>43.122779999999999</v>
      </c>
      <c r="CY790">
        <f>AD790</f>
        <v>0</v>
      </c>
      <c r="CZ790">
        <f>AH790</f>
        <v>0</v>
      </c>
      <c r="DA790">
        <f>AL790</f>
        <v>1</v>
      </c>
      <c r="DB790">
        <f t="shared" si="342"/>
        <v>0</v>
      </c>
      <c r="DC790">
        <f t="shared" si="343"/>
        <v>0</v>
      </c>
      <c r="DD790" t="s">
        <v>3</v>
      </c>
      <c r="DE790" t="s">
        <v>3</v>
      </c>
      <c r="DF790">
        <f t="shared" si="346"/>
        <v>0</v>
      </c>
      <c r="DG790">
        <f t="shared" si="344"/>
        <v>0</v>
      </c>
      <c r="DH790">
        <f t="shared" si="345"/>
        <v>0</v>
      </c>
      <c r="DI790">
        <f t="shared" si="337"/>
        <v>0</v>
      </c>
      <c r="DJ790">
        <f>DI790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ROW(Source!A449)</f>
        <v>449</v>
      </c>
      <c r="B791">
        <v>64984089</v>
      </c>
      <c r="C791">
        <v>64985721</v>
      </c>
      <c r="D791">
        <v>29172378</v>
      </c>
      <c r="E791">
        <v>1</v>
      </c>
      <c r="F791">
        <v>1</v>
      </c>
      <c r="G791">
        <v>1</v>
      </c>
      <c r="H791">
        <v>2</v>
      </c>
      <c r="I791" t="s">
        <v>460</v>
      </c>
      <c r="J791" t="s">
        <v>461</v>
      </c>
      <c r="K791" t="s">
        <v>462</v>
      </c>
      <c r="L791">
        <v>1368</v>
      </c>
      <c r="N791">
        <v>1011</v>
      </c>
      <c r="O791" t="s">
        <v>419</v>
      </c>
      <c r="P791" t="s">
        <v>419</v>
      </c>
      <c r="Q791">
        <v>1</v>
      </c>
      <c r="W791">
        <v>0</v>
      </c>
      <c r="X791">
        <v>-1474388027</v>
      </c>
      <c r="Y791">
        <f t="shared" si="341"/>
        <v>0.09</v>
      </c>
      <c r="AA791">
        <v>0</v>
      </c>
      <c r="AB791">
        <v>88.01</v>
      </c>
      <c r="AC791">
        <v>11.6</v>
      </c>
      <c r="AD791">
        <v>0</v>
      </c>
      <c r="AE791">
        <v>0</v>
      </c>
      <c r="AF791">
        <v>88.01</v>
      </c>
      <c r="AG791">
        <v>11.6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0.09</v>
      </c>
      <c r="AU791" t="s">
        <v>3</v>
      </c>
      <c r="AV791">
        <v>0</v>
      </c>
      <c r="AW791">
        <v>2</v>
      </c>
      <c r="AX791">
        <v>64985731</v>
      </c>
      <c r="AY791">
        <v>1</v>
      </c>
      <c r="AZ791">
        <v>0</v>
      </c>
      <c r="BA791">
        <v>815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f>ROUND(Y791*Source!I449*DO791,7)</f>
        <v>0</v>
      </c>
      <c r="CX791">
        <f>ROUND(Y791*Source!I449,7)</f>
        <v>0.27701999999999999</v>
      </c>
      <c r="CY791">
        <f>AB791</f>
        <v>88.01</v>
      </c>
      <c r="CZ791">
        <f>AF791</f>
        <v>88.01</v>
      </c>
      <c r="DA791">
        <f>AJ791</f>
        <v>1</v>
      </c>
      <c r="DB791">
        <f t="shared" si="342"/>
        <v>7.92</v>
      </c>
      <c r="DC791">
        <f t="shared" si="343"/>
        <v>1.04</v>
      </c>
      <c r="DD791" t="s">
        <v>3</v>
      </c>
      <c r="DE791" t="s">
        <v>3</v>
      </c>
      <c r="DF791">
        <f t="shared" si="346"/>
        <v>0</v>
      </c>
      <c r="DG791">
        <f t="shared" si="344"/>
        <v>24</v>
      </c>
      <c r="DH791">
        <f t="shared" si="345"/>
        <v>3</v>
      </c>
      <c r="DI791">
        <f t="shared" si="337"/>
        <v>0</v>
      </c>
      <c r="DJ791">
        <f>DG791</f>
        <v>24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ROW(Source!A449)</f>
        <v>449</v>
      </c>
      <c r="B792">
        <v>64984089</v>
      </c>
      <c r="C792">
        <v>64985721</v>
      </c>
      <c r="D792">
        <v>29173590</v>
      </c>
      <c r="E792">
        <v>1</v>
      </c>
      <c r="F792">
        <v>1</v>
      </c>
      <c r="G792">
        <v>1</v>
      </c>
      <c r="H792">
        <v>2</v>
      </c>
      <c r="I792" t="s">
        <v>463</v>
      </c>
      <c r="J792" t="s">
        <v>464</v>
      </c>
      <c r="K792" t="s">
        <v>465</v>
      </c>
      <c r="L792">
        <v>1368</v>
      </c>
      <c r="N792">
        <v>1011</v>
      </c>
      <c r="O792" t="s">
        <v>419</v>
      </c>
      <c r="P792" t="s">
        <v>419</v>
      </c>
      <c r="Q792">
        <v>1</v>
      </c>
      <c r="W792">
        <v>0</v>
      </c>
      <c r="X792">
        <v>-2369340</v>
      </c>
      <c r="Y792">
        <f t="shared" si="341"/>
        <v>13.92</v>
      </c>
      <c r="AA792">
        <v>0</v>
      </c>
      <c r="AB792">
        <v>239.44</v>
      </c>
      <c r="AC792">
        <v>14.4</v>
      </c>
      <c r="AD792">
        <v>0</v>
      </c>
      <c r="AE792">
        <v>0</v>
      </c>
      <c r="AF792">
        <v>239.44</v>
      </c>
      <c r="AG792">
        <v>14.4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13.92</v>
      </c>
      <c r="AU792" t="s">
        <v>3</v>
      </c>
      <c r="AV792">
        <v>0</v>
      </c>
      <c r="AW792">
        <v>2</v>
      </c>
      <c r="AX792">
        <v>64985732</v>
      </c>
      <c r="AY792">
        <v>1</v>
      </c>
      <c r="AZ792">
        <v>0</v>
      </c>
      <c r="BA792">
        <v>816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f>ROUND(Y792*Source!I449*DO792,7)</f>
        <v>0</v>
      </c>
      <c r="CX792">
        <f>ROUND(Y792*Source!I449,7)</f>
        <v>42.845759999999999</v>
      </c>
      <c r="CY792">
        <f>AB792</f>
        <v>239.44</v>
      </c>
      <c r="CZ792">
        <f>AF792</f>
        <v>239.44</v>
      </c>
      <c r="DA792">
        <f>AJ792</f>
        <v>1</v>
      </c>
      <c r="DB792">
        <f t="shared" si="342"/>
        <v>3333</v>
      </c>
      <c r="DC792">
        <f t="shared" si="343"/>
        <v>200.45</v>
      </c>
      <c r="DD792" t="s">
        <v>3</v>
      </c>
      <c r="DE792" t="s">
        <v>3</v>
      </c>
      <c r="DF792">
        <f t="shared" si="346"/>
        <v>0</v>
      </c>
      <c r="DG792">
        <f t="shared" si="344"/>
        <v>10240</v>
      </c>
      <c r="DH792">
        <f t="shared" si="345"/>
        <v>600</v>
      </c>
      <c r="DI792">
        <f t="shared" si="337"/>
        <v>0</v>
      </c>
      <c r="DJ792">
        <f>DG792</f>
        <v>10240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ROW(Source!A449)</f>
        <v>449</v>
      </c>
      <c r="B793">
        <v>64984089</v>
      </c>
      <c r="C793">
        <v>64985721</v>
      </c>
      <c r="D793">
        <v>29174851</v>
      </c>
      <c r="E793">
        <v>1</v>
      </c>
      <c r="F793">
        <v>1</v>
      </c>
      <c r="G793">
        <v>1</v>
      </c>
      <c r="H793">
        <v>2</v>
      </c>
      <c r="I793" t="s">
        <v>466</v>
      </c>
      <c r="J793" t="s">
        <v>467</v>
      </c>
      <c r="K793" t="s">
        <v>468</v>
      </c>
      <c r="L793">
        <v>1368</v>
      </c>
      <c r="N793">
        <v>1011</v>
      </c>
      <c r="O793" t="s">
        <v>419</v>
      </c>
      <c r="P793" t="s">
        <v>419</v>
      </c>
      <c r="Q793">
        <v>1</v>
      </c>
      <c r="W793">
        <v>0</v>
      </c>
      <c r="X793">
        <v>-1416075498</v>
      </c>
      <c r="Y793">
        <f t="shared" si="341"/>
        <v>9.7200000000000006</v>
      </c>
      <c r="AA793">
        <v>0</v>
      </c>
      <c r="AB793">
        <v>33.200000000000003</v>
      </c>
      <c r="AC793">
        <v>0</v>
      </c>
      <c r="AD793">
        <v>0</v>
      </c>
      <c r="AE793">
        <v>0</v>
      </c>
      <c r="AF793">
        <v>33.200000000000003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9.7200000000000006</v>
      </c>
      <c r="AU793" t="s">
        <v>3</v>
      </c>
      <c r="AV793">
        <v>0</v>
      </c>
      <c r="AW793">
        <v>2</v>
      </c>
      <c r="AX793">
        <v>64985733</v>
      </c>
      <c r="AY793">
        <v>1</v>
      </c>
      <c r="AZ793">
        <v>0</v>
      </c>
      <c r="BA793">
        <v>817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f>ROUND(Y793*Source!I449*DO793,7)</f>
        <v>0</v>
      </c>
      <c r="CX793">
        <f>ROUND(Y793*Source!I449,7)</f>
        <v>29.91816</v>
      </c>
      <c r="CY793">
        <f>AB793</f>
        <v>33.200000000000003</v>
      </c>
      <c r="CZ793">
        <f>AF793</f>
        <v>33.200000000000003</v>
      </c>
      <c r="DA793">
        <f>AJ793</f>
        <v>1</v>
      </c>
      <c r="DB793">
        <f t="shared" si="342"/>
        <v>322.7</v>
      </c>
      <c r="DC793">
        <f t="shared" si="343"/>
        <v>0</v>
      </c>
      <c r="DD793" t="s">
        <v>3</v>
      </c>
      <c r="DE793" t="s">
        <v>3</v>
      </c>
      <c r="DF793">
        <f t="shared" si="346"/>
        <v>0</v>
      </c>
      <c r="DG793">
        <f t="shared" si="344"/>
        <v>987</v>
      </c>
      <c r="DH793">
        <f t="shared" si="345"/>
        <v>0</v>
      </c>
      <c r="DI793">
        <f t="shared" si="337"/>
        <v>0</v>
      </c>
      <c r="DJ793">
        <f>DG793</f>
        <v>987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ROW(Source!A449)</f>
        <v>449</v>
      </c>
      <c r="B794">
        <v>64984089</v>
      </c>
      <c r="C794">
        <v>64985721</v>
      </c>
      <c r="D794">
        <v>29174913</v>
      </c>
      <c r="E794">
        <v>1</v>
      </c>
      <c r="F794">
        <v>1</v>
      </c>
      <c r="G794">
        <v>1</v>
      </c>
      <c r="H794">
        <v>2</v>
      </c>
      <c r="I794" t="s">
        <v>469</v>
      </c>
      <c r="J794" t="s">
        <v>470</v>
      </c>
      <c r="K794" t="s">
        <v>471</v>
      </c>
      <c r="L794">
        <v>1368</v>
      </c>
      <c r="N794">
        <v>1011</v>
      </c>
      <c r="O794" t="s">
        <v>419</v>
      </c>
      <c r="P794" t="s">
        <v>419</v>
      </c>
      <c r="Q794">
        <v>1</v>
      </c>
      <c r="W794">
        <v>0</v>
      </c>
      <c r="X794">
        <v>1230759911</v>
      </c>
      <c r="Y794">
        <f t="shared" si="341"/>
        <v>0.09</v>
      </c>
      <c r="AA794">
        <v>0</v>
      </c>
      <c r="AB794">
        <v>87.17</v>
      </c>
      <c r="AC794">
        <v>11.6</v>
      </c>
      <c r="AD794">
        <v>0</v>
      </c>
      <c r="AE794">
        <v>0</v>
      </c>
      <c r="AF794">
        <v>87.17</v>
      </c>
      <c r="AG794">
        <v>11.6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0.09</v>
      </c>
      <c r="AU794" t="s">
        <v>3</v>
      </c>
      <c r="AV794">
        <v>0</v>
      </c>
      <c r="AW794">
        <v>2</v>
      </c>
      <c r="AX794">
        <v>64985734</v>
      </c>
      <c r="AY794">
        <v>1</v>
      </c>
      <c r="AZ794">
        <v>0</v>
      </c>
      <c r="BA794">
        <v>818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f>ROUND(Y794*Source!I449*DO794,7)</f>
        <v>0</v>
      </c>
      <c r="CX794">
        <f>ROUND(Y794*Source!I449,7)</f>
        <v>0.27701999999999999</v>
      </c>
      <c r="CY794">
        <f>AB794</f>
        <v>87.17</v>
      </c>
      <c r="CZ794">
        <f>AF794</f>
        <v>87.17</v>
      </c>
      <c r="DA794">
        <f>AJ794</f>
        <v>1</v>
      </c>
      <c r="DB794">
        <f t="shared" si="342"/>
        <v>7.85</v>
      </c>
      <c r="DC794">
        <f t="shared" si="343"/>
        <v>1.04</v>
      </c>
      <c r="DD794" t="s">
        <v>3</v>
      </c>
      <c r="DE794" t="s">
        <v>3</v>
      </c>
      <c r="DF794">
        <f t="shared" si="346"/>
        <v>0</v>
      </c>
      <c r="DG794">
        <f t="shared" si="344"/>
        <v>24</v>
      </c>
      <c r="DH794">
        <f t="shared" si="345"/>
        <v>3</v>
      </c>
      <c r="DI794">
        <f t="shared" si="337"/>
        <v>0</v>
      </c>
      <c r="DJ794">
        <f>DG794</f>
        <v>24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ROW(Source!A449)</f>
        <v>449</v>
      </c>
      <c r="B795">
        <v>64984089</v>
      </c>
      <c r="C795">
        <v>64985721</v>
      </c>
      <c r="D795">
        <v>29150040</v>
      </c>
      <c r="E795">
        <v>1</v>
      </c>
      <c r="F795">
        <v>1</v>
      </c>
      <c r="G795">
        <v>1</v>
      </c>
      <c r="H795">
        <v>3</v>
      </c>
      <c r="I795" t="s">
        <v>449</v>
      </c>
      <c r="J795" t="s">
        <v>472</v>
      </c>
      <c r="K795" t="s">
        <v>451</v>
      </c>
      <c r="L795">
        <v>1339</v>
      </c>
      <c r="N795">
        <v>1007</v>
      </c>
      <c r="O795" t="s">
        <v>452</v>
      </c>
      <c r="P795" t="s">
        <v>452</v>
      </c>
      <c r="Q795">
        <v>1</v>
      </c>
      <c r="W795">
        <v>0</v>
      </c>
      <c r="X795">
        <v>619799737</v>
      </c>
      <c r="Y795">
        <f t="shared" si="341"/>
        <v>3.1</v>
      </c>
      <c r="AA795">
        <v>2.44</v>
      </c>
      <c r="AB795">
        <v>0</v>
      </c>
      <c r="AC795">
        <v>0</v>
      </c>
      <c r="AD795">
        <v>0</v>
      </c>
      <c r="AE795">
        <v>2.44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3.1</v>
      </c>
      <c r="AU795" t="s">
        <v>3</v>
      </c>
      <c r="AV795">
        <v>0</v>
      </c>
      <c r="AW795">
        <v>2</v>
      </c>
      <c r="AX795">
        <v>64985736</v>
      </c>
      <c r="AY795">
        <v>1</v>
      </c>
      <c r="AZ795">
        <v>0</v>
      </c>
      <c r="BA795">
        <v>820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ROUND(Y795*Source!I449,7)</f>
        <v>9.5418000000000003</v>
      </c>
      <c r="CY795">
        <f>AA795</f>
        <v>2.44</v>
      </c>
      <c r="CZ795">
        <f>AE795</f>
        <v>2.44</v>
      </c>
      <c r="DA795">
        <f>AI795</f>
        <v>1</v>
      </c>
      <c r="DB795">
        <f t="shared" si="342"/>
        <v>7.56</v>
      </c>
      <c r="DC795">
        <f t="shared" si="343"/>
        <v>0</v>
      </c>
      <c r="DD795" t="s">
        <v>3</v>
      </c>
      <c r="DE795" t="s">
        <v>3</v>
      </c>
      <c r="DF795">
        <f t="shared" si="346"/>
        <v>19</v>
      </c>
      <c r="DG795">
        <f t="shared" si="344"/>
        <v>0</v>
      </c>
      <c r="DH795">
        <f t="shared" si="345"/>
        <v>0</v>
      </c>
      <c r="DI795">
        <f t="shared" si="337"/>
        <v>0</v>
      </c>
      <c r="DJ795">
        <f>DF795</f>
        <v>19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ROW(Source!A450)</f>
        <v>450</v>
      </c>
      <c r="B796">
        <v>64984090</v>
      </c>
      <c r="C796">
        <v>64985721</v>
      </c>
      <c r="D796">
        <v>18407546</v>
      </c>
      <c r="E796">
        <v>1</v>
      </c>
      <c r="F796">
        <v>1</v>
      </c>
      <c r="G796">
        <v>1</v>
      </c>
      <c r="H796">
        <v>1</v>
      </c>
      <c r="I796" t="s">
        <v>458</v>
      </c>
      <c r="J796" t="s">
        <v>3</v>
      </c>
      <c r="K796" t="s">
        <v>459</v>
      </c>
      <c r="L796">
        <v>1369</v>
      </c>
      <c r="N796">
        <v>1013</v>
      </c>
      <c r="O796" t="s">
        <v>413</v>
      </c>
      <c r="P796" t="s">
        <v>413</v>
      </c>
      <c r="Q796">
        <v>1</v>
      </c>
      <c r="W796">
        <v>0</v>
      </c>
      <c r="X796">
        <v>1709986911</v>
      </c>
      <c r="Y796">
        <f t="shared" si="341"/>
        <v>34.53</v>
      </c>
      <c r="AA796">
        <v>0</v>
      </c>
      <c r="AB796">
        <v>0</v>
      </c>
      <c r="AC796">
        <v>0</v>
      </c>
      <c r="AD796">
        <v>9.4</v>
      </c>
      <c r="AE796">
        <v>0</v>
      </c>
      <c r="AF796">
        <v>0</v>
      </c>
      <c r="AG796">
        <v>0</v>
      </c>
      <c r="AH796">
        <v>9.4</v>
      </c>
      <c r="AI796">
        <v>1</v>
      </c>
      <c r="AJ796">
        <v>1</v>
      </c>
      <c r="AK796">
        <v>1</v>
      </c>
      <c r="AL796">
        <v>1</v>
      </c>
      <c r="AM796">
        <v>5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34.53</v>
      </c>
      <c r="AU796" t="s">
        <v>3</v>
      </c>
      <c r="AV796">
        <v>1</v>
      </c>
      <c r="AW796">
        <v>2</v>
      </c>
      <c r="AX796">
        <v>64985729</v>
      </c>
      <c r="AY796">
        <v>1</v>
      </c>
      <c r="AZ796">
        <v>0</v>
      </c>
      <c r="BA796">
        <v>821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U796">
        <f>ROUND(AT796*Source!I450*AH796*AL796,0)</f>
        <v>999</v>
      </c>
      <c r="CV796">
        <f>ROUND(Y796*Source!I450,7)</f>
        <v>106.28334</v>
      </c>
      <c r="CW796">
        <v>0</v>
      </c>
      <c r="CX796">
        <f>ROUND(Y796*Source!I450,7)</f>
        <v>106.28334</v>
      </c>
      <c r="CY796">
        <f>AD796</f>
        <v>9.4</v>
      </c>
      <c r="CZ796">
        <f>AH796</f>
        <v>9.4</v>
      </c>
      <c r="DA796">
        <f>AL796</f>
        <v>1</v>
      </c>
      <c r="DB796">
        <f t="shared" si="342"/>
        <v>324.58</v>
      </c>
      <c r="DC796">
        <f t="shared" si="343"/>
        <v>0</v>
      </c>
      <c r="DD796" t="s">
        <v>3</v>
      </c>
      <c r="DE796" t="s">
        <v>3</v>
      </c>
      <c r="DF796">
        <f t="shared" si="346"/>
        <v>0</v>
      </c>
      <c r="DG796">
        <f t="shared" si="344"/>
        <v>0</v>
      </c>
      <c r="DH796">
        <f t="shared" si="345"/>
        <v>0</v>
      </c>
      <c r="DI796">
        <f t="shared" si="337"/>
        <v>957</v>
      </c>
      <c r="DJ796">
        <f>DI796</f>
        <v>957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ROW(Source!A450)</f>
        <v>450</v>
      </c>
      <c r="B797">
        <v>64984090</v>
      </c>
      <c r="C797">
        <v>64985721</v>
      </c>
      <c r="D797">
        <v>121548</v>
      </c>
      <c r="E797">
        <v>1</v>
      </c>
      <c r="F797">
        <v>1</v>
      </c>
      <c r="G797">
        <v>1</v>
      </c>
      <c r="H797">
        <v>1</v>
      </c>
      <c r="I797" t="s">
        <v>31</v>
      </c>
      <c r="J797" t="s">
        <v>3</v>
      </c>
      <c r="K797" t="s">
        <v>414</v>
      </c>
      <c r="L797">
        <v>608254</v>
      </c>
      <c r="N797">
        <v>1013</v>
      </c>
      <c r="O797" t="s">
        <v>415</v>
      </c>
      <c r="P797" t="s">
        <v>415</v>
      </c>
      <c r="Q797">
        <v>1</v>
      </c>
      <c r="W797">
        <v>0</v>
      </c>
      <c r="X797">
        <v>-185737400</v>
      </c>
      <c r="Y797">
        <f t="shared" si="341"/>
        <v>14.01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5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14.01</v>
      </c>
      <c r="AU797" t="s">
        <v>3</v>
      </c>
      <c r="AV797">
        <v>2</v>
      </c>
      <c r="AW797">
        <v>2</v>
      </c>
      <c r="AX797">
        <v>64985730</v>
      </c>
      <c r="AY797">
        <v>1</v>
      </c>
      <c r="AZ797">
        <v>0</v>
      </c>
      <c r="BA797">
        <v>822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ROUND(Y797*Source!I450,7)</f>
        <v>43.122779999999999</v>
      </c>
      <c r="CY797">
        <f>AD797</f>
        <v>0</v>
      </c>
      <c r="CZ797">
        <f>AH797</f>
        <v>0</v>
      </c>
      <c r="DA797">
        <f>AL797</f>
        <v>1</v>
      </c>
      <c r="DB797">
        <f t="shared" si="342"/>
        <v>0</v>
      </c>
      <c r="DC797">
        <f t="shared" si="343"/>
        <v>0</v>
      </c>
      <c r="DD797" t="s">
        <v>3</v>
      </c>
      <c r="DE797" t="s">
        <v>3</v>
      </c>
      <c r="DF797">
        <f t="shared" si="346"/>
        <v>0</v>
      </c>
      <c r="DG797">
        <f t="shared" si="344"/>
        <v>0</v>
      </c>
      <c r="DH797">
        <f t="shared" si="345"/>
        <v>0</v>
      </c>
      <c r="DI797">
        <f t="shared" si="337"/>
        <v>0</v>
      </c>
      <c r="DJ797">
        <f>DI797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ROW(Source!A450)</f>
        <v>450</v>
      </c>
      <c r="B798">
        <v>64984090</v>
      </c>
      <c r="C798">
        <v>64985721</v>
      </c>
      <c r="D798">
        <v>29172378</v>
      </c>
      <c r="E798">
        <v>1</v>
      </c>
      <c r="F798">
        <v>1</v>
      </c>
      <c r="G798">
        <v>1</v>
      </c>
      <c r="H798">
        <v>2</v>
      </c>
      <c r="I798" t="s">
        <v>460</v>
      </c>
      <c r="J798" t="s">
        <v>461</v>
      </c>
      <c r="K798" t="s">
        <v>462</v>
      </c>
      <c r="L798">
        <v>1368</v>
      </c>
      <c r="N798">
        <v>1011</v>
      </c>
      <c r="O798" t="s">
        <v>419</v>
      </c>
      <c r="P798" t="s">
        <v>419</v>
      </c>
      <c r="Q798">
        <v>1</v>
      </c>
      <c r="W798">
        <v>0</v>
      </c>
      <c r="X798">
        <v>-1474388027</v>
      </c>
      <c r="Y798">
        <f t="shared" si="341"/>
        <v>0.09</v>
      </c>
      <c r="AA798">
        <v>0</v>
      </c>
      <c r="AB798">
        <v>1259.42</v>
      </c>
      <c r="AC798">
        <v>590.79</v>
      </c>
      <c r="AD798">
        <v>0</v>
      </c>
      <c r="AE798">
        <v>0</v>
      </c>
      <c r="AF798">
        <v>88.01</v>
      </c>
      <c r="AG798">
        <v>11.6</v>
      </c>
      <c r="AH798">
        <v>0</v>
      </c>
      <c r="AI798">
        <v>1</v>
      </c>
      <c r="AJ798">
        <v>14.31</v>
      </c>
      <c r="AK798">
        <v>50.93</v>
      </c>
      <c r="AL798">
        <v>1</v>
      </c>
      <c r="AM798">
        <v>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0.09</v>
      </c>
      <c r="AU798" t="s">
        <v>3</v>
      </c>
      <c r="AV798">
        <v>0</v>
      </c>
      <c r="AW798">
        <v>2</v>
      </c>
      <c r="AX798">
        <v>64985731</v>
      </c>
      <c r="AY798">
        <v>1</v>
      </c>
      <c r="AZ798">
        <v>0</v>
      </c>
      <c r="BA798">
        <v>823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f>ROUND(Y798*Source!I450*DO798,7)</f>
        <v>0</v>
      </c>
      <c r="CX798">
        <f>ROUND(Y798*Source!I450,7)</f>
        <v>0.27701999999999999</v>
      </c>
      <c r="CY798">
        <f>AB798</f>
        <v>1259.42</v>
      </c>
      <c r="CZ798">
        <f>AF798</f>
        <v>88.01</v>
      </c>
      <c r="DA798">
        <f>AJ798</f>
        <v>14.31</v>
      </c>
      <c r="DB798">
        <f t="shared" si="342"/>
        <v>7.92</v>
      </c>
      <c r="DC798">
        <f t="shared" si="343"/>
        <v>1.04</v>
      </c>
      <c r="DD798" t="s">
        <v>3</v>
      </c>
      <c r="DE798" t="s">
        <v>3</v>
      </c>
      <c r="DF798">
        <f t="shared" si="346"/>
        <v>0</v>
      </c>
      <c r="DG798">
        <f>ROUND(ROUND(AF798*AJ798,0)*CX798,0)</f>
        <v>349</v>
      </c>
      <c r="DH798">
        <f>ROUND(ROUND(AG798*AK798,0)*CX798,0)</f>
        <v>164</v>
      </c>
      <c r="DI798">
        <f t="shared" si="337"/>
        <v>0</v>
      </c>
      <c r="DJ798">
        <f>DG798</f>
        <v>349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ROW(Source!A450)</f>
        <v>450</v>
      </c>
      <c r="B799">
        <v>64984090</v>
      </c>
      <c r="C799">
        <v>64985721</v>
      </c>
      <c r="D799">
        <v>29173590</v>
      </c>
      <c r="E799">
        <v>1</v>
      </c>
      <c r="F799">
        <v>1</v>
      </c>
      <c r="G799">
        <v>1</v>
      </c>
      <c r="H799">
        <v>2</v>
      </c>
      <c r="I799" t="s">
        <v>463</v>
      </c>
      <c r="J799" t="s">
        <v>464</v>
      </c>
      <c r="K799" t="s">
        <v>465</v>
      </c>
      <c r="L799">
        <v>1368</v>
      </c>
      <c r="N799">
        <v>1011</v>
      </c>
      <c r="O799" t="s">
        <v>419</v>
      </c>
      <c r="P799" t="s">
        <v>419</v>
      </c>
      <c r="Q799">
        <v>1</v>
      </c>
      <c r="W799">
        <v>0</v>
      </c>
      <c r="X799">
        <v>-2369340</v>
      </c>
      <c r="Y799">
        <f t="shared" si="341"/>
        <v>13.92</v>
      </c>
      <c r="AA799">
        <v>0</v>
      </c>
      <c r="AB799">
        <v>1410.3</v>
      </c>
      <c r="AC799">
        <v>733.39</v>
      </c>
      <c r="AD799">
        <v>0</v>
      </c>
      <c r="AE799">
        <v>0</v>
      </c>
      <c r="AF799">
        <v>239.44</v>
      </c>
      <c r="AG799">
        <v>14.4</v>
      </c>
      <c r="AH799">
        <v>0</v>
      </c>
      <c r="AI799">
        <v>1</v>
      </c>
      <c r="AJ799">
        <v>5.89</v>
      </c>
      <c r="AK799">
        <v>50.93</v>
      </c>
      <c r="AL799">
        <v>1</v>
      </c>
      <c r="AM799">
        <v>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13.92</v>
      </c>
      <c r="AU799" t="s">
        <v>3</v>
      </c>
      <c r="AV799">
        <v>0</v>
      </c>
      <c r="AW799">
        <v>2</v>
      </c>
      <c r="AX799">
        <v>64985732</v>
      </c>
      <c r="AY799">
        <v>1</v>
      </c>
      <c r="AZ799">
        <v>0</v>
      </c>
      <c r="BA799">
        <v>824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f>ROUND(Y799*Source!I450*DO799,7)</f>
        <v>0</v>
      </c>
      <c r="CX799">
        <f>ROUND(Y799*Source!I450,7)</f>
        <v>42.845759999999999</v>
      </c>
      <c r="CY799">
        <f>AB799</f>
        <v>1410.3</v>
      </c>
      <c r="CZ799">
        <f>AF799</f>
        <v>239.44</v>
      </c>
      <c r="DA799">
        <f>AJ799</f>
        <v>5.89</v>
      </c>
      <c r="DB799">
        <f t="shared" si="342"/>
        <v>3333</v>
      </c>
      <c r="DC799">
        <f t="shared" si="343"/>
        <v>200.45</v>
      </c>
      <c r="DD799" t="s">
        <v>3</v>
      </c>
      <c r="DE799" t="s">
        <v>3</v>
      </c>
      <c r="DF799">
        <f t="shared" si="346"/>
        <v>0</v>
      </c>
      <c r="DG799">
        <f>ROUND(ROUND(AF799*AJ799,0)*CX799,0)</f>
        <v>60413</v>
      </c>
      <c r="DH799">
        <f>ROUND(ROUND(AG799*AK799,0)*CX799,0)</f>
        <v>31406</v>
      </c>
      <c r="DI799">
        <f t="shared" si="337"/>
        <v>0</v>
      </c>
      <c r="DJ799">
        <f>DG799</f>
        <v>60413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ROW(Source!A450)</f>
        <v>450</v>
      </c>
      <c r="B800">
        <v>64984090</v>
      </c>
      <c r="C800">
        <v>64985721</v>
      </c>
      <c r="D800">
        <v>29174851</v>
      </c>
      <c r="E800">
        <v>1</v>
      </c>
      <c r="F800">
        <v>1</v>
      </c>
      <c r="G800">
        <v>1</v>
      </c>
      <c r="H800">
        <v>2</v>
      </c>
      <c r="I800" t="s">
        <v>466</v>
      </c>
      <c r="J800" t="s">
        <v>467</v>
      </c>
      <c r="K800" t="s">
        <v>468</v>
      </c>
      <c r="L800">
        <v>1368</v>
      </c>
      <c r="N800">
        <v>1011</v>
      </c>
      <c r="O800" t="s">
        <v>419</v>
      </c>
      <c r="P800" t="s">
        <v>419</v>
      </c>
      <c r="Q800">
        <v>1</v>
      </c>
      <c r="W800">
        <v>0</v>
      </c>
      <c r="X800">
        <v>-1416075498</v>
      </c>
      <c r="Y800">
        <f t="shared" si="341"/>
        <v>9.7200000000000006</v>
      </c>
      <c r="AA800">
        <v>0</v>
      </c>
      <c r="AB800">
        <v>276.56</v>
      </c>
      <c r="AC800">
        <v>0</v>
      </c>
      <c r="AD800">
        <v>0</v>
      </c>
      <c r="AE800">
        <v>0</v>
      </c>
      <c r="AF800">
        <v>33.200000000000003</v>
      </c>
      <c r="AG800">
        <v>0</v>
      </c>
      <c r="AH800">
        <v>0</v>
      </c>
      <c r="AI800">
        <v>1</v>
      </c>
      <c r="AJ800">
        <v>8.33</v>
      </c>
      <c r="AK800">
        <v>50.93</v>
      </c>
      <c r="AL800">
        <v>1</v>
      </c>
      <c r="AM800">
        <v>2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9.7200000000000006</v>
      </c>
      <c r="AU800" t="s">
        <v>3</v>
      </c>
      <c r="AV800">
        <v>0</v>
      </c>
      <c r="AW800">
        <v>2</v>
      </c>
      <c r="AX800">
        <v>64985733</v>
      </c>
      <c r="AY800">
        <v>1</v>
      </c>
      <c r="AZ800">
        <v>0</v>
      </c>
      <c r="BA800">
        <v>825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f>ROUND(Y800*Source!I450*DO800,7)</f>
        <v>0</v>
      </c>
      <c r="CX800">
        <f>ROUND(Y800*Source!I450,7)</f>
        <v>29.91816</v>
      </c>
      <c r="CY800">
        <f>AB800</f>
        <v>276.56</v>
      </c>
      <c r="CZ800">
        <f>AF800</f>
        <v>33.200000000000003</v>
      </c>
      <c r="DA800">
        <f>AJ800</f>
        <v>8.33</v>
      </c>
      <c r="DB800">
        <f t="shared" si="342"/>
        <v>322.7</v>
      </c>
      <c r="DC800">
        <f t="shared" si="343"/>
        <v>0</v>
      </c>
      <c r="DD800" t="s">
        <v>3</v>
      </c>
      <c r="DE800" t="s">
        <v>3</v>
      </c>
      <c r="DF800">
        <f t="shared" si="346"/>
        <v>0</v>
      </c>
      <c r="DG800">
        <f>ROUND(ROUND(AF800*AJ800,0)*CX800,0)</f>
        <v>8287</v>
      </c>
      <c r="DH800">
        <f>ROUND(ROUND(AG800*AK800,0)*CX800,0)</f>
        <v>0</v>
      </c>
      <c r="DI800">
        <f t="shared" si="337"/>
        <v>0</v>
      </c>
      <c r="DJ800">
        <f>DG800</f>
        <v>8287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ROW(Source!A450)</f>
        <v>450</v>
      </c>
      <c r="B801">
        <v>64984090</v>
      </c>
      <c r="C801">
        <v>64985721</v>
      </c>
      <c r="D801">
        <v>29174913</v>
      </c>
      <c r="E801">
        <v>1</v>
      </c>
      <c r="F801">
        <v>1</v>
      </c>
      <c r="G801">
        <v>1</v>
      </c>
      <c r="H801">
        <v>2</v>
      </c>
      <c r="I801" t="s">
        <v>469</v>
      </c>
      <c r="J801" t="s">
        <v>470</v>
      </c>
      <c r="K801" t="s">
        <v>471</v>
      </c>
      <c r="L801">
        <v>1368</v>
      </c>
      <c r="N801">
        <v>1011</v>
      </c>
      <c r="O801" t="s">
        <v>419</v>
      </c>
      <c r="P801" t="s">
        <v>419</v>
      </c>
      <c r="Q801">
        <v>1</v>
      </c>
      <c r="W801">
        <v>0</v>
      </c>
      <c r="X801">
        <v>1230759911</v>
      </c>
      <c r="Y801">
        <f t="shared" si="341"/>
        <v>0.09</v>
      </c>
      <c r="AA801">
        <v>0</v>
      </c>
      <c r="AB801">
        <v>2113</v>
      </c>
      <c r="AC801">
        <v>590.79</v>
      </c>
      <c r="AD801">
        <v>0</v>
      </c>
      <c r="AE801">
        <v>0</v>
      </c>
      <c r="AF801">
        <v>87.17</v>
      </c>
      <c r="AG801">
        <v>11.6</v>
      </c>
      <c r="AH801">
        <v>0</v>
      </c>
      <c r="AI801">
        <v>1</v>
      </c>
      <c r="AJ801">
        <v>24.24</v>
      </c>
      <c r="AK801">
        <v>50.93</v>
      </c>
      <c r="AL801">
        <v>1</v>
      </c>
      <c r="AM801">
        <v>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0.09</v>
      </c>
      <c r="AU801" t="s">
        <v>3</v>
      </c>
      <c r="AV801">
        <v>0</v>
      </c>
      <c r="AW801">
        <v>2</v>
      </c>
      <c r="AX801">
        <v>64985734</v>
      </c>
      <c r="AY801">
        <v>1</v>
      </c>
      <c r="AZ801">
        <v>0</v>
      </c>
      <c r="BA801">
        <v>826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f>ROUND(Y801*Source!I450*DO801,7)</f>
        <v>0</v>
      </c>
      <c r="CX801">
        <f>ROUND(Y801*Source!I450,7)</f>
        <v>0.27701999999999999</v>
      </c>
      <c r="CY801">
        <f>AB801</f>
        <v>2113</v>
      </c>
      <c r="CZ801">
        <f>AF801</f>
        <v>87.17</v>
      </c>
      <c r="DA801">
        <f>AJ801</f>
        <v>24.24</v>
      </c>
      <c r="DB801">
        <f t="shared" si="342"/>
        <v>7.85</v>
      </c>
      <c r="DC801">
        <f t="shared" si="343"/>
        <v>1.04</v>
      </c>
      <c r="DD801" t="s">
        <v>3</v>
      </c>
      <c r="DE801" t="s">
        <v>3</v>
      </c>
      <c r="DF801">
        <f t="shared" si="346"/>
        <v>0</v>
      </c>
      <c r="DG801">
        <f>ROUND(ROUND(AF801*AJ801,0)*CX801,0)</f>
        <v>585</v>
      </c>
      <c r="DH801">
        <f>ROUND(ROUND(AG801*AK801,0)*CX801,0)</f>
        <v>164</v>
      </c>
      <c r="DI801">
        <f t="shared" si="337"/>
        <v>0</v>
      </c>
      <c r="DJ801">
        <f>DG801</f>
        <v>585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ROW(Source!A450)</f>
        <v>450</v>
      </c>
      <c r="B802">
        <v>64984090</v>
      </c>
      <c r="C802">
        <v>64985721</v>
      </c>
      <c r="D802">
        <v>29150040</v>
      </c>
      <c r="E802">
        <v>1</v>
      </c>
      <c r="F802">
        <v>1</v>
      </c>
      <c r="G802">
        <v>1</v>
      </c>
      <c r="H802">
        <v>3</v>
      </c>
      <c r="I802" t="s">
        <v>449</v>
      </c>
      <c r="J802" t="s">
        <v>472</v>
      </c>
      <c r="K802" t="s">
        <v>451</v>
      </c>
      <c r="L802">
        <v>1339</v>
      </c>
      <c r="N802">
        <v>1007</v>
      </c>
      <c r="O802" t="s">
        <v>452</v>
      </c>
      <c r="P802" t="s">
        <v>452</v>
      </c>
      <c r="Q802">
        <v>1</v>
      </c>
      <c r="W802">
        <v>0</v>
      </c>
      <c r="X802">
        <v>619799737</v>
      </c>
      <c r="Y802">
        <f t="shared" si="341"/>
        <v>3.1</v>
      </c>
      <c r="AA802">
        <v>31.28</v>
      </c>
      <c r="AB802">
        <v>0</v>
      </c>
      <c r="AC802">
        <v>0</v>
      </c>
      <c r="AD802">
        <v>0</v>
      </c>
      <c r="AE802">
        <v>2.44</v>
      </c>
      <c r="AF802">
        <v>0</v>
      </c>
      <c r="AG802">
        <v>0</v>
      </c>
      <c r="AH802">
        <v>0</v>
      </c>
      <c r="AI802">
        <v>12.82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3.1</v>
      </c>
      <c r="AU802" t="s">
        <v>3</v>
      </c>
      <c r="AV802">
        <v>0</v>
      </c>
      <c r="AW802">
        <v>2</v>
      </c>
      <c r="AX802">
        <v>64985736</v>
      </c>
      <c r="AY802">
        <v>1</v>
      </c>
      <c r="AZ802">
        <v>0</v>
      </c>
      <c r="BA802">
        <v>828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ROUND(Y802*Source!I450,7)</f>
        <v>9.5418000000000003</v>
      </c>
      <c r="CY802">
        <f>AA802</f>
        <v>31.28</v>
      </c>
      <c r="CZ802">
        <f>AE802</f>
        <v>2.44</v>
      </c>
      <c r="DA802">
        <f>AI802</f>
        <v>12.82</v>
      </c>
      <c r="DB802">
        <f t="shared" si="342"/>
        <v>7.56</v>
      </c>
      <c r="DC802">
        <f t="shared" si="343"/>
        <v>0</v>
      </c>
      <c r="DD802" t="s">
        <v>3</v>
      </c>
      <c r="DE802" t="s">
        <v>3</v>
      </c>
      <c r="DF802">
        <f>ROUND(ROUND(AE802*AI802,0)*CX802,0)</f>
        <v>296</v>
      </c>
      <c r="DG802">
        <f t="shared" ref="DG802:DG832" si="347">ROUND(ROUND(AF802,0)*CX802,0)</f>
        <v>0</v>
      </c>
      <c r="DH802">
        <f t="shared" ref="DH802:DH832" si="348">ROUND(ROUND(AG802,0)*CX802,0)</f>
        <v>0</v>
      </c>
      <c r="DI802">
        <f t="shared" si="337"/>
        <v>0</v>
      </c>
      <c r="DJ802">
        <f>DF802</f>
        <v>296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ROW(Source!A451)</f>
        <v>451</v>
      </c>
      <c r="B803">
        <v>64984089</v>
      </c>
      <c r="C803">
        <v>64985737</v>
      </c>
      <c r="D803">
        <v>29362762</v>
      </c>
      <c r="E803">
        <v>1</v>
      </c>
      <c r="F803">
        <v>1</v>
      </c>
      <c r="G803">
        <v>1</v>
      </c>
      <c r="H803">
        <v>1</v>
      </c>
      <c r="I803" t="s">
        <v>473</v>
      </c>
      <c r="J803" t="s">
        <v>3</v>
      </c>
      <c r="K803" t="s">
        <v>474</v>
      </c>
      <c r="L803">
        <v>1369</v>
      </c>
      <c r="N803">
        <v>1013</v>
      </c>
      <c r="O803" t="s">
        <v>413</v>
      </c>
      <c r="P803" t="s">
        <v>413</v>
      </c>
      <c r="Q803">
        <v>1</v>
      </c>
      <c r="W803">
        <v>0</v>
      </c>
      <c r="X803">
        <v>604758886</v>
      </c>
      <c r="Y803">
        <f t="shared" si="341"/>
        <v>0.1</v>
      </c>
      <c r="AA803">
        <v>0</v>
      </c>
      <c r="AB803">
        <v>0</v>
      </c>
      <c r="AC803">
        <v>0</v>
      </c>
      <c r="AD803">
        <v>9.6199999999999992</v>
      </c>
      <c r="AE803">
        <v>0</v>
      </c>
      <c r="AF803">
        <v>0</v>
      </c>
      <c r="AG803">
        <v>0</v>
      </c>
      <c r="AH803">
        <v>9.6199999999999992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0.1</v>
      </c>
      <c r="AU803" t="s">
        <v>3</v>
      </c>
      <c r="AV803">
        <v>1</v>
      </c>
      <c r="AW803">
        <v>2</v>
      </c>
      <c r="AX803">
        <v>64985741</v>
      </c>
      <c r="AY803">
        <v>1</v>
      </c>
      <c r="AZ803">
        <v>0</v>
      </c>
      <c r="BA803">
        <v>829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U803">
        <f>ROUND(AT803*Source!I451*AH803*AL803,0)</f>
        <v>7</v>
      </c>
      <c r="CV803">
        <f>ROUND(Y803*Source!I451,7)</f>
        <v>0.7</v>
      </c>
      <c r="CW803">
        <v>0</v>
      </c>
      <c r="CX803">
        <f>ROUND(Y803*Source!I451,7)</f>
        <v>0.7</v>
      </c>
      <c r="CY803">
        <f>AD803</f>
        <v>9.6199999999999992</v>
      </c>
      <c r="CZ803">
        <f>AH803</f>
        <v>9.6199999999999992</v>
      </c>
      <c r="DA803">
        <f>AL803</f>
        <v>1</v>
      </c>
      <c r="DB803">
        <f t="shared" si="342"/>
        <v>0.96</v>
      </c>
      <c r="DC803">
        <f t="shared" si="343"/>
        <v>0</v>
      </c>
      <c r="DD803" t="s">
        <v>3</v>
      </c>
      <c r="DE803" t="s">
        <v>3</v>
      </c>
      <c r="DF803">
        <f>ROUND(ROUND(AE803,0)*CX803,0)</f>
        <v>0</v>
      </c>
      <c r="DG803">
        <f t="shared" si="347"/>
        <v>0</v>
      </c>
      <c r="DH803">
        <f t="shared" si="348"/>
        <v>0</v>
      </c>
      <c r="DI803">
        <f t="shared" si="337"/>
        <v>7</v>
      </c>
      <c r="DJ803">
        <f>DI803</f>
        <v>7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ROW(Source!A451)</f>
        <v>451</v>
      </c>
      <c r="B804">
        <v>64984089</v>
      </c>
      <c r="C804">
        <v>64985737</v>
      </c>
      <c r="D804">
        <v>29122534</v>
      </c>
      <c r="E804">
        <v>1</v>
      </c>
      <c r="F804">
        <v>1</v>
      </c>
      <c r="G804">
        <v>1</v>
      </c>
      <c r="H804">
        <v>3</v>
      </c>
      <c r="I804" t="s">
        <v>475</v>
      </c>
      <c r="J804" t="s">
        <v>476</v>
      </c>
      <c r="K804" t="s">
        <v>477</v>
      </c>
      <c r="L804">
        <v>1354</v>
      </c>
      <c r="N804">
        <v>1010</v>
      </c>
      <c r="O804" t="s">
        <v>54</v>
      </c>
      <c r="P804" t="s">
        <v>54</v>
      </c>
      <c r="Q804">
        <v>1</v>
      </c>
      <c r="W804">
        <v>0</v>
      </c>
      <c r="X804">
        <v>-29388401</v>
      </c>
      <c r="Y804">
        <f t="shared" si="341"/>
        <v>2</v>
      </c>
      <c r="AA804">
        <v>66.680000000000007</v>
      </c>
      <c r="AB804">
        <v>0</v>
      </c>
      <c r="AC804">
        <v>0</v>
      </c>
      <c r="AD804">
        <v>0</v>
      </c>
      <c r="AE804">
        <v>66.680000000000007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2</v>
      </c>
      <c r="AU804" t="s">
        <v>3</v>
      </c>
      <c r="AV804">
        <v>0</v>
      </c>
      <c r="AW804">
        <v>2</v>
      </c>
      <c r="AX804">
        <v>64985742</v>
      </c>
      <c r="AY804">
        <v>1</v>
      </c>
      <c r="AZ804">
        <v>0</v>
      </c>
      <c r="BA804">
        <v>830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ROUND(Y804*Source!I451,7)</f>
        <v>14</v>
      </c>
      <c r="CY804">
        <f>AA804</f>
        <v>66.680000000000007</v>
      </c>
      <c r="CZ804">
        <f>AE804</f>
        <v>66.680000000000007</v>
      </c>
      <c r="DA804">
        <f>AI804</f>
        <v>1</v>
      </c>
      <c r="DB804">
        <f t="shared" si="342"/>
        <v>133.36000000000001</v>
      </c>
      <c r="DC804">
        <f t="shared" si="343"/>
        <v>0</v>
      </c>
      <c r="DD804" t="s">
        <v>3</v>
      </c>
      <c r="DE804" t="s">
        <v>3</v>
      </c>
      <c r="DF804">
        <f>ROUND(ROUND(AE804,0)*CX804,0)</f>
        <v>938</v>
      </c>
      <c r="DG804">
        <f t="shared" si="347"/>
        <v>0</v>
      </c>
      <c r="DH804">
        <f t="shared" si="348"/>
        <v>0</v>
      </c>
      <c r="DI804">
        <f t="shared" si="337"/>
        <v>0</v>
      </c>
      <c r="DJ804">
        <f>DF804</f>
        <v>938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ROW(Source!A451)</f>
        <v>451</v>
      </c>
      <c r="B805">
        <v>64984089</v>
      </c>
      <c r="C805">
        <v>64985737</v>
      </c>
      <c r="D805">
        <v>29171808</v>
      </c>
      <c r="E805">
        <v>1</v>
      </c>
      <c r="F805">
        <v>1</v>
      </c>
      <c r="G805">
        <v>1</v>
      </c>
      <c r="H805">
        <v>3</v>
      </c>
      <c r="I805" t="s">
        <v>478</v>
      </c>
      <c r="J805" t="s">
        <v>479</v>
      </c>
      <c r="K805" t="s">
        <v>480</v>
      </c>
      <c r="L805">
        <v>1374</v>
      </c>
      <c r="N805">
        <v>1013</v>
      </c>
      <c r="O805" t="s">
        <v>481</v>
      </c>
      <c r="P805" t="s">
        <v>481</v>
      </c>
      <c r="Q805">
        <v>1</v>
      </c>
      <c r="W805">
        <v>0</v>
      </c>
      <c r="X805">
        <v>-915781824</v>
      </c>
      <c r="Y805">
        <f t="shared" si="341"/>
        <v>0.02</v>
      </c>
      <c r="AA805">
        <v>1</v>
      </c>
      <c r="AB805">
        <v>0</v>
      </c>
      <c r="AC805">
        <v>0</v>
      </c>
      <c r="AD805">
        <v>0</v>
      </c>
      <c r="AE805">
        <v>1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0.02</v>
      </c>
      <c r="AU805" t="s">
        <v>3</v>
      </c>
      <c r="AV805">
        <v>0</v>
      </c>
      <c r="AW805">
        <v>2</v>
      </c>
      <c r="AX805">
        <v>64985743</v>
      </c>
      <c r="AY805">
        <v>1</v>
      </c>
      <c r="AZ805">
        <v>0</v>
      </c>
      <c r="BA805">
        <v>831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ROUND(Y805*Source!I451,7)</f>
        <v>0.14000000000000001</v>
      </c>
      <c r="CY805">
        <f>AA805</f>
        <v>1</v>
      </c>
      <c r="CZ805">
        <f>AE805</f>
        <v>1</v>
      </c>
      <c r="DA805">
        <f>AI805</f>
        <v>1</v>
      </c>
      <c r="DB805">
        <f t="shared" si="342"/>
        <v>0.02</v>
      </c>
      <c r="DC805">
        <f t="shared" si="343"/>
        <v>0</v>
      </c>
      <c r="DD805" t="s">
        <v>3</v>
      </c>
      <c r="DE805" t="s">
        <v>3</v>
      </c>
      <c r="DF805">
        <f>ROUND(ROUND(AE805,0)*CX805,0)</f>
        <v>0</v>
      </c>
      <c r="DG805">
        <f t="shared" si="347"/>
        <v>0</v>
      </c>
      <c r="DH805">
        <f t="shared" si="348"/>
        <v>0</v>
      </c>
      <c r="DI805">
        <f t="shared" si="337"/>
        <v>0</v>
      </c>
      <c r="DJ805">
        <f>DF805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ROW(Source!A452)</f>
        <v>452</v>
      </c>
      <c r="B806">
        <v>64984090</v>
      </c>
      <c r="C806">
        <v>64985737</v>
      </c>
      <c r="D806">
        <v>29362762</v>
      </c>
      <c r="E806">
        <v>1</v>
      </c>
      <c r="F806">
        <v>1</v>
      </c>
      <c r="G806">
        <v>1</v>
      </c>
      <c r="H806">
        <v>1</v>
      </c>
      <c r="I806" t="s">
        <v>473</v>
      </c>
      <c r="J806" t="s">
        <v>3</v>
      </c>
      <c r="K806" t="s">
        <v>474</v>
      </c>
      <c r="L806">
        <v>1369</v>
      </c>
      <c r="N806">
        <v>1013</v>
      </c>
      <c r="O806" t="s">
        <v>413</v>
      </c>
      <c r="P806" t="s">
        <v>413</v>
      </c>
      <c r="Q806">
        <v>1</v>
      </c>
      <c r="W806">
        <v>0</v>
      </c>
      <c r="X806">
        <v>604758886</v>
      </c>
      <c r="Y806">
        <f t="shared" si="341"/>
        <v>0.1</v>
      </c>
      <c r="AA806">
        <v>0</v>
      </c>
      <c r="AB806">
        <v>0</v>
      </c>
      <c r="AC806">
        <v>0</v>
      </c>
      <c r="AD806">
        <v>9.6199999999999992</v>
      </c>
      <c r="AE806">
        <v>0</v>
      </c>
      <c r="AF806">
        <v>0</v>
      </c>
      <c r="AG806">
        <v>0</v>
      </c>
      <c r="AH806">
        <v>9.6199999999999992</v>
      </c>
      <c r="AI806">
        <v>1</v>
      </c>
      <c r="AJ806">
        <v>1</v>
      </c>
      <c r="AK806">
        <v>1</v>
      </c>
      <c r="AL806">
        <v>1</v>
      </c>
      <c r="AM806">
        <v>5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0.1</v>
      </c>
      <c r="AU806" t="s">
        <v>3</v>
      </c>
      <c r="AV806">
        <v>1</v>
      </c>
      <c r="AW806">
        <v>2</v>
      </c>
      <c r="AX806">
        <v>64985741</v>
      </c>
      <c r="AY806">
        <v>1</v>
      </c>
      <c r="AZ806">
        <v>0</v>
      </c>
      <c r="BA806">
        <v>832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U806">
        <f>ROUND(AT806*Source!I452*AH806*AL806,0)</f>
        <v>7</v>
      </c>
      <c r="CV806">
        <f>ROUND(Y806*Source!I452,7)</f>
        <v>0.7</v>
      </c>
      <c r="CW806">
        <v>0</v>
      </c>
      <c r="CX806">
        <f>ROUND(Y806*Source!I452,7)</f>
        <v>0.7</v>
      </c>
      <c r="CY806">
        <f>AD806</f>
        <v>9.6199999999999992</v>
      </c>
      <c r="CZ806">
        <f>AH806</f>
        <v>9.6199999999999992</v>
      </c>
      <c r="DA806">
        <f>AL806</f>
        <v>1</v>
      </c>
      <c r="DB806">
        <f t="shared" si="342"/>
        <v>0.96</v>
      </c>
      <c r="DC806">
        <f t="shared" si="343"/>
        <v>0</v>
      </c>
      <c r="DD806" t="s">
        <v>3</v>
      </c>
      <c r="DE806" t="s">
        <v>3</v>
      </c>
      <c r="DF806">
        <f>ROUND(ROUND(AE806,0)*CX806,0)</f>
        <v>0</v>
      </c>
      <c r="DG806">
        <f t="shared" si="347"/>
        <v>0</v>
      </c>
      <c r="DH806">
        <f t="shared" si="348"/>
        <v>0</v>
      </c>
      <c r="DI806">
        <f t="shared" si="337"/>
        <v>7</v>
      </c>
      <c r="DJ806">
        <f>DI806</f>
        <v>7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ROW(Source!A452)</f>
        <v>452</v>
      </c>
      <c r="B807">
        <v>64984090</v>
      </c>
      <c r="C807">
        <v>64985737</v>
      </c>
      <c r="D807">
        <v>29122534</v>
      </c>
      <c r="E807">
        <v>1</v>
      </c>
      <c r="F807">
        <v>1</v>
      </c>
      <c r="G807">
        <v>1</v>
      </c>
      <c r="H807">
        <v>3</v>
      </c>
      <c r="I807" t="s">
        <v>475</v>
      </c>
      <c r="J807" t="s">
        <v>476</v>
      </c>
      <c r="K807" t="s">
        <v>477</v>
      </c>
      <c r="L807">
        <v>1354</v>
      </c>
      <c r="N807">
        <v>1010</v>
      </c>
      <c r="O807" t="s">
        <v>54</v>
      </c>
      <c r="P807" t="s">
        <v>54</v>
      </c>
      <c r="Q807">
        <v>1</v>
      </c>
      <c r="W807">
        <v>0</v>
      </c>
      <c r="X807">
        <v>-29388401</v>
      </c>
      <c r="Y807">
        <f t="shared" si="341"/>
        <v>2</v>
      </c>
      <c r="AA807">
        <v>194.71</v>
      </c>
      <c r="AB807">
        <v>0</v>
      </c>
      <c r="AC807">
        <v>0</v>
      </c>
      <c r="AD807">
        <v>0</v>
      </c>
      <c r="AE807">
        <v>66.680000000000007</v>
      </c>
      <c r="AF807">
        <v>0</v>
      </c>
      <c r="AG807">
        <v>0</v>
      </c>
      <c r="AH807">
        <v>0</v>
      </c>
      <c r="AI807">
        <v>2.92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2</v>
      </c>
      <c r="AU807" t="s">
        <v>3</v>
      </c>
      <c r="AV807">
        <v>0</v>
      </c>
      <c r="AW807">
        <v>2</v>
      </c>
      <c r="AX807">
        <v>64985742</v>
      </c>
      <c r="AY807">
        <v>1</v>
      </c>
      <c r="AZ807">
        <v>0</v>
      </c>
      <c r="BA807">
        <v>833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ROUND(Y807*Source!I452,7)</f>
        <v>14</v>
      </c>
      <c r="CY807">
        <f>AA807</f>
        <v>194.71</v>
      </c>
      <c r="CZ807">
        <f>AE807</f>
        <v>66.680000000000007</v>
      </c>
      <c r="DA807">
        <f>AI807</f>
        <v>2.92</v>
      </c>
      <c r="DB807">
        <f t="shared" si="342"/>
        <v>133.36000000000001</v>
      </c>
      <c r="DC807">
        <f t="shared" si="343"/>
        <v>0</v>
      </c>
      <c r="DD807" t="s">
        <v>3</v>
      </c>
      <c r="DE807" t="s">
        <v>3</v>
      </c>
      <c r="DF807">
        <f>ROUND(ROUND(AE807*AI807,0)*CX807,0)</f>
        <v>2730</v>
      </c>
      <c r="DG807">
        <f t="shared" si="347"/>
        <v>0</v>
      </c>
      <c r="DH807">
        <f t="shared" si="348"/>
        <v>0</v>
      </c>
      <c r="DI807">
        <f t="shared" si="337"/>
        <v>0</v>
      </c>
      <c r="DJ807">
        <f>DF807</f>
        <v>2730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ROW(Source!A452)</f>
        <v>452</v>
      </c>
      <c r="B808">
        <v>64984090</v>
      </c>
      <c r="C808">
        <v>64985737</v>
      </c>
      <c r="D808">
        <v>29171808</v>
      </c>
      <c r="E808">
        <v>1</v>
      </c>
      <c r="F808">
        <v>1</v>
      </c>
      <c r="G808">
        <v>1</v>
      </c>
      <c r="H808">
        <v>3</v>
      </c>
      <c r="I808" t="s">
        <v>478</v>
      </c>
      <c r="J808" t="s">
        <v>479</v>
      </c>
      <c r="K808" t="s">
        <v>480</v>
      </c>
      <c r="L808">
        <v>1374</v>
      </c>
      <c r="N808">
        <v>1013</v>
      </c>
      <c r="O808" t="s">
        <v>481</v>
      </c>
      <c r="P808" t="s">
        <v>481</v>
      </c>
      <c r="Q808">
        <v>1</v>
      </c>
      <c r="W808">
        <v>0</v>
      </c>
      <c r="X808">
        <v>-915781824</v>
      </c>
      <c r="Y808">
        <f t="shared" si="341"/>
        <v>0.02</v>
      </c>
      <c r="AA808">
        <v>9.66</v>
      </c>
      <c r="AB808">
        <v>0</v>
      </c>
      <c r="AC808">
        <v>0</v>
      </c>
      <c r="AD808">
        <v>0</v>
      </c>
      <c r="AE808">
        <v>1</v>
      </c>
      <c r="AF808">
        <v>0</v>
      </c>
      <c r="AG808">
        <v>0</v>
      </c>
      <c r="AH808">
        <v>0</v>
      </c>
      <c r="AI808">
        <v>9.66</v>
      </c>
      <c r="AJ808">
        <v>1</v>
      </c>
      <c r="AK808">
        <v>1</v>
      </c>
      <c r="AL808">
        <v>1</v>
      </c>
      <c r="AM808">
        <v>5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0.02</v>
      </c>
      <c r="AU808" t="s">
        <v>3</v>
      </c>
      <c r="AV808">
        <v>0</v>
      </c>
      <c r="AW808">
        <v>2</v>
      </c>
      <c r="AX808">
        <v>64985743</v>
      </c>
      <c r="AY808">
        <v>1</v>
      </c>
      <c r="AZ808">
        <v>0</v>
      </c>
      <c r="BA808">
        <v>834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ROUND(Y808*Source!I452,7)</f>
        <v>0.14000000000000001</v>
      </c>
      <c r="CY808">
        <f>AA808</f>
        <v>9.66</v>
      </c>
      <c r="CZ808">
        <f>AE808</f>
        <v>1</v>
      </c>
      <c r="DA808">
        <f>AI808</f>
        <v>9.66</v>
      </c>
      <c r="DB808">
        <f t="shared" si="342"/>
        <v>0.02</v>
      </c>
      <c r="DC808">
        <f t="shared" si="343"/>
        <v>0</v>
      </c>
      <c r="DD808" t="s">
        <v>3</v>
      </c>
      <c r="DE808" t="s">
        <v>3</v>
      </c>
      <c r="DF808">
        <f>ROUND(ROUND(AE808*AI808,0)*CX808,0)</f>
        <v>1</v>
      </c>
      <c r="DG808">
        <f t="shared" si="347"/>
        <v>0</v>
      </c>
      <c r="DH808">
        <f t="shared" si="348"/>
        <v>0</v>
      </c>
      <c r="DI808">
        <f t="shared" si="337"/>
        <v>0</v>
      </c>
      <c r="DJ808">
        <f>DF808</f>
        <v>1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ROW(Source!A457)</f>
        <v>457</v>
      </c>
      <c r="B809">
        <v>64984089</v>
      </c>
      <c r="C809">
        <v>64985746</v>
      </c>
      <c r="D809">
        <v>29362666</v>
      </c>
      <c r="E809">
        <v>1</v>
      </c>
      <c r="F809">
        <v>1</v>
      </c>
      <c r="G809">
        <v>1</v>
      </c>
      <c r="H809">
        <v>1</v>
      </c>
      <c r="I809" t="s">
        <v>482</v>
      </c>
      <c r="J809" t="s">
        <v>3</v>
      </c>
      <c r="K809" t="s">
        <v>483</v>
      </c>
      <c r="L809">
        <v>1369</v>
      </c>
      <c r="N809">
        <v>1013</v>
      </c>
      <c r="O809" t="s">
        <v>413</v>
      </c>
      <c r="P809" t="s">
        <v>413</v>
      </c>
      <c r="Q809">
        <v>1</v>
      </c>
      <c r="W809">
        <v>0</v>
      </c>
      <c r="X809">
        <v>1692428451</v>
      </c>
      <c r="Y809">
        <f t="shared" si="341"/>
        <v>0.55000000000000004</v>
      </c>
      <c r="AA809">
        <v>0</v>
      </c>
      <c r="AB809">
        <v>0</v>
      </c>
      <c r="AC809">
        <v>0</v>
      </c>
      <c r="AD809">
        <v>9.2899999999999991</v>
      </c>
      <c r="AE809">
        <v>0</v>
      </c>
      <c r="AF809">
        <v>0</v>
      </c>
      <c r="AG809">
        <v>0</v>
      </c>
      <c r="AH809">
        <v>9.2899999999999991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0.55000000000000004</v>
      </c>
      <c r="AU809" t="s">
        <v>3</v>
      </c>
      <c r="AV809">
        <v>1</v>
      </c>
      <c r="AW809">
        <v>2</v>
      </c>
      <c r="AX809">
        <v>64985750</v>
      </c>
      <c r="AY809">
        <v>1</v>
      </c>
      <c r="AZ809">
        <v>0</v>
      </c>
      <c r="BA809">
        <v>835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U809">
        <f>ROUND(AT809*Source!I457*AH809*AL809,0)</f>
        <v>20</v>
      </c>
      <c r="CV809">
        <f>ROUND(Y809*Source!I457,7)</f>
        <v>2.2000000000000002</v>
      </c>
      <c r="CW809">
        <v>0</v>
      </c>
      <c r="CX809">
        <f>ROUND(Y809*Source!I457,7)</f>
        <v>2.2000000000000002</v>
      </c>
      <c r="CY809">
        <f>AD809</f>
        <v>9.2899999999999991</v>
      </c>
      <c r="CZ809">
        <f>AH809</f>
        <v>9.2899999999999991</v>
      </c>
      <c r="DA809">
        <f>AL809</f>
        <v>1</v>
      </c>
      <c r="DB809">
        <f t="shared" si="342"/>
        <v>5.1100000000000003</v>
      </c>
      <c r="DC809">
        <f t="shared" si="343"/>
        <v>0</v>
      </c>
      <c r="DD809" t="s">
        <v>3</v>
      </c>
      <c r="DE809" t="s">
        <v>3</v>
      </c>
      <c r="DF809">
        <f>ROUND(ROUND(AE809,0)*CX809,0)</f>
        <v>0</v>
      </c>
      <c r="DG809">
        <f t="shared" si="347"/>
        <v>0</v>
      </c>
      <c r="DH809">
        <f t="shared" si="348"/>
        <v>0</v>
      </c>
      <c r="DI809">
        <f t="shared" si="337"/>
        <v>20</v>
      </c>
      <c r="DJ809">
        <f>DI809</f>
        <v>20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ROW(Source!A457)</f>
        <v>457</v>
      </c>
      <c r="B810">
        <v>64984089</v>
      </c>
      <c r="C810">
        <v>64985746</v>
      </c>
      <c r="D810">
        <v>29122534</v>
      </c>
      <c r="E810">
        <v>1</v>
      </c>
      <c r="F810">
        <v>1</v>
      </c>
      <c r="G810">
        <v>1</v>
      </c>
      <c r="H810">
        <v>3</v>
      </c>
      <c r="I810" t="s">
        <v>475</v>
      </c>
      <c r="J810" t="s">
        <v>476</v>
      </c>
      <c r="K810" t="s">
        <v>477</v>
      </c>
      <c r="L810">
        <v>1354</v>
      </c>
      <c r="N810">
        <v>1010</v>
      </c>
      <c r="O810" t="s">
        <v>54</v>
      </c>
      <c r="P810" t="s">
        <v>54</v>
      </c>
      <c r="Q810">
        <v>1</v>
      </c>
      <c r="W810">
        <v>0</v>
      </c>
      <c r="X810">
        <v>-29388401</v>
      </c>
      <c r="Y810">
        <f t="shared" si="341"/>
        <v>2</v>
      </c>
      <c r="AA810">
        <v>66.680000000000007</v>
      </c>
      <c r="AB810">
        <v>0</v>
      </c>
      <c r="AC810">
        <v>0</v>
      </c>
      <c r="AD810">
        <v>0</v>
      </c>
      <c r="AE810">
        <v>66.680000000000007</v>
      </c>
      <c r="AF810">
        <v>0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2</v>
      </c>
      <c r="AU810" t="s">
        <v>3</v>
      </c>
      <c r="AV810">
        <v>0</v>
      </c>
      <c r="AW810">
        <v>2</v>
      </c>
      <c r="AX810">
        <v>64985751</v>
      </c>
      <c r="AY810">
        <v>1</v>
      </c>
      <c r="AZ810">
        <v>0</v>
      </c>
      <c r="BA810">
        <v>836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ROUND(Y810*Source!I457,7)</f>
        <v>8</v>
      </c>
      <c r="CY810">
        <f>AA810</f>
        <v>66.680000000000007</v>
      </c>
      <c r="CZ810">
        <f>AE810</f>
        <v>66.680000000000007</v>
      </c>
      <c r="DA810">
        <f>AI810</f>
        <v>1</v>
      </c>
      <c r="DB810">
        <f t="shared" si="342"/>
        <v>133.36000000000001</v>
      </c>
      <c r="DC810">
        <f t="shared" si="343"/>
        <v>0</v>
      </c>
      <c r="DD810" t="s">
        <v>3</v>
      </c>
      <c r="DE810" t="s">
        <v>3</v>
      </c>
      <c r="DF810">
        <f>ROUND(ROUND(AE810,0)*CX810,0)</f>
        <v>536</v>
      </c>
      <c r="DG810">
        <f t="shared" si="347"/>
        <v>0</v>
      </c>
      <c r="DH810">
        <f t="shared" si="348"/>
        <v>0</v>
      </c>
      <c r="DI810">
        <f t="shared" si="337"/>
        <v>0</v>
      </c>
      <c r="DJ810">
        <f>DF810</f>
        <v>536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ROW(Source!A457)</f>
        <v>457</v>
      </c>
      <c r="B811">
        <v>64984089</v>
      </c>
      <c r="C811">
        <v>64985746</v>
      </c>
      <c r="D811">
        <v>29171808</v>
      </c>
      <c r="E811">
        <v>1</v>
      </c>
      <c r="F811">
        <v>1</v>
      </c>
      <c r="G811">
        <v>1</v>
      </c>
      <c r="H811">
        <v>3</v>
      </c>
      <c r="I811" t="s">
        <v>478</v>
      </c>
      <c r="J811" t="s">
        <v>479</v>
      </c>
      <c r="K811" t="s">
        <v>480</v>
      </c>
      <c r="L811">
        <v>1374</v>
      </c>
      <c r="N811">
        <v>1013</v>
      </c>
      <c r="O811" t="s">
        <v>481</v>
      </c>
      <c r="P811" t="s">
        <v>481</v>
      </c>
      <c r="Q811">
        <v>1</v>
      </c>
      <c r="W811">
        <v>0</v>
      </c>
      <c r="X811">
        <v>-915781824</v>
      </c>
      <c r="Y811">
        <f t="shared" si="341"/>
        <v>0.1</v>
      </c>
      <c r="AA811">
        <v>1</v>
      </c>
      <c r="AB811">
        <v>0</v>
      </c>
      <c r="AC811">
        <v>0</v>
      </c>
      <c r="AD811">
        <v>0</v>
      </c>
      <c r="AE811">
        <v>1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0.1</v>
      </c>
      <c r="AU811" t="s">
        <v>3</v>
      </c>
      <c r="AV811">
        <v>0</v>
      </c>
      <c r="AW811">
        <v>2</v>
      </c>
      <c r="AX811">
        <v>64985752</v>
      </c>
      <c r="AY811">
        <v>1</v>
      </c>
      <c r="AZ811">
        <v>0</v>
      </c>
      <c r="BA811">
        <v>837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ROUND(Y811*Source!I457,7)</f>
        <v>0.4</v>
      </c>
      <c r="CY811">
        <f>AA811</f>
        <v>1</v>
      </c>
      <c r="CZ811">
        <f>AE811</f>
        <v>1</v>
      </c>
      <c r="DA811">
        <f>AI811</f>
        <v>1</v>
      </c>
      <c r="DB811">
        <f t="shared" si="342"/>
        <v>0.1</v>
      </c>
      <c r="DC811">
        <f t="shared" si="343"/>
        <v>0</v>
      </c>
      <c r="DD811" t="s">
        <v>3</v>
      </c>
      <c r="DE811" t="s">
        <v>3</v>
      </c>
      <c r="DF811">
        <f>ROUND(ROUND(AE811,0)*CX811,0)</f>
        <v>0</v>
      </c>
      <c r="DG811">
        <f t="shared" si="347"/>
        <v>0</v>
      </c>
      <c r="DH811">
        <f t="shared" si="348"/>
        <v>0</v>
      </c>
      <c r="DI811">
        <f t="shared" si="337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ROW(Source!A458)</f>
        <v>458</v>
      </c>
      <c r="B812">
        <v>64984090</v>
      </c>
      <c r="C812">
        <v>64985746</v>
      </c>
      <c r="D812">
        <v>29362666</v>
      </c>
      <c r="E812">
        <v>1</v>
      </c>
      <c r="F812">
        <v>1</v>
      </c>
      <c r="G812">
        <v>1</v>
      </c>
      <c r="H812">
        <v>1</v>
      </c>
      <c r="I812" t="s">
        <v>482</v>
      </c>
      <c r="J812" t="s">
        <v>3</v>
      </c>
      <c r="K812" t="s">
        <v>483</v>
      </c>
      <c r="L812">
        <v>1369</v>
      </c>
      <c r="N812">
        <v>1013</v>
      </c>
      <c r="O812" t="s">
        <v>413</v>
      </c>
      <c r="P812" t="s">
        <v>413</v>
      </c>
      <c r="Q812">
        <v>1</v>
      </c>
      <c r="W812">
        <v>0</v>
      </c>
      <c r="X812">
        <v>1692428451</v>
      </c>
      <c r="Y812">
        <f t="shared" si="341"/>
        <v>0.55000000000000004</v>
      </c>
      <c r="AA812">
        <v>0</v>
      </c>
      <c r="AB812">
        <v>0</v>
      </c>
      <c r="AC812">
        <v>0</v>
      </c>
      <c r="AD812">
        <v>9.2899999999999991</v>
      </c>
      <c r="AE812">
        <v>0</v>
      </c>
      <c r="AF812">
        <v>0</v>
      </c>
      <c r="AG812">
        <v>0</v>
      </c>
      <c r="AH812">
        <v>9.2899999999999991</v>
      </c>
      <c r="AI812">
        <v>1</v>
      </c>
      <c r="AJ812">
        <v>1</v>
      </c>
      <c r="AK812">
        <v>1</v>
      </c>
      <c r="AL812">
        <v>1</v>
      </c>
      <c r="AM812">
        <v>5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0.55000000000000004</v>
      </c>
      <c r="AU812" t="s">
        <v>3</v>
      </c>
      <c r="AV812">
        <v>1</v>
      </c>
      <c r="AW812">
        <v>2</v>
      </c>
      <c r="AX812">
        <v>64985750</v>
      </c>
      <c r="AY812">
        <v>1</v>
      </c>
      <c r="AZ812">
        <v>0</v>
      </c>
      <c r="BA812">
        <v>838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U812">
        <f>ROUND(AT812*Source!I458*AH812*AL812,0)</f>
        <v>20</v>
      </c>
      <c r="CV812">
        <f>ROUND(Y812*Source!I458,7)</f>
        <v>2.2000000000000002</v>
      </c>
      <c r="CW812">
        <v>0</v>
      </c>
      <c r="CX812">
        <f>ROUND(Y812*Source!I458,7)</f>
        <v>2.2000000000000002</v>
      </c>
      <c r="CY812">
        <f>AD812</f>
        <v>9.2899999999999991</v>
      </c>
      <c r="CZ812">
        <f>AH812</f>
        <v>9.2899999999999991</v>
      </c>
      <c r="DA812">
        <f>AL812</f>
        <v>1</v>
      </c>
      <c r="DB812">
        <f t="shared" si="342"/>
        <v>5.1100000000000003</v>
      </c>
      <c r="DC812">
        <f t="shared" si="343"/>
        <v>0</v>
      </c>
      <c r="DD812" t="s">
        <v>3</v>
      </c>
      <c r="DE812" t="s">
        <v>3</v>
      </c>
      <c r="DF812">
        <f>ROUND(ROUND(AE812,0)*CX812,0)</f>
        <v>0</v>
      </c>
      <c r="DG812">
        <f t="shared" si="347"/>
        <v>0</v>
      </c>
      <c r="DH812">
        <f t="shared" si="348"/>
        <v>0</v>
      </c>
      <c r="DI812">
        <f t="shared" si="337"/>
        <v>20</v>
      </c>
      <c r="DJ812">
        <f>DI812</f>
        <v>20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ROW(Source!A458)</f>
        <v>458</v>
      </c>
      <c r="B813">
        <v>64984090</v>
      </c>
      <c r="C813">
        <v>64985746</v>
      </c>
      <c r="D813">
        <v>29122534</v>
      </c>
      <c r="E813">
        <v>1</v>
      </c>
      <c r="F813">
        <v>1</v>
      </c>
      <c r="G813">
        <v>1</v>
      </c>
      <c r="H813">
        <v>3</v>
      </c>
      <c r="I813" t="s">
        <v>475</v>
      </c>
      <c r="J813" t="s">
        <v>476</v>
      </c>
      <c r="K813" t="s">
        <v>477</v>
      </c>
      <c r="L813">
        <v>1354</v>
      </c>
      <c r="N813">
        <v>1010</v>
      </c>
      <c r="O813" t="s">
        <v>54</v>
      </c>
      <c r="P813" t="s">
        <v>54</v>
      </c>
      <c r="Q813">
        <v>1</v>
      </c>
      <c r="W813">
        <v>0</v>
      </c>
      <c r="X813">
        <v>-29388401</v>
      </c>
      <c r="Y813">
        <f t="shared" si="341"/>
        <v>2</v>
      </c>
      <c r="AA813">
        <v>194.71</v>
      </c>
      <c r="AB813">
        <v>0</v>
      </c>
      <c r="AC813">
        <v>0</v>
      </c>
      <c r="AD813">
        <v>0</v>
      </c>
      <c r="AE813">
        <v>66.680000000000007</v>
      </c>
      <c r="AF813">
        <v>0</v>
      </c>
      <c r="AG813">
        <v>0</v>
      </c>
      <c r="AH813">
        <v>0</v>
      </c>
      <c r="AI813">
        <v>2.92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2</v>
      </c>
      <c r="AU813" t="s">
        <v>3</v>
      </c>
      <c r="AV813">
        <v>0</v>
      </c>
      <c r="AW813">
        <v>2</v>
      </c>
      <c r="AX813">
        <v>64985751</v>
      </c>
      <c r="AY813">
        <v>1</v>
      </c>
      <c r="AZ813">
        <v>0</v>
      </c>
      <c r="BA813">
        <v>839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ROUND(Y813*Source!I458,7)</f>
        <v>8</v>
      </c>
      <c r="CY813">
        <f>AA813</f>
        <v>194.71</v>
      </c>
      <c r="CZ813">
        <f>AE813</f>
        <v>66.680000000000007</v>
      </c>
      <c r="DA813">
        <f>AI813</f>
        <v>2.92</v>
      </c>
      <c r="DB813">
        <f t="shared" si="342"/>
        <v>133.36000000000001</v>
      </c>
      <c r="DC813">
        <f t="shared" si="343"/>
        <v>0</v>
      </c>
      <c r="DD813" t="s">
        <v>3</v>
      </c>
      <c r="DE813" t="s">
        <v>3</v>
      </c>
      <c r="DF813">
        <f>ROUND(ROUND(AE813*AI813,0)*CX813,0)</f>
        <v>1560</v>
      </c>
      <c r="DG813">
        <f t="shared" si="347"/>
        <v>0</v>
      </c>
      <c r="DH813">
        <f t="shared" si="348"/>
        <v>0</v>
      </c>
      <c r="DI813">
        <f t="shared" si="337"/>
        <v>0</v>
      </c>
      <c r="DJ813">
        <f>DF813</f>
        <v>1560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ROW(Source!A458)</f>
        <v>458</v>
      </c>
      <c r="B814">
        <v>64984090</v>
      </c>
      <c r="C814">
        <v>64985746</v>
      </c>
      <c r="D814">
        <v>29171808</v>
      </c>
      <c r="E814">
        <v>1</v>
      </c>
      <c r="F814">
        <v>1</v>
      </c>
      <c r="G814">
        <v>1</v>
      </c>
      <c r="H814">
        <v>3</v>
      </c>
      <c r="I814" t="s">
        <v>478</v>
      </c>
      <c r="J814" t="s">
        <v>479</v>
      </c>
      <c r="K814" t="s">
        <v>480</v>
      </c>
      <c r="L814">
        <v>1374</v>
      </c>
      <c r="N814">
        <v>1013</v>
      </c>
      <c r="O814" t="s">
        <v>481</v>
      </c>
      <c r="P814" t="s">
        <v>481</v>
      </c>
      <c r="Q814">
        <v>1</v>
      </c>
      <c r="W814">
        <v>0</v>
      </c>
      <c r="X814">
        <v>-915781824</v>
      </c>
      <c r="Y814">
        <f t="shared" si="341"/>
        <v>0.1</v>
      </c>
      <c r="AA814">
        <v>9.66</v>
      </c>
      <c r="AB814">
        <v>0</v>
      </c>
      <c r="AC814">
        <v>0</v>
      </c>
      <c r="AD814">
        <v>0</v>
      </c>
      <c r="AE814">
        <v>1</v>
      </c>
      <c r="AF814">
        <v>0</v>
      </c>
      <c r="AG814">
        <v>0</v>
      </c>
      <c r="AH814">
        <v>0</v>
      </c>
      <c r="AI814">
        <v>9.66</v>
      </c>
      <c r="AJ814">
        <v>1</v>
      </c>
      <c r="AK814">
        <v>1</v>
      </c>
      <c r="AL814">
        <v>1</v>
      </c>
      <c r="AM814">
        <v>5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0.1</v>
      </c>
      <c r="AU814" t="s">
        <v>3</v>
      </c>
      <c r="AV814">
        <v>0</v>
      </c>
      <c r="AW814">
        <v>2</v>
      </c>
      <c r="AX814">
        <v>64985752</v>
      </c>
      <c r="AY814">
        <v>1</v>
      </c>
      <c r="AZ814">
        <v>0</v>
      </c>
      <c r="BA814">
        <v>840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ROUND(Y814*Source!I458,7)</f>
        <v>0.4</v>
      </c>
      <c r="CY814">
        <f>AA814</f>
        <v>9.66</v>
      </c>
      <c r="CZ814">
        <f>AE814</f>
        <v>1</v>
      </c>
      <c r="DA814">
        <f>AI814</f>
        <v>9.66</v>
      </c>
      <c r="DB814">
        <f t="shared" si="342"/>
        <v>0.1</v>
      </c>
      <c r="DC814">
        <f t="shared" si="343"/>
        <v>0</v>
      </c>
      <c r="DD814" t="s">
        <v>3</v>
      </c>
      <c r="DE814" t="s">
        <v>3</v>
      </c>
      <c r="DF814">
        <f>ROUND(ROUND(AE814*AI814,0)*CX814,0)</f>
        <v>4</v>
      </c>
      <c r="DG814">
        <f t="shared" si="347"/>
        <v>0</v>
      </c>
      <c r="DH814">
        <f t="shared" si="348"/>
        <v>0</v>
      </c>
      <c r="DI814">
        <f t="shared" si="337"/>
        <v>0</v>
      </c>
      <c r="DJ814">
        <f>DF814</f>
        <v>4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ROW(Source!A463)</f>
        <v>463</v>
      </c>
      <c r="B815">
        <v>64984089</v>
      </c>
      <c r="C815">
        <v>64985755</v>
      </c>
      <c r="D815">
        <v>29362666</v>
      </c>
      <c r="E815">
        <v>1</v>
      </c>
      <c r="F815">
        <v>1</v>
      </c>
      <c r="G815">
        <v>1</v>
      </c>
      <c r="H815">
        <v>1</v>
      </c>
      <c r="I815" t="s">
        <v>482</v>
      </c>
      <c r="J815" t="s">
        <v>3</v>
      </c>
      <c r="K815" t="s">
        <v>483</v>
      </c>
      <c r="L815">
        <v>1369</v>
      </c>
      <c r="N815">
        <v>1013</v>
      </c>
      <c r="O815" t="s">
        <v>413</v>
      </c>
      <c r="P815" t="s">
        <v>413</v>
      </c>
      <c r="Q815">
        <v>1</v>
      </c>
      <c r="W815">
        <v>0</v>
      </c>
      <c r="X815">
        <v>1692428451</v>
      </c>
      <c r="Y815">
        <f t="shared" si="341"/>
        <v>0.55000000000000004</v>
      </c>
      <c r="AA815">
        <v>0</v>
      </c>
      <c r="AB815">
        <v>0</v>
      </c>
      <c r="AC815">
        <v>0</v>
      </c>
      <c r="AD815">
        <v>9.2899999999999991</v>
      </c>
      <c r="AE815">
        <v>0</v>
      </c>
      <c r="AF815">
        <v>0</v>
      </c>
      <c r="AG815">
        <v>0</v>
      </c>
      <c r="AH815">
        <v>9.2899999999999991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0.55000000000000004</v>
      </c>
      <c r="AU815" t="s">
        <v>3</v>
      </c>
      <c r="AV815">
        <v>1</v>
      </c>
      <c r="AW815">
        <v>2</v>
      </c>
      <c r="AX815">
        <v>64985759</v>
      </c>
      <c r="AY815">
        <v>1</v>
      </c>
      <c r="AZ815">
        <v>0</v>
      </c>
      <c r="BA815">
        <v>841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U815">
        <f>ROUND(AT815*Source!I463*AH815*AL815,0)</f>
        <v>20</v>
      </c>
      <c r="CV815">
        <f>ROUND(Y815*Source!I463,7)</f>
        <v>2.2000000000000002</v>
      </c>
      <c r="CW815">
        <v>0</v>
      </c>
      <c r="CX815">
        <f>ROUND(Y815*Source!I463,7)</f>
        <v>2.2000000000000002</v>
      </c>
      <c r="CY815">
        <f>AD815</f>
        <v>9.2899999999999991</v>
      </c>
      <c r="CZ815">
        <f>AH815</f>
        <v>9.2899999999999991</v>
      </c>
      <c r="DA815">
        <f>AL815</f>
        <v>1</v>
      </c>
      <c r="DB815">
        <f t="shared" si="342"/>
        <v>5.1100000000000003</v>
      </c>
      <c r="DC815">
        <f t="shared" si="343"/>
        <v>0</v>
      </c>
      <c r="DD815" t="s">
        <v>3</v>
      </c>
      <c r="DE815" t="s">
        <v>3</v>
      </c>
      <c r="DF815">
        <f>ROUND(ROUND(AE815,0)*CX815,0)</f>
        <v>0</v>
      </c>
      <c r="DG815">
        <f t="shared" si="347"/>
        <v>0</v>
      </c>
      <c r="DH815">
        <f t="shared" si="348"/>
        <v>0</v>
      </c>
      <c r="DI815">
        <f t="shared" si="337"/>
        <v>20</v>
      </c>
      <c r="DJ815">
        <f>DI815</f>
        <v>20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ROW(Source!A463)</f>
        <v>463</v>
      </c>
      <c r="B816">
        <v>64984089</v>
      </c>
      <c r="C816">
        <v>64985755</v>
      </c>
      <c r="D816">
        <v>29122534</v>
      </c>
      <c r="E816">
        <v>1</v>
      </c>
      <c r="F816">
        <v>1</v>
      </c>
      <c r="G816">
        <v>1</v>
      </c>
      <c r="H816">
        <v>3</v>
      </c>
      <c r="I816" t="s">
        <v>475</v>
      </c>
      <c r="J816" t="s">
        <v>476</v>
      </c>
      <c r="K816" t="s">
        <v>477</v>
      </c>
      <c r="L816">
        <v>1354</v>
      </c>
      <c r="N816">
        <v>1010</v>
      </c>
      <c r="O816" t="s">
        <v>54</v>
      </c>
      <c r="P816" t="s">
        <v>54</v>
      </c>
      <c r="Q816">
        <v>1</v>
      </c>
      <c r="W816">
        <v>0</v>
      </c>
      <c r="X816">
        <v>-29388401</v>
      </c>
      <c r="Y816">
        <f t="shared" si="341"/>
        <v>2</v>
      </c>
      <c r="AA816">
        <v>66.680000000000007</v>
      </c>
      <c r="AB816">
        <v>0</v>
      </c>
      <c r="AC816">
        <v>0</v>
      </c>
      <c r="AD816">
        <v>0</v>
      </c>
      <c r="AE816">
        <v>66.680000000000007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2</v>
      </c>
      <c r="AU816" t="s">
        <v>3</v>
      </c>
      <c r="AV816">
        <v>0</v>
      </c>
      <c r="AW816">
        <v>2</v>
      </c>
      <c r="AX816">
        <v>64985760</v>
      </c>
      <c r="AY816">
        <v>1</v>
      </c>
      <c r="AZ816">
        <v>0</v>
      </c>
      <c r="BA816">
        <v>842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ROUND(Y816*Source!I463,7)</f>
        <v>8</v>
      </c>
      <c r="CY816">
        <f>AA816</f>
        <v>66.680000000000007</v>
      </c>
      <c r="CZ816">
        <f>AE816</f>
        <v>66.680000000000007</v>
      </c>
      <c r="DA816">
        <f>AI816</f>
        <v>1</v>
      </c>
      <c r="DB816">
        <f t="shared" si="342"/>
        <v>133.36000000000001</v>
      </c>
      <c r="DC816">
        <f t="shared" si="343"/>
        <v>0</v>
      </c>
      <c r="DD816" t="s">
        <v>3</v>
      </c>
      <c r="DE816" t="s">
        <v>3</v>
      </c>
      <c r="DF816">
        <f>ROUND(ROUND(AE816,0)*CX816,0)</f>
        <v>536</v>
      </c>
      <c r="DG816">
        <f t="shared" si="347"/>
        <v>0</v>
      </c>
      <c r="DH816">
        <f t="shared" si="348"/>
        <v>0</v>
      </c>
      <c r="DI816">
        <f t="shared" si="337"/>
        <v>0</v>
      </c>
      <c r="DJ816">
        <f>DF816</f>
        <v>536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ROW(Source!A463)</f>
        <v>463</v>
      </c>
      <c r="B817">
        <v>64984089</v>
      </c>
      <c r="C817">
        <v>64985755</v>
      </c>
      <c r="D817">
        <v>29171808</v>
      </c>
      <c r="E817">
        <v>1</v>
      </c>
      <c r="F817">
        <v>1</v>
      </c>
      <c r="G817">
        <v>1</v>
      </c>
      <c r="H817">
        <v>3</v>
      </c>
      <c r="I817" t="s">
        <v>478</v>
      </c>
      <c r="J817" t="s">
        <v>479</v>
      </c>
      <c r="K817" t="s">
        <v>480</v>
      </c>
      <c r="L817">
        <v>1374</v>
      </c>
      <c r="N817">
        <v>1013</v>
      </c>
      <c r="O817" t="s">
        <v>481</v>
      </c>
      <c r="P817" t="s">
        <v>481</v>
      </c>
      <c r="Q817">
        <v>1</v>
      </c>
      <c r="W817">
        <v>0</v>
      </c>
      <c r="X817">
        <v>-915781824</v>
      </c>
      <c r="Y817">
        <f t="shared" si="341"/>
        <v>0.1</v>
      </c>
      <c r="AA817">
        <v>1</v>
      </c>
      <c r="AB817">
        <v>0</v>
      </c>
      <c r="AC817">
        <v>0</v>
      </c>
      <c r="AD817">
        <v>0</v>
      </c>
      <c r="AE817">
        <v>1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0.1</v>
      </c>
      <c r="AU817" t="s">
        <v>3</v>
      </c>
      <c r="AV817">
        <v>0</v>
      </c>
      <c r="AW817">
        <v>2</v>
      </c>
      <c r="AX817">
        <v>64985761</v>
      </c>
      <c r="AY817">
        <v>1</v>
      </c>
      <c r="AZ817">
        <v>0</v>
      </c>
      <c r="BA817">
        <v>843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ROUND(Y817*Source!I463,7)</f>
        <v>0.4</v>
      </c>
      <c r="CY817">
        <f>AA817</f>
        <v>1</v>
      </c>
      <c r="CZ817">
        <f>AE817</f>
        <v>1</v>
      </c>
      <c r="DA817">
        <f>AI817</f>
        <v>1</v>
      </c>
      <c r="DB817">
        <f t="shared" si="342"/>
        <v>0.1</v>
      </c>
      <c r="DC817">
        <f t="shared" si="343"/>
        <v>0</v>
      </c>
      <c r="DD817" t="s">
        <v>3</v>
      </c>
      <c r="DE817" t="s">
        <v>3</v>
      </c>
      <c r="DF817">
        <f>ROUND(ROUND(AE817,0)*CX817,0)</f>
        <v>0</v>
      </c>
      <c r="DG817">
        <f t="shared" si="347"/>
        <v>0</v>
      </c>
      <c r="DH817">
        <f t="shared" si="348"/>
        <v>0</v>
      </c>
      <c r="DI817">
        <f t="shared" si="337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ROW(Source!A464)</f>
        <v>464</v>
      </c>
      <c r="B818">
        <v>64984090</v>
      </c>
      <c r="C818">
        <v>64985755</v>
      </c>
      <c r="D818">
        <v>29362666</v>
      </c>
      <c r="E818">
        <v>1</v>
      </c>
      <c r="F818">
        <v>1</v>
      </c>
      <c r="G818">
        <v>1</v>
      </c>
      <c r="H818">
        <v>1</v>
      </c>
      <c r="I818" t="s">
        <v>482</v>
      </c>
      <c r="J818" t="s">
        <v>3</v>
      </c>
      <c r="K818" t="s">
        <v>483</v>
      </c>
      <c r="L818">
        <v>1369</v>
      </c>
      <c r="N818">
        <v>1013</v>
      </c>
      <c r="O818" t="s">
        <v>413</v>
      </c>
      <c r="P818" t="s">
        <v>413</v>
      </c>
      <c r="Q818">
        <v>1</v>
      </c>
      <c r="W818">
        <v>0</v>
      </c>
      <c r="X818">
        <v>1692428451</v>
      </c>
      <c r="Y818">
        <f t="shared" si="341"/>
        <v>0.55000000000000004</v>
      </c>
      <c r="AA818">
        <v>0</v>
      </c>
      <c r="AB818">
        <v>0</v>
      </c>
      <c r="AC818">
        <v>0</v>
      </c>
      <c r="AD818">
        <v>9.2899999999999991</v>
      </c>
      <c r="AE818">
        <v>0</v>
      </c>
      <c r="AF818">
        <v>0</v>
      </c>
      <c r="AG818">
        <v>0</v>
      </c>
      <c r="AH818">
        <v>9.2899999999999991</v>
      </c>
      <c r="AI818">
        <v>1</v>
      </c>
      <c r="AJ818">
        <v>1</v>
      </c>
      <c r="AK818">
        <v>1</v>
      </c>
      <c r="AL818">
        <v>1</v>
      </c>
      <c r="AM818">
        <v>5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0.55000000000000004</v>
      </c>
      <c r="AU818" t="s">
        <v>3</v>
      </c>
      <c r="AV818">
        <v>1</v>
      </c>
      <c r="AW818">
        <v>2</v>
      </c>
      <c r="AX818">
        <v>64985759</v>
      </c>
      <c r="AY818">
        <v>1</v>
      </c>
      <c r="AZ818">
        <v>0</v>
      </c>
      <c r="BA818">
        <v>844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U818">
        <f>ROUND(AT818*Source!I464*AH818*AL818,0)</f>
        <v>20</v>
      </c>
      <c r="CV818">
        <f>ROUND(Y818*Source!I464,7)</f>
        <v>2.2000000000000002</v>
      </c>
      <c r="CW818">
        <v>0</v>
      </c>
      <c r="CX818">
        <f>ROUND(Y818*Source!I464,7)</f>
        <v>2.2000000000000002</v>
      </c>
      <c r="CY818">
        <f>AD818</f>
        <v>9.2899999999999991</v>
      </c>
      <c r="CZ818">
        <f>AH818</f>
        <v>9.2899999999999991</v>
      </c>
      <c r="DA818">
        <f>AL818</f>
        <v>1</v>
      </c>
      <c r="DB818">
        <f t="shared" si="342"/>
        <v>5.1100000000000003</v>
      </c>
      <c r="DC818">
        <f t="shared" si="343"/>
        <v>0</v>
      </c>
      <c r="DD818" t="s">
        <v>3</v>
      </c>
      <c r="DE818" t="s">
        <v>3</v>
      </c>
      <c r="DF818">
        <f>ROUND(ROUND(AE818,0)*CX818,0)</f>
        <v>0</v>
      </c>
      <c r="DG818">
        <f t="shared" si="347"/>
        <v>0</v>
      </c>
      <c r="DH818">
        <f t="shared" si="348"/>
        <v>0</v>
      </c>
      <c r="DI818">
        <f t="shared" si="337"/>
        <v>20</v>
      </c>
      <c r="DJ818">
        <f>DI818</f>
        <v>20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ROW(Source!A464)</f>
        <v>464</v>
      </c>
      <c r="B819">
        <v>64984090</v>
      </c>
      <c r="C819">
        <v>64985755</v>
      </c>
      <c r="D819">
        <v>29122534</v>
      </c>
      <c r="E819">
        <v>1</v>
      </c>
      <c r="F819">
        <v>1</v>
      </c>
      <c r="G819">
        <v>1</v>
      </c>
      <c r="H819">
        <v>3</v>
      </c>
      <c r="I819" t="s">
        <v>475</v>
      </c>
      <c r="J819" t="s">
        <v>476</v>
      </c>
      <c r="K819" t="s">
        <v>477</v>
      </c>
      <c r="L819">
        <v>1354</v>
      </c>
      <c r="N819">
        <v>1010</v>
      </c>
      <c r="O819" t="s">
        <v>54</v>
      </c>
      <c r="P819" t="s">
        <v>54</v>
      </c>
      <c r="Q819">
        <v>1</v>
      </c>
      <c r="W819">
        <v>0</v>
      </c>
      <c r="X819">
        <v>-29388401</v>
      </c>
      <c r="Y819">
        <f t="shared" si="341"/>
        <v>2</v>
      </c>
      <c r="AA819">
        <v>194.71</v>
      </c>
      <c r="AB819">
        <v>0</v>
      </c>
      <c r="AC819">
        <v>0</v>
      </c>
      <c r="AD819">
        <v>0</v>
      </c>
      <c r="AE819">
        <v>66.680000000000007</v>
      </c>
      <c r="AF819">
        <v>0</v>
      </c>
      <c r="AG819">
        <v>0</v>
      </c>
      <c r="AH819">
        <v>0</v>
      </c>
      <c r="AI819">
        <v>2.92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2</v>
      </c>
      <c r="AU819" t="s">
        <v>3</v>
      </c>
      <c r="AV819">
        <v>0</v>
      </c>
      <c r="AW819">
        <v>2</v>
      </c>
      <c r="AX819">
        <v>64985760</v>
      </c>
      <c r="AY819">
        <v>1</v>
      </c>
      <c r="AZ819">
        <v>0</v>
      </c>
      <c r="BA819">
        <v>845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ROUND(Y819*Source!I464,7)</f>
        <v>8</v>
      </c>
      <c r="CY819">
        <f>AA819</f>
        <v>194.71</v>
      </c>
      <c r="CZ819">
        <f>AE819</f>
        <v>66.680000000000007</v>
      </c>
      <c r="DA819">
        <f>AI819</f>
        <v>2.92</v>
      </c>
      <c r="DB819">
        <f t="shared" si="342"/>
        <v>133.36000000000001</v>
      </c>
      <c r="DC819">
        <f t="shared" si="343"/>
        <v>0</v>
      </c>
      <c r="DD819" t="s">
        <v>3</v>
      </c>
      <c r="DE819" t="s">
        <v>3</v>
      </c>
      <c r="DF819">
        <f>ROUND(ROUND(AE819*AI819,0)*CX819,0)</f>
        <v>1560</v>
      </c>
      <c r="DG819">
        <f t="shared" si="347"/>
        <v>0</v>
      </c>
      <c r="DH819">
        <f t="shared" si="348"/>
        <v>0</v>
      </c>
      <c r="DI819">
        <f t="shared" si="337"/>
        <v>0</v>
      </c>
      <c r="DJ819">
        <f>DF819</f>
        <v>1560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ROW(Source!A464)</f>
        <v>464</v>
      </c>
      <c r="B820">
        <v>64984090</v>
      </c>
      <c r="C820">
        <v>64985755</v>
      </c>
      <c r="D820">
        <v>29171808</v>
      </c>
      <c r="E820">
        <v>1</v>
      </c>
      <c r="F820">
        <v>1</v>
      </c>
      <c r="G820">
        <v>1</v>
      </c>
      <c r="H820">
        <v>3</v>
      </c>
      <c r="I820" t="s">
        <v>478</v>
      </c>
      <c r="J820" t="s">
        <v>479</v>
      </c>
      <c r="K820" t="s">
        <v>480</v>
      </c>
      <c r="L820">
        <v>1374</v>
      </c>
      <c r="N820">
        <v>1013</v>
      </c>
      <c r="O820" t="s">
        <v>481</v>
      </c>
      <c r="P820" t="s">
        <v>481</v>
      </c>
      <c r="Q820">
        <v>1</v>
      </c>
      <c r="W820">
        <v>0</v>
      </c>
      <c r="X820">
        <v>-915781824</v>
      </c>
      <c r="Y820">
        <f t="shared" si="341"/>
        <v>0.1</v>
      </c>
      <c r="AA820">
        <v>9.66</v>
      </c>
      <c r="AB820">
        <v>0</v>
      </c>
      <c r="AC820">
        <v>0</v>
      </c>
      <c r="AD820">
        <v>0</v>
      </c>
      <c r="AE820">
        <v>1</v>
      </c>
      <c r="AF820">
        <v>0</v>
      </c>
      <c r="AG820">
        <v>0</v>
      </c>
      <c r="AH820">
        <v>0</v>
      </c>
      <c r="AI820">
        <v>9.66</v>
      </c>
      <c r="AJ820">
        <v>1</v>
      </c>
      <c r="AK820">
        <v>1</v>
      </c>
      <c r="AL820">
        <v>1</v>
      </c>
      <c r="AM820">
        <v>5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0.1</v>
      </c>
      <c r="AU820" t="s">
        <v>3</v>
      </c>
      <c r="AV820">
        <v>0</v>
      </c>
      <c r="AW820">
        <v>2</v>
      </c>
      <c r="AX820">
        <v>64985761</v>
      </c>
      <c r="AY820">
        <v>1</v>
      </c>
      <c r="AZ820">
        <v>0</v>
      </c>
      <c r="BA820">
        <v>846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ROUND(Y820*Source!I464,7)</f>
        <v>0.4</v>
      </c>
      <c r="CY820">
        <f>AA820</f>
        <v>9.66</v>
      </c>
      <c r="CZ820">
        <f>AE820</f>
        <v>1</v>
      </c>
      <c r="DA820">
        <f>AI820</f>
        <v>9.66</v>
      </c>
      <c r="DB820">
        <f t="shared" si="342"/>
        <v>0.1</v>
      </c>
      <c r="DC820">
        <f t="shared" si="343"/>
        <v>0</v>
      </c>
      <c r="DD820" t="s">
        <v>3</v>
      </c>
      <c r="DE820" t="s">
        <v>3</v>
      </c>
      <c r="DF820">
        <f>ROUND(ROUND(AE820*AI820,0)*CX820,0)</f>
        <v>4</v>
      </c>
      <c r="DG820">
        <f t="shared" si="347"/>
        <v>0</v>
      </c>
      <c r="DH820">
        <f t="shared" si="348"/>
        <v>0</v>
      </c>
      <c r="DI820">
        <f t="shared" si="337"/>
        <v>0</v>
      </c>
      <c r="DJ820">
        <f>DF820</f>
        <v>4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ROW(Source!A467)</f>
        <v>467</v>
      </c>
      <c r="B821">
        <v>64984089</v>
      </c>
      <c r="C821">
        <v>64985763</v>
      </c>
      <c r="D821">
        <v>29361034</v>
      </c>
      <c r="E821">
        <v>1</v>
      </c>
      <c r="F821">
        <v>1</v>
      </c>
      <c r="G821">
        <v>1</v>
      </c>
      <c r="H821">
        <v>1</v>
      </c>
      <c r="I821" t="s">
        <v>513</v>
      </c>
      <c r="J821" t="s">
        <v>3</v>
      </c>
      <c r="K821" t="s">
        <v>514</v>
      </c>
      <c r="L821">
        <v>1369</v>
      </c>
      <c r="N821">
        <v>1013</v>
      </c>
      <c r="O821" t="s">
        <v>413</v>
      </c>
      <c r="P821" t="s">
        <v>413</v>
      </c>
      <c r="Q821">
        <v>1</v>
      </c>
      <c r="W821">
        <v>0</v>
      </c>
      <c r="X821">
        <v>184923391</v>
      </c>
      <c r="Y821">
        <f t="shared" si="341"/>
        <v>5.39</v>
      </c>
      <c r="AA821">
        <v>0</v>
      </c>
      <c r="AB821">
        <v>0</v>
      </c>
      <c r="AC821">
        <v>0</v>
      </c>
      <c r="AD821">
        <v>9.4</v>
      </c>
      <c r="AE821">
        <v>0</v>
      </c>
      <c r="AF821">
        <v>0</v>
      </c>
      <c r="AG821">
        <v>0</v>
      </c>
      <c r="AH821">
        <v>9.4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5.39</v>
      </c>
      <c r="AU821" t="s">
        <v>3</v>
      </c>
      <c r="AV821">
        <v>1</v>
      </c>
      <c r="AW821">
        <v>2</v>
      </c>
      <c r="AX821">
        <v>64985774</v>
      </c>
      <c r="AY821">
        <v>1</v>
      </c>
      <c r="AZ821">
        <v>0</v>
      </c>
      <c r="BA821">
        <v>847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U821">
        <f>ROUND(AT821*Source!I467*AH821*AL821,0)</f>
        <v>364</v>
      </c>
      <c r="CV821">
        <f>ROUND(Y821*Source!I467,7)</f>
        <v>38.710979999999999</v>
      </c>
      <c r="CW821">
        <v>0</v>
      </c>
      <c r="CX821">
        <f>ROUND(Y821*Source!I467,7)</f>
        <v>38.710979999999999</v>
      </c>
      <c r="CY821">
        <f>AD821</f>
        <v>9.4</v>
      </c>
      <c r="CZ821">
        <f>AH821</f>
        <v>9.4</v>
      </c>
      <c r="DA821">
        <f>AL821</f>
        <v>1</v>
      </c>
      <c r="DB821">
        <f t="shared" si="342"/>
        <v>50.67</v>
      </c>
      <c r="DC821">
        <f t="shared" si="343"/>
        <v>0</v>
      </c>
      <c r="DD821" t="s">
        <v>3</v>
      </c>
      <c r="DE821" t="s">
        <v>3</v>
      </c>
      <c r="DF821">
        <f t="shared" ref="DF821:DF834" si="349">ROUND(ROUND(AE821,0)*CX821,0)</f>
        <v>0</v>
      </c>
      <c r="DG821">
        <f t="shared" si="347"/>
        <v>0</v>
      </c>
      <c r="DH821">
        <f t="shared" si="348"/>
        <v>0</v>
      </c>
      <c r="DI821">
        <f t="shared" si="337"/>
        <v>348</v>
      </c>
      <c r="DJ821">
        <f>DI821</f>
        <v>348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ROW(Source!A467)</f>
        <v>467</v>
      </c>
      <c r="B822">
        <v>64984089</v>
      </c>
      <c r="C822">
        <v>64985763</v>
      </c>
      <c r="D822">
        <v>121548</v>
      </c>
      <c r="E822">
        <v>1</v>
      </c>
      <c r="F822">
        <v>1</v>
      </c>
      <c r="G822">
        <v>1</v>
      </c>
      <c r="H822">
        <v>1</v>
      </c>
      <c r="I822" t="s">
        <v>31</v>
      </c>
      <c r="J822" t="s">
        <v>3</v>
      </c>
      <c r="K822" t="s">
        <v>414</v>
      </c>
      <c r="L822">
        <v>608254</v>
      </c>
      <c r="N822">
        <v>1013</v>
      </c>
      <c r="O822" t="s">
        <v>415</v>
      </c>
      <c r="P822" t="s">
        <v>415</v>
      </c>
      <c r="Q822">
        <v>1</v>
      </c>
      <c r="W822">
        <v>0</v>
      </c>
      <c r="X822">
        <v>-185737400</v>
      </c>
      <c r="Y822">
        <f t="shared" si="341"/>
        <v>0.02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0.02</v>
      </c>
      <c r="AU822" t="s">
        <v>3</v>
      </c>
      <c r="AV822">
        <v>2</v>
      </c>
      <c r="AW822">
        <v>2</v>
      </c>
      <c r="AX822">
        <v>64985775</v>
      </c>
      <c r="AY822">
        <v>1</v>
      </c>
      <c r="AZ822">
        <v>0</v>
      </c>
      <c r="BA822">
        <v>848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ROUND(Y822*Source!I467,7)</f>
        <v>0.14363999999999999</v>
      </c>
      <c r="CY822">
        <f>AD822</f>
        <v>0</v>
      </c>
      <c r="CZ822">
        <f>AH822</f>
        <v>0</v>
      </c>
      <c r="DA822">
        <f>AL822</f>
        <v>1</v>
      </c>
      <c r="DB822">
        <f t="shared" si="342"/>
        <v>0</v>
      </c>
      <c r="DC822">
        <f t="shared" si="343"/>
        <v>0</v>
      </c>
      <c r="DD822" t="s">
        <v>3</v>
      </c>
      <c r="DE822" t="s">
        <v>3</v>
      </c>
      <c r="DF822">
        <f t="shared" si="349"/>
        <v>0</v>
      </c>
      <c r="DG822">
        <f t="shared" si="347"/>
        <v>0</v>
      </c>
      <c r="DH822">
        <f t="shared" si="348"/>
        <v>0</v>
      </c>
      <c r="DI822">
        <f t="shared" si="337"/>
        <v>0</v>
      </c>
      <c r="DJ822">
        <f>DI822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ROW(Source!A467)</f>
        <v>467</v>
      </c>
      <c r="B823">
        <v>64984089</v>
      </c>
      <c r="C823">
        <v>64985763</v>
      </c>
      <c r="D823">
        <v>29172362</v>
      </c>
      <c r="E823">
        <v>1</v>
      </c>
      <c r="F823">
        <v>1</v>
      </c>
      <c r="G823">
        <v>1</v>
      </c>
      <c r="H823">
        <v>2</v>
      </c>
      <c r="I823" t="s">
        <v>498</v>
      </c>
      <c r="J823" t="s">
        <v>499</v>
      </c>
      <c r="K823" t="s">
        <v>500</v>
      </c>
      <c r="L823">
        <v>1368</v>
      </c>
      <c r="N823">
        <v>1011</v>
      </c>
      <c r="O823" t="s">
        <v>419</v>
      </c>
      <c r="P823" t="s">
        <v>419</v>
      </c>
      <c r="Q823">
        <v>1</v>
      </c>
      <c r="W823">
        <v>0</v>
      </c>
      <c r="X823">
        <v>783836208</v>
      </c>
      <c r="Y823">
        <f t="shared" si="341"/>
        <v>0.02</v>
      </c>
      <c r="AA823">
        <v>0</v>
      </c>
      <c r="AB823">
        <v>134.65</v>
      </c>
      <c r="AC823">
        <v>13.5</v>
      </c>
      <c r="AD823">
        <v>0</v>
      </c>
      <c r="AE823">
        <v>0</v>
      </c>
      <c r="AF823">
        <v>134.65</v>
      </c>
      <c r="AG823">
        <v>13.5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0.02</v>
      </c>
      <c r="AU823" t="s">
        <v>3</v>
      </c>
      <c r="AV823">
        <v>0</v>
      </c>
      <c r="AW823">
        <v>2</v>
      </c>
      <c r="AX823">
        <v>64985776</v>
      </c>
      <c r="AY823">
        <v>1</v>
      </c>
      <c r="AZ823">
        <v>0</v>
      </c>
      <c r="BA823">
        <v>849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f>ROUND(Y823*Source!I467*DO823,7)</f>
        <v>0</v>
      </c>
      <c r="CX823">
        <f>ROUND(Y823*Source!I467,7)</f>
        <v>0.14363999999999999</v>
      </c>
      <c r="CY823">
        <f>AB823</f>
        <v>134.65</v>
      </c>
      <c r="CZ823">
        <f>AF823</f>
        <v>134.65</v>
      </c>
      <c r="DA823">
        <f>AJ823</f>
        <v>1</v>
      </c>
      <c r="DB823">
        <f t="shared" si="342"/>
        <v>2.69</v>
      </c>
      <c r="DC823">
        <f t="shared" si="343"/>
        <v>0.27</v>
      </c>
      <c r="DD823" t="s">
        <v>3</v>
      </c>
      <c r="DE823" t="s">
        <v>3</v>
      </c>
      <c r="DF823">
        <f t="shared" si="349"/>
        <v>0</v>
      </c>
      <c r="DG823">
        <f t="shared" si="347"/>
        <v>19</v>
      </c>
      <c r="DH823">
        <f t="shared" si="348"/>
        <v>2</v>
      </c>
      <c r="DI823">
        <f t="shared" si="337"/>
        <v>0</v>
      </c>
      <c r="DJ823">
        <f>DG823</f>
        <v>19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ROW(Source!A467)</f>
        <v>467</v>
      </c>
      <c r="B824">
        <v>64984089</v>
      </c>
      <c r="C824">
        <v>64985763</v>
      </c>
      <c r="D824">
        <v>29174913</v>
      </c>
      <c r="E824">
        <v>1</v>
      </c>
      <c r="F824">
        <v>1</v>
      </c>
      <c r="G824">
        <v>1</v>
      </c>
      <c r="H824">
        <v>2</v>
      </c>
      <c r="I824" t="s">
        <v>469</v>
      </c>
      <c r="J824" t="s">
        <v>470</v>
      </c>
      <c r="K824" t="s">
        <v>471</v>
      </c>
      <c r="L824">
        <v>1368</v>
      </c>
      <c r="N824">
        <v>1011</v>
      </c>
      <c r="O824" t="s">
        <v>419</v>
      </c>
      <c r="P824" t="s">
        <v>419</v>
      </c>
      <c r="Q824">
        <v>1</v>
      </c>
      <c r="W824">
        <v>0</v>
      </c>
      <c r="X824">
        <v>1230759911</v>
      </c>
      <c r="Y824">
        <f t="shared" si="341"/>
        <v>0.02</v>
      </c>
      <c r="AA824">
        <v>0</v>
      </c>
      <c r="AB824">
        <v>87.17</v>
      </c>
      <c r="AC824">
        <v>11.6</v>
      </c>
      <c r="AD824">
        <v>0</v>
      </c>
      <c r="AE824">
        <v>0</v>
      </c>
      <c r="AF824">
        <v>87.17</v>
      </c>
      <c r="AG824">
        <v>11.6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3</v>
      </c>
      <c r="AT824">
        <v>0.02</v>
      </c>
      <c r="AU824" t="s">
        <v>3</v>
      </c>
      <c r="AV824">
        <v>0</v>
      </c>
      <c r="AW824">
        <v>2</v>
      </c>
      <c r="AX824">
        <v>64985777</v>
      </c>
      <c r="AY824">
        <v>1</v>
      </c>
      <c r="AZ824">
        <v>0</v>
      </c>
      <c r="BA824">
        <v>850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f>ROUND(Y824*Source!I467*DO824,7)</f>
        <v>0</v>
      </c>
      <c r="CX824">
        <f>ROUND(Y824*Source!I467,7)</f>
        <v>0.14363999999999999</v>
      </c>
      <c r="CY824">
        <f>AB824</f>
        <v>87.17</v>
      </c>
      <c r="CZ824">
        <f>AF824</f>
        <v>87.17</v>
      </c>
      <c r="DA824">
        <f>AJ824</f>
        <v>1</v>
      </c>
      <c r="DB824">
        <f t="shared" si="342"/>
        <v>1.74</v>
      </c>
      <c r="DC824">
        <f t="shared" si="343"/>
        <v>0.23</v>
      </c>
      <c r="DD824" t="s">
        <v>3</v>
      </c>
      <c r="DE824" t="s">
        <v>3</v>
      </c>
      <c r="DF824">
        <f t="shared" si="349"/>
        <v>0</v>
      </c>
      <c r="DG824">
        <f t="shared" si="347"/>
        <v>12</v>
      </c>
      <c r="DH824">
        <f t="shared" si="348"/>
        <v>2</v>
      </c>
      <c r="DI824">
        <f t="shared" si="337"/>
        <v>0</v>
      </c>
      <c r="DJ824">
        <f>DG824</f>
        <v>12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ROW(Source!A467)</f>
        <v>467</v>
      </c>
      <c r="B825">
        <v>64984089</v>
      </c>
      <c r="C825">
        <v>64985763</v>
      </c>
      <c r="D825">
        <v>29108269</v>
      </c>
      <c r="E825">
        <v>1</v>
      </c>
      <c r="F825">
        <v>1</v>
      </c>
      <c r="G825">
        <v>1</v>
      </c>
      <c r="H825">
        <v>3</v>
      </c>
      <c r="I825" t="s">
        <v>515</v>
      </c>
      <c r="J825" t="s">
        <v>516</v>
      </c>
      <c r="K825" t="s">
        <v>517</v>
      </c>
      <c r="L825">
        <v>1348</v>
      </c>
      <c r="N825">
        <v>1009</v>
      </c>
      <c r="O825" t="s">
        <v>39</v>
      </c>
      <c r="P825" t="s">
        <v>39</v>
      </c>
      <c r="Q825">
        <v>1000</v>
      </c>
      <c r="W825">
        <v>0</v>
      </c>
      <c r="X825">
        <v>-834843177</v>
      </c>
      <c r="Y825">
        <f t="shared" si="341"/>
        <v>5.9999999999999995E-4</v>
      </c>
      <c r="AA825">
        <v>1820.01</v>
      </c>
      <c r="AB825">
        <v>0</v>
      </c>
      <c r="AC825">
        <v>0</v>
      </c>
      <c r="AD825">
        <v>0</v>
      </c>
      <c r="AE825">
        <v>1820.01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5.9999999999999995E-4</v>
      </c>
      <c r="AU825" t="s">
        <v>3</v>
      </c>
      <c r="AV825">
        <v>0</v>
      </c>
      <c r="AW825">
        <v>2</v>
      </c>
      <c r="AX825">
        <v>64985778</v>
      </c>
      <c r="AY825">
        <v>1</v>
      </c>
      <c r="AZ825">
        <v>0</v>
      </c>
      <c r="BA825">
        <v>851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ROUND(Y825*Source!I467,7)</f>
        <v>4.3092E-3</v>
      </c>
      <c r="CY825">
        <f t="shared" ref="CY825:CY830" si="350">AA825</f>
        <v>1820.01</v>
      </c>
      <c r="CZ825">
        <f t="shared" ref="CZ825:CZ830" si="351">AE825</f>
        <v>1820.01</v>
      </c>
      <c r="DA825">
        <f t="shared" ref="DA825:DA830" si="352">AI825</f>
        <v>1</v>
      </c>
      <c r="DB825">
        <f t="shared" si="342"/>
        <v>1.0900000000000001</v>
      </c>
      <c r="DC825">
        <f t="shared" si="343"/>
        <v>0</v>
      </c>
      <c r="DD825" t="s">
        <v>3</v>
      </c>
      <c r="DE825" t="s">
        <v>3</v>
      </c>
      <c r="DF825">
        <f t="shared" si="349"/>
        <v>8</v>
      </c>
      <c r="DG825">
        <f t="shared" si="347"/>
        <v>0</v>
      </c>
      <c r="DH825">
        <f t="shared" si="348"/>
        <v>0</v>
      </c>
      <c r="DI825">
        <f t="shared" si="337"/>
        <v>0</v>
      </c>
      <c r="DJ825">
        <f t="shared" ref="DJ825:DJ830" si="353">DF825</f>
        <v>8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ROW(Source!A467)</f>
        <v>467</v>
      </c>
      <c r="B826">
        <v>64984089</v>
      </c>
      <c r="C826">
        <v>64985763</v>
      </c>
      <c r="D826">
        <v>29110426</v>
      </c>
      <c r="E826">
        <v>1</v>
      </c>
      <c r="F826">
        <v>1</v>
      </c>
      <c r="G826">
        <v>1</v>
      </c>
      <c r="H826">
        <v>3</v>
      </c>
      <c r="I826" t="s">
        <v>518</v>
      </c>
      <c r="J826" t="s">
        <v>519</v>
      </c>
      <c r="K826" t="s">
        <v>520</v>
      </c>
      <c r="L826">
        <v>1346</v>
      </c>
      <c r="N826">
        <v>1009</v>
      </c>
      <c r="O826" t="s">
        <v>44</v>
      </c>
      <c r="P826" t="s">
        <v>44</v>
      </c>
      <c r="Q826">
        <v>1</v>
      </c>
      <c r="W826">
        <v>0</v>
      </c>
      <c r="X826">
        <v>-1768004575</v>
      </c>
      <c r="Y826">
        <f t="shared" si="341"/>
        <v>0.02</v>
      </c>
      <c r="AA826">
        <v>28.67</v>
      </c>
      <c r="AB826">
        <v>0</v>
      </c>
      <c r="AC826">
        <v>0</v>
      </c>
      <c r="AD826">
        <v>0</v>
      </c>
      <c r="AE826">
        <v>28.67</v>
      </c>
      <c r="AF826">
        <v>0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0.02</v>
      </c>
      <c r="AU826" t="s">
        <v>3</v>
      </c>
      <c r="AV826">
        <v>0</v>
      </c>
      <c r="AW826">
        <v>2</v>
      </c>
      <c r="AX826">
        <v>64985779</v>
      </c>
      <c r="AY826">
        <v>1</v>
      </c>
      <c r="AZ826">
        <v>0</v>
      </c>
      <c r="BA826">
        <v>852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ROUND(Y826*Source!I467,7)</f>
        <v>0.14363999999999999</v>
      </c>
      <c r="CY826">
        <f t="shared" si="350"/>
        <v>28.67</v>
      </c>
      <c r="CZ826">
        <f t="shared" si="351"/>
        <v>28.67</v>
      </c>
      <c r="DA826">
        <f t="shared" si="352"/>
        <v>1</v>
      </c>
      <c r="DB826">
        <f t="shared" si="342"/>
        <v>0.56999999999999995</v>
      </c>
      <c r="DC826">
        <f t="shared" si="343"/>
        <v>0</v>
      </c>
      <c r="DD826" t="s">
        <v>3</v>
      </c>
      <c r="DE826" t="s">
        <v>3</v>
      </c>
      <c r="DF826">
        <f t="shared" si="349"/>
        <v>4</v>
      </c>
      <c r="DG826">
        <f t="shared" si="347"/>
        <v>0</v>
      </c>
      <c r="DH826">
        <f t="shared" si="348"/>
        <v>0</v>
      </c>
      <c r="DI826">
        <f t="shared" si="337"/>
        <v>0</v>
      </c>
      <c r="DJ826">
        <f t="shared" si="353"/>
        <v>4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ROW(Source!A467)</f>
        <v>467</v>
      </c>
      <c r="B827">
        <v>64984089</v>
      </c>
      <c r="C827">
        <v>64985763</v>
      </c>
      <c r="D827">
        <v>29110838</v>
      </c>
      <c r="E827">
        <v>1</v>
      </c>
      <c r="F827">
        <v>1</v>
      </c>
      <c r="G827">
        <v>1</v>
      </c>
      <c r="H827">
        <v>3</v>
      </c>
      <c r="I827" t="s">
        <v>521</v>
      </c>
      <c r="J827" t="s">
        <v>522</v>
      </c>
      <c r="K827" t="s">
        <v>523</v>
      </c>
      <c r="L827">
        <v>1346</v>
      </c>
      <c r="N827">
        <v>1009</v>
      </c>
      <c r="O827" t="s">
        <v>44</v>
      </c>
      <c r="P827" t="s">
        <v>44</v>
      </c>
      <c r="Q827">
        <v>1</v>
      </c>
      <c r="W827">
        <v>0</v>
      </c>
      <c r="X827">
        <v>-1294780295</v>
      </c>
      <c r="Y827">
        <f t="shared" si="341"/>
        <v>0.16</v>
      </c>
      <c r="AA827">
        <v>30.5</v>
      </c>
      <c r="AB827">
        <v>0</v>
      </c>
      <c r="AC827">
        <v>0</v>
      </c>
      <c r="AD827">
        <v>0</v>
      </c>
      <c r="AE827">
        <v>30.5</v>
      </c>
      <c r="AF827">
        <v>0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0.16</v>
      </c>
      <c r="AU827" t="s">
        <v>3</v>
      </c>
      <c r="AV827">
        <v>0</v>
      </c>
      <c r="AW827">
        <v>2</v>
      </c>
      <c r="AX827">
        <v>64985780</v>
      </c>
      <c r="AY827">
        <v>1</v>
      </c>
      <c r="AZ827">
        <v>0</v>
      </c>
      <c r="BA827">
        <v>853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ROUND(Y827*Source!I467,7)</f>
        <v>1.1491199999999999</v>
      </c>
      <c r="CY827">
        <f t="shared" si="350"/>
        <v>30.5</v>
      </c>
      <c r="CZ827">
        <f t="shared" si="351"/>
        <v>30.5</v>
      </c>
      <c r="DA827">
        <f t="shared" si="352"/>
        <v>1</v>
      </c>
      <c r="DB827">
        <f t="shared" si="342"/>
        <v>4.88</v>
      </c>
      <c r="DC827">
        <f t="shared" si="343"/>
        <v>0</v>
      </c>
      <c r="DD827" t="s">
        <v>3</v>
      </c>
      <c r="DE827" t="s">
        <v>3</v>
      </c>
      <c r="DF827">
        <f t="shared" si="349"/>
        <v>36</v>
      </c>
      <c r="DG827">
        <f t="shared" si="347"/>
        <v>0</v>
      </c>
      <c r="DH827">
        <f t="shared" si="348"/>
        <v>0</v>
      </c>
      <c r="DI827">
        <f t="shared" si="337"/>
        <v>0</v>
      </c>
      <c r="DJ827">
        <f t="shared" si="353"/>
        <v>36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ROW(Source!A467)</f>
        <v>467</v>
      </c>
      <c r="B828">
        <v>64984089</v>
      </c>
      <c r="C828">
        <v>64985763</v>
      </c>
      <c r="D828">
        <v>29170672</v>
      </c>
      <c r="E828">
        <v>1</v>
      </c>
      <c r="F828">
        <v>1</v>
      </c>
      <c r="G828">
        <v>1</v>
      </c>
      <c r="H828">
        <v>3</v>
      </c>
      <c r="I828" t="s">
        <v>524</v>
      </c>
      <c r="J828" t="s">
        <v>525</v>
      </c>
      <c r="K828" t="s">
        <v>526</v>
      </c>
      <c r="L828">
        <v>1356</v>
      </c>
      <c r="N828">
        <v>1010</v>
      </c>
      <c r="O828" t="s">
        <v>527</v>
      </c>
      <c r="P828" t="s">
        <v>527</v>
      </c>
      <c r="Q828">
        <v>1000</v>
      </c>
      <c r="W828">
        <v>0</v>
      </c>
      <c r="X828">
        <v>2016061969</v>
      </c>
      <c r="Y828">
        <f t="shared" si="341"/>
        <v>1.2200000000000001E-2</v>
      </c>
      <c r="AA828">
        <v>78.8</v>
      </c>
      <c r="AB828">
        <v>0</v>
      </c>
      <c r="AC828">
        <v>0</v>
      </c>
      <c r="AD828">
        <v>0</v>
      </c>
      <c r="AE828">
        <v>78.8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1.2200000000000001E-2</v>
      </c>
      <c r="AU828" t="s">
        <v>3</v>
      </c>
      <c r="AV828">
        <v>0</v>
      </c>
      <c r="AW828">
        <v>2</v>
      </c>
      <c r="AX828">
        <v>64985781</v>
      </c>
      <c r="AY828">
        <v>1</v>
      </c>
      <c r="AZ828">
        <v>0</v>
      </c>
      <c r="BA828">
        <v>854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ROUND(Y828*Source!I467,7)</f>
        <v>8.7620400000000001E-2</v>
      </c>
      <c r="CY828">
        <f t="shared" si="350"/>
        <v>78.8</v>
      </c>
      <c r="CZ828">
        <f t="shared" si="351"/>
        <v>78.8</v>
      </c>
      <c r="DA828">
        <f t="shared" si="352"/>
        <v>1</v>
      </c>
      <c r="DB828">
        <f t="shared" si="342"/>
        <v>0.96</v>
      </c>
      <c r="DC828">
        <f t="shared" si="343"/>
        <v>0</v>
      </c>
      <c r="DD828" t="s">
        <v>3</v>
      </c>
      <c r="DE828" t="s">
        <v>3</v>
      </c>
      <c r="DF828">
        <f t="shared" si="349"/>
        <v>7</v>
      </c>
      <c r="DG828">
        <f t="shared" si="347"/>
        <v>0</v>
      </c>
      <c r="DH828">
        <f t="shared" si="348"/>
        <v>0</v>
      </c>
      <c r="DI828">
        <f t="shared" si="337"/>
        <v>0</v>
      </c>
      <c r="DJ828">
        <f t="shared" si="353"/>
        <v>7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ROW(Source!A467)</f>
        <v>467</v>
      </c>
      <c r="B829">
        <v>64984089</v>
      </c>
      <c r="C829">
        <v>64985763</v>
      </c>
      <c r="D829">
        <v>29163450</v>
      </c>
      <c r="E829">
        <v>1</v>
      </c>
      <c r="F829">
        <v>1</v>
      </c>
      <c r="G829">
        <v>1</v>
      </c>
      <c r="H829">
        <v>3</v>
      </c>
      <c r="I829" t="s">
        <v>528</v>
      </c>
      <c r="J829" t="s">
        <v>529</v>
      </c>
      <c r="K829" t="s">
        <v>530</v>
      </c>
      <c r="L829">
        <v>1355</v>
      </c>
      <c r="N829">
        <v>1010</v>
      </c>
      <c r="O829" t="s">
        <v>531</v>
      </c>
      <c r="P829" t="s">
        <v>531</v>
      </c>
      <c r="Q829">
        <v>100</v>
      </c>
      <c r="W829">
        <v>0</v>
      </c>
      <c r="X829">
        <v>-1963595095</v>
      </c>
      <c r="Y829">
        <f t="shared" si="341"/>
        <v>0.05</v>
      </c>
      <c r="AA829">
        <v>112</v>
      </c>
      <c r="AB829">
        <v>0</v>
      </c>
      <c r="AC829">
        <v>0</v>
      </c>
      <c r="AD829">
        <v>0</v>
      </c>
      <c r="AE829">
        <v>112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0.05</v>
      </c>
      <c r="AU829" t="s">
        <v>3</v>
      </c>
      <c r="AV829">
        <v>0</v>
      </c>
      <c r="AW829">
        <v>2</v>
      </c>
      <c r="AX829">
        <v>64985782</v>
      </c>
      <c r="AY829">
        <v>1</v>
      </c>
      <c r="AZ829">
        <v>0</v>
      </c>
      <c r="BA829">
        <v>855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ROUND(Y829*Source!I467,7)</f>
        <v>0.35909999999999997</v>
      </c>
      <c r="CY829">
        <f t="shared" si="350"/>
        <v>112</v>
      </c>
      <c r="CZ829">
        <f t="shared" si="351"/>
        <v>112</v>
      </c>
      <c r="DA829">
        <f t="shared" si="352"/>
        <v>1</v>
      </c>
      <c r="DB829">
        <f t="shared" si="342"/>
        <v>5.6</v>
      </c>
      <c r="DC829">
        <f t="shared" si="343"/>
        <v>0</v>
      </c>
      <c r="DD829" t="s">
        <v>3</v>
      </c>
      <c r="DE829" t="s">
        <v>3</v>
      </c>
      <c r="DF829">
        <f t="shared" si="349"/>
        <v>40</v>
      </c>
      <c r="DG829">
        <f t="shared" si="347"/>
        <v>0</v>
      </c>
      <c r="DH829">
        <f t="shared" si="348"/>
        <v>0</v>
      </c>
      <c r="DI829">
        <f t="shared" si="337"/>
        <v>0</v>
      </c>
      <c r="DJ829">
        <f t="shared" si="353"/>
        <v>40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ROW(Source!A467)</f>
        <v>467</v>
      </c>
      <c r="B830">
        <v>64984089</v>
      </c>
      <c r="C830">
        <v>64985763</v>
      </c>
      <c r="D830">
        <v>29171808</v>
      </c>
      <c r="E830">
        <v>1</v>
      </c>
      <c r="F830">
        <v>1</v>
      </c>
      <c r="G830">
        <v>1</v>
      </c>
      <c r="H830">
        <v>3</v>
      </c>
      <c r="I830" t="s">
        <v>478</v>
      </c>
      <c r="J830" t="s">
        <v>479</v>
      </c>
      <c r="K830" t="s">
        <v>480</v>
      </c>
      <c r="L830">
        <v>1374</v>
      </c>
      <c r="N830">
        <v>1013</v>
      </c>
      <c r="O830" t="s">
        <v>481</v>
      </c>
      <c r="P830" t="s">
        <v>481</v>
      </c>
      <c r="Q830">
        <v>1</v>
      </c>
      <c r="W830">
        <v>0</v>
      </c>
      <c r="X830">
        <v>-915781824</v>
      </c>
      <c r="Y830">
        <f t="shared" si="341"/>
        <v>1.01</v>
      </c>
      <c r="AA830">
        <v>1</v>
      </c>
      <c r="AB830">
        <v>0</v>
      </c>
      <c r="AC830">
        <v>0</v>
      </c>
      <c r="AD830">
        <v>0</v>
      </c>
      <c r="AE830">
        <v>1</v>
      </c>
      <c r="AF830">
        <v>0</v>
      </c>
      <c r="AG830">
        <v>0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1.01</v>
      </c>
      <c r="AU830" t="s">
        <v>3</v>
      </c>
      <c r="AV830">
        <v>0</v>
      </c>
      <c r="AW830">
        <v>2</v>
      </c>
      <c r="AX830">
        <v>64985783</v>
      </c>
      <c r="AY830">
        <v>1</v>
      </c>
      <c r="AZ830">
        <v>0</v>
      </c>
      <c r="BA830">
        <v>856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ROUND(Y830*Source!I467,7)</f>
        <v>7.2538200000000002</v>
      </c>
      <c r="CY830">
        <f t="shared" si="350"/>
        <v>1</v>
      </c>
      <c r="CZ830">
        <f t="shared" si="351"/>
        <v>1</v>
      </c>
      <c r="DA830">
        <f t="shared" si="352"/>
        <v>1</v>
      </c>
      <c r="DB830">
        <f t="shared" si="342"/>
        <v>1.01</v>
      </c>
      <c r="DC830">
        <f t="shared" si="343"/>
        <v>0</v>
      </c>
      <c r="DD830" t="s">
        <v>3</v>
      </c>
      <c r="DE830" t="s">
        <v>3</v>
      </c>
      <c r="DF830">
        <f t="shared" si="349"/>
        <v>7</v>
      </c>
      <c r="DG830">
        <f t="shared" si="347"/>
        <v>0</v>
      </c>
      <c r="DH830">
        <f t="shared" si="348"/>
        <v>0</v>
      </c>
      <c r="DI830">
        <f t="shared" si="337"/>
        <v>0</v>
      </c>
      <c r="DJ830">
        <f t="shared" si="353"/>
        <v>7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ROW(Source!A468)</f>
        <v>468</v>
      </c>
      <c r="B831">
        <v>64984090</v>
      </c>
      <c r="C831">
        <v>64985763</v>
      </c>
      <c r="D831">
        <v>29361034</v>
      </c>
      <c r="E831">
        <v>1</v>
      </c>
      <c r="F831">
        <v>1</v>
      </c>
      <c r="G831">
        <v>1</v>
      </c>
      <c r="H831">
        <v>1</v>
      </c>
      <c r="I831" t="s">
        <v>513</v>
      </c>
      <c r="J831" t="s">
        <v>3</v>
      </c>
      <c r="K831" t="s">
        <v>514</v>
      </c>
      <c r="L831">
        <v>1369</v>
      </c>
      <c r="N831">
        <v>1013</v>
      </c>
      <c r="O831" t="s">
        <v>413</v>
      </c>
      <c r="P831" t="s">
        <v>413</v>
      </c>
      <c r="Q831">
        <v>1</v>
      </c>
      <c r="W831">
        <v>0</v>
      </c>
      <c r="X831">
        <v>184923391</v>
      </c>
      <c r="Y831">
        <f t="shared" si="341"/>
        <v>5.39</v>
      </c>
      <c r="AA831">
        <v>0</v>
      </c>
      <c r="AB831">
        <v>0</v>
      </c>
      <c r="AC831">
        <v>0</v>
      </c>
      <c r="AD831">
        <v>9.4</v>
      </c>
      <c r="AE831">
        <v>0</v>
      </c>
      <c r="AF831">
        <v>0</v>
      </c>
      <c r="AG831">
        <v>0</v>
      </c>
      <c r="AH831">
        <v>9.4</v>
      </c>
      <c r="AI831">
        <v>1</v>
      </c>
      <c r="AJ831">
        <v>1</v>
      </c>
      <c r="AK831">
        <v>1</v>
      </c>
      <c r="AL831">
        <v>1</v>
      </c>
      <c r="AM831">
        <v>5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5.39</v>
      </c>
      <c r="AU831" t="s">
        <v>3</v>
      </c>
      <c r="AV831">
        <v>1</v>
      </c>
      <c r="AW831">
        <v>2</v>
      </c>
      <c r="AX831">
        <v>64985774</v>
      </c>
      <c r="AY831">
        <v>1</v>
      </c>
      <c r="AZ831">
        <v>0</v>
      </c>
      <c r="BA831">
        <v>857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U831">
        <f>ROUND(AT831*Source!I468*AH831*AL831,0)</f>
        <v>364</v>
      </c>
      <c r="CV831">
        <f>ROUND(Y831*Source!I468,7)</f>
        <v>38.710979999999999</v>
      </c>
      <c r="CW831">
        <v>0</v>
      </c>
      <c r="CX831">
        <f>ROUND(Y831*Source!I468,7)</f>
        <v>38.710979999999999</v>
      </c>
      <c r="CY831">
        <f>AD831</f>
        <v>9.4</v>
      </c>
      <c r="CZ831">
        <f>AH831</f>
        <v>9.4</v>
      </c>
      <c r="DA831">
        <f>AL831</f>
        <v>1</v>
      </c>
      <c r="DB831">
        <f t="shared" si="342"/>
        <v>50.67</v>
      </c>
      <c r="DC831">
        <f t="shared" si="343"/>
        <v>0</v>
      </c>
      <c r="DD831" t="s">
        <v>3</v>
      </c>
      <c r="DE831" t="s">
        <v>3</v>
      </c>
      <c r="DF831">
        <f t="shared" si="349"/>
        <v>0</v>
      </c>
      <c r="DG831">
        <f t="shared" si="347"/>
        <v>0</v>
      </c>
      <c r="DH831">
        <f t="shared" si="348"/>
        <v>0</v>
      </c>
      <c r="DI831">
        <f t="shared" si="337"/>
        <v>348</v>
      </c>
      <c r="DJ831">
        <f>DI831</f>
        <v>348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ROW(Source!A468)</f>
        <v>468</v>
      </c>
      <c r="B832">
        <v>64984090</v>
      </c>
      <c r="C832">
        <v>64985763</v>
      </c>
      <c r="D832">
        <v>121548</v>
      </c>
      <c r="E832">
        <v>1</v>
      </c>
      <c r="F832">
        <v>1</v>
      </c>
      <c r="G832">
        <v>1</v>
      </c>
      <c r="H832">
        <v>1</v>
      </c>
      <c r="I832" t="s">
        <v>31</v>
      </c>
      <c r="J832" t="s">
        <v>3</v>
      </c>
      <c r="K832" t="s">
        <v>414</v>
      </c>
      <c r="L832">
        <v>608254</v>
      </c>
      <c r="N832">
        <v>1013</v>
      </c>
      <c r="O832" t="s">
        <v>415</v>
      </c>
      <c r="P832" t="s">
        <v>415</v>
      </c>
      <c r="Q832">
        <v>1</v>
      </c>
      <c r="W832">
        <v>0</v>
      </c>
      <c r="X832">
        <v>-185737400</v>
      </c>
      <c r="Y832">
        <f t="shared" si="341"/>
        <v>0.02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5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0.02</v>
      </c>
      <c r="AU832" t="s">
        <v>3</v>
      </c>
      <c r="AV832">
        <v>2</v>
      </c>
      <c r="AW832">
        <v>2</v>
      </c>
      <c r="AX832">
        <v>64985775</v>
      </c>
      <c r="AY832">
        <v>1</v>
      </c>
      <c r="AZ832">
        <v>0</v>
      </c>
      <c r="BA832">
        <v>858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ROUND(Y832*Source!I468,7)</f>
        <v>0.14363999999999999</v>
      </c>
      <c r="CY832">
        <f>AD832</f>
        <v>0</v>
      </c>
      <c r="CZ832">
        <f>AH832</f>
        <v>0</v>
      </c>
      <c r="DA832">
        <f>AL832</f>
        <v>1</v>
      </c>
      <c r="DB832">
        <f t="shared" si="342"/>
        <v>0</v>
      </c>
      <c r="DC832">
        <f t="shared" si="343"/>
        <v>0</v>
      </c>
      <c r="DD832" t="s">
        <v>3</v>
      </c>
      <c r="DE832" t="s">
        <v>3</v>
      </c>
      <c r="DF832">
        <f t="shared" si="349"/>
        <v>0</v>
      </c>
      <c r="DG832">
        <f t="shared" si="347"/>
        <v>0</v>
      </c>
      <c r="DH832">
        <f t="shared" si="348"/>
        <v>0</v>
      </c>
      <c r="DI832">
        <f t="shared" si="337"/>
        <v>0</v>
      </c>
      <c r="DJ832">
        <f>DI832</f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ROW(Source!A468)</f>
        <v>468</v>
      </c>
      <c r="B833">
        <v>64984090</v>
      </c>
      <c r="C833">
        <v>64985763</v>
      </c>
      <c r="D833">
        <v>29172362</v>
      </c>
      <c r="E833">
        <v>1</v>
      </c>
      <c r="F833">
        <v>1</v>
      </c>
      <c r="G833">
        <v>1</v>
      </c>
      <c r="H833">
        <v>2</v>
      </c>
      <c r="I833" t="s">
        <v>498</v>
      </c>
      <c r="J833" t="s">
        <v>499</v>
      </c>
      <c r="K833" t="s">
        <v>500</v>
      </c>
      <c r="L833">
        <v>1368</v>
      </c>
      <c r="N833">
        <v>1011</v>
      </c>
      <c r="O833" t="s">
        <v>419</v>
      </c>
      <c r="P833" t="s">
        <v>419</v>
      </c>
      <c r="Q833">
        <v>1</v>
      </c>
      <c r="W833">
        <v>0</v>
      </c>
      <c r="X833">
        <v>783836208</v>
      </c>
      <c r="Y833">
        <f t="shared" si="341"/>
        <v>0.02</v>
      </c>
      <c r="AA833">
        <v>0</v>
      </c>
      <c r="AB833">
        <v>1485.19</v>
      </c>
      <c r="AC833">
        <v>687.56</v>
      </c>
      <c r="AD833">
        <v>0</v>
      </c>
      <c r="AE833">
        <v>0</v>
      </c>
      <c r="AF833">
        <v>134.65</v>
      </c>
      <c r="AG833">
        <v>13.5</v>
      </c>
      <c r="AH833">
        <v>0</v>
      </c>
      <c r="AI833">
        <v>1</v>
      </c>
      <c r="AJ833">
        <v>11.03</v>
      </c>
      <c r="AK833">
        <v>50.93</v>
      </c>
      <c r="AL833">
        <v>1</v>
      </c>
      <c r="AM833">
        <v>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0.02</v>
      </c>
      <c r="AU833" t="s">
        <v>3</v>
      </c>
      <c r="AV833">
        <v>0</v>
      </c>
      <c r="AW833">
        <v>2</v>
      </c>
      <c r="AX833">
        <v>64985776</v>
      </c>
      <c r="AY833">
        <v>1</v>
      </c>
      <c r="AZ833">
        <v>0</v>
      </c>
      <c r="BA833">
        <v>859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f>ROUND(Y833*Source!I468*DO833,7)</f>
        <v>0</v>
      </c>
      <c r="CX833">
        <f>ROUND(Y833*Source!I468,7)</f>
        <v>0.14363999999999999</v>
      </c>
      <c r="CY833">
        <f>AB833</f>
        <v>1485.19</v>
      </c>
      <c r="CZ833">
        <f>AF833</f>
        <v>134.65</v>
      </c>
      <c r="DA833">
        <f>AJ833</f>
        <v>11.03</v>
      </c>
      <c r="DB833">
        <f t="shared" si="342"/>
        <v>2.69</v>
      </c>
      <c r="DC833">
        <f t="shared" si="343"/>
        <v>0.27</v>
      </c>
      <c r="DD833" t="s">
        <v>3</v>
      </c>
      <c r="DE833" t="s">
        <v>3</v>
      </c>
      <c r="DF833">
        <f t="shared" si="349"/>
        <v>0</v>
      </c>
      <c r="DG833">
        <f>ROUND(ROUND(AF833*AJ833,0)*CX833,0)</f>
        <v>213</v>
      </c>
      <c r="DH833">
        <f>ROUND(ROUND(AG833*AK833,0)*CX833,0)</f>
        <v>99</v>
      </c>
      <c r="DI833">
        <f t="shared" ref="DI833:DI896" si="354">ROUND(ROUND(AH833,0)*CX833,0)</f>
        <v>0</v>
      </c>
      <c r="DJ833">
        <f>DG833</f>
        <v>213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ROW(Source!A468)</f>
        <v>468</v>
      </c>
      <c r="B834">
        <v>64984090</v>
      </c>
      <c r="C834">
        <v>64985763</v>
      </c>
      <c r="D834">
        <v>29174913</v>
      </c>
      <c r="E834">
        <v>1</v>
      </c>
      <c r="F834">
        <v>1</v>
      </c>
      <c r="G834">
        <v>1</v>
      </c>
      <c r="H834">
        <v>2</v>
      </c>
      <c r="I834" t="s">
        <v>469</v>
      </c>
      <c r="J834" t="s">
        <v>470</v>
      </c>
      <c r="K834" t="s">
        <v>471</v>
      </c>
      <c r="L834">
        <v>1368</v>
      </c>
      <c r="N834">
        <v>1011</v>
      </c>
      <c r="O834" t="s">
        <v>419</v>
      </c>
      <c r="P834" t="s">
        <v>419</v>
      </c>
      <c r="Q834">
        <v>1</v>
      </c>
      <c r="W834">
        <v>0</v>
      </c>
      <c r="X834">
        <v>1230759911</v>
      </c>
      <c r="Y834">
        <f t="shared" si="341"/>
        <v>0.02</v>
      </c>
      <c r="AA834">
        <v>0</v>
      </c>
      <c r="AB834">
        <v>2113</v>
      </c>
      <c r="AC834">
        <v>590.79</v>
      </c>
      <c r="AD834">
        <v>0</v>
      </c>
      <c r="AE834">
        <v>0</v>
      </c>
      <c r="AF834">
        <v>87.17</v>
      </c>
      <c r="AG834">
        <v>11.6</v>
      </c>
      <c r="AH834">
        <v>0</v>
      </c>
      <c r="AI834">
        <v>1</v>
      </c>
      <c r="AJ834">
        <v>24.24</v>
      </c>
      <c r="AK834">
        <v>50.93</v>
      </c>
      <c r="AL834">
        <v>1</v>
      </c>
      <c r="AM834">
        <v>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0.02</v>
      </c>
      <c r="AU834" t="s">
        <v>3</v>
      </c>
      <c r="AV834">
        <v>0</v>
      </c>
      <c r="AW834">
        <v>2</v>
      </c>
      <c r="AX834">
        <v>64985777</v>
      </c>
      <c r="AY834">
        <v>1</v>
      </c>
      <c r="AZ834">
        <v>0</v>
      </c>
      <c r="BA834">
        <v>860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f>ROUND(Y834*Source!I468*DO834,7)</f>
        <v>0</v>
      </c>
      <c r="CX834">
        <f>ROUND(Y834*Source!I468,7)</f>
        <v>0.14363999999999999</v>
      </c>
      <c r="CY834">
        <f>AB834</f>
        <v>2113</v>
      </c>
      <c r="CZ834">
        <f>AF834</f>
        <v>87.17</v>
      </c>
      <c r="DA834">
        <f>AJ834</f>
        <v>24.24</v>
      </c>
      <c r="DB834">
        <f t="shared" si="342"/>
        <v>1.74</v>
      </c>
      <c r="DC834">
        <f t="shared" si="343"/>
        <v>0.23</v>
      </c>
      <c r="DD834" t="s">
        <v>3</v>
      </c>
      <c r="DE834" t="s">
        <v>3</v>
      </c>
      <c r="DF834">
        <f t="shared" si="349"/>
        <v>0</v>
      </c>
      <c r="DG834">
        <f>ROUND(ROUND(AF834*AJ834,0)*CX834,0)</f>
        <v>304</v>
      </c>
      <c r="DH834">
        <f>ROUND(ROUND(AG834*AK834,0)*CX834,0)</f>
        <v>85</v>
      </c>
      <c r="DI834">
        <f t="shared" si="354"/>
        <v>0</v>
      </c>
      <c r="DJ834">
        <f>DG834</f>
        <v>304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ROW(Source!A468)</f>
        <v>468</v>
      </c>
      <c r="B835">
        <v>64984090</v>
      </c>
      <c r="C835">
        <v>64985763</v>
      </c>
      <c r="D835">
        <v>29108269</v>
      </c>
      <c r="E835">
        <v>1</v>
      </c>
      <c r="F835">
        <v>1</v>
      </c>
      <c r="G835">
        <v>1</v>
      </c>
      <c r="H835">
        <v>3</v>
      </c>
      <c r="I835" t="s">
        <v>515</v>
      </c>
      <c r="J835" t="s">
        <v>516</v>
      </c>
      <c r="K835" t="s">
        <v>517</v>
      </c>
      <c r="L835">
        <v>1348</v>
      </c>
      <c r="N835">
        <v>1009</v>
      </c>
      <c r="O835" t="s">
        <v>39</v>
      </c>
      <c r="P835" t="s">
        <v>39</v>
      </c>
      <c r="Q835">
        <v>1000</v>
      </c>
      <c r="W835">
        <v>0</v>
      </c>
      <c r="X835">
        <v>-834843177</v>
      </c>
      <c r="Y835">
        <f t="shared" si="341"/>
        <v>5.9999999999999995E-4</v>
      </c>
      <c r="AA835">
        <v>49959.27</v>
      </c>
      <c r="AB835">
        <v>0</v>
      </c>
      <c r="AC835">
        <v>0</v>
      </c>
      <c r="AD835">
        <v>0</v>
      </c>
      <c r="AE835">
        <v>1820.01</v>
      </c>
      <c r="AF835">
        <v>0</v>
      </c>
      <c r="AG835">
        <v>0</v>
      </c>
      <c r="AH835">
        <v>0</v>
      </c>
      <c r="AI835">
        <v>27.45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5.9999999999999995E-4</v>
      </c>
      <c r="AU835" t="s">
        <v>3</v>
      </c>
      <c r="AV835">
        <v>0</v>
      </c>
      <c r="AW835">
        <v>2</v>
      </c>
      <c r="AX835">
        <v>64985778</v>
      </c>
      <c r="AY835">
        <v>1</v>
      </c>
      <c r="AZ835">
        <v>0</v>
      </c>
      <c r="BA835">
        <v>861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ROUND(Y835*Source!I468,7)</f>
        <v>4.3092E-3</v>
      </c>
      <c r="CY835">
        <f t="shared" ref="CY835:CY840" si="355">AA835</f>
        <v>49959.27</v>
      </c>
      <c r="CZ835">
        <f t="shared" ref="CZ835:CZ840" si="356">AE835</f>
        <v>1820.01</v>
      </c>
      <c r="DA835">
        <f t="shared" ref="DA835:DA840" si="357">AI835</f>
        <v>27.45</v>
      </c>
      <c r="DB835">
        <f t="shared" si="342"/>
        <v>1.0900000000000001</v>
      </c>
      <c r="DC835">
        <f t="shared" si="343"/>
        <v>0</v>
      </c>
      <c r="DD835" t="s">
        <v>3</v>
      </c>
      <c r="DE835" t="s">
        <v>3</v>
      </c>
      <c r="DF835">
        <f t="shared" ref="DF835:DF840" si="358">ROUND(ROUND(AE835*AI835,0)*CX835,0)</f>
        <v>215</v>
      </c>
      <c r="DG835">
        <f t="shared" ref="DG835:DG845" si="359">ROUND(ROUND(AF835,0)*CX835,0)</f>
        <v>0</v>
      </c>
      <c r="DH835">
        <f t="shared" ref="DH835:DH845" si="360">ROUND(ROUND(AG835,0)*CX835,0)</f>
        <v>0</v>
      </c>
      <c r="DI835">
        <f t="shared" si="354"/>
        <v>0</v>
      </c>
      <c r="DJ835">
        <f t="shared" ref="DJ835:DJ840" si="361">DF835</f>
        <v>215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ROW(Source!A468)</f>
        <v>468</v>
      </c>
      <c r="B836">
        <v>64984090</v>
      </c>
      <c r="C836">
        <v>64985763</v>
      </c>
      <c r="D836">
        <v>29110426</v>
      </c>
      <c r="E836">
        <v>1</v>
      </c>
      <c r="F836">
        <v>1</v>
      </c>
      <c r="G836">
        <v>1</v>
      </c>
      <c r="H836">
        <v>3</v>
      </c>
      <c r="I836" t="s">
        <v>518</v>
      </c>
      <c r="J836" t="s">
        <v>519</v>
      </c>
      <c r="K836" t="s">
        <v>520</v>
      </c>
      <c r="L836">
        <v>1346</v>
      </c>
      <c r="N836">
        <v>1009</v>
      </c>
      <c r="O836" t="s">
        <v>44</v>
      </c>
      <c r="P836" t="s">
        <v>44</v>
      </c>
      <c r="Q836">
        <v>1</v>
      </c>
      <c r="W836">
        <v>0</v>
      </c>
      <c r="X836">
        <v>-1768004575</v>
      </c>
      <c r="Y836">
        <f t="shared" si="341"/>
        <v>0.02</v>
      </c>
      <c r="AA836">
        <v>76.84</v>
      </c>
      <c r="AB836">
        <v>0</v>
      </c>
      <c r="AC836">
        <v>0</v>
      </c>
      <c r="AD836">
        <v>0</v>
      </c>
      <c r="AE836">
        <v>28.67</v>
      </c>
      <c r="AF836">
        <v>0</v>
      </c>
      <c r="AG836">
        <v>0</v>
      </c>
      <c r="AH836">
        <v>0</v>
      </c>
      <c r="AI836">
        <v>2.68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0.02</v>
      </c>
      <c r="AU836" t="s">
        <v>3</v>
      </c>
      <c r="AV836">
        <v>0</v>
      </c>
      <c r="AW836">
        <v>2</v>
      </c>
      <c r="AX836">
        <v>64985779</v>
      </c>
      <c r="AY836">
        <v>1</v>
      </c>
      <c r="AZ836">
        <v>0</v>
      </c>
      <c r="BA836">
        <v>862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ROUND(Y836*Source!I468,7)</f>
        <v>0.14363999999999999</v>
      </c>
      <c r="CY836">
        <f t="shared" si="355"/>
        <v>76.84</v>
      </c>
      <c r="CZ836">
        <f t="shared" si="356"/>
        <v>28.67</v>
      </c>
      <c r="DA836">
        <f t="shared" si="357"/>
        <v>2.68</v>
      </c>
      <c r="DB836">
        <f t="shared" si="342"/>
        <v>0.56999999999999995</v>
      </c>
      <c r="DC836">
        <f t="shared" si="343"/>
        <v>0</v>
      </c>
      <c r="DD836" t="s">
        <v>3</v>
      </c>
      <c r="DE836" t="s">
        <v>3</v>
      </c>
      <c r="DF836">
        <f t="shared" si="358"/>
        <v>11</v>
      </c>
      <c r="DG836">
        <f t="shared" si="359"/>
        <v>0</v>
      </c>
      <c r="DH836">
        <f t="shared" si="360"/>
        <v>0</v>
      </c>
      <c r="DI836">
        <f t="shared" si="354"/>
        <v>0</v>
      </c>
      <c r="DJ836">
        <f t="shared" si="361"/>
        <v>11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ROW(Source!A468)</f>
        <v>468</v>
      </c>
      <c r="B837">
        <v>64984090</v>
      </c>
      <c r="C837">
        <v>64985763</v>
      </c>
      <c r="D837">
        <v>29110838</v>
      </c>
      <c r="E837">
        <v>1</v>
      </c>
      <c r="F837">
        <v>1</v>
      </c>
      <c r="G837">
        <v>1</v>
      </c>
      <c r="H837">
        <v>3</v>
      </c>
      <c r="I837" t="s">
        <v>521</v>
      </c>
      <c r="J837" t="s">
        <v>522</v>
      </c>
      <c r="K837" t="s">
        <v>523</v>
      </c>
      <c r="L837">
        <v>1346</v>
      </c>
      <c r="N837">
        <v>1009</v>
      </c>
      <c r="O837" t="s">
        <v>44</v>
      </c>
      <c r="P837" t="s">
        <v>44</v>
      </c>
      <c r="Q837">
        <v>1</v>
      </c>
      <c r="W837">
        <v>0</v>
      </c>
      <c r="X837">
        <v>-1294780295</v>
      </c>
      <c r="Y837">
        <f t="shared" si="341"/>
        <v>0.16</v>
      </c>
      <c r="AA837">
        <v>723.77</v>
      </c>
      <c r="AB837">
        <v>0</v>
      </c>
      <c r="AC837">
        <v>0</v>
      </c>
      <c r="AD837">
        <v>0</v>
      </c>
      <c r="AE837">
        <v>30.5</v>
      </c>
      <c r="AF837">
        <v>0</v>
      </c>
      <c r="AG837">
        <v>0</v>
      </c>
      <c r="AH837">
        <v>0</v>
      </c>
      <c r="AI837">
        <v>23.73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0.16</v>
      </c>
      <c r="AU837" t="s">
        <v>3</v>
      </c>
      <c r="AV837">
        <v>0</v>
      </c>
      <c r="AW837">
        <v>2</v>
      </c>
      <c r="AX837">
        <v>64985780</v>
      </c>
      <c r="AY837">
        <v>1</v>
      </c>
      <c r="AZ837">
        <v>0</v>
      </c>
      <c r="BA837">
        <v>863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ROUND(Y837*Source!I468,7)</f>
        <v>1.1491199999999999</v>
      </c>
      <c r="CY837">
        <f t="shared" si="355"/>
        <v>723.77</v>
      </c>
      <c r="CZ837">
        <f t="shared" si="356"/>
        <v>30.5</v>
      </c>
      <c r="DA837">
        <f t="shared" si="357"/>
        <v>23.73</v>
      </c>
      <c r="DB837">
        <f t="shared" si="342"/>
        <v>4.88</v>
      </c>
      <c r="DC837">
        <f t="shared" si="343"/>
        <v>0</v>
      </c>
      <c r="DD837" t="s">
        <v>3</v>
      </c>
      <c r="DE837" t="s">
        <v>3</v>
      </c>
      <c r="DF837">
        <f t="shared" si="358"/>
        <v>832</v>
      </c>
      <c r="DG837">
        <f t="shared" si="359"/>
        <v>0</v>
      </c>
      <c r="DH837">
        <f t="shared" si="360"/>
        <v>0</v>
      </c>
      <c r="DI837">
        <f t="shared" si="354"/>
        <v>0</v>
      </c>
      <c r="DJ837">
        <f t="shared" si="361"/>
        <v>832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ROW(Source!A468)</f>
        <v>468</v>
      </c>
      <c r="B838">
        <v>64984090</v>
      </c>
      <c r="C838">
        <v>64985763</v>
      </c>
      <c r="D838">
        <v>29170672</v>
      </c>
      <c r="E838">
        <v>1</v>
      </c>
      <c r="F838">
        <v>1</v>
      </c>
      <c r="G838">
        <v>1</v>
      </c>
      <c r="H838">
        <v>3</v>
      </c>
      <c r="I838" t="s">
        <v>524</v>
      </c>
      <c r="J838" t="s">
        <v>525</v>
      </c>
      <c r="K838" t="s">
        <v>526</v>
      </c>
      <c r="L838">
        <v>1356</v>
      </c>
      <c r="N838">
        <v>1010</v>
      </c>
      <c r="O838" t="s">
        <v>527</v>
      </c>
      <c r="P838" t="s">
        <v>527</v>
      </c>
      <c r="Q838">
        <v>1000</v>
      </c>
      <c r="W838">
        <v>0</v>
      </c>
      <c r="X838">
        <v>2016061969</v>
      </c>
      <c r="Y838">
        <f t="shared" si="341"/>
        <v>1.2200000000000001E-2</v>
      </c>
      <c r="AA838">
        <v>1549.21</v>
      </c>
      <c r="AB838">
        <v>0</v>
      </c>
      <c r="AC838">
        <v>0</v>
      </c>
      <c r="AD838">
        <v>0</v>
      </c>
      <c r="AE838">
        <v>78.8</v>
      </c>
      <c r="AF838">
        <v>0</v>
      </c>
      <c r="AG838">
        <v>0</v>
      </c>
      <c r="AH838">
        <v>0</v>
      </c>
      <c r="AI838">
        <v>19.66</v>
      </c>
      <c r="AJ838">
        <v>1</v>
      </c>
      <c r="AK838">
        <v>1</v>
      </c>
      <c r="AL838">
        <v>1</v>
      </c>
      <c r="AM838">
        <v>2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1.2200000000000001E-2</v>
      </c>
      <c r="AU838" t="s">
        <v>3</v>
      </c>
      <c r="AV838">
        <v>0</v>
      </c>
      <c r="AW838">
        <v>2</v>
      </c>
      <c r="AX838">
        <v>64985781</v>
      </c>
      <c r="AY838">
        <v>1</v>
      </c>
      <c r="AZ838">
        <v>0</v>
      </c>
      <c r="BA838">
        <v>864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ROUND(Y838*Source!I468,7)</f>
        <v>8.7620400000000001E-2</v>
      </c>
      <c r="CY838">
        <f t="shared" si="355"/>
        <v>1549.21</v>
      </c>
      <c r="CZ838">
        <f t="shared" si="356"/>
        <v>78.8</v>
      </c>
      <c r="DA838">
        <f t="shared" si="357"/>
        <v>19.66</v>
      </c>
      <c r="DB838">
        <f t="shared" si="342"/>
        <v>0.96</v>
      </c>
      <c r="DC838">
        <f t="shared" si="343"/>
        <v>0</v>
      </c>
      <c r="DD838" t="s">
        <v>3</v>
      </c>
      <c r="DE838" t="s">
        <v>3</v>
      </c>
      <c r="DF838">
        <f t="shared" si="358"/>
        <v>136</v>
      </c>
      <c r="DG838">
        <f t="shared" si="359"/>
        <v>0</v>
      </c>
      <c r="DH838">
        <f t="shared" si="360"/>
        <v>0</v>
      </c>
      <c r="DI838">
        <f t="shared" si="354"/>
        <v>0</v>
      </c>
      <c r="DJ838">
        <f t="shared" si="361"/>
        <v>136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ROW(Source!A468)</f>
        <v>468</v>
      </c>
      <c r="B839">
        <v>64984090</v>
      </c>
      <c r="C839">
        <v>64985763</v>
      </c>
      <c r="D839">
        <v>29163450</v>
      </c>
      <c r="E839">
        <v>1</v>
      </c>
      <c r="F839">
        <v>1</v>
      </c>
      <c r="G839">
        <v>1</v>
      </c>
      <c r="H839">
        <v>3</v>
      </c>
      <c r="I839" t="s">
        <v>528</v>
      </c>
      <c r="J839" t="s">
        <v>529</v>
      </c>
      <c r="K839" t="s">
        <v>530</v>
      </c>
      <c r="L839">
        <v>1355</v>
      </c>
      <c r="N839">
        <v>1010</v>
      </c>
      <c r="O839" t="s">
        <v>531</v>
      </c>
      <c r="P839" t="s">
        <v>531</v>
      </c>
      <c r="Q839">
        <v>100</v>
      </c>
      <c r="W839">
        <v>0</v>
      </c>
      <c r="X839">
        <v>-1963595095</v>
      </c>
      <c r="Y839">
        <f t="shared" si="341"/>
        <v>0.05</v>
      </c>
      <c r="AA839">
        <v>871.36</v>
      </c>
      <c r="AB839">
        <v>0</v>
      </c>
      <c r="AC839">
        <v>0</v>
      </c>
      <c r="AD839">
        <v>0</v>
      </c>
      <c r="AE839">
        <v>112</v>
      </c>
      <c r="AF839">
        <v>0</v>
      </c>
      <c r="AG839">
        <v>0</v>
      </c>
      <c r="AH839">
        <v>0</v>
      </c>
      <c r="AI839">
        <v>7.78</v>
      </c>
      <c r="AJ839">
        <v>1</v>
      </c>
      <c r="AK839">
        <v>1</v>
      </c>
      <c r="AL839">
        <v>1</v>
      </c>
      <c r="AM839">
        <v>2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0.05</v>
      </c>
      <c r="AU839" t="s">
        <v>3</v>
      </c>
      <c r="AV839">
        <v>0</v>
      </c>
      <c r="AW839">
        <v>2</v>
      </c>
      <c r="AX839">
        <v>64985782</v>
      </c>
      <c r="AY839">
        <v>1</v>
      </c>
      <c r="AZ839">
        <v>0</v>
      </c>
      <c r="BA839">
        <v>865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ROUND(Y839*Source!I468,7)</f>
        <v>0.35909999999999997</v>
      </c>
      <c r="CY839">
        <f t="shared" si="355"/>
        <v>871.36</v>
      </c>
      <c r="CZ839">
        <f t="shared" si="356"/>
        <v>112</v>
      </c>
      <c r="DA839">
        <f t="shared" si="357"/>
        <v>7.78</v>
      </c>
      <c r="DB839">
        <f t="shared" si="342"/>
        <v>5.6</v>
      </c>
      <c r="DC839">
        <f t="shared" si="343"/>
        <v>0</v>
      </c>
      <c r="DD839" t="s">
        <v>3</v>
      </c>
      <c r="DE839" t="s">
        <v>3</v>
      </c>
      <c r="DF839">
        <f t="shared" si="358"/>
        <v>313</v>
      </c>
      <c r="DG839">
        <f t="shared" si="359"/>
        <v>0</v>
      </c>
      <c r="DH839">
        <f t="shared" si="360"/>
        <v>0</v>
      </c>
      <c r="DI839">
        <f t="shared" si="354"/>
        <v>0</v>
      </c>
      <c r="DJ839">
        <f t="shared" si="361"/>
        <v>313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ROW(Source!A468)</f>
        <v>468</v>
      </c>
      <c r="B840">
        <v>64984090</v>
      </c>
      <c r="C840">
        <v>64985763</v>
      </c>
      <c r="D840">
        <v>29171808</v>
      </c>
      <c r="E840">
        <v>1</v>
      </c>
      <c r="F840">
        <v>1</v>
      </c>
      <c r="G840">
        <v>1</v>
      </c>
      <c r="H840">
        <v>3</v>
      </c>
      <c r="I840" t="s">
        <v>478</v>
      </c>
      <c r="J840" t="s">
        <v>479</v>
      </c>
      <c r="K840" t="s">
        <v>480</v>
      </c>
      <c r="L840">
        <v>1374</v>
      </c>
      <c r="N840">
        <v>1013</v>
      </c>
      <c r="O840" t="s">
        <v>481</v>
      </c>
      <c r="P840" t="s">
        <v>481</v>
      </c>
      <c r="Q840">
        <v>1</v>
      </c>
      <c r="W840">
        <v>0</v>
      </c>
      <c r="X840">
        <v>-915781824</v>
      </c>
      <c r="Y840">
        <f t="shared" si="341"/>
        <v>1.01</v>
      </c>
      <c r="AA840">
        <v>9.66</v>
      </c>
      <c r="AB840">
        <v>0</v>
      </c>
      <c r="AC840">
        <v>0</v>
      </c>
      <c r="AD840">
        <v>0</v>
      </c>
      <c r="AE840">
        <v>1</v>
      </c>
      <c r="AF840">
        <v>0</v>
      </c>
      <c r="AG840">
        <v>0</v>
      </c>
      <c r="AH840">
        <v>0</v>
      </c>
      <c r="AI840">
        <v>9.66</v>
      </c>
      <c r="AJ840">
        <v>1</v>
      </c>
      <c r="AK840">
        <v>1</v>
      </c>
      <c r="AL840">
        <v>1</v>
      </c>
      <c r="AM840">
        <v>5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1.01</v>
      </c>
      <c r="AU840" t="s">
        <v>3</v>
      </c>
      <c r="AV840">
        <v>0</v>
      </c>
      <c r="AW840">
        <v>2</v>
      </c>
      <c r="AX840">
        <v>64985783</v>
      </c>
      <c r="AY840">
        <v>1</v>
      </c>
      <c r="AZ840">
        <v>0</v>
      </c>
      <c r="BA840">
        <v>866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ROUND(Y840*Source!I468,7)</f>
        <v>7.2538200000000002</v>
      </c>
      <c r="CY840">
        <f t="shared" si="355"/>
        <v>9.66</v>
      </c>
      <c r="CZ840">
        <f t="shared" si="356"/>
        <v>1</v>
      </c>
      <c r="DA840">
        <f t="shared" si="357"/>
        <v>9.66</v>
      </c>
      <c r="DB840">
        <f t="shared" si="342"/>
        <v>1.01</v>
      </c>
      <c r="DC840">
        <f t="shared" si="343"/>
        <v>0</v>
      </c>
      <c r="DD840" t="s">
        <v>3</v>
      </c>
      <c r="DE840" t="s">
        <v>3</v>
      </c>
      <c r="DF840">
        <f t="shared" si="358"/>
        <v>73</v>
      </c>
      <c r="DG840">
        <f t="shared" si="359"/>
        <v>0</v>
      </c>
      <c r="DH840">
        <f t="shared" si="360"/>
        <v>0</v>
      </c>
      <c r="DI840">
        <f t="shared" si="354"/>
        <v>0</v>
      </c>
      <c r="DJ840">
        <f t="shared" si="361"/>
        <v>73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ROW(Source!A471)</f>
        <v>471</v>
      </c>
      <c r="B841">
        <v>64984089</v>
      </c>
      <c r="C841">
        <v>64985785</v>
      </c>
      <c r="D841">
        <v>41133206</v>
      </c>
      <c r="E841">
        <v>1</v>
      </c>
      <c r="F841">
        <v>1</v>
      </c>
      <c r="G841">
        <v>1</v>
      </c>
      <c r="H841">
        <v>1</v>
      </c>
      <c r="I841" t="s">
        <v>411</v>
      </c>
      <c r="J841" t="s">
        <v>3</v>
      </c>
      <c r="K841" t="s">
        <v>412</v>
      </c>
      <c r="L841">
        <v>1369</v>
      </c>
      <c r="N841">
        <v>1013</v>
      </c>
      <c r="O841" t="s">
        <v>413</v>
      </c>
      <c r="P841" t="s">
        <v>413</v>
      </c>
      <c r="Q841">
        <v>1</v>
      </c>
      <c r="W841">
        <v>0</v>
      </c>
      <c r="X841">
        <v>1732377429</v>
      </c>
      <c r="Y841">
        <f t="shared" si="341"/>
        <v>0.28000000000000003</v>
      </c>
      <c r="AA841">
        <v>0</v>
      </c>
      <c r="AB841">
        <v>0</v>
      </c>
      <c r="AC841">
        <v>0</v>
      </c>
      <c r="AD841">
        <v>9.6199999999999992</v>
      </c>
      <c r="AE841">
        <v>0</v>
      </c>
      <c r="AF841">
        <v>0</v>
      </c>
      <c r="AG841">
        <v>0</v>
      </c>
      <c r="AH841">
        <v>9.6199999999999992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0.28000000000000003</v>
      </c>
      <c r="AU841" t="s">
        <v>3</v>
      </c>
      <c r="AV841">
        <v>1</v>
      </c>
      <c r="AW841">
        <v>2</v>
      </c>
      <c r="AX841">
        <v>64985789</v>
      </c>
      <c r="AY841">
        <v>1</v>
      </c>
      <c r="AZ841">
        <v>0</v>
      </c>
      <c r="BA841">
        <v>867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U841">
        <f>ROUND(AT841*Source!I471*AH841*AL841,0)</f>
        <v>3</v>
      </c>
      <c r="CV841">
        <f>ROUND(Y841*Source!I471,7)</f>
        <v>0.28000000000000003</v>
      </c>
      <c r="CW841">
        <v>0</v>
      </c>
      <c r="CX841">
        <f>ROUND(Y841*Source!I471,7)</f>
        <v>0.28000000000000003</v>
      </c>
      <c r="CY841">
        <f>AD841</f>
        <v>9.6199999999999992</v>
      </c>
      <c r="CZ841">
        <f>AH841</f>
        <v>9.6199999999999992</v>
      </c>
      <c r="DA841">
        <f>AL841</f>
        <v>1</v>
      </c>
      <c r="DB841">
        <f t="shared" si="342"/>
        <v>2.69</v>
      </c>
      <c r="DC841">
        <f t="shared" si="343"/>
        <v>0</v>
      </c>
      <c r="DD841" t="s">
        <v>3</v>
      </c>
      <c r="DE841" t="s">
        <v>3</v>
      </c>
      <c r="DF841">
        <f t="shared" ref="DF841:DF877" si="362">ROUND(ROUND(AE841,0)*CX841,0)</f>
        <v>0</v>
      </c>
      <c r="DG841">
        <f t="shared" si="359"/>
        <v>0</v>
      </c>
      <c r="DH841">
        <f t="shared" si="360"/>
        <v>0</v>
      </c>
      <c r="DI841">
        <f t="shared" si="354"/>
        <v>3</v>
      </c>
      <c r="DJ841">
        <f>DI841</f>
        <v>3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ROW(Source!A471)</f>
        <v>471</v>
      </c>
      <c r="B842">
        <v>64984089</v>
      </c>
      <c r="C842">
        <v>64985785</v>
      </c>
      <c r="D842">
        <v>121548</v>
      </c>
      <c r="E842">
        <v>1</v>
      </c>
      <c r="F842">
        <v>1</v>
      </c>
      <c r="G842">
        <v>1</v>
      </c>
      <c r="H842">
        <v>1</v>
      </c>
      <c r="I842" t="s">
        <v>31</v>
      </c>
      <c r="J842" t="s">
        <v>3</v>
      </c>
      <c r="K842" t="s">
        <v>414</v>
      </c>
      <c r="L842">
        <v>608254</v>
      </c>
      <c r="N842">
        <v>1013</v>
      </c>
      <c r="O842" t="s">
        <v>415</v>
      </c>
      <c r="P842" t="s">
        <v>415</v>
      </c>
      <c r="Q842">
        <v>1</v>
      </c>
      <c r="W842">
        <v>0</v>
      </c>
      <c r="X842">
        <v>-185737400</v>
      </c>
      <c r="Y842">
        <f t="shared" ref="Y842:Y905" si="363">AT842</f>
        <v>0.56000000000000005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0.56000000000000005</v>
      </c>
      <c r="AU842" t="s">
        <v>3</v>
      </c>
      <c r="AV842">
        <v>2</v>
      </c>
      <c r="AW842">
        <v>2</v>
      </c>
      <c r="AX842">
        <v>64985790</v>
      </c>
      <c r="AY842">
        <v>1</v>
      </c>
      <c r="AZ842">
        <v>0</v>
      </c>
      <c r="BA842">
        <v>868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ROUND(Y842*Source!I471,7)</f>
        <v>0.56000000000000005</v>
      </c>
      <c r="CY842">
        <f>AD842</f>
        <v>0</v>
      </c>
      <c r="CZ842">
        <f>AH842</f>
        <v>0</v>
      </c>
      <c r="DA842">
        <f>AL842</f>
        <v>1</v>
      </c>
      <c r="DB842">
        <f t="shared" ref="DB842:DB905" si="364">ROUND(ROUND(AT842*CZ842,2),2)</f>
        <v>0</v>
      </c>
      <c r="DC842">
        <f t="shared" ref="DC842:DC905" si="365">ROUND(ROUND(AT842*AG842,2),2)</f>
        <v>0</v>
      </c>
      <c r="DD842" t="s">
        <v>3</v>
      </c>
      <c r="DE842" t="s">
        <v>3</v>
      </c>
      <c r="DF842">
        <f t="shared" si="362"/>
        <v>0</v>
      </c>
      <c r="DG842">
        <f t="shared" si="359"/>
        <v>0</v>
      </c>
      <c r="DH842">
        <f t="shared" si="360"/>
        <v>0</v>
      </c>
      <c r="DI842">
        <f t="shared" si="354"/>
        <v>0</v>
      </c>
      <c r="DJ842">
        <f>DI842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ROW(Source!A471)</f>
        <v>471</v>
      </c>
      <c r="B843">
        <v>64984089</v>
      </c>
      <c r="C843">
        <v>64985785</v>
      </c>
      <c r="D843">
        <v>46800678</v>
      </c>
      <c r="E843">
        <v>1</v>
      </c>
      <c r="F843">
        <v>1</v>
      </c>
      <c r="G843">
        <v>1</v>
      </c>
      <c r="H843">
        <v>2</v>
      </c>
      <c r="I843" t="s">
        <v>420</v>
      </c>
      <c r="J843" t="s">
        <v>421</v>
      </c>
      <c r="K843" t="s">
        <v>422</v>
      </c>
      <c r="L843">
        <v>1368</v>
      </c>
      <c r="N843">
        <v>1011</v>
      </c>
      <c r="O843" t="s">
        <v>419</v>
      </c>
      <c r="P843" t="s">
        <v>419</v>
      </c>
      <c r="Q843">
        <v>1</v>
      </c>
      <c r="W843">
        <v>0</v>
      </c>
      <c r="X843">
        <v>-1302922832</v>
      </c>
      <c r="Y843">
        <f t="shared" si="363"/>
        <v>0.28000000000000003</v>
      </c>
      <c r="AA843">
        <v>0</v>
      </c>
      <c r="AB843">
        <v>3457.11</v>
      </c>
      <c r="AC843">
        <v>27.9</v>
      </c>
      <c r="AD843">
        <v>0</v>
      </c>
      <c r="AE843">
        <v>0</v>
      </c>
      <c r="AF843">
        <v>3457.11</v>
      </c>
      <c r="AG843">
        <v>27.9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0.28000000000000003</v>
      </c>
      <c r="AU843" t="s">
        <v>3</v>
      </c>
      <c r="AV843">
        <v>0</v>
      </c>
      <c r="AW843">
        <v>2</v>
      </c>
      <c r="AX843">
        <v>64985791</v>
      </c>
      <c r="AY843">
        <v>1</v>
      </c>
      <c r="AZ843">
        <v>0</v>
      </c>
      <c r="BA843">
        <v>869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f>ROUND(Y843*Source!I471*DO843,7)</f>
        <v>0</v>
      </c>
      <c r="CX843">
        <f>ROUND(Y843*Source!I471,7)</f>
        <v>0.28000000000000003</v>
      </c>
      <c r="CY843">
        <f>AB843</f>
        <v>3457.11</v>
      </c>
      <c r="CZ843">
        <f>AF843</f>
        <v>3457.11</v>
      </c>
      <c r="DA843">
        <f>AJ843</f>
        <v>1</v>
      </c>
      <c r="DB843">
        <f t="shared" si="364"/>
        <v>967.99</v>
      </c>
      <c r="DC843">
        <f t="shared" si="365"/>
        <v>7.81</v>
      </c>
      <c r="DD843" t="s">
        <v>3</v>
      </c>
      <c r="DE843" t="s">
        <v>3</v>
      </c>
      <c r="DF843">
        <f t="shared" si="362"/>
        <v>0</v>
      </c>
      <c r="DG843">
        <f t="shared" si="359"/>
        <v>968</v>
      </c>
      <c r="DH843">
        <f t="shared" si="360"/>
        <v>8</v>
      </c>
      <c r="DI843">
        <f t="shared" si="354"/>
        <v>0</v>
      </c>
      <c r="DJ843">
        <f>DG843</f>
        <v>968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ROW(Source!A472)</f>
        <v>472</v>
      </c>
      <c r="B844">
        <v>64984090</v>
      </c>
      <c r="C844">
        <v>64985785</v>
      </c>
      <c r="D844">
        <v>41133206</v>
      </c>
      <c r="E844">
        <v>1</v>
      </c>
      <c r="F844">
        <v>1</v>
      </c>
      <c r="G844">
        <v>1</v>
      </c>
      <c r="H844">
        <v>1</v>
      </c>
      <c r="I844" t="s">
        <v>411</v>
      </c>
      <c r="J844" t="s">
        <v>3</v>
      </c>
      <c r="K844" t="s">
        <v>412</v>
      </c>
      <c r="L844">
        <v>1369</v>
      </c>
      <c r="N844">
        <v>1013</v>
      </c>
      <c r="O844" t="s">
        <v>413</v>
      </c>
      <c r="P844" t="s">
        <v>413</v>
      </c>
      <c r="Q844">
        <v>1</v>
      </c>
      <c r="W844">
        <v>0</v>
      </c>
      <c r="X844">
        <v>1732377429</v>
      </c>
      <c r="Y844">
        <f t="shared" si="363"/>
        <v>0.28000000000000003</v>
      </c>
      <c r="AA844">
        <v>0</v>
      </c>
      <c r="AB844">
        <v>0</v>
      </c>
      <c r="AC844">
        <v>0</v>
      </c>
      <c r="AD844">
        <v>9.6199999999999992</v>
      </c>
      <c r="AE844">
        <v>0</v>
      </c>
      <c r="AF844">
        <v>0</v>
      </c>
      <c r="AG844">
        <v>0</v>
      </c>
      <c r="AH844">
        <v>9.6199999999999992</v>
      </c>
      <c r="AI844">
        <v>1</v>
      </c>
      <c r="AJ844">
        <v>1</v>
      </c>
      <c r="AK844">
        <v>1</v>
      </c>
      <c r="AL844">
        <v>1</v>
      </c>
      <c r="AM844">
        <v>5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0.28000000000000003</v>
      </c>
      <c r="AU844" t="s">
        <v>3</v>
      </c>
      <c r="AV844">
        <v>1</v>
      </c>
      <c r="AW844">
        <v>2</v>
      </c>
      <c r="AX844">
        <v>64985789</v>
      </c>
      <c r="AY844">
        <v>1</v>
      </c>
      <c r="AZ844">
        <v>0</v>
      </c>
      <c r="BA844">
        <v>870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U844">
        <f>ROUND(AT844*Source!I472*AH844*AL844,0)</f>
        <v>3</v>
      </c>
      <c r="CV844">
        <f>ROUND(Y844*Source!I472,7)</f>
        <v>0.28000000000000003</v>
      </c>
      <c r="CW844">
        <v>0</v>
      </c>
      <c r="CX844">
        <f>ROUND(Y844*Source!I472,7)</f>
        <v>0.28000000000000003</v>
      </c>
      <c r="CY844">
        <f>AD844</f>
        <v>9.6199999999999992</v>
      </c>
      <c r="CZ844">
        <f>AH844</f>
        <v>9.6199999999999992</v>
      </c>
      <c r="DA844">
        <f>AL844</f>
        <v>1</v>
      </c>
      <c r="DB844">
        <f t="shared" si="364"/>
        <v>2.69</v>
      </c>
      <c r="DC844">
        <f t="shared" si="365"/>
        <v>0</v>
      </c>
      <c r="DD844" t="s">
        <v>3</v>
      </c>
      <c r="DE844" t="s">
        <v>3</v>
      </c>
      <c r="DF844">
        <f t="shared" si="362"/>
        <v>0</v>
      </c>
      <c r="DG844">
        <f t="shared" si="359"/>
        <v>0</v>
      </c>
      <c r="DH844">
        <f t="shared" si="360"/>
        <v>0</v>
      </c>
      <c r="DI844">
        <f t="shared" si="354"/>
        <v>3</v>
      </c>
      <c r="DJ844">
        <f>DI844</f>
        <v>3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ROW(Source!A472)</f>
        <v>472</v>
      </c>
      <c r="B845">
        <v>64984090</v>
      </c>
      <c r="C845">
        <v>64985785</v>
      </c>
      <c r="D845">
        <v>121548</v>
      </c>
      <c r="E845">
        <v>1</v>
      </c>
      <c r="F845">
        <v>1</v>
      </c>
      <c r="G845">
        <v>1</v>
      </c>
      <c r="H845">
        <v>1</v>
      </c>
      <c r="I845" t="s">
        <v>31</v>
      </c>
      <c r="J845" t="s">
        <v>3</v>
      </c>
      <c r="K845" t="s">
        <v>414</v>
      </c>
      <c r="L845">
        <v>608254</v>
      </c>
      <c r="N845">
        <v>1013</v>
      </c>
      <c r="O845" t="s">
        <v>415</v>
      </c>
      <c r="P845" t="s">
        <v>415</v>
      </c>
      <c r="Q845">
        <v>1</v>
      </c>
      <c r="W845">
        <v>0</v>
      </c>
      <c r="X845">
        <v>-185737400</v>
      </c>
      <c r="Y845">
        <f t="shared" si="363"/>
        <v>0.56000000000000005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5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0.56000000000000005</v>
      </c>
      <c r="AU845" t="s">
        <v>3</v>
      </c>
      <c r="AV845">
        <v>2</v>
      </c>
      <c r="AW845">
        <v>2</v>
      </c>
      <c r="AX845">
        <v>64985790</v>
      </c>
      <c r="AY845">
        <v>1</v>
      </c>
      <c r="AZ845">
        <v>0</v>
      </c>
      <c r="BA845">
        <v>871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ROUND(Y845*Source!I472,7)</f>
        <v>0.56000000000000005</v>
      </c>
      <c r="CY845">
        <f>AD845</f>
        <v>0</v>
      </c>
      <c r="CZ845">
        <f>AH845</f>
        <v>0</v>
      </c>
      <c r="DA845">
        <f>AL845</f>
        <v>1</v>
      </c>
      <c r="DB845">
        <f t="shared" si="364"/>
        <v>0</v>
      </c>
      <c r="DC845">
        <f t="shared" si="365"/>
        <v>0</v>
      </c>
      <c r="DD845" t="s">
        <v>3</v>
      </c>
      <c r="DE845" t="s">
        <v>3</v>
      </c>
      <c r="DF845">
        <f t="shared" si="362"/>
        <v>0</v>
      </c>
      <c r="DG845">
        <f t="shared" si="359"/>
        <v>0</v>
      </c>
      <c r="DH845">
        <f t="shared" si="360"/>
        <v>0</v>
      </c>
      <c r="DI845">
        <f t="shared" si="354"/>
        <v>0</v>
      </c>
      <c r="DJ845">
        <f>DI845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ROW(Source!A472)</f>
        <v>472</v>
      </c>
      <c r="B846">
        <v>64984090</v>
      </c>
      <c r="C846">
        <v>64985785</v>
      </c>
      <c r="D846">
        <v>46800678</v>
      </c>
      <c r="E846">
        <v>1</v>
      </c>
      <c r="F846">
        <v>1</v>
      </c>
      <c r="G846">
        <v>1</v>
      </c>
      <c r="H846">
        <v>2</v>
      </c>
      <c r="I846" t="s">
        <v>420</v>
      </c>
      <c r="J846" t="s">
        <v>421</v>
      </c>
      <c r="K846" t="s">
        <v>422</v>
      </c>
      <c r="L846">
        <v>1368</v>
      </c>
      <c r="N846">
        <v>1011</v>
      </c>
      <c r="O846" t="s">
        <v>419</v>
      </c>
      <c r="P846" t="s">
        <v>419</v>
      </c>
      <c r="Q846">
        <v>1</v>
      </c>
      <c r="W846">
        <v>0</v>
      </c>
      <c r="X846">
        <v>-1302922832</v>
      </c>
      <c r="Y846">
        <f t="shared" si="363"/>
        <v>0.28000000000000003</v>
      </c>
      <c r="AA846">
        <v>0</v>
      </c>
      <c r="AB846">
        <v>15868.13</v>
      </c>
      <c r="AC846">
        <v>1420.95</v>
      </c>
      <c r="AD846">
        <v>0</v>
      </c>
      <c r="AE846">
        <v>0</v>
      </c>
      <c r="AF846">
        <v>3457.11</v>
      </c>
      <c r="AG846">
        <v>27.9</v>
      </c>
      <c r="AH846">
        <v>0</v>
      </c>
      <c r="AI846">
        <v>1</v>
      </c>
      <c r="AJ846">
        <v>4.59</v>
      </c>
      <c r="AK846">
        <v>50.93</v>
      </c>
      <c r="AL846">
        <v>1</v>
      </c>
      <c r="AM846">
        <v>2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0.28000000000000003</v>
      </c>
      <c r="AU846" t="s">
        <v>3</v>
      </c>
      <c r="AV846">
        <v>0</v>
      </c>
      <c r="AW846">
        <v>2</v>
      </c>
      <c r="AX846">
        <v>64985791</v>
      </c>
      <c r="AY846">
        <v>1</v>
      </c>
      <c r="AZ846">
        <v>0</v>
      </c>
      <c r="BA846">
        <v>872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f>ROUND(Y846*Source!I472*DO846,7)</f>
        <v>0</v>
      </c>
      <c r="CX846">
        <f>ROUND(Y846*Source!I472,7)</f>
        <v>0.28000000000000003</v>
      </c>
      <c r="CY846">
        <f>AB846</f>
        <v>15868.13</v>
      </c>
      <c r="CZ846">
        <f>AF846</f>
        <v>3457.11</v>
      </c>
      <c r="DA846">
        <f>AJ846</f>
        <v>4.59</v>
      </c>
      <c r="DB846">
        <f t="shared" si="364"/>
        <v>967.99</v>
      </c>
      <c r="DC846">
        <f t="shared" si="365"/>
        <v>7.81</v>
      </c>
      <c r="DD846" t="s">
        <v>3</v>
      </c>
      <c r="DE846" t="s">
        <v>3</v>
      </c>
      <c r="DF846">
        <f t="shared" si="362"/>
        <v>0</v>
      </c>
      <c r="DG846">
        <f>ROUND(ROUND(AF846*AJ846,0)*CX846,0)</f>
        <v>4443</v>
      </c>
      <c r="DH846">
        <f>ROUND(ROUND(AG846*AK846,0)*CX846,0)</f>
        <v>398</v>
      </c>
      <c r="DI846">
        <f t="shared" si="354"/>
        <v>0</v>
      </c>
      <c r="DJ846">
        <f>DG846</f>
        <v>4443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ROW(Source!A508)</f>
        <v>508</v>
      </c>
      <c r="B847">
        <v>64984089</v>
      </c>
      <c r="C847">
        <v>64985792</v>
      </c>
      <c r="D847">
        <v>41133206</v>
      </c>
      <c r="E847">
        <v>1</v>
      </c>
      <c r="F847">
        <v>1</v>
      </c>
      <c r="G847">
        <v>1</v>
      </c>
      <c r="H847">
        <v>1</v>
      </c>
      <c r="I847" t="s">
        <v>411</v>
      </c>
      <c r="J847" t="s">
        <v>3</v>
      </c>
      <c r="K847" t="s">
        <v>412</v>
      </c>
      <c r="L847">
        <v>1369</v>
      </c>
      <c r="N847">
        <v>1013</v>
      </c>
      <c r="O847" t="s">
        <v>413</v>
      </c>
      <c r="P847" t="s">
        <v>413</v>
      </c>
      <c r="Q847">
        <v>1</v>
      </c>
      <c r="W847">
        <v>0</v>
      </c>
      <c r="X847">
        <v>1732377429</v>
      </c>
      <c r="Y847">
        <f t="shared" si="363"/>
        <v>0.88</v>
      </c>
      <c r="AA847">
        <v>0</v>
      </c>
      <c r="AB847">
        <v>0</v>
      </c>
      <c r="AC847">
        <v>0</v>
      </c>
      <c r="AD847">
        <v>9.6199999999999992</v>
      </c>
      <c r="AE847">
        <v>0</v>
      </c>
      <c r="AF847">
        <v>0</v>
      </c>
      <c r="AG847">
        <v>0</v>
      </c>
      <c r="AH847">
        <v>9.6199999999999992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0.88</v>
      </c>
      <c r="AU847" t="s">
        <v>3</v>
      </c>
      <c r="AV847">
        <v>1</v>
      </c>
      <c r="AW847">
        <v>2</v>
      </c>
      <c r="AX847">
        <v>64985797</v>
      </c>
      <c r="AY847">
        <v>1</v>
      </c>
      <c r="AZ847">
        <v>0</v>
      </c>
      <c r="BA847">
        <v>873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U847">
        <f>ROUND(AT847*Source!I508*AH847*AL847,0)</f>
        <v>8</v>
      </c>
      <c r="CV847">
        <f>ROUND(Y847*Source!I508,7)</f>
        <v>0.88</v>
      </c>
      <c r="CW847">
        <v>0</v>
      </c>
      <c r="CX847">
        <f>ROUND(Y847*Source!I508,7)</f>
        <v>0.88</v>
      </c>
      <c r="CY847">
        <f>AD847</f>
        <v>9.6199999999999992</v>
      </c>
      <c r="CZ847">
        <f>AH847</f>
        <v>9.6199999999999992</v>
      </c>
      <c r="DA847">
        <f>AL847</f>
        <v>1</v>
      </c>
      <c r="DB847">
        <f t="shared" si="364"/>
        <v>8.4700000000000006</v>
      </c>
      <c r="DC847">
        <f t="shared" si="365"/>
        <v>0</v>
      </c>
      <c r="DD847" t="s">
        <v>3</v>
      </c>
      <c r="DE847" t="s">
        <v>3</v>
      </c>
      <c r="DF847">
        <f t="shared" si="362"/>
        <v>0</v>
      </c>
      <c r="DG847">
        <f t="shared" ref="DG847:DG852" si="366">ROUND(ROUND(AF847,0)*CX847,0)</f>
        <v>0</v>
      </c>
      <c r="DH847">
        <f t="shared" ref="DH847:DH852" si="367">ROUND(ROUND(AG847,0)*CX847,0)</f>
        <v>0</v>
      </c>
      <c r="DI847">
        <f t="shared" si="354"/>
        <v>9</v>
      </c>
      <c r="DJ847">
        <f>DI847</f>
        <v>9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ROW(Source!A508)</f>
        <v>508</v>
      </c>
      <c r="B848">
        <v>64984089</v>
      </c>
      <c r="C848">
        <v>64985792</v>
      </c>
      <c r="D848">
        <v>121548</v>
      </c>
      <c r="E848">
        <v>1</v>
      </c>
      <c r="F848">
        <v>1</v>
      </c>
      <c r="G848">
        <v>1</v>
      </c>
      <c r="H848">
        <v>1</v>
      </c>
      <c r="I848" t="s">
        <v>31</v>
      </c>
      <c r="J848" t="s">
        <v>3</v>
      </c>
      <c r="K848" t="s">
        <v>414</v>
      </c>
      <c r="L848">
        <v>608254</v>
      </c>
      <c r="N848">
        <v>1013</v>
      </c>
      <c r="O848" t="s">
        <v>415</v>
      </c>
      <c r="P848" t="s">
        <v>415</v>
      </c>
      <c r="Q848">
        <v>1</v>
      </c>
      <c r="W848">
        <v>0</v>
      </c>
      <c r="X848">
        <v>-185737400</v>
      </c>
      <c r="Y848">
        <f t="shared" si="363"/>
        <v>2.59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2.59</v>
      </c>
      <c r="AU848" t="s">
        <v>3</v>
      </c>
      <c r="AV848">
        <v>2</v>
      </c>
      <c r="AW848">
        <v>2</v>
      </c>
      <c r="AX848">
        <v>64985798</v>
      </c>
      <c r="AY848">
        <v>1</v>
      </c>
      <c r="AZ848">
        <v>0</v>
      </c>
      <c r="BA848">
        <v>874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ROUND(Y848*Source!I508,7)</f>
        <v>2.59</v>
      </c>
      <c r="CY848">
        <f>AD848</f>
        <v>0</v>
      </c>
      <c r="CZ848">
        <f>AH848</f>
        <v>0</v>
      </c>
      <c r="DA848">
        <f>AL848</f>
        <v>1</v>
      </c>
      <c r="DB848">
        <f t="shared" si="364"/>
        <v>0</v>
      </c>
      <c r="DC848">
        <f t="shared" si="365"/>
        <v>0</v>
      </c>
      <c r="DD848" t="s">
        <v>3</v>
      </c>
      <c r="DE848" t="s">
        <v>3</v>
      </c>
      <c r="DF848">
        <f t="shared" si="362"/>
        <v>0</v>
      </c>
      <c r="DG848">
        <f t="shared" si="366"/>
        <v>0</v>
      </c>
      <c r="DH848">
        <f t="shared" si="367"/>
        <v>0</v>
      </c>
      <c r="DI848">
        <f t="shared" si="354"/>
        <v>0</v>
      </c>
      <c r="DJ848">
        <f>DI848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ROW(Source!A508)</f>
        <v>508</v>
      </c>
      <c r="B849">
        <v>64984089</v>
      </c>
      <c r="C849">
        <v>64985792</v>
      </c>
      <c r="D849">
        <v>46800641</v>
      </c>
      <c r="E849">
        <v>1</v>
      </c>
      <c r="F849">
        <v>1</v>
      </c>
      <c r="G849">
        <v>1</v>
      </c>
      <c r="H849">
        <v>2</v>
      </c>
      <c r="I849" t="s">
        <v>416</v>
      </c>
      <c r="J849" t="s">
        <v>417</v>
      </c>
      <c r="K849" t="s">
        <v>418</v>
      </c>
      <c r="L849">
        <v>1368</v>
      </c>
      <c r="N849">
        <v>1011</v>
      </c>
      <c r="O849" t="s">
        <v>419</v>
      </c>
      <c r="P849" t="s">
        <v>419</v>
      </c>
      <c r="Q849">
        <v>1</v>
      </c>
      <c r="W849">
        <v>0</v>
      </c>
      <c r="X849">
        <v>-270016756</v>
      </c>
      <c r="Y849">
        <f t="shared" si="363"/>
        <v>0.85</v>
      </c>
      <c r="AA849">
        <v>0</v>
      </c>
      <c r="AB849">
        <v>138.54</v>
      </c>
      <c r="AC849">
        <v>11.6</v>
      </c>
      <c r="AD849">
        <v>0</v>
      </c>
      <c r="AE849">
        <v>0</v>
      </c>
      <c r="AF849">
        <v>138.54</v>
      </c>
      <c r="AG849">
        <v>11.6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0.85</v>
      </c>
      <c r="AU849" t="s">
        <v>3</v>
      </c>
      <c r="AV849">
        <v>0</v>
      </c>
      <c r="AW849">
        <v>2</v>
      </c>
      <c r="AX849">
        <v>64985799</v>
      </c>
      <c r="AY849">
        <v>1</v>
      </c>
      <c r="AZ849">
        <v>0</v>
      </c>
      <c r="BA849">
        <v>875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f>ROUND(Y849*Source!I508*DO849,7)</f>
        <v>0</v>
      </c>
      <c r="CX849">
        <f>ROUND(Y849*Source!I508,7)</f>
        <v>0.85</v>
      </c>
      <c r="CY849">
        <f>AB849</f>
        <v>138.54</v>
      </c>
      <c r="CZ849">
        <f>AF849</f>
        <v>138.54</v>
      </c>
      <c r="DA849">
        <f>AJ849</f>
        <v>1</v>
      </c>
      <c r="DB849">
        <f t="shared" si="364"/>
        <v>117.76</v>
      </c>
      <c r="DC849">
        <f t="shared" si="365"/>
        <v>9.86</v>
      </c>
      <c r="DD849" t="s">
        <v>3</v>
      </c>
      <c r="DE849" t="s">
        <v>3</v>
      </c>
      <c r="DF849">
        <f t="shared" si="362"/>
        <v>0</v>
      </c>
      <c r="DG849">
        <f t="shared" si="366"/>
        <v>118</v>
      </c>
      <c r="DH849">
        <f t="shared" si="367"/>
        <v>10</v>
      </c>
      <c r="DI849">
        <f t="shared" si="354"/>
        <v>0</v>
      </c>
      <c r="DJ849">
        <f>DG849</f>
        <v>118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ROW(Source!A508)</f>
        <v>508</v>
      </c>
      <c r="B850">
        <v>64984089</v>
      </c>
      <c r="C850">
        <v>64985792</v>
      </c>
      <c r="D850">
        <v>46800678</v>
      </c>
      <c r="E850">
        <v>1</v>
      </c>
      <c r="F850">
        <v>1</v>
      </c>
      <c r="G850">
        <v>1</v>
      </c>
      <c r="H850">
        <v>2</v>
      </c>
      <c r="I850" t="s">
        <v>420</v>
      </c>
      <c r="J850" t="s">
        <v>421</v>
      </c>
      <c r="K850" t="s">
        <v>422</v>
      </c>
      <c r="L850">
        <v>1368</v>
      </c>
      <c r="N850">
        <v>1011</v>
      </c>
      <c r="O850" t="s">
        <v>419</v>
      </c>
      <c r="P850" t="s">
        <v>419</v>
      </c>
      <c r="Q850">
        <v>1</v>
      </c>
      <c r="W850">
        <v>0</v>
      </c>
      <c r="X850">
        <v>-1302922832</v>
      </c>
      <c r="Y850">
        <f t="shared" si="363"/>
        <v>0.87</v>
      </c>
      <c r="AA850">
        <v>0</v>
      </c>
      <c r="AB850">
        <v>3457.11</v>
      </c>
      <c r="AC850">
        <v>27.9</v>
      </c>
      <c r="AD850">
        <v>0</v>
      </c>
      <c r="AE850">
        <v>0</v>
      </c>
      <c r="AF850">
        <v>3457.11</v>
      </c>
      <c r="AG850">
        <v>27.9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0.87</v>
      </c>
      <c r="AU850" t="s">
        <v>3</v>
      </c>
      <c r="AV850">
        <v>0</v>
      </c>
      <c r="AW850">
        <v>2</v>
      </c>
      <c r="AX850">
        <v>64985800</v>
      </c>
      <c r="AY850">
        <v>1</v>
      </c>
      <c r="AZ850">
        <v>0</v>
      </c>
      <c r="BA850">
        <v>876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f>ROUND(Y850*Source!I508*DO850,7)</f>
        <v>0</v>
      </c>
      <c r="CX850">
        <f>ROUND(Y850*Source!I508,7)</f>
        <v>0.87</v>
      </c>
      <c r="CY850">
        <f>AB850</f>
        <v>3457.11</v>
      </c>
      <c r="CZ850">
        <f>AF850</f>
        <v>3457.11</v>
      </c>
      <c r="DA850">
        <f>AJ850</f>
        <v>1</v>
      </c>
      <c r="DB850">
        <f t="shared" si="364"/>
        <v>3007.69</v>
      </c>
      <c r="DC850">
        <f t="shared" si="365"/>
        <v>24.27</v>
      </c>
      <c r="DD850" t="s">
        <v>3</v>
      </c>
      <c r="DE850" t="s">
        <v>3</v>
      </c>
      <c r="DF850">
        <f t="shared" si="362"/>
        <v>0</v>
      </c>
      <c r="DG850">
        <f t="shared" si="366"/>
        <v>3008</v>
      </c>
      <c r="DH850">
        <f t="shared" si="367"/>
        <v>24</v>
      </c>
      <c r="DI850">
        <f t="shared" si="354"/>
        <v>0</v>
      </c>
      <c r="DJ850">
        <f>DG850</f>
        <v>3008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ROW(Source!A509)</f>
        <v>509</v>
      </c>
      <c r="B851">
        <v>64984090</v>
      </c>
      <c r="C851">
        <v>64985792</v>
      </c>
      <c r="D851">
        <v>41133206</v>
      </c>
      <c r="E851">
        <v>1</v>
      </c>
      <c r="F851">
        <v>1</v>
      </c>
      <c r="G851">
        <v>1</v>
      </c>
      <c r="H851">
        <v>1</v>
      </c>
      <c r="I851" t="s">
        <v>411</v>
      </c>
      <c r="J851" t="s">
        <v>3</v>
      </c>
      <c r="K851" t="s">
        <v>412</v>
      </c>
      <c r="L851">
        <v>1369</v>
      </c>
      <c r="N851">
        <v>1013</v>
      </c>
      <c r="O851" t="s">
        <v>413</v>
      </c>
      <c r="P851" t="s">
        <v>413</v>
      </c>
      <c r="Q851">
        <v>1</v>
      </c>
      <c r="W851">
        <v>0</v>
      </c>
      <c r="X851">
        <v>1732377429</v>
      </c>
      <c r="Y851">
        <f t="shared" si="363"/>
        <v>0.88</v>
      </c>
      <c r="AA851">
        <v>0</v>
      </c>
      <c r="AB851">
        <v>0</v>
      </c>
      <c r="AC851">
        <v>0</v>
      </c>
      <c r="AD851">
        <v>9.6199999999999992</v>
      </c>
      <c r="AE851">
        <v>0</v>
      </c>
      <c r="AF851">
        <v>0</v>
      </c>
      <c r="AG851">
        <v>0</v>
      </c>
      <c r="AH851">
        <v>9.6199999999999992</v>
      </c>
      <c r="AI851">
        <v>1</v>
      </c>
      <c r="AJ851">
        <v>1</v>
      </c>
      <c r="AK851">
        <v>1</v>
      </c>
      <c r="AL851">
        <v>1</v>
      </c>
      <c r="AM851">
        <v>5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0.88</v>
      </c>
      <c r="AU851" t="s">
        <v>3</v>
      </c>
      <c r="AV851">
        <v>1</v>
      </c>
      <c r="AW851">
        <v>2</v>
      </c>
      <c r="AX851">
        <v>64985797</v>
      </c>
      <c r="AY851">
        <v>1</v>
      </c>
      <c r="AZ851">
        <v>0</v>
      </c>
      <c r="BA851">
        <v>877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U851">
        <f>ROUND(AT851*Source!I509*AH851*AL851,0)</f>
        <v>8</v>
      </c>
      <c r="CV851">
        <f>ROUND(Y851*Source!I509,7)</f>
        <v>0.88</v>
      </c>
      <c r="CW851">
        <v>0</v>
      </c>
      <c r="CX851">
        <f>ROUND(Y851*Source!I509,7)</f>
        <v>0.88</v>
      </c>
      <c r="CY851">
        <f>AD851</f>
        <v>9.6199999999999992</v>
      </c>
      <c r="CZ851">
        <f>AH851</f>
        <v>9.6199999999999992</v>
      </c>
      <c r="DA851">
        <f>AL851</f>
        <v>1</v>
      </c>
      <c r="DB851">
        <f t="shared" si="364"/>
        <v>8.4700000000000006</v>
      </c>
      <c r="DC851">
        <f t="shared" si="365"/>
        <v>0</v>
      </c>
      <c r="DD851" t="s">
        <v>3</v>
      </c>
      <c r="DE851" t="s">
        <v>3</v>
      </c>
      <c r="DF851">
        <f t="shared" si="362"/>
        <v>0</v>
      </c>
      <c r="DG851">
        <f t="shared" si="366"/>
        <v>0</v>
      </c>
      <c r="DH851">
        <f t="shared" si="367"/>
        <v>0</v>
      </c>
      <c r="DI851">
        <f t="shared" si="354"/>
        <v>9</v>
      </c>
      <c r="DJ851">
        <f>DI851</f>
        <v>9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ROW(Source!A509)</f>
        <v>509</v>
      </c>
      <c r="B852">
        <v>64984090</v>
      </c>
      <c r="C852">
        <v>64985792</v>
      </c>
      <c r="D852">
        <v>121548</v>
      </c>
      <c r="E852">
        <v>1</v>
      </c>
      <c r="F852">
        <v>1</v>
      </c>
      <c r="G852">
        <v>1</v>
      </c>
      <c r="H852">
        <v>1</v>
      </c>
      <c r="I852" t="s">
        <v>31</v>
      </c>
      <c r="J852" t="s">
        <v>3</v>
      </c>
      <c r="K852" t="s">
        <v>414</v>
      </c>
      <c r="L852">
        <v>608254</v>
      </c>
      <c r="N852">
        <v>1013</v>
      </c>
      <c r="O852" t="s">
        <v>415</v>
      </c>
      <c r="P852" t="s">
        <v>415</v>
      </c>
      <c r="Q852">
        <v>1</v>
      </c>
      <c r="W852">
        <v>0</v>
      </c>
      <c r="X852">
        <v>-185737400</v>
      </c>
      <c r="Y852">
        <f t="shared" si="363"/>
        <v>2.59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5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2.59</v>
      </c>
      <c r="AU852" t="s">
        <v>3</v>
      </c>
      <c r="AV852">
        <v>2</v>
      </c>
      <c r="AW852">
        <v>2</v>
      </c>
      <c r="AX852">
        <v>64985798</v>
      </c>
      <c r="AY852">
        <v>1</v>
      </c>
      <c r="AZ852">
        <v>0</v>
      </c>
      <c r="BA852">
        <v>878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ROUND(Y852*Source!I509,7)</f>
        <v>2.59</v>
      </c>
      <c r="CY852">
        <f>AD852</f>
        <v>0</v>
      </c>
      <c r="CZ852">
        <f>AH852</f>
        <v>0</v>
      </c>
      <c r="DA852">
        <f>AL852</f>
        <v>1</v>
      </c>
      <c r="DB852">
        <f t="shared" si="364"/>
        <v>0</v>
      </c>
      <c r="DC852">
        <f t="shared" si="365"/>
        <v>0</v>
      </c>
      <c r="DD852" t="s">
        <v>3</v>
      </c>
      <c r="DE852" t="s">
        <v>3</v>
      </c>
      <c r="DF852">
        <f t="shared" si="362"/>
        <v>0</v>
      </c>
      <c r="DG852">
        <f t="shared" si="366"/>
        <v>0</v>
      </c>
      <c r="DH852">
        <f t="shared" si="367"/>
        <v>0</v>
      </c>
      <c r="DI852">
        <f t="shared" si="354"/>
        <v>0</v>
      </c>
      <c r="DJ852">
        <f>DI852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ROW(Source!A509)</f>
        <v>509</v>
      </c>
      <c r="B853">
        <v>64984090</v>
      </c>
      <c r="C853">
        <v>64985792</v>
      </c>
      <c r="D853">
        <v>46800641</v>
      </c>
      <c r="E853">
        <v>1</v>
      </c>
      <c r="F853">
        <v>1</v>
      </c>
      <c r="G853">
        <v>1</v>
      </c>
      <c r="H853">
        <v>2</v>
      </c>
      <c r="I853" t="s">
        <v>416</v>
      </c>
      <c r="J853" t="s">
        <v>417</v>
      </c>
      <c r="K853" t="s">
        <v>418</v>
      </c>
      <c r="L853">
        <v>1368</v>
      </c>
      <c r="N853">
        <v>1011</v>
      </c>
      <c r="O853" t="s">
        <v>419</v>
      </c>
      <c r="P853" t="s">
        <v>419</v>
      </c>
      <c r="Q853">
        <v>1</v>
      </c>
      <c r="W853">
        <v>0</v>
      </c>
      <c r="X853">
        <v>-270016756</v>
      </c>
      <c r="Y853">
        <f t="shared" si="363"/>
        <v>0.85</v>
      </c>
      <c r="AA853">
        <v>0</v>
      </c>
      <c r="AB853">
        <v>1310.5899999999999</v>
      </c>
      <c r="AC853">
        <v>590.79</v>
      </c>
      <c r="AD853">
        <v>0</v>
      </c>
      <c r="AE853">
        <v>0</v>
      </c>
      <c r="AF853">
        <v>138.54</v>
      </c>
      <c r="AG853">
        <v>11.6</v>
      </c>
      <c r="AH853">
        <v>0</v>
      </c>
      <c r="AI853">
        <v>1</v>
      </c>
      <c r="AJ853">
        <v>9.4600000000000009</v>
      </c>
      <c r="AK853">
        <v>50.93</v>
      </c>
      <c r="AL853">
        <v>1</v>
      </c>
      <c r="AM853">
        <v>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0.85</v>
      </c>
      <c r="AU853" t="s">
        <v>3</v>
      </c>
      <c r="AV853">
        <v>0</v>
      </c>
      <c r="AW853">
        <v>2</v>
      </c>
      <c r="AX853">
        <v>64985799</v>
      </c>
      <c r="AY853">
        <v>1</v>
      </c>
      <c r="AZ853">
        <v>0</v>
      </c>
      <c r="BA853">
        <v>879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f>ROUND(Y853*Source!I509*DO853,7)</f>
        <v>0</v>
      </c>
      <c r="CX853">
        <f>ROUND(Y853*Source!I509,7)</f>
        <v>0.85</v>
      </c>
      <c r="CY853">
        <f>AB853</f>
        <v>1310.5899999999999</v>
      </c>
      <c r="CZ853">
        <f>AF853</f>
        <v>138.54</v>
      </c>
      <c r="DA853">
        <f>AJ853</f>
        <v>9.4600000000000009</v>
      </c>
      <c r="DB853">
        <f t="shared" si="364"/>
        <v>117.76</v>
      </c>
      <c r="DC853">
        <f t="shared" si="365"/>
        <v>9.86</v>
      </c>
      <c r="DD853" t="s">
        <v>3</v>
      </c>
      <c r="DE853" t="s">
        <v>3</v>
      </c>
      <c r="DF853">
        <f t="shared" si="362"/>
        <v>0</v>
      </c>
      <c r="DG853">
        <f>ROUND(ROUND(AF853*AJ853,0)*CX853,0)</f>
        <v>1114</v>
      </c>
      <c r="DH853">
        <f>ROUND(ROUND(AG853*AK853,0)*CX853,0)</f>
        <v>502</v>
      </c>
      <c r="DI853">
        <f t="shared" si="354"/>
        <v>0</v>
      </c>
      <c r="DJ853">
        <f>DG853</f>
        <v>1114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ROW(Source!A509)</f>
        <v>509</v>
      </c>
      <c r="B854">
        <v>64984090</v>
      </c>
      <c r="C854">
        <v>64985792</v>
      </c>
      <c r="D854">
        <v>46800678</v>
      </c>
      <c r="E854">
        <v>1</v>
      </c>
      <c r="F854">
        <v>1</v>
      </c>
      <c r="G854">
        <v>1</v>
      </c>
      <c r="H854">
        <v>2</v>
      </c>
      <c r="I854" t="s">
        <v>420</v>
      </c>
      <c r="J854" t="s">
        <v>421</v>
      </c>
      <c r="K854" t="s">
        <v>422</v>
      </c>
      <c r="L854">
        <v>1368</v>
      </c>
      <c r="N854">
        <v>1011</v>
      </c>
      <c r="O854" t="s">
        <v>419</v>
      </c>
      <c r="P854" t="s">
        <v>419</v>
      </c>
      <c r="Q854">
        <v>1</v>
      </c>
      <c r="W854">
        <v>0</v>
      </c>
      <c r="X854">
        <v>-1302922832</v>
      </c>
      <c r="Y854">
        <f t="shared" si="363"/>
        <v>0.87</v>
      </c>
      <c r="AA854">
        <v>0</v>
      </c>
      <c r="AB854">
        <v>15868.13</v>
      </c>
      <c r="AC854">
        <v>1420.95</v>
      </c>
      <c r="AD854">
        <v>0</v>
      </c>
      <c r="AE854">
        <v>0</v>
      </c>
      <c r="AF854">
        <v>3457.11</v>
      </c>
      <c r="AG854">
        <v>27.9</v>
      </c>
      <c r="AH854">
        <v>0</v>
      </c>
      <c r="AI854">
        <v>1</v>
      </c>
      <c r="AJ854">
        <v>4.59</v>
      </c>
      <c r="AK854">
        <v>50.93</v>
      </c>
      <c r="AL854">
        <v>1</v>
      </c>
      <c r="AM854">
        <v>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0.87</v>
      </c>
      <c r="AU854" t="s">
        <v>3</v>
      </c>
      <c r="AV854">
        <v>0</v>
      </c>
      <c r="AW854">
        <v>2</v>
      </c>
      <c r="AX854">
        <v>64985800</v>
      </c>
      <c r="AY854">
        <v>1</v>
      </c>
      <c r="AZ854">
        <v>0</v>
      </c>
      <c r="BA854">
        <v>880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f>ROUND(Y854*Source!I509*DO854,7)</f>
        <v>0</v>
      </c>
      <c r="CX854">
        <f>ROUND(Y854*Source!I509,7)</f>
        <v>0.87</v>
      </c>
      <c r="CY854">
        <f>AB854</f>
        <v>15868.13</v>
      </c>
      <c r="CZ854">
        <f>AF854</f>
        <v>3457.11</v>
      </c>
      <c r="DA854">
        <f>AJ854</f>
        <v>4.59</v>
      </c>
      <c r="DB854">
        <f t="shared" si="364"/>
        <v>3007.69</v>
      </c>
      <c r="DC854">
        <f t="shared" si="365"/>
        <v>24.27</v>
      </c>
      <c r="DD854" t="s">
        <v>3</v>
      </c>
      <c r="DE854" t="s">
        <v>3</v>
      </c>
      <c r="DF854">
        <f t="shared" si="362"/>
        <v>0</v>
      </c>
      <c r="DG854">
        <f>ROUND(ROUND(AF854*AJ854,0)*CX854,0)</f>
        <v>13805</v>
      </c>
      <c r="DH854">
        <f>ROUND(ROUND(AG854*AK854,0)*CX854,0)</f>
        <v>1236</v>
      </c>
      <c r="DI854">
        <f t="shared" si="354"/>
        <v>0</v>
      </c>
      <c r="DJ854">
        <f>DG854</f>
        <v>13805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ROW(Source!A510)</f>
        <v>510</v>
      </c>
      <c r="B855">
        <v>64984089</v>
      </c>
      <c r="C855">
        <v>64985801</v>
      </c>
      <c r="D855">
        <v>41133393</v>
      </c>
      <c r="E855">
        <v>1</v>
      </c>
      <c r="F855">
        <v>1</v>
      </c>
      <c r="G855">
        <v>1</v>
      </c>
      <c r="H855">
        <v>1</v>
      </c>
      <c r="I855" t="s">
        <v>423</v>
      </c>
      <c r="J855" t="s">
        <v>3</v>
      </c>
      <c r="K855" t="s">
        <v>424</v>
      </c>
      <c r="L855">
        <v>1369</v>
      </c>
      <c r="N855">
        <v>1013</v>
      </c>
      <c r="O855" t="s">
        <v>413</v>
      </c>
      <c r="P855" t="s">
        <v>413</v>
      </c>
      <c r="Q855">
        <v>1</v>
      </c>
      <c r="W855">
        <v>0</v>
      </c>
      <c r="X855">
        <v>189622951</v>
      </c>
      <c r="Y855">
        <f t="shared" si="363"/>
        <v>3.67</v>
      </c>
      <c r="AA855">
        <v>0</v>
      </c>
      <c r="AB855">
        <v>0</v>
      </c>
      <c r="AC855">
        <v>0</v>
      </c>
      <c r="AD855">
        <v>10.210000000000001</v>
      </c>
      <c r="AE855">
        <v>0</v>
      </c>
      <c r="AF855">
        <v>0</v>
      </c>
      <c r="AG855">
        <v>0</v>
      </c>
      <c r="AH855">
        <v>10.210000000000001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3.67</v>
      </c>
      <c r="AU855" t="s">
        <v>3</v>
      </c>
      <c r="AV855">
        <v>1</v>
      </c>
      <c r="AW855">
        <v>2</v>
      </c>
      <c r="AX855">
        <v>64985816</v>
      </c>
      <c r="AY855">
        <v>1</v>
      </c>
      <c r="AZ855">
        <v>0</v>
      </c>
      <c r="BA855">
        <v>881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U855">
        <f>ROUND(AT855*Source!I510*AH855*AL855,0)</f>
        <v>2192</v>
      </c>
      <c r="CV855">
        <f>ROUND(Y855*Source!I510,7)</f>
        <v>214.69499999999999</v>
      </c>
      <c r="CW855">
        <v>0</v>
      </c>
      <c r="CX855">
        <f>ROUND(Y855*Source!I510,7)</f>
        <v>214.69499999999999</v>
      </c>
      <c r="CY855">
        <f>AD855</f>
        <v>10.210000000000001</v>
      </c>
      <c r="CZ855">
        <f>AH855</f>
        <v>10.210000000000001</v>
      </c>
      <c r="DA855">
        <f>AL855</f>
        <v>1</v>
      </c>
      <c r="DB855">
        <f t="shared" si="364"/>
        <v>37.47</v>
      </c>
      <c r="DC855">
        <f t="shared" si="365"/>
        <v>0</v>
      </c>
      <c r="DD855" t="s">
        <v>3</v>
      </c>
      <c r="DE855" t="s">
        <v>3</v>
      </c>
      <c r="DF855">
        <f t="shared" si="362"/>
        <v>0</v>
      </c>
      <c r="DG855">
        <f t="shared" ref="DG855:DG870" si="368">ROUND(ROUND(AF855,0)*CX855,0)</f>
        <v>0</v>
      </c>
      <c r="DH855">
        <f t="shared" ref="DH855:DH870" si="369">ROUND(ROUND(AG855,0)*CX855,0)</f>
        <v>0</v>
      </c>
      <c r="DI855">
        <f t="shared" si="354"/>
        <v>2147</v>
      </c>
      <c r="DJ855">
        <f>DI855</f>
        <v>2147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ROW(Source!A510)</f>
        <v>510</v>
      </c>
      <c r="B856">
        <v>64984089</v>
      </c>
      <c r="C856">
        <v>64985801</v>
      </c>
      <c r="D856">
        <v>121548</v>
      </c>
      <c r="E856">
        <v>1</v>
      </c>
      <c r="F856">
        <v>1</v>
      </c>
      <c r="G856">
        <v>1</v>
      </c>
      <c r="H856">
        <v>1</v>
      </c>
      <c r="I856" t="s">
        <v>31</v>
      </c>
      <c r="J856" t="s">
        <v>3</v>
      </c>
      <c r="K856" t="s">
        <v>414</v>
      </c>
      <c r="L856">
        <v>608254</v>
      </c>
      <c r="N856">
        <v>1013</v>
      </c>
      <c r="O856" t="s">
        <v>415</v>
      </c>
      <c r="P856" t="s">
        <v>415</v>
      </c>
      <c r="Q856">
        <v>1</v>
      </c>
      <c r="W856">
        <v>0</v>
      </c>
      <c r="X856">
        <v>-185737400</v>
      </c>
      <c r="Y856">
        <f t="shared" si="363"/>
        <v>7.77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3</v>
      </c>
      <c r="AT856">
        <v>7.77</v>
      </c>
      <c r="AU856" t="s">
        <v>3</v>
      </c>
      <c r="AV856">
        <v>2</v>
      </c>
      <c r="AW856">
        <v>2</v>
      </c>
      <c r="AX856">
        <v>64985817</v>
      </c>
      <c r="AY856">
        <v>1</v>
      </c>
      <c r="AZ856">
        <v>0</v>
      </c>
      <c r="BA856">
        <v>882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ROUND(Y856*Source!I510,7)</f>
        <v>454.54500000000002</v>
      </c>
      <c r="CY856">
        <f>AD856</f>
        <v>0</v>
      </c>
      <c r="CZ856">
        <f>AH856</f>
        <v>0</v>
      </c>
      <c r="DA856">
        <f>AL856</f>
        <v>1</v>
      </c>
      <c r="DB856">
        <f t="shared" si="364"/>
        <v>0</v>
      </c>
      <c r="DC856">
        <f t="shared" si="365"/>
        <v>0</v>
      </c>
      <c r="DD856" t="s">
        <v>3</v>
      </c>
      <c r="DE856" t="s">
        <v>3</v>
      </c>
      <c r="DF856">
        <f t="shared" si="362"/>
        <v>0</v>
      </c>
      <c r="DG856">
        <f t="shared" si="368"/>
        <v>0</v>
      </c>
      <c r="DH856">
        <f t="shared" si="369"/>
        <v>0</v>
      </c>
      <c r="DI856">
        <f t="shared" si="354"/>
        <v>0</v>
      </c>
      <c r="DJ856">
        <f>DI856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ROW(Source!A510)</f>
        <v>510</v>
      </c>
      <c r="B857">
        <v>64984089</v>
      </c>
      <c r="C857">
        <v>64985801</v>
      </c>
      <c r="D857">
        <v>46800409</v>
      </c>
      <c r="E857">
        <v>1</v>
      </c>
      <c r="F857">
        <v>1</v>
      </c>
      <c r="G857">
        <v>1</v>
      </c>
      <c r="H857">
        <v>2</v>
      </c>
      <c r="I857" t="s">
        <v>425</v>
      </c>
      <c r="J857" t="s">
        <v>426</v>
      </c>
      <c r="K857" t="s">
        <v>427</v>
      </c>
      <c r="L857">
        <v>1368</v>
      </c>
      <c r="N857">
        <v>1011</v>
      </c>
      <c r="O857" t="s">
        <v>419</v>
      </c>
      <c r="P857" t="s">
        <v>419</v>
      </c>
      <c r="Q857">
        <v>1</v>
      </c>
      <c r="W857">
        <v>0</v>
      </c>
      <c r="X857">
        <v>1199836115</v>
      </c>
      <c r="Y857">
        <f t="shared" si="363"/>
        <v>1.1200000000000001</v>
      </c>
      <c r="AA857">
        <v>0</v>
      </c>
      <c r="AB857">
        <v>163.49</v>
      </c>
      <c r="AC857">
        <v>13.5</v>
      </c>
      <c r="AD857">
        <v>0</v>
      </c>
      <c r="AE857">
        <v>0</v>
      </c>
      <c r="AF857">
        <v>163.49</v>
      </c>
      <c r="AG857">
        <v>13.5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1.1200000000000001</v>
      </c>
      <c r="AU857" t="s">
        <v>3</v>
      </c>
      <c r="AV857">
        <v>0</v>
      </c>
      <c r="AW857">
        <v>2</v>
      </c>
      <c r="AX857">
        <v>64985818</v>
      </c>
      <c r="AY857">
        <v>1</v>
      </c>
      <c r="AZ857">
        <v>0</v>
      </c>
      <c r="BA857">
        <v>883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f>ROUND(Y857*Source!I510*DO857,7)</f>
        <v>0</v>
      </c>
      <c r="CX857">
        <f>ROUND(Y857*Source!I510,7)</f>
        <v>65.52</v>
      </c>
      <c r="CY857">
        <f t="shared" ref="CY857:CY863" si="370">AB857</f>
        <v>163.49</v>
      </c>
      <c r="CZ857">
        <f t="shared" ref="CZ857:CZ863" si="371">AF857</f>
        <v>163.49</v>
      </c>
      <c r="DA857">
        <f t="shared" ref="DA857:DA863" si="372">AJ857</f>
        <v>1</v>
      </c>
      <c r="DB857">
        <f t="shared" si="364"/>
        <v>183.11</v>
      </c>
      <c r="DC857">
        <f t="shared" si="365"/>
        <v>15.12</v>
      </c>
      <c r="DD857" t="s">
        <v>3</v>
      </c>
      <c r="DE857" t="s">
        <v>3</v>
      </c>
      <c r="DF857">
        <f t="shared" si="362"/>
        <v>0</v>
      </c>
      <c r="DG857">
        <f t="shared" si="368"/>
        <v>10680</v>
      </c>
      <c r="DH857">
        <f t="shared" si="369"/>
        <v>917</v>
      </c>
      <c r="DI857">
        <f t="shared" si="354"/>
        <v>0</v>
      </c>
      <c r="DJ857">
        <f t="shared" ref="DJ857:DJ863" si="373">DG857</f>
        <v>10680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ROW(Source!A510)</f>
        <v>510</v>
      </c>
      <c r="B858">
        <v>64984089</v>
      </c>
      <c r="C858">
        <v>64985801</v>
      </c>
      <c r="D858">
        <v>46800550</v>
      </c>
      <c r="E858">
        <v>1</v>
      </c>
      <c r="F858">
        <v>1</v>
      </c>
      <c r="G858">
        <v>1</v>
      </c>
      <c r="H858">
        <v>2</v>
      </c>
      <c r="I858" t="s">
        <v>428</v>
      </c>
      <c r="J858" t="s">
        <v>429</v>
      </c>
      <c r="K858" t="s">
        <v>430</v>
      </c>
      <c r="L858">
        <v>1368</v>
      </c>
      <c r="N858">
        <v>1011</v>
      </c>
      <c r="O858" t="s">
        <v>419</v>
      </c>
      <c r="P858" t="s">
        <v>419</v>
      </c>
      <c r="Q858">
        <v>1</v>
      </c>
      <c r="W858">
        <v>0</v>
      </c>
      <c r="X858">
        <v>1600952196</v>
      </c>
      <c r="Y858">
        <f t="shared" si="363"/>
        <v>2.8</v>
      </c>
      <c r="AA858">
        <v>0</v>
      </c>
      <c r="AB858">
        <v>215.09</v>
      </c>
      <c r="AC858">
        <v>13.5</v>
      </c>
      <c r="AD858">
        <v>0</v>
      </c>
      <c r="AE858">
        <v>0</v>
      </c>
      <c r="AF858">
        <v>215.09</v>
      </c>
      <c r="AG858">
        <v>13.5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2.8</v>
      </c>
      <c r="AU858" t="s">
        <v>3</v>
      </c>
      <c r="AV858">
        <v>0</v>
      </c>
      <c r="AW858">
        <v>2</v>
      </c>
      <c r="AX858">
        <v>64985819</v>
      </c>
      <c r="AY858">
        <v>1</v>
      </c>
      <c r="AZ858">
        <v>0</v>
      </c>
      <c r="BA858">
        <v>884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f>ROUND(Y858*Source!I510*DO858,7)</f>
        <v>0</v>
      </c>
      <c r="CX858">
        <f>ROUND(Y858*Source!I510,7)</f>
        <v>163.80000000000001</v>
      </c>
      <c r="CY858">
        <f t="shared" si="370"/>
        <v>215.09</v>
      </c>
      <c r="CZ858">
        <f t="shared" si="371"/>
        <v>215.09</v>
      </c>
      <c r="DA858">
        <f t="shared" si="372"/>
        <v>1</v>
      </c>
      <c r="DB858">
        <f t="shared" si="364"/>
        <v>602.25</v>
      </c>
      <c r="DC858">
        <f t="shared" si="365"/>
        <v>37.799999999999997</v>
      </c>
      <c r="DD858" t="s">
        <v>3</v>
      </c>
      <c r="DE858" t="s">
        <v>3</v>
      </c>
      <c r="DF858">
        <f t="shared" si="362"/>
        <v>0</v>
      </c>
      <c r="DG858">
        <f t="shared" si="368"/>
        <v>35217</v>
      </c>
      <c r="DH858">
        <f t="shared" si="369"/>
        <v>2293</v>
      </c>
      <c r="DI858">
        <f t="shared" si="354"/>
        <v>0</v>
      </c>
      <c r="DJ858">
        <f t="shared" si="373"/>
        <v>35217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ROW(Source!A510)</f>
        <v>510</v>
      </c>
      <c r="B859">
        <v>64984089</v>
      </c>
      <c r="C859">
        <v>64985801</v>
      </c>
      <c r="D859">
        <v>46800605</v>
      </c>
      <c r="E859">
        <v>1</v>
      </c>
      <c r="F859">
        <v>1</v>
      </c>
      <c r="G859">
        <v>1</v>
      </c>
      <c r="H859">
        <v>2</v>
      </c>
      <c r="I859" t="s">
        <v>431</v>
      </c>
      <c r="J859" t="s">
        <v>432</v>
      </c>
      <c r="K859" t="s">
        <v>433</v>
      </c>
      <c r="L859">
        <v>1368</v>
      </c>
      <c r="N859">
        <v>1011</v>
      </c>
      <c r="O859" t="s">
        <v>419</v>
      </c>
      <c r="P859" t="s">
        <v>419</v>
      </c>
      <c r="Q859">
        <v>1</v>
      </c>
      <c r="W859">
        <v>0</v>
      </c>
      <c r="X859">
        <v>1129542749</v>
      </c>
      <c r="Y859">
        <f t="shared" si="363"/>
        <v>0.73</v>
      </c>
      <c r="AA859">
        <v>0</v>
      </c>
      <c r="AB859">
        <v>130.6</v>
      </c>
      <c r="AC859">
        <v>14.4</v>
      </c>
      <c r="AD859">
        <v>0</v>
      </c>
      <c r="AE859">
        <v>0</v>
      </c>
      <c r="AF859">
        <v>130.6</v>
      </c>
      <c r="AG859">
        <v>14.4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0.73</v>
      </c>
      <c r="AU859" t="s">
        <v>3</v>
      </c>
      <c r="AV859">
        <v>0</v>
      </c>
      <c r="AW859">
        <v>2</v>
      </c>
      <c r="AX859">
        <v>64985820</v>
      </c>
      <c r="AY859">
        <v>1</v>
      </c>
      <c r="AZ859">
        <v>0</v>
      </c>
      <c r="BA859">
        <v>885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f>ROUND(Y859*Source!I510*DO859,7)</f>
        <v>0</v>
      </c>
      <c r="CX859">
        <f>ROUND(Y859*Source!I510,7)</f>
        <v>42.704999999999998</v>
      </c>
      <c r="CY859">
        <f t="shared" si="370"/>
        <v>130.6</v>
      </c>
      <c r="CZ859">
        <f t="shared" si="371"/>
        <v>130.6</v>
      </c>
      <c r="DA859">
        <f t="shared" si="372"/>
        <v>1</v>
      </c>
      <c r="DB859">
        <f t="shared" si="364"/>
        <v>95.34</v>
      </c>
      <c r="DC859">
        <f t="shared" si="365"/>
        <v>10.51</v>
      </c>
      <c r="DD859" t="s">
        <v>3</v>
      </c>
      <c r="DE859" t="s">
        <v>3</v>
      </c>
      <c r="DF859">
        <f t="shared" si="362"/>
        <v>0</v>
      </c>
      <c r="DG859">
        <f t="shared" si="368"/>
        <v>5594</v>
      </c>
      <c r="DH859">
        <f t="shared" si="369"/>
        <v>598</v>
      </c>
      <c r="DI859">
        <f t="shared" si="354"/>
        <v>0</v>
      </c>
      <c r="DJ859">
        <f t="shared" si="373"/>
        <v>5594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ROW(Source!A510)</f>
        <v>510</v>
      </c>
      <c r="B860">
        <v>64984089</v>
      </c>
      <c r="C860">
        <v>64985801</v>
      </c>
      <c r="D860">
        <v>46800678</v>
      </c>
      <c r="E860">
        <v>1</v>
      </c>
      <c r="F860">
        <v>1</v>
      </c>
      <c r="G860">
        <v>1</v>
      </c>
      <c r="H860">
        <v>2</v>
      </c>
      <c r="I860" t="s">
        <v>420</v>
      </c>
      <c r="J860" t="s">
        <v>421</v>
      </c>
      <c r="K860" t="s">
        <v>422</v>
      </c>
      <c r="L860">
        <v>1368</v>
      </c>
      <c r="N860">
        <v>1011</v>
      </c>
      <c r="O860" t="s">
        <v>419</v>
      </c>
      <c r="P860" t="s">
        <v>419</v>
      </c>
      <c r="Q860">
        <v>1</v>
      </c>
      <c r="W860">
        <v>0</v>
      </c>
      <c r="X860">
        <v>-1302922832</v>
      </c>
      <c r="Y860">
        <f t="shared" si="363"/>
        <v>1.41</v>
      </c>
      <c r="AA860">
        <v>0</v>
      </c>
      <c r="AB860">
        <v>3457.11</v>
      </c>
      <c r="AC860">
        <v>27.9</v>
      </c>
      <c r="AD860">
        <v>0</v>
      </c>
      <c r="AE860">
        <v>0</v>
      </c>
      <c r="AF860">
        <v>3457.11</v>
      </c>
      <c r="AG860">
        <v>27.9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1.41</v>
      </c>
      <c r="AU860" t="s">
        <v>3</v>
      </c>
      <c r="AV860">
        <v>0</v>
      </c>
      <c r="AW860">
        <v>2</v>
      </c>
      <c r="AX860">
        <v>64985821</v>
      </c>
      <c r="AY860">
        <v>1</v>
      </c>
      <c r="AZ860">
        <v>0</v>
      </c>
      <c r="BA860">
        <v>886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ROUND(Y860*Source!I510*DO860,7)</f>
        <v>0</v>
      </c>
      <c r="CX860">
        <f>ROUND(Y860*Source!I510,7)</f>
        <v>82.484999999999999</v>
      </c>
      <c r="CY860">
        <f t="shared" si="370"/>
        <v>3457.11</v>
      </c>
      <c r="CZ860">
        <f t="shared" si="371"/>
        <v>3457.11</v>
      </c>
      <c r="DA860">
        <f t="shared" si="372"/>
        <v>1</v>
      </c>
      <c r="DB860">
        <f t="shared" si="364"/>
        <v>4874.53</v>
      </c>
      <c r="DC860">
        <f t="shared" si="365"/>
        <v>39.340000000000003</v>
      </c>
      <c r="DD860" t="s">
        <v>3</v>
      </c>
      <c r="DE860" t="s">
        <v>3</v>
      </c>
      <c r="DF860">
        <f t="shared" si="362"/>
        <v>0</v>
      </c>
      <c r="DG860">
        <f t="shared" si="368"/>
        <v>285151</v>
      </c>
      <c r="DH860">
        <f t="shared" si="369"/>
        <v>2310</v>
      </c>
      <c r="DI860">
        <f t="shared" si="354"/>
        <v>0</v>
      </c>
      <c r="DJ860">
        <f t="shared" si="373"/>
        <v>285151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ROW(Source!A510)</f>
        <v>510</v>
      </c>
      <c r="B861">
        <v>64984089</v>
      </c>
      <c r="C861">
        <v>64985801</v>
      </c>
      <c r="D861">
        <v>46800687</v>
      </c>
      <c r="E861">
        <v>1</v>
      </c>
      <c r="F861">
        <v>1</v>
      </c>
      <c r="G861">
        <v>1</v>
      </c>
      <c r="H861">
        <v>2</v>
      </c>
      <c r="I861" t="s">
        <v>434</v>
      </c>
      <c r="J861" t="s">
        <v>435</v>
      </c>
      <c r="K861" t="s">
        <v>436</v>
      </c>
      <c r="L861">
        <v>1368</v>
      </c>
      <c r="N861">
        <v>1011</v>
      </c>
      <c r="O861" t="s">
        <v>419</v>
      </c>
      <c r="P861" t="s">
        <v>419</v>
      </c>
      <c r="Q861">
        <v>1</v>
      </c>
      <c r="W861">
        <v>0</v>
      </c>
      <c r="X861">
        <v>-51032065</v>
      </c>
      <c r="Y861">
        <f t="shared" si="363"/>
        <v>0.3</v>
      </c>
      <c r="AA861">
        <v>0</v>
      </c>
      <c r="AB861">
        <v>140.97</v>
      </c>
      <c r="AC861">
        <v>13.5</v>
      </c>
      <c r="AD861">
        <v>0</v>
      </c>
      <c r="AE861">
        <v>0</v>
      </c>
      <c r="AF861">
        <v>140.97</v>
      </c>
      <c r="AG861">
        <v>13.5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0.3</v>
      </c>
      <c r="AU861" t="s">
        <v>3</v>
      </c>
      <c r="AV861">
        <v>0</v>
      </c>
      <c r="AW861">
        <v>2</v>
      </c>
      <c r="AX861">
        <v>64985822</v>
      </c>
      <c r="AY861">
        <v>1</v>
      </c>
      <c r="AZ861">
        <v>0</v>
      </c>
      <c r="BA861">
        <v>887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ROUND(Y861*Source!I510*DO861,7)</f>
        <v>0</v>
      </c>
      <c r="CX861">
        <f>ROUND(Y861*Source!I510,7)</f>
        <v>17.55</v>
      </c>
      <c r="CY861">
        <f t="shared" si="370"/>
        <v>140.97</v>
      </c>
      <c r="CZ861">
        <f t="shared" si="371"/>
        <v>140.97</v>
      </c>
      <c r="DA861">
        <f t="shared" si="372"/>
        <v>1</v>
      </c>
      <c r="DB861">
        <f t="shared" si="364"/>
        <v>42.29</v>
      </c>
      <c r="DC861">
        <f t="shared" si="365"/>
        <v>4.05</v>
      </c>
      <c r="DD861" t="s">
        <v>3</v>
      </c>
      <c r="DE861" t="s">
        <v>3</v>
      </c>
      <c r="DF861">
        <f t="shared" si="362"/>
        <v>0</v>
      </c>
      <c r="DG861">
        <f t="shared" si="368"/>
        <v>2475</v>
      </c>
      <c r="DH861">
        <f t="shared" si="369"/>
        <v>246</v>
      </c>
      <c r="DI861">
        <f t="shared" si="354"/>
        <v>0</v>
      </c>
      <c r="DJ861">
        <f t="shared" si="373"/>
        <v>2475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ROW(Source!A510)</f>
        <v>510</v>
      </c>
      <c r="B862">
        <v>64984089</v>
      </c>
      <c r="C862">
        <v>64985801</v>
      </c>
      <c r="D862">
        <v>46800759</v>
      </c>
      <c r="E862">
        <v>1</v>
      </c>
      <c r="F862">
        <v>1</v>
      </c>
      <c r="G862">
        <v>1</v>
      </c>
      <c r="H862">
        <v>2</v>
      </c>
      <c r="I862" t="s">
        <v>437</v>
      </c>
      <c r="J862" t="s">
        <v>438</v>
      </c>
      <c r="K862" t="s">
        <v>439</v>
      </c>
      <c r="L862">
        <v>1368</v>
      </c>
      <c r="N862">
        <v>1011</v>
      </c>
      <c r="O862" t="s">
        <v>419</v>
      </c>
      <c r="P862" t="s">
        <v>419</v>
      </c>
      <c r="Q862">
        <v>1</v>
      </c>
      <c r="W862">
        <v>0</v>
      </c>
      <c r="X862">
        <v>-1069545487</v>
      </c>
      <c r="Y862">
        <f t="shared" si="363"/>
        <v>0.51</v>
      </c>
      <c r="AA862">
        <v>0</v>
      </c>
      <c r="AB862">
        <v>13.42</v>
      </c>
      <c r="AC862">
        <v>0</v>
      </c>
      <c r="AD862">
        <v>0</v>
      </c>
      <c r="AE862">
        <v>0</v>
      </c>
      <c r="AF862">
        <v>13.42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0.51</v>
      </c>
      <c r="AU862" t="s">
        <v>3</v>
      </c>
      <c r="AV862">
        <v>0</v>
      </c>
      <c r="AW862">
        <v>2</v>
      </c>
      <c r="AX862">
        <v>64985823</v>
      </c>
      <c r="AY862">
        <v>1</v>
      </c>
      <c r="AZ862">
        <v>0</v>
      </c>
      <c r="BA862">
        <v>888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f>ROUND(Y862*Source!I510*DO862,7)</f>
        <v>0</v>
      </c>
      <c r="CX862">
        <f>ROUND(Y862*Source!I510,7)</f>
        <v>29.835000000000001</v>
      </c>
      <c r="CY862">
        <f t="shared" si="370"/>
        <v>13.42</v>
      </c>
      <c r="CZ862">
        <f t="shared" si="371"/>
        <v>13.42</v>
      </c>
      <c r="DA862">
        <f t="shared" si="372"/>
        <v>1</v>
      </c>
      <c r="DB862">
        <f t="shared" si="364"/>
        <v>6.84</v>
      </c>
      <c r="DC862">
        <f t="shared" si="365"/>
        <v>0</v>
      </c>
      <c r="DD862" t="s">
        <v>3</v>
      </c>
      <c r="DE862" t="s">
        <v>3</v>
      </c>
      <c r="DF862">
        <f t="shared" si="362"/>
        <v>0</v>
      </c>
      <c r="DG862">
        <f t="shared" si="368"/>
        <v>388</v>
      </c>
      <c r="DH862">
        <f t="shared" si="369"/>
        <v>0</v>
      </c>
      <c r="DI862">
        <f t="shared" si="354"/>
        <v>0</v>
      </c>
      <c r="DJ862">
        <f t="shared" si="373"/>
        <v>388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ROW(Source!A510)</f>
        <v>510</v>
      </c>
      <c r="B863">
        <v>64984089</v>
      </c>
      <c r="C863">
        <v>64985801</v>
      </c>
      <c r="D863">
        <v>46800786</v>
      </c>
      <c r="E863">
        <v>1</v>
      </c>
      <c r="F863">
        <v>1</v>
      </c>
      <c r="G863">
        <v>1</v>
      </c>
      <c r="H863">
        <v>2</v>
      </c>
      <c r="I863" t="s">
        <v>440</v>
      </c>
      <c r="J863" t="s">
        <v>441</v>
      </c>
      <c r="K863" t="s">
        <v>442</v>
      </c>
      <c r="L863">
        <v>1368</v>
      </c>
      <c r="N863">
        <v>1011</v>
      </c>
      <c r="O863" t="s">
        <v>419</v>
      </c>
      <c r="P863" t="s">
        <v>419</v>
      </c>
      <c r="Q863">
        <v>1</v>
      </c>
      <c r="W863">
        <v>0</v>
      </c>
      <c r="X863">
        <v>1882111923</v>
      </c>
      <c r="Y863">
        <f t="shared" si="363"/>
        <v>0.51</v>
      </c>
      <c r="AA863">
        <v>0</v>
      </c>
      <c r="AB863">
        <v>122.18</v>
      </c>
      <c r="AC863">
        <v>11.6</v>
      </c>
      <c r="AD863">
        <v>0</v>
      </c>
      <c r="AE863">
        <v>0</v>
      </c>
      <c r="AF863">
        <v>122.18</v>
      </c>
      <c r="AG863">
        <v>11.6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0.51</v>
      </c>
      <c r="AU863" t="s">
        <v>3</v>
      </c>
      <c r="AV863">
        <v>0</v>
      </c>
      <c r="AW863">
        <v>2</v>
      </c>
      <c r="AX863">
        <v>64985824</v>
      </c>
      <c r="AY863">
        <v>1</v>
      </c>
      <c r="AZ863">
        <v>0</v>
      </c>
      <c r="BA863">
        <v>889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f>ROUND(Y863*Source!I510*DO863,7)</f>
        <v>0</v>
      </c>
      <c r="CX863">
        <f>ROUND(Y863*Source!I510,7)</f>
        <v>29.835000000000001</v>
      </c>
      <c r="CY863">
        <f t="shared" si="370"/>
        <v>122.18</v>
      </c>
      <c r="CZ863">
        <f t="shared" si="371"/>
        <v>122.18</v>
      </c>
      <c r="DA863">
        <f t="shared" si="372"/>
        <v>1</v>
      </c>
      <c r="DB863">
        <f t="shared" si="364"/>
        <v>62.31</v>
      </c>
      <c r="DC863">
        <f t="shared" si="365"/>
        <v>5.92</v>
      </c>
      <c r="DD863" t="s">
        <v>3</v>
      </c>
      <c r="DE863" t="s">
        <v>3</v>
      </c>
      <c r="DF863">
        <f t="shared" si="362"/>
        <v>0</v>
      </c>
      <c r="DG863">
        <f t="shared" si="368"/>
        <v>3640</v>
      </c>
      <c r="DH863">
        <f t="shared" si="369"/>
        <v>358</v>
      </c>
      <c r="DI863">
        <f t="shared" si="354"/>
        <v>0</v>
      </c>
      <c r="DJ863">
        <f t="shared" si="373"/>
        <v>3640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ROW(Source!A510)</f>
        <v>510</v>
      </c>
      <c r="B864">
        <v>64984089</v>
      </c>
      <c r="C864">
        <v>64985801</v>
      </c>
      <c r="D864">
        <v>46798709</v>
      </c>
      <c r="E864">
        <v>1</v>
      </c>
      <c r="F864">
        <v>1</v>
      </c>
      <c r="G864">
        <v>1</v>
      </c>
      <c r="H864">
        <v>3</v>
      </c>
      <c r="I864" t="s">
        <v>443</v>
      </c>
      <c r="J864" t="s">
        <v>444</v>
      </c>
      <c r="K864" t="s">
        <v>445</v>
      </c>
      <c r="L864">
        <v>1348</v>
      </c>
      <c r="N864">
        <v>1009</v>
      </c>
      <c r="O864" t="s">
        <v>39</v>
      </c>
      <c r="P864" t="s">
        <v>39</v>
      </c>
      <c r="Q864">
        <v>1000</v>
      </c>
      <c r="W864">
        <v>0</v>
      </c>
      <c r="X864">
        <v>265232391</v>
      </c>
      <c r="Y864">
        <f t="shared" si="363"/>
        <v>5.3800000000000002E-3</v>
      </c>
      <c r="AA864">
        <v>1865</v>
      </c>
      <c r="AB864">
        <v>0</v>
      </c>
      <c r="AC864">
        <v>0</v>
      </c>
      <c r="AD864">
        <v>0</v>
      </c>
      <c r="AE864">
        <v>1865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5.3800000000000002E-3</v>
      </c>
      <c r="AU864" t="s">
        <v>3</v>
      </c>
      <c r="AV864">
        <v>0</v>
      </c>
      <c r="AW864">
        <v>2</v>
      </c>
      <c r="AX864">
        <v>64985825</v>
      </c>
      <c r="AY864">
        <v>1</v>
      </c>
      <c r="AZ864">
        <v>0</v>
      </c>
      <c r="BA864">
        <v>890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ROUND(Y864*Source!I510,7)</f>
        <v>0.31473000000000001</v>
      </c>
      <c r="CY864">
        <f>AA864</f>
        <v>1865</v>
      </c>
      <c r="CZ864">
        <f>AE864</f>
        <v>1865</v>
      </c>
      <c r="DA864">
        <f>AI864</f>
        <v>1</v>
      </c>
      <c r="DB864">
        <f t="shared" si="364"/>
        <v>10.029999999999999</v>
      </c>
      <c r="DC864">
        <f t="shared" si="365"/>
        <v>0</v>
      </c>
      <c r="DD864" t="s">
        <v>3</v>
      </c>
      <c r="DE864" t="s">
        <v>3</v>
      </c>
      <c r="DF864">
        <f t="shared" si="362"/>
        <v>587</v>
      </c>
      <c r="DG864">
        <f t="shared" si="368"/>
        <v>0</v>
      </c>
      <c r="DH864">
        <f t="shared" si="369"/>
        <v>0</v>
      </c>
      <c r="DI864">
        <f t="shared" si="354"/>
        <v>0</v>
      </c>
      <c r="DJ864">
        <f>DF864</f>
        <v>587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ROW(Source!A510)</f>
        <v>510</v>
      </c>
      <c r="B865">
        <v>64984089</v>
      </c>
      <c r="C865">
        <v>64985801</v>
      </c>
      <c r="D865">
        <v>46798975</v>
      </c>
      <c r="E865">
        <v>1</v>
      </c>
      <c r="F865">
        <v>1</v>
      </c>
      <c r="G865">
        <v>1</v>
      </c>
      <c r="H865">
        <v>3</v>
      </c>
      <c r="I865" t="s">
        <v>446</v>
      </c>
      <c r="J865" t="s">
        <v>447</v>
      </c>
      <c r="K865" t="s">
        <v>448</v>
      </c>
      <c r="L865">
        <v>1346</v>
      </c>
      <c r="N865">
        <v>1009</v>
      </c>
      <c r="O865" t="s">
        <v>44</v>
      </c>
      <c r="P865" t="s">
        <v>44</v>
      </c>
      <c r="Q865">
        <v>1</v>
      </c>
      <c r="W865">
        <v>0</v>
      </c>
      <c r="X865">
        <v>306071606</v>
      </c>
      <c r="Y865">
        <f t="shared" si="363"/>
        <v>5.79E-2</v>
      </c>
      <c r="AA865">
        <v>13.32</v>
      </c>
      <c r="AB865">
        <v>0</v>
      </c>
      <c r="AC865">
        <v>0</v>
      </c>
      <c r="AD865">
        <v>0</v>
      </c>
      <c r="AE865">
        <v>13.32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5.79E-2</v>
      </c>
      <c r="AU865" t="s">
        <v>3</v>
      </c>
      <c r="AV865">
        <v>0</v>
      </c>
      <c r="AW865">
        <v>2</v>
      </c>
      <c r="AX865">
        <v>64985826</v>
      </c>
      <c r="AY865">
        <v>1</v>
      </c>
      <c r="AZ865">
        <v>0</v>
      </c>
      <c r="BA865">
        <v>891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ROUND(Y865*Source!I510,7)</f>
        <v>3.3871500000000001</v>
      </c>
      <c r="CY865">
        <f>AA865</f>
        <v>13.32</v>
      </c>
      <c r="CZ865">
        <f>AE865</f>
        <v>13.32</v>
      </c>
      <c r="DA865">
        <f>AI865</f>
        <v>1</v>
      </c>
      <c r="DB865">
        <f t="shared" si="364"/>
        <v>0.77</v>
      </c>
      <c r="DC865">
        <f t="shared" si="365"/>
        <v>0</v>
      </c>
      <c r="DD865" t="s">
        <v>3</v>
      </c>
      <c r="DE865" t="s">
        <v>3</v>
      </c>
      <c r="DF865">
        <f t="shared" si="362"/>
        <v>44</v>
      </c>
      <c r="DG865">
        <f t="shared" si="368"/>
        <v>0</v>
      </c>
      <c r="DH865">
        <f t="shared" si="369"/>
        <v>0</v>
      </c>
      <c r="DI865">
        <f t="shared" si="354"/>
        <v>0</v>
      </c>
      <c r="DJ865">
        <f>DF865</f>
        <v>44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ROW(Source!A510)</f>
        <v>510</v>
      </c>
      <c r="B866">
        <v>64984089</v>
      </c>
      <c r="C866">
        <v>64985801</v>
      </c>
      <c r="D866">
        <v>29120867</v>
      </c>
      <c r="E866">
        <v>1</v>
      </c>
      <c r="F866">
        <v>1</v>
      </c>
      <c r="G866">
        <v>1</v>
      </c>
      <c r="H866">
        <v>3</v>
      </c>
      <c r="I866" t="s">
        <v>42</v>
      </c>
      <c r="J866" t="s">
        <v>45</v>
      </c>
      <c r="K866" t="s">
        <v>43</v>
      </c>
      <c r="L866">
        <v>1346</v>
      </c>
      <c r="N866">
        <v>1009</v>
      </c>
      <c r="O866" t="s">
        <v>44</v>
      </c>
      <c r="P866" t="s">
        <v>44</v>
      </c>
      <c r="Q866">
        <v>1</v>
      </c>
      <c r="W866">
        <v>0</v>
      </c>
      <c r="X866">
        <v>-2092902032</v>
      </c>
      <c r="Y866">
        <f t="shared" si="363"/>
        <v>397.7</v>
      </c>
      <c r="AA866">
        <v>8.91</v>
      </c>
      <c r="AB866">
        <v>0</v>
      </c>
      <c r="AC866">
        <v>0</v>
      </c>
      <c r="AD866">
        <v>0</v>
      </c>
      <c r="AE866">
        <v>8.91</v>
      </c>
      <c r="AF866">
        <v>0</v>
      </c>
      <c r="AG866">
        <v>0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0</v>
      </c>
      <c r="AN866">
        <v>0</v>
      </c>
      <c r="AO866">
        <v>0</v>
      </c>
      <c r="AP866">
        <v>1</v>
      </c>
      <c r="AQ866">
        <v>0</v>
      </c>
      <c r="AR866">
        <v>0</v>
      </c>
      <c r="AS866" t="s">
        <v>3</v>
      </c>
      <c r="AT866">
        <v>397.7</v>
      </c>
      <c r="AU866" t="s">
        <v>3</v>
      </c>
      <c r="AV866">
        <v>0</v>
      </c>
      <c r="AW866">
        <v>1</v>
      </c>
      <c r="AX866">
        <v>-1</v>
      </c>
      <c r="AY866">
        <v>0</v>
      </c>
      <c r="AZ866">
        <v>0</v>
      </c>
      <c r="BA866" t="s">
        <v>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ROUND(Y866*Source!I510,7)</f>
        <v>23265.45</v>
      </c>
      <c r="CY866">
        <f>AA866</f>
        <v>8.91</v>
      </c>
      <c r="CZ866">
        <f>AE866</f>
        <v>8.91</v>
      </c>
      <c r="DA866">
        <f>AI866</f>
        <v>1</v>
      </c>
      <c r="DB866">
        <f t="shared" si="364"/>
        <v>3543.51</v>
      </c>
      <c r="DC866">
        <f t="shared" si="365"/>
        <v>0</v>
      </c>
      <c r="DD866" t="s">
        <v>3</v>
      </c>
      <c r="DE866" t="s">
        <v>3</v>
      </c>
      <c r="DF866">
        <f t="shared" si="362"/>
        <v>209389</v>
      </c>
      <c r="DG866">
        <f t="shared" si="368"/>
        <v>0</v>
      </c>
      <c r="DH866">
        <f t="shared" si="369"/>
        <v>0</v>
      </c>
      <c r="DI866">
        <f t="shared" si="354"/>
        <v>0</v>
      </c>
      <c r="DJ866">
        <f>DF866</f>
        <v>209389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ROW(Source!A510)</f>
        <v>510</v>
      </c>
      <c r="B867">
        <v>64984089</v>
      </c>
      <c r="C867">
        <v>64985801</v>
      </c>
      <c r="D867">
        <v>29121553</v>
      </c>
      <c r="E867">
        <v>1</v>
      </c>
      <c r="F867">
        <v>1</v>
      </c>
      <c r="G867">
        <v>1</v>
      </c>
      <c r="H867">
        <v>3</v>
      </c>
      <c r="I867" t="s">
        <v>37</v>
      </c>
      <c r="J867" t="s">
        <v>40</v>
      </c>
      <c r="K867" t="s">
        <v>38</v>
      </c>
      <c r="L867">
        <v>1348</v>
      </c>
      <c r="N867">
        <v>1009</v>
      </c>
      <c r="O867" t="s">
        <v>39</v>
      </c>
      <c r="P867" t="s">
        <v>39</v>
      </c>
      <c r="Q867">
        <v>1000</v>
      </c>
      <c r="W867">
        <v>0</v>
      </c>
      <c r="X867">
        <v>-884004090</v>
      </c>
      <c r="Y867">
        <f t="shared" si="363"/>
        <v>2.0500000000000001E-2</v>
      </c>
      <c r="AA867">
        <v>67552.77</v>
      </c>
      <c r="AB867">
        <v>0</v>
      </c>
      <c r="AC867">
        <v>0</v>
      </c>
      <c r="AD867">
        <v>0</v>
      </c>
      <c r="AE867">
        <v>67552.77</v>
      </c>
      <c r="AF867">
        <v>0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0</v>
      </c>
      <c r="AN867">
        <v>0</v>
      </c>
      <c r="AO867">
        <v>0</v>
      </c>
      <c r="AP867">
        <v>1</v>
      </c>
      <c r="AQ867">
        <v>0</v>
      </c>
      <c r="AR867">
        <v>0</v>
      </c>
      <c r="AS867" t="s">
        <v>3</v>
      </c>
      <c r="AT867">
        <v>2.0500000000000001E-2</v>
      </c>
      <c r="AU867" t="s">
        <v>3</v>
      </c>
      <c r="AV867">
        <v>0</v>
      </c>
      <c r="AW867">
        <v>1</v>
      </c>
      <c r="AX867">
        <v>-1</v>
      </c>
      <c r="AY867">
        <v>0</v>
      </c>
      <c r="AZ867">
        <v>0</v>
      </c>
      <c r="BA867" t="s">
        <v>3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ROUND(Y867*Source!I510,7)</f>
        <v>1.1992499999999999</v>
      </c>
      <c r="CY867">
        <f>AA867</f>
        <v>67552.77</v>
      </c>
      <c r="CZ867">
        <f>AE867</f>
        <v>67552.77</v>
      </c>
      <c r="DA867">
        <f>AI867</f>
        <v>1</v>
      </c>
      <c r="DB867">
        <f t="shared" si="364"/>
        <v>1384.83</v>
      </c>
      <c r="DC867">
        <f t="shared" si="365"/>
        <v>0</v>
      </c>
      <c r="DD867" t="s">
        <v>3</v>
      </c>
      <c r="DE867" t="s">
        <v>3</v>
      </c>
      <c r="DF867">
        <f t="shared" si="362"/>
        <v>81013</v>
      </c>
      <c r="DG867">
        <f t="shared" si="368"/>
        <v>0</v>
      </c>
      <c r="DH867">
        <f t="shared" si="369"/>
        <v>0</v>
      </c>
      <c r="DI867">
        <f t="shared" si="354"/>
        <v>0</v>
      </c>
      <c r="DJ867">
        <f>DF867</f>
        <v>81013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ROW(Source!A510)</f>
        <v>510</v>
      </c>
      <c r="B868">
        <v>64984089</v>
      </c>
      <c r="C868">
        <v>64985801</v>
      </c>
      <c r="D868">
        <v>46800081</v>
      </c>
      <c r="E868">
        <v>1</v>
      </c>
      <c r="F868">
        <v>1</v>
      </c>
      <c r="G868">
        <v>1</v>
      </c>
      <c r="H868">
        <v>3</v>
      </c>
      <c r="I868" t="s">
        <v>449</v>
      </c>
      <c r="J868" t="s">
        <v>450</v>
      </c>
      <c r="K868" t="s">
        <v>451</v>
      </c>
      <c r="L868">
        <v>1339</v>
      </c>
      <c r="N868">
        <v>1007</v>
      </c>
      <c r="O868" t="s">
        <v>452</v>
      </c>
      <c r="P868" t="s">
        <v>452</v>
      </c>
      <c r="Q868">
        <v>1</v>
      </c>
      <c r="W868">
        <v>0</v>
      </c>
      <c r="X868">
        <v>956173045</v>
      </c>
      <c r="Y868">
        <f t="shared" si="363"/>
        <v>6.82</v>
      </c>
      <c r="AA868">
        <v>2.44</v>
      </c>
      <c r="AB868">
        <v>0</v>
      </c>
      <c r="AC868">
        <v>0</v>
      </c>
      <c r="AD868">
        <v>0</v>
      </c>
      <c r="AE868">
        <v>2.44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6.82</v>
      </c>
      <c r="AU868" t="s">
        <v>3</v>
      </c>
      <c r="AV868">
        <v>0</v>
      </c>
      <c r="AW868">
        <v>2</v>
      </c>
      <c r="AX868">
        <v>64985829</v>
      </c>
      <c r="AY868">
        <v>1</v>
      </c>
      <c r="AZ868">
        <v>0</v>
      </c>
      <c r="BA868">
        <v>894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ROUND(Y868*Source!I510,7)</f>
        <v>398.97</v>
      </c>
      <c r="CY868">
        <f>AA868</f>
        <v>2.44</v>
      </c>
      <c r="CZ868">
        <f>AE868</f>
        <v>2.44</v>
      </c>
      <c r="DA868">
        <f>AI868</f>
        <v>1</v>
      </c>
      <c r="DB868">
        <f t="shared" si="364"/>
        <v>16.64</v>
      </c>
      <c r="DC868">
        <f t="shared" si="365"/>
        <v>0</v>
      </c>
      <c r="DD868" t="s">
        <v>3</v>
      </c>
      <c r="DE868" t="s">
        <v>3</v>
      </c>
      <c r="DF868">
        <f t="shared" si="362"/>
        <v>798</v>
      </c>
      <c r="DG868">
        <f t="shared" si="368"/>
        <v>0</v>
      </c>
      <c r="DH868">
        <f t="shared" si="369"/>
        <v>0</v>
      </c>
      <c r="DI868">
        <f t="shared" si="354"/>
        <v>0</v>
      </c>
      <c r="DJ868">
        <f>DF868</f>
        <v>798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ROW(Source!A511)</f>
        <v>511</v>
      </c>
      <c r="B869">
        <v>64984090</v>
      </c>
      <c r="C869">
        <v>64985801</v>
      </c>
      <c r="D869">
        <v>41133393</v>
      </c>
      <c r="E869">
        <v>1</v>
      </c>
      <c r="F869">
        <v>1</v>
      </c>
      <c r="G869">
        <v>1</v>
      </c>
      <c r="H869">
        <v>1</v>
      </c>
      <c r="I869" t="s">
        <v>423</v>
      </c>
      <c r="J869" t="s">
        <v>3</v>
      </c>
      <c r="K869" t="s">
        <v>424</v>
      </c>
      <c r="L869">
        <v>1369</v>
      </c>
      <c r="N869">
        <v>1013</v>
      </c>
      <c r="O869" t="s">
        <v>413</v>
      </c>
      <c r="P869" t="s">
        <v>413</v>
      </c>
      <c r="Q869">
        <v>1</v>
      </c>
      <c r="W869">
        <v>0</v>
      </c>
      <c r="X869">
        <v>189622951</v>
      </c>
      <c r="Y869">
        <f t="shared" si="363"/>
        <v>3.67</v>
      </c>
      <c r="AA869">
        <v>0</v>
      </c>
      <c r="AB869">
        <v>0</v>
      </c>
      <c r="AC869">
        <v>0</v>
      </c>
      <c r="AD869">
        <v>10.210000000000001</v>
      </c>
      <c r="AE869">
        <v>0</v>
      </c>
      <c r="AF869">
        <v>0</v>
      </c>
      <c r="AG869">
        <v>0</v>
      </c>
      <c r="AH869">
        <v>10.210000000000001</v>
      </c>
      <c r="AI869">
        <v>1</v>
      </c>
      <c r="AJ869">
        <v>1</v>
      </c>
      <c r="AK869">
        <v>1</v>
      </c>
      <c r="AL869">
        <v>1</v>
      </c>
      <c r="AM869">
        <v>5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3.67</v>
      </c>
      <c r="AU869" t="s">
        <v>3</v>
      </c>
      <c r="AV869">
        <v>1</v>
      </c>
      <c r="AW869">
        <v>2</v>
      </c>
      <c r="AX869">
        <v>64985816</v>
      </c>
      <c r="AY869">
        <v>1</v>
      </c>
      <c r="AZ869">
        <v>0</v>
      </c>
      <c r="BA869">
        <v>895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U869">
        <f>ROUND(AT869*Source!I511*AH869*AL869,0)</f>
        <v>2192</v>
      </c>
      <c r="CV869">
        <f>ROUND(Y869*Source!I511,7)</f>
        <v>214.69499999999999</v>
      </c>
      <c r="CW869">
        <v>0</v>
      </c>
      <c r="CX869">
        <f>ROUND(Y869*Source!I511,7)</f>
        <v>214.69499999999999</v>
      </c>
      <c r="CY869">
        <f>AD869</f>
        <v>10.210000000000001</v>
      </c>
      <c r="CZ869">
        <f>AH869</f>
        <v>10.210000000000001</v>
      </c>
      <c r="DA869">
        <f>AL869</f>
        <v>1</v>
      </c>
      <c r="DB869">
        <f t="shared" si="364"/>
        <v>37.47</v>
      </c>
      <c r="DC869">
        <f t="shared" si="365"/>
        <v>0</v>
      </c>
      <c r="DD869" t="s">
        <v>3</v>
      </c>
      <c r="DE869" t="s">
        <v>3</v>
      </c>
      <c r="DF869">
        <f t="shared" si="362"/>
        <v>0</v>
      </c>
      <c r="DG869">
        <f t="shared" si="368"/>
        <v>0</v>
      </c>
      <c r="DH869">
        <f t="shared" si="369"/>
        <v>0</v>
      </c>
      <c r="DI869">
        <f t="shared" si="354"/>
        <v>2147</v>
      </c>
      <c r="DJ869">
        <f>DI869</f>
        <v>2147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ROW(Source!A511)</f>
        <v>511</v>
      </c>
      <c r="B870">
        <v>64984090</v>
      </c>
      <c r="C870">
        <v>64985801</v>
      </c>
      <c r="D870">
        <v>121548</v>
      </c>
      <c r="E870">
        <v>1</v>
      </c>
      <c r="F870">
        <v>1</v>
      </c>
      <c r="G870">
        <v>1</v>
      </c>
      <c r="H870">
        <v>1</v>
      </c>
      <c r="I870" t="s">
        <v>31</v>
      </c>
      <c r="J870" t="s">
        <v>3</v>
      </c>
      <c r="K870" t="s">
        <v>414</v>
      </c>
      <c r="L870">
        <v>608254</v>
      </c>
      <c r="N870">
        <v>1013</v>
      </c>
      <c r="O870" t="s">
        <v>415</v>
      </c>
      <c r="P870" t="s">
        <v>415</v>
      </c>
      <c r="Q870">
        <v>1</v>
      </c>
      <c r="W870">
        <v>0</v>
      </c>
      <c r="X870">
        <v>-185737400</v>
      </c>
      <c r="Y870">
        <f t="shared" si="363"/>
        <v>7.77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5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7.77</v>
      </c>
      <c r="AU870" t="s">
        <v>3</v>
      </c>
      <c r="AV870">
        <v>2</v>
      </c>
      <c r="AW870">
        <v>2</v>
      </c>
      <c r="AX870">
        <v>64985817</v>
      </c>
      <c r="AY870">
        <v>1</v>
      </c>
      <c r="AZ870">
        <v>0</v>
      </c>
      <c r="BA870">
        <v>896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ROUND(Y870*Source!I511,7)</f>
        <v>454.54500000000002</v>
      </c>
      <c r="CY870">
        <f>AD870</f>
        <v>0</v>
      </c>
      <c r="CZ870">
        <f>AH870</f>
        <v>0</v>
      </c>
      <c r="DA870">
        <f>AL870</f>
        <v>1</v>
      </c>
      <c r="DB870">
        <f t="shared" si="364"/>
        <v>0</v>
      </c>
      <c r="DC870">
        <f t="shared" si="365"/>
        <v>0</v>
      </c>
      <c r="DD870" t="s">
        <v>3</v>
      </c>
      <c r="DE870" t="s">
        <v>3</v>
      </c>
      <c r="DF870">
        <f t="shared" si="362"/>
        <v>0</v>
      </c>
      <c r="DG870">
        <f t="shared" si="368"/>
        <v>0</v>
      </c>
      <c r="DH870">
        <f t="shared" si="369"/>
        <v>0</v>
      </c>
      <c r="DI870">
        <f t="shared" si="354"/>
        <v>0</v>
      </c>
      <c r="DJ870">
        <f>DI870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ROW(Source!A511)</f>
        <v>511</v>
      </c>
      <c r="B871">
        <v>64984090</v>
      </c>
      <c r="C871">
        <v>64985801</v>
      </c>
      <c r="D871">
        <v>46800409</v>
      </c>
      <c r="E871">
        <v>1</v>
      </c>
      <c r="F871">
        <v>1</v>
      </c>
      <c r="G871">
        <v>1</v>
      </c>
      <c r="H871">
        <v>2</v>
      </c>
      <c r="I871" t="s">
        <v>425</v>
      </c>
      <c r="J871" t="s">
        <v>426</v>
      </c>
      <c r="K871" t="s">
        <v>427</v>
      </c>
      <c r="L871">
        <v>1368</v>
      </c>
      <c r="N871">
        <v>1011</v>
      </c>
      <c r="O871" t="s">
        <v>419</v>
      </c>
      <c r="P871" t="s">
        <v>419</v>
      </c>
      <c r="Q871">
        <v>1</v>
      </c>
      <c r="W871">
        <v>0</v>
      </c>
      <c r="X871">
        <v>1199836115</v>
      </c>
      <c r="Y871">
        <f t="shared" si="363"/>
        <v>1.1200000000000001</v>
      </c>
      <c r="AA871">
        <v>0</v>
      </c>
      <c r="AB871">
        <v>1857.25</v>
      </c>
      <c r="AC871">
        <v>687.56</v>
      </c>
      <c r="AD871">
        <v>0</v>
      </c>
      <c r="AE871">
        <v>0</v>
      </c>
      <c r="AF871">
        <v>163.49</v>
      </c>
      <c r="AG871">
        <v>13.5</v>
      </c>
      <c r="AH871">
        <v>0</v>
      </c>
      <c r="AI871">
        <v>1</v>
      </c>
      <c r="AJ871">
        <v>11.36</v>
      </c>
      <c r="AK871">
        <v>50.93</v>
      </c>
      <c r="AL871">
        <v>1</v>
      </c>
      <c r="AM871">
        <v>2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1.1200000000000001</v>
      </c>
      <c r="AU871" t="s">
        <v>3</v>
      </c>
      <c r="AV871">
        <v>0</v>
      </c>
      <c r="AW871">
        <v>2</v>
      </c>
      <c r="AX871">
        <v>64985818</v>
      </c>
      <c r="AY871">
        <v>1</v>
      </c>
      <c r="AZ871">
        <v>0</v>
      </c>
      <c r="BA871">
        <v>897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f>ROUND(Y871*Source!I511*DO871,7)</f>
        <v>0</v>
      </c>
      <c r="CX871">
        <f>ROUND(Y871*Source!I511,7)</f>
        <v>65.52</v>
      </c>
      <c r="CY871">
        <f t="shared" ref="CY871:CY877" si="374">AB871</f>
        <v>1857.25</v>
      </c>
      <c r="CZ871">
        <f t="shared" ref="CZ871:CZ877" si="375">AF871</f>
        <v>163.49</v>
      </c>
      <c r="DA871">
        <f t="shared" ref="DA871:DA877" si="376">AJ871</f>
        <v>11.36</v>
      </c>
      <c r="DB871">
        <f t="shared" si="364"/>
        <v>183.11</v>
      </c>
      <c r="DC871">
        <f t="shared" si="365"/>
        <v>15.12</v>
      </c>
      <c r="DD871" t="s">
        <v>3</v>
      </c>
      <c r="DE871" t="s">
        <v>3</v>
      </c>
      <c r="DF871">
        <f t="shared" si="362"/>
        <v>0</v>
      </c>
      <c r="DG871">
        <f t="shared" ref="DG871:DG877" si="377">ROUND(ROUND(AF871*AJ871,0)*CX871,0)</f>
        <v>121671</v>
      </c>
      <c r="DH871">
        <f t="shared" ref="DH871:DH877" si="378">ROUND(ROUND(AG871*AK871,0)*CX871,0)</f>
        <v>45078</v>
      </c>
      <c r="DI871">
        <f t="shared" si="354"/>
        <v>0</v>
      </c>
      <c r="DJ871">
        <f t="shared" ref="DJ871:DJ877" si="379">DG871</f>
        <v>121671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ROW(Source!A511)</f>
        <v>511</v>
      </c>
      <c r="B872">
        <v>64984090</v>
      </c>
      <c r="C872">
        <v>64985801</v>
      </c>
      <c r="D872">
        <v>46800550</v>
      </c>
      <c r="E872">
        <v>1</v>
      </c>
      <c r="F872">
        <v>1</v>
      </c>
      <c r="G872">
        <v>1</v>
      </c>
      <c r="H872">
        <v>2</v>
      </c>
      <c r="I872" t="s">
        <v>428</v>
      </c>
      <c r="J872" t="s">
        <v>429</v>
      </c>
      <c r="K872" t="s">
        <v>430</v>
      </c>
      <c r="L872">
        <v>1368</v>
      </c>
      <c r="N872">
        <v>1011</v>
      </c>
      <c r="O872" t="s">
        <v>419</v>
      </c>
      <c r="P872" t="s">
        <v>419</v>
      </c>
      <c r="Q872">
        <v>1</v>
      </c>
      <c r="W872">
        <v>0</v>
      </c>
      <c r="X872">
        <v>1600952196</v>
      </c>
      <c r="Y872">
        <f t="shared" si="363"/>
        <v>2.8</v>
      </c>
      <c r="AA872">
        <v>0</v>
      </c>
      <c r="AB872">
        <v>1873.43</v>
      </c>
      <c r="AC872">
        <v>687.56</v>
      </c>
      <c r="AD872">
        <v>0</v>
      </c>
      <c r="AE872">
        <v>0</v>
      </c>
      <c r="AF872">
        <v>215.09</v>
      </c>
      <c r="AG872">
        <v>13.5</v>
      </c>
      <c r="AH872">
        <v>0</v>
      </c>
      <c r="AI872">
        <v>1</v>
      </c>
      <c r="AJ872">
        <v>8.7100000000000009</v>
      </c>
      <c r="AK872">
        <v>50.93</v>
      </c>
      <c r="AL872">
        <v>1</v>
      </c>
      <c r="AM872">
        <v>2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2.8</v>
      </c>
      <c r="AU872" t="s">
        <v>3</v>
      </c>
      <c r="AV872">
        <v>0</v>
      </c>
      <c r="AW872">
        <v>2</v>
      </c>
      <c r="AX872">
        <v>64985819</v>
      </c>
      <c r="AY872">
        <v>1</v>
      </c>
      <c r="AZ872">
        <v>0</v>
      </c>
      <c r="BA872">
        <v>898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f>ROUND(Y872*Source!I511*DO872,7)</f>
        <v>0</v>
      </c>
      <c r="CX872">
        <f>ROUND(Y872*Source!I511,7)</f>
        <v>163.80000000000001</v>
      </c>
      <c r="CY872">
        <f t="shared" si="374"/>
        <v>1873.43</v>
      </c>
      <c r="CZ872">
        <f t="shared" si="375"/>
        <v>215.09</v>
      </c>
      <c r="DA872">
        <f t="shared" si="376"/>
        <v>8.7100000000000009</v>
      </c>
      <c r="DB872">
        <f t="shared" si="364"/>
        <v>602.25</v>
      </c>
      <c r="DC872">
        <f t="shared" si="365"/>
        <v>37.799999999999997</v>
      </c>
      <c r="DD872" t="s">
        <v>3</v>
      </c>
      <c r="DE872" t="s">
        <v>3</v>
      </c>
      <c r="DF872">
        <f t="shared" si="362"/>
        <v>0</v>
      </c>
      <c r="DG872">
        <f t="shared" si="377"/>
        <v>306797</v>
      </c>
      <c r="DH872">
        <f t="shared" si="378"/>
        <v>112694</v>
      </c>
      <c r="DI872">
        <f t="shared" si="354"/>
        <v>0</v>
      </c>
      <c r="DJ872">
        <f t="shared" si="379"/>
        <v>306797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ROW(Source!A511)</f>
        <v>511</v>
      </c>
      <c r="B873">
        <v>64984090</v>
      </c>
      <c r="C873">
        <v>64985801</v>
      </c>
      <c r="D873">
        <v>46800605</v>
      </c>
      <c r="E873">
        <v>1</v>
      </c>
      <c r="F873">
        <v>1</v>
      </c>
      <c r="G873">
        <v>1</v>
      </c>
      <c r="H873">
        <v>2</v>
      </c>
      <c r="I873" t="s">
        <v>431</v>
      </c>
      <c r="J873" t="s">
        <v>432</v>
      </c>
      <c r="K873" t="s">
        <v>433</v>
      </c>
      <c r="L873">
        <v>1368</v>
      </c>
      <c r="N873">
        <v>1011</v>
      </c>
      <c r="O873" t="s">
        <v>419</v>
      </c>
      <c r="P873" t="s">
        <v>419</v>
      </c>
      <c r="Q873">
        <v>1</v>
      </c>
      <c r="W873">
        <v>0</v>
      </c>
      <c r="X873">
        <v>1129542749</v>
      </c>
      <c r="Y873">
        <f t="shared" si="363"/>
        <v>0.73</v>
      </c>
      <c r="AA873">
        <v>0</v>
      </c>
      <c r="AB873">
        <v>1623.36</v>
      </c>
      <c r="AC873">
        <v>733.39</v>
      </c>
      <c r="AD873">
        <v>0</v>
      </c>
      <c r="AE873">
        <v>0</v>
      </c>
      <c r="AF873">
        <v>130.6</v>
      </c>
      <c r="AG873">
        <v>14.4</v>
      </c>
      <c r="AH873">
        <v>0</v>
      </c>
      <c r="AI873">
        <v>1</v>
      </c>
      <c r="AJ873">
        <v>12.43</v>
      </c>
      <c r="AK873">
        <v>50.93</v>
      </c>
      <c r="AL873">
        <v>1</v>
      </c>
      <c r="AM873">
        <v>2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0.73</v>
      </c>
      <c r="AU873" t="s">
        <v>3</v>
      </c>
      <c r="AV873">
        <v>0</v>
      </c>
      <c r="AW873">
        <v>2</v>
      </c>
      <c r="AX873">
        <v>64985820</v>
      </c>
      <c r="AY873">
        <v>1</v>
      </c>
      <c r="AZ873">
        <v>0</v>
      </c>
      <c r="BA873">
        <v>899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f>ROUND(Y873*Source!I511*DO873,7)</f>
        <v>0</v>
      </c>
      <c r="CX873">
        <f>ROUND(Y873*Source!I511,7)</f>
        <v>42.704999999999998</v>
      </c>
      <c r="CY873">
        <f t="shared" si="374"/>
        <v>1623.36</v>
      </c>
      <c r="CZ873">
        <f t="shared" si="375"/>
        <v>130.6</v>
      </c>
      <c r="DA873">
        <f t="shared" si="376"/>
        <v>12.43</v>
      </c>
      <c r="DB873">
        <f t="shared" si="364"/>
        <v>95.34</v>
      </c>
      <c r="DC873">
        <f t="shared" si="365"/>
        <v>10.51</v>
      </c>
      <c r="DD873" t="s">
        <v>3</v>
      </c>
      <c r="DE873" t="s">
        <v>3</v>
      </c>
      <c r="DF873">
        <f t="shared" si="362"/>
        <v>0</v>
      </c>
      <c r="DG873">
        <f t="shared" si="377"/>
        <v>69310</v>
      </c>
      <c r="DH873">
        <f t="shared" si="378"/>
        <v>31303</v>
      </c>
      <c r="DI873">
        <f t="shared" si="354"/>
        <v>0</v>
      </c>
      <c r="DJ873">
        <f t="shared" si="379"/>
        <v>69310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ROW(Source!A511)</f>
        <v>511</v>
      </c>
      <c r="B874">
        <v>64984090</v>
      </c>
      <c r="C874">
        <v>64985801</v>
      </c>
      <c r="D874">
        <v>46800678</v>
      </c>
      <c r="E874">
        <v>1</v>
      </c>
      <c r="F874">
        <v>1</v>
      </c>
      <c r="G874">
        <v>1</v>
      </c>
      <c r="H874">
        <v>2</v>
      </c>
      <c r="I874" t="s">
        <v>420</v>
      </c>
      <c r="J874" t="s">
        <v>421</v>
      </c>
      <c r="K874" t="s">
        <v>422</v>
      </c>
      <c r="L874">
        <v>1368</v>
      </c>
      <c r="N874">
        <v>1011</v>
      </c>
      <c r="O874" t="s">
        <v>419</v>
      </c>
      <c r="P874" t="s">
        <v>419</v>
      </c>
      <c r="Q874">
        <v>1</v>
      </c>
      <c r="W874">
        <v>0</v>
      </c>
      <c r="X874">
        <v>-1302922832</v>
      </c>
      <c r="Y874">
        <f t="shared" si="363"/>
        <v>1.41</v>
      </c>
      <c r="AA874">
        <v>0</v>
      </c>
      <c r="AB874">
        <v>15868.13</v>
      </c>
      <c r="AC874">
        <v>1420.95</v>
      </c>
      <c r="AD874">
        <v>0</v>
      </c>
      <c r="AE874">
        <v>0</v>
      </c>
      <c r="AF874">
        <v>3457.11</v>
      </c>
      <c r="AG874">
        <v>27.9</v>
      </c>
      <c r="AH874">
        <v>0</v>
      </c>
      <c r="AI874">
        <v>1</v>
      </c>
      <c r="AJ874">
        <v>4.59</v>
      </c>
      <c r="AK874">
        <v>50.93</v>
      </c>
      <c r="AL874">
        <v>1</v>
      </c>
      <c r="AM874">
        <v>2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1.41</v>
      </c>
      <c r="AU874" t="s">
        <v>3</v>
      </c>
      <c r="AV874">
        <v>0</v>
      </c>
      <c r="AW874">
        <v>2</v>
      </c>
      <c r="AX874">
        <v>64985821</v>
      </c>
      <c r="AY874">
        <v>1</v>
      </c>
      <c r="AZ874">
        <v>0</v>
      </c>
      <c r="BA874">
        <v>900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f>ROUND(Y874*Source!I511*DO874,7)</f>
        <v>0</v>
      </c>
      <c r="CX874">
        <f>ROUND(Y874*Source!I511,7)</f>
        <v>82.484999999999999</v>
      </c>
      <c r="CY874">
        <f t="shared" si="374"/>
        <v>15868.13</v>
      </c>
      <c r="CZ874">
        <f t="shared" si="375"/>
        <v>3457.11</v>
      </c>
      <c r="DA874">
        <f t="shared" si="376"/>
        <v>4.59</v>
      </c>
      <c r="DB874">
        <f t="shared" si="364"/>
        <v>4874.53</v>
      </c>
      <c r="DC874">
        <f t="shared" si="365"/>
        <v>39.340000000000003</v>
      </c>
      <c r="DD874" t="s">
        <v>3</v>
      </c>
      <c r="DE874" t="s">
        <v>3</v>
      </c>
      <c r="DF874">
        <f t="shared" si="362"/>
        <v>0</v>
      </c>
      <c r="DG874">
        <f t="shared" si="377"/>
        <v>1308872</v>
      </c>
      <c r="DH874">
        <f t="shared" si="378"/>
        <v>117211</v>
      </c>
      <c r="DI874">
        <f t="shared" si="354"/>
        <v>0</v>
      </c>
      <c r="DJ874">
        <f t="shared" si="379"/>
        <v>1308872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ROW(Source!A511)</f>
        <v>511</v>
      </c>
      <c r="B875">
        <v>64984090</v>
      </c>
      <c r="C875">
        <v>64985801</v>
      </c>
      <c r="D875">
        <v>46800687</v>
      </c>
      <c r="E875">
        <v>1</v>
      </c>
      <c r="F875">
        <v>1</v>
      </c>
      <c r="G875">
        <v>1</v>
      </c>
      <c r="H875">
        <v>2</v>
      </c>
      <c r="I875" t="s">
        <v>434</v>
      </c>
      <c r="J875" t="s">
        <v>435</v>
      </c>
      <c r="K875" t="s">
        <v>436</v>
      </c>
      <c r="L875">
        <v>1368</v>
      </c>
      <c r="N875">
        <v>1011</v>
      </c>
      <c r="O875" t="s">
        <v>419</v>
      </c>
      <c r="P875" t="s">
        <v>419</v>
      </c>
      <c r="Q875">
        <v>1</v>
      </c>
      <c r="W875">
        <v>0</v>
      </c>
      <c r="X875">
        <v>-51032065</v>
      </c>
      <c r="Y875">
        <f t="shared" si="363"/>
        <v>0.3</v>
      </c>
      <c r="AA875">
        <v>0</v>
      </c>
      <c r="AB875">
        <v>1607.06</v>
      </c>
      <c r="AC875">
        <v>687.56</v>
      </c>
      <c r="AD875">
        <v>0</v>
      </c>
      <c r="AE875">
        <v>0</v>
      </c>
      <c r="AF875">
        <v>140.97</v>
      </c>
      <c r="AG875">
        <v>13.5</v>
      </c>
      <c r="AH875">
        <v>0</v>
      </c>
      <c r="AI875">
        <v>1</v>
      </c>
      <c r="AJ875">
        <v>11.4</v>
      </c>
      <c r="AK875">
        <v>50.93</v>
      </c>
      <c r="AL875">
        <v>1</v>
      </c>
      <c r="AM875">
        <v>2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0.3</v>
      </c>
      <c r="AU875" t="s">
        <v>3</v>
      </c>
      <c r="AV875">
        <v>0</v>
      </c>
      <c r="AW875">
        <v>2</v>
      </c>
      <c r="AX875">
        <v>64985822</v>
      </c>
      <c r="AY875">
        <v>1</v>
      </c>
      <c r="AZ875">
        <v>0</v>
      </c>
      <c r="BA875">
        <v>901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ROUND(Y875*Source!I511*DO875,7)</f>
        <v>0</v>
      </c>
      <c r="CX875">
        <f>ROUND(Y875*Source!I511,7)</f>
        <v>17.55</v>
      </c>
      <c r="CY875">
        <f t="shared" si="374"/>
        <v>1607.06</v>
      </c>
      <c r="CZ875">
        <f t="shared" si="375"/>
        <v>140.97</v>
      </c>
      <c r="DA875">
        <f t="shared" si="376"/>
        <v>11.4</v>
      </c>
      <c r="DB875">
        <f t="shared" si="364"/>
        <v>42.29</v>
      </c>
      <c r="DC875">
        <f t="shared" si="365"/>
        <v>4.05</v>
      </c>
      <c r="DD875" t="s">
        <v>3</v>
      </c>
      <c r="DE875" t="s">
        <v>3</v>
      </c>
      <c r="DF875">
        <f t="shared" si="362"/>
        <v>0</v>
      </c>
      <c r="DG875">
        <f t="shared" si="377"/>
        <v>28203</v>
      </c>
      <c r="DH875">
        <f t="shared" si="378"/>
        <v>12074</v>
      </c>
      <c r="DI875">
        <f t="shared" si="354"/>
        <v>0</v>
      </c>
      <c r="DJ875">
        <f t="shared" si="379"/>
        <v>28203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ROW(Source!A511)</f>
        <v>511</v>
      </c>
      <c r="B876">
        <v>64984090</v>
      </c>
      <c r="C876">
        <v>64985801</v>
      </c>
      <c r="D876">
        <v>46800759</v>
      </c>
      <c r="E876">
        <v>1</v>
      </c>
      <c r="F876">
        <v>1</v>
      </c>
      <c r="G876">
        <v>1</v>
      </c>
      <c r="H876">
        <v>2</v>
      </c>
      <c r="I876" t="s">
        <v>437</v>
      </c>
      <c r="J876" t="s">
        <v>438</v>
      </c>
      <c r="K876" t="s">
        <v>439</v>
      </c>
      <c r="L876">
        <v>1368</v>
      </c>
      <c r="N876">
        <v>1011</v>
      </c>
      <c r="O876" t="s">
        <v>419</v>
      </c>
      <c r="P876" t="s">
        <v>419</v>
      </c>
      <c r="Q876">
        <v>1</v>
      </c>
      <c r="W876">
        <v>0</v>
      </c>
      <c r="X876">
        <v>-1069545487</v>
      </c>
      <c r="Y876">
        <f t="shared" si="363"/>
        <v>0.51</v>
      </c>
      <c r="AA876">
        <v>0</v>
      </c>
      <c r="AB876">
        <v>122.26</v>
      </c>
      <c r="AC876">
        <v>0</v>
      </c>
      <c r="AD876">
        <v>0</v>
      </c>
      <c r="AE876">
        <v>0</v>
      </c>
      <c r="AF876">
        <v>13.42</v>
      </c>
      <c r="AG876">
        <v>0</v>
      </c>
      <c r="AH876">
        <v>0</v>
      </c>
      <c r="AI876">
        <v>1</v>
      </c>
      <c r="AJ876">
        <v>9.11</v>
      </c>
      <c r="AK876">
        <v>50.93</v>
      </c>
      <c r="AL876">
        <v>1</v>
      </c>
      <c r="AM876">
        <v>2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0.51</v>
      </c>
      <c r="AU876" t="s">
        <v>3</v>
      </c>
      <c r="AV876">
        <v>0</v>
      </c>
      <c r="AW876">
        <v>2</v>
      </c>
      <c r="AX876">
        <v>64985823</v>
      </c>
      <c r="AY876">
        <v>1</v>
      </c>
      <c r="AZ876">
        <v>0</v>
      </c>
      <c r="BA876">
        <v>902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f>ROUND(Y876*Source!I511*DO876,7)</f>
        <v>0</v>
      </c>
      <c r="CX876">
        <f>ROUND(Y876*Source!I511,7)</f>
        <v>29.835000000000001</v>
      </c>
      <c r="CY876">
        <f t="shared" si="374"/>
        <v>122.26</v>
      </c>
      <c r="CZ876">
        <f t="shared" si="375"/>
        <v>13.42</v>
      </c>
      <c r="DA876">
        <f t="shared" si="376"/>
        <v>9.11</v>
      </c>
      <c r="DB876">
        <f t="shared" si="364"/>
        <v>6.84</v>
      </c>
      <c r="DC876">
        <f t="shared" si="365"/>
        <v>0</v>
      </c>
      <c r="DD876" t="s">
        <v>3</v>
      </c>
      <c r="DE876" t="s">
        <v>3</v>
      </c>
      <c r="DF876">
        <f t="shared" si="362"/>
        <v>0</v>
      </c>
      <c r="DG876">
        <f t="shared" si="377"/>
        <v>3640</v>
      </c>
      <c r="DH876">
        <f t="shared" si="378"/>
        <v>0</v>
      </c>
      <c r="DI876">
        <f t="shared" si="354"/>
        <v>0</v>
      </c>
      <c r="DJ876">
        <f t="shared" si="379"/>
        <v>3640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ROW(Source!A511)</f>
        <v>511</v>
      </c>
      <c r="B877">
        <v>64984090</v>
      </c>
      <c r="C877">
        <v>64985801</v>
      </c>
      <c r="D877">
        <v>46800786</v>
      </c>
      <c r="E877">
        <v>1</v>
      </c>
      <c r="F877">
        <v>1</v>
      </c>
      <c r="G877">
        <v>1</v>
      </c>
      <c r="H877">
        <v>2</v>
      </c>
      <c r="I877" t="s">
        <v>440</v>
      </c>
      <c r="J877" t="s">
        <v>441</v>
      </c>
      <c r="K877" t="s">
        <v>442</v>
      </c>
      <c r="L877">
        <v>1368</v>
      </c>
      <c r="N877">
        <v>1011</v>
      </c>
      <c r="O877" t="s">
        <v>419</v>
      </c>
      <c r="P877" t="s">
        <v>419</v>
      </c>
      <c r="Q877">
        <v>1</v>
      </c>
      <c r="W877">
        <v>0</v>
      </c>
      <c r="X877">
        <v>1882111923</v>
      </c>
      <c r="Y877">
        <f t="shared" si="363"/>
        <v>0.51</v>
      </c>
      <c r="AA877">
        <v>0</v>
      </c>
      <c r="AB877">
        <v>2146.6999999999998</v>
      </c>
      <c r="AC877">
        <v>590.79</v>
      </c>
      <c r="AD877">
        <v>0</v>
      </c>
      <c r="AE877">
        <v>0</v>
      </c>
      <c r="AF877">
        <v>122.18</v>
      </c>
      <c r="AG877">
        <v>11.6</v>
      </c>
      <c r="AH877">
        <v>0</v>
      </c>
      <c r="AI877">
        <v>1</v>
      </c>
      <c r="AJ877">
        <v>17.57</v>
      </c>
      <c r="AK877">
        <v>50.93</v>
      </c>
      <c r="AL877">
        <v>1</v>
      </c>
      <c r="AM877">
        <v>2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0.51</v>
      </c>
      <c r="AU877" t="s">
        <v>3</v>
      </c>
      <c r="AV877">
        <v>0</v>
      </c>
      <c r="AW877">
        <v>2</v>
      </c>
      <c r="AX877">
        <v>64985824</v>
      </c>
      <c r="AY877">
        <v>1</v>
      </c>
      <c r="AZ877">
        <v>0</v>
      </c>
      <c r="BA877">
        <v>903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f>ROUND(Y877*Source!I511*DO877,7)</f>
        <v>0</v>
      </c>
      <c r="CX877">
        <f>ROUND(Y877*Source!I511,7)</f>
        <v>29.835000000000001</v>
      </c>
      <c r="CY877">
        <f t="shared" si="374"/>
        <v>2146.6999999999998</v>
      </c>
      <c r="CZ877">
        <f t="shared" si="375"/>
        <v>122.18</v>
      </c>
      <c r="DA877">
        <f t="shared" si="376"/>
        <v>17.57</v>
      </c>
      <c r="DB877">
        <f t="shared" si="364"/>
        <v>62.31</v>
      </c>
      <c r="DC877">
        <f t="shared" si="365"/>
        <v>5.92</v>
      </c>
      <c r="DD877" t="s">
        <v>3</v>
      </c>
      <c r="DE877" t="s">
        <v>3</v>
      </c>
      <c r="DF877">
        <f t="shared" si="362"/>
        <v>0</v>
      </c>
      <c r="DG877">
        <f t="shared" si="377"/>
        <v>64056</v>
      </c>
      <c r="DH877">
        <f t="shared" si="378"/>
        <v>17632</v>
      </c>
      <c r="DI877">
        <f t="shared" si="354"/>
        <v>0</v>
      </c>
      <c r="DJ877">
        <f t="shared" si="379"/>
        <v>64056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ROW(Source!A511)</f>
        <v>511</v>
      </c>
      <c r="B878">
        <v>64984090</v>
      </c>
      <c r="C878">
        <v>64985801</v>
      </c>
      <c r="D878">
        <v>46798709</v>
      </c>
      <c r="E878">
        <v>1</v>
      </c>
      <c r="F878">
        <v>1</v>
      </c>
      <c r="G878">
        <v>1</v>
      </c>
      <c r="H878">
        <v>3</v>
      </c>
      <c r="I878" t="s">
        <v>443</v>
      </c>
      <c r="J878" t="s">
        <v>444</v>
      </c>
      <c r="K878" t="s">
        <v>445</v>
      </c>
      <c r="L878">
        <v>1348</v>
      </c>
      <c r="N878">
        <v>1009</v>
      </c>
      <c r="O878" t="s">
        <v>39</v>
      </c>
      <c r="P878" t="s">
        <v>39</v>
      </c>
      <c r="Q878">
        <v>1000</v>
      </c>
      <c r="W878">
        <v>0</v>
      </c>
      <c r="X878">
        <v>265232391</v>
      </c>
      <c r="Y878">
        <f t="shared" si="363"/>
        <v>5.3800000000000002E-3</v>
      </c>
      <c r="AA878">
        <v>33234.300000000003</v>
      </c>
      <c r="AB878">
        <v>0</v>
      </c>
      <c r="AC878">
        <v>0</v>
      </c>
      <c r="AD878">
        <v>0</v>
      </c>
      <c r="AE878">
        <v>1865</v>
      </c>
      <c r="AF878">
        <v>0</v>
      </c>
      <c r="AG878">
        <v>0</v>
      </c>
      <c r="AH878">
        <v>0</v>
      </c>
      <c r="AI878">
        <v>17.82</v>
      </c>
      <c r="AJ878">
        <v>1</v>
      </c>
      <c r="AK878">
        <v>1</v>
      </c>
      <c r="AL878">
        <v>1</v>
      </c>
      <c r="AM878">
        <v>2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5.3800000000000002E-3</v>
      </c>
      <c r="AU878" t="s">
        <v>3</v>
      </c>
      <c r="AV878">
        <v>0</v>
      </c>
      <c r="AW878">
        <v>2</v>
      </c>
      <c r="AX878">
        <v>64985825</v>
      </c>
      <c r="AY878">
        <v>1</v>
      </c>
      <c r="AZ878">
        <v>0</v>
      </c>
      <c r="BA878">
        <v>904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ROUND(Y878*Source!I511,7)</f>
        <v>0.31473000000000001</v>
      </c>
      <c r="CY878">
        <f>AA878</f>
        <v>33234.300000000003</v>
      </c>
      <c r="CZ878">
        <f>AE878</f>
        <v>1865</v>
      </c>
      <c r="DA878">
        <f>AI878</f>
        <v>17.82</v>
      </c>
      <c r="DB878">
        <f t="shared" si="364"/>
        <v>10.029999999999999</v>
      </c>
      <c r="DC878">
        <f t="shared" si="365"/>
        <v>0</v>
      </c>
      <c r="DD878" t="s">
        <v>3</v>
      </c>
      <c r="DE878" t="s">
        <v>3</v>
      </c>
      <c r="DF878">
        <f>ROUND(ROUND(AE878*AI878,0)*CX878,0)</f>
        <v>10460</v>
      </c>
      <c r="DG878">
        <f t="shared" ref="DG878:DG898" si="380">ROUND(ROUND(AF878,0)*CX878,0)</f>
        <v>0</v>
      </c>
      <c r="DH878">
        <f t="shared" ref="DH878:DH898" si="381">ROUND(ROUND(AG878,0)*CX878,0)</f>
        <v>0</v>
      </c>
      <c r="DI878">
        <f t="shared" si="354"/>
        <v>0</v>
      </c>
      <c r="DJ878">
        <f>DF878</f>
        <v>10460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ROW(Source!A511)</f>
        <v>511</v>
      </c>
      <c r="B879">
        <v>64984090</v>
      </c>
      <c r="C879">
        <v>64985801</v>
      </c>
      <c r="D879">
        <v>46798975</v>
      </c>
      <c r="E879">
        <v>1</v>
      </c>
      <c r="F879">
        <v>1</v>
      </c>
      <c r="G879">
        <v>1</v>
      </c>
      <c r="H879">
        <v>3</v>
      </c>
      <c r="I879" t="s">
        <v>446</v>
      </c>
      <c r="J879" t="s">
        <v>447</v>
      </c>
      <c r="K879" t="s">
        <v>448</v>
      </c>
      <c r="L879">
        <v>1346</v>
      </c>
      <c r="N879">
        <v>1009</v>
      </c>
      <c r="O879" t="s">
        <v>44</v>
      </c>
      <c r="P879" t="s">
        <v>44</v>
      </c>
      <c r="Q879">
        <v>1</v>
      </c>
      <c r="W879">
        <v>0</v>
      </c>
      <c r="X879">
        <v>306071606</v>
      </c>
      <c r="Y879">
        <f t="shared" si="363"/>
        <v>5.79E-2</v>
      </c>
      <c r="AA879">
        <v>690.11</v>
      </c>
      <c r="AB879">
        <v>0</v>
      </c>
      <c r="AC879">
        <v>0</v>
      </c>
      <c r="AD879">
        <v>0</v>
      </c>
      <c r="AE879">
        <v>13.32</v>
      </c>
      <c r="AF879">
        <v>0</v>
      </c>
      <c r="AG879">
        <v>0</v>
      </c>
      <c r="AH879">
        <v>0</v>
      </c>
      <c r="AI879">
        <v>51.81</v>
      </c>
      <c r="AJ879">
        <v>1</v>
      </c>
      <c r="AK879">
        <v>1</v>
      </c>
      <c r="AL879">
        <v>1</v>
      </c>
      <c r="AM879">
        <v>2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5.79E-2</v>
      </c>
      <c r="AU879" t="s">
        <v>3</v>
      </c>
      <c r="AV879">
        <v>0</v>
      </c>
      <c r="AW879">
        <v>2</v>
      </c>
      <c r="AX879">
        <v>64985826</v>
      </c>
      <c r="AY879">
        <v>1</v>
      </c>
      <c r="AZ879">
        <v>0</v>
      </c>
      <c r="BA879">
        <v>905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ROUND(Y879*Source!I511,7)</f>
        <v>3.3871500000000001</v>
      </c>
      <c r="CY879">
        <f>AA879</f>
        <v>690.11</v>
      </c>
      <c r="CZ879">
        <f>AE879</f>
        <v>13.32</v>
      </c>
      <c r="DA879">
        <f>AI879</f>
        <v>51.81</v>
      </c>
      <c r="DB879">
        <f t="shared" si="364"/>
        <v>0.77</v>
      </c>
      <c r="DC879">
        <f t="shared" si="365"/>
        <v>0</v>
      </c>
      <c r="DD879" t="s">
        <v>3</v>
      </c>
      <c r="DE879" t="s">
        <v>3</v>
      </c>
      <c r="DF879">
        <f>ROUND(ROUND(AE879*AI879,0)*CX879,0)</f>
        <v>2337</v>
      </c>
      <c r="DG879">
        <f t="shared" si="380"/>
        <v>0</v>
      </c>
      <c r="DH879">
        <f t="shared" si="381"/>
        <v>0</v>
      </c>
      <c r="DI879">
        <f t="shared" si="354"/>
        <v>0</v>
      </c>
      <c r="DJ879">
        <f>DF879</f>
        <v>2337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ROW(Source!A511)</f>
        <v>511</v>
      </c>
      <c r="B880">
        <v>64984090</v>
      </c>
      <c r="C880">
        <v>64985801</v>
      </c>
      <c r="D880">
        <v>29120867</v>
      </c>
      <c r="E880">
        <v>1</v>
      </c>
      <c r="F880">
        <v>1</v>
      </c>
      <c r="G880">
        <v>1</v>
      </c>
      <c r="H880">
        <v>3</v>
      </c>
      <c r="I880" t="s">
        <v>42</v>
      </c>
      <c r="J880" t="s">
        <v>45</v>
      </c>
      <c r="K880" t="s">
        <v>43</v>
      </c>
      <c r="L880">
        <v>1346</v>
      </c>
      <c r="N880">
        <v>1009</v>
      </c>
      <c r="O880" t="s">
        <v>44</v>
      </c>
      <c r="P880" t="s">
        <v>44</v>
      </c>
      <c r="Q880">
        <v>1</v>
      </c>
      <c r="W880">
        <v>0</v>
      </c>
      <c r="X880">
        <v>-2092902032</v>
      </c>
      <c r="Y880">
        <f t="shared" si="363"/>
        <v>397.7</v>
      </c>
      <c r="AA880">
        <v>43.48</v>
      </c>
      <c r="AB880">
        <v>0</v>
      </c>
      <c r="AC880">
        <v>0</v>
      </c>
      <c r="AD880">
        <v>0</v>
      </c>
      <c r="AE880">
        <v>8.91</v>
      </c>
      <c r="AF880">
        <v>0</v>
      </c>
      <c r="AG880">
        <v>0</v>
      </c>
      <c r="AH880">
        <v>0</v>
      </c>
      <c r="AI880">
        <v>4.88</v>
      </c>
      <c r="AJ880">
        <v>1</v>
      </c>
      <c r="AK880">
        <v>1</v>
      </c>
      <c r="AL880">
        <v>1</v>
      </c>
      <c r="AM880">
        <v>0</v>
      </c>
      <c r="AN880">
        <v>0</v>
      </c>
      <c r="AO880">
        <v>0</v>
      </c>
      <c r="AP880">
        <v>1</v>
      </c>
      <c r="AQ880">
        <v>0</v>
      </c>
      <c r="AR880">
        <v>0</v>
      </c>
      <c r="AS880" t="s">
        <v>3</v>
      </c>
      <c r="AT880">
        <v>397.7</v>
      </c>
      <c r="AU880" t="s">
        <v>3</v>
      </c>
      <c r="AV880">
        <v>0</v>
      </c>
      <c r="AW880">
        <v>1</v>
      </c>
      <c r="AX880">
        <v>-1</v>
      </c>
      <c r="AY880">
        <v>0</v>
      </c>
      <c r="AZ880">
        <v>0</v>
      </c>
      <c r="BA880" t="s">
        <v>3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ROUND(Y880*Source!I511,7)</f>
        <v>23265.45</v>
      </c>
      <c r="CY880">
        <f>AA880</f>
        <v>43.48</v>
      </c>
      <c r="CZ880">
        <f>AE880</f>
        <v>8.91</v>
      </c>
      <c r="DA880">
        <f>AI880</f>
        <v>4.88</v>
      </c>
      <c r="DB880">
        <f t="shared" si="364"/>
        <v>3543.51</v>
      </c>
      <c r="DC880">
        <f t="shared" si="365"/>
        <v>0</v>
      </c>
      <c r="DD880" t="s">
        <v>3</v>
      </c>
      <c r="DE880" t="s">
        <v>3</v>
      </c>
      <c r="DF880">
        <f>ROUND(ROUND(AE880*AI880,0)*CX880,0)</f>
        <v>1000414</v>
      </c>
      <c r="DG880">
        <f t="shared" si="380"/>
        <v>0</v>
      </c>
      <c r="DH880">
        <f t="shared" si="381"/>
        <v>0</v>
      </c>
      <c r="DI880">
        <f t="shared" si="354"/>
        <v>0</v>
      </c>
      <c r="DJ880">
        <f>DF880</f>
        <v>1000414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ROW(Source!A511)</f>
        <v>511</v>
      </c>
      <c r="B881">
        <v>64984090</v>
      </c>
      <c r="C881">
        <v>64985801</v>
      </c>
      <c r="D881">
        <v>29121553</v>
      </c>
      <c r="E881">
        <v>1</v>
      </c>
      <c r="F881">
        <v>1</v>
      </c>
      <c r="G881">
        <v>1</v>
      </c>
      <c r="H881">
        <v>3</v>
      </c>
      <c r="I881" t="s">
        <v>37</v>
      </c>
      <c r="J881" t="s">
        <v>40</v>
      </c>
      <c r="K881" t="s">
        <v>38</v>
      </c>
      <c r="L881">
        <v>1348</v>
      </c>
      <c r="N881">
        <v>1009</v>
      </c>
      <c r="O881" t="s">
        <v>39</v>
      </c>
      <c r="P881" t="s">
        <v>39</v>
      </c>
      <c r="Q881">
        <v>1000</v>
      </c>
      <c r="W881">
        <v>0</v>
      </c>
      <c r="X881">
        <v>-884004090</v>
      </c>
      <c r="Y881">
        <f t="shared" si="363"/>
        <v>2.0500000000000001E-2</v>
      </c>
      <c r="AA881">
        <v>433013.26</v>
      </c>
      <c r="AB881">
        <v>0</v>
      </c>
      <c r="AC881">
        <v>0</v>
      </c>
      <c r="AD881">
        <v>0</v>
      </c>
      <c r="AE881">
        <v>67552.77</v>
      </c>
      <c r="AF881">
        <v>0</v>
      </c>
      <c r="AG881">
        <v>0</v>
      </c>
      <c r="AH881">
        <v>0</v>
      </c>
      <c r="AI881">
        <v>6.41</v>
      </c>
      <c r="AJ881">
        <v>1</v>
      </c>
      <c r="AK881">
        <v>1</v>
      </c>
      <c r="AL881">
        <v>1</v>
      </c>
      <c r="AM881">
        <v>0</v>
      </c>
      <c r="AN881">
        <v>0</v>
      </c>
      <c r="AO881">
        <v>0</v>
      </c>
      <c r="AP881">
        <v>1</v>
      </c>
      <c r="AQ881">
        <v>0</v>
      </c>
      <c r="AR881">
        <v>0</v>
      </c>
      <c r="AS881" t="s">
        <v>3</v>
      </c>
      <c r="AT881">
        <v>2.0500000000000001E-2</v>
      </c>
      <c r="AU881" t="s">
        <v>3</v>
      </c>
      <c r="AV881">
        <v>0</v>
      </c>
      <c r="AW881">
        <v>1</v>
      </c>
      <c r="AX881">
        <v>-1</v>
      </c>
      <c r="AY881">
        <v>0</v>
      </c>
      <c r="AZ881">
        <v>0</v>
      </c>
      <c r="BA881" t="s">
        <v>3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ROUND(Y881*Source!I511,7)</f>
        <v>1.1992499999999999</v>
      </c>
      <c r="CY881">
        <f>AA881</f>
        <v>433013.26</v>
      </c>
      <c r="CZ881">
        <f>AE881</f>
        <v>67552.77</v>
      </c>
      <c r="DA881">
        <f>AI881</f>
        <v>6.41</v>
      </c>
      <c r="DB881">
        <f t="shared" si="364"/>
        <v>1384.83</v>
      </c>
      <c r="DC881">
        <f t="shared" si="365"/>
        <v>0</v>
      </c>
      <c r="DD881" t="s">
        <v>3</v>
      </c>
      <c r="DE881" t="s">
        <v>3</v>
      </c>
      <c r="DF881">
        <f>ROUND(ROUND(AE881*AI881,0)*CX881,0)</f>
        <v>519291</v>
      </c>
      <c r="DG881">
        <f t="shared" si="380"/>
        <v>0</v>
      </c>
      <c r="DH881">
        <f t="shared" si="381"/>
        <v>0</v>
      </c>
      <c r="DI881">
        <f t="shared" si="354"/>
        <v>0</v>
      </c>
      <c r="DJ881">
        <f>DF881</f>
        <v>519291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ROW(Source!A511)</f>
        <v>511</v>
      </c>
      <c r="B882">
        <v>64984090</v>
      </c>
      <c r="C882">
        <v>64985801</v>
      </c>
      <c r="D882">
        <v>46800081</v>
      </c>
      <c r="E882">
        <v>1</v>
      </c>
      <c r="F882">
        <v>1</v>
      </c>
      <c r="G882">
        <v>1</v>
      </c>
      <c r="H882">
        <v>3</v>
      </c>
      <c r="I882" t="s">
        <v>449</v>
      </c>
      <c r="J882" t="s">
        <v>450</v>
      </c>
      <c r="K882" t="s">
        <v>451</v>
      </c>
      <c r="L882">
        <v>1339</v>
      </c>
      <c r="N882">
        <v>1007</v>
      </c>
      <c r="O882" t="s">
        <v>452</v>
      </c>
      <c r="P882" t="s">
        <v>452</v>
      </c>
      <c r="Q882">
        <v>1</v>
      </c>
      <c r="W882">
        <v>0</v>
      </c>
      <c r="X882">
        <v>956173045</v>
      </c>
      <c r="Y882">
        <f t="shared" si="363"/>
        <v>6.82</v>
      </c>
      <c r="AA882">
        <v>31.28</v>
      </c>
      <c r="AB882">
        <v>0</v>
      </c>
      <c r="AC882">
        <v>0</v>
      </c>
      <c r="AD882">
        <v>0</v>
      </c>
      <c r="AE882">
        <v>2.44</v>
      </c>
      <c r="AF882">
        <v>0</v>
      </c>
      <c r="AG882">
        <v>0</v>
      </c>
      <c r="AH882">
        <v>0</v>
      </c>
      <c r="AI882">
        <v>12.82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6.82</v>
      </c>
      <c r="AU882" t="s">
        <v>3</v>
      </c>
      <c r="AV882">
        <v>0</v>
      </c>
      <c r="AW882">
        <v>2</v>
      </c>
      <c r="AX882">
        <v>64985829</v>
      </c>
      <c r="AY882">
        <v>1</v>
      </c>
      <c r="AZ882">
        <v>0</v>
      </c>
      <c r="BA882">
        <v>908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ROUND(Y882*Source!I511,7)</f>
        <v>398.97</v>
      </c>
      <c r="CY882">
        <f>AA882</f>
        <v>31.28</v>
      </c>
      <c r="CZ882">
        <f>AE882</f>
        <v>2.44</v>
      </c>
      <c r="DA882">
        <f>AI882</f>
        <v>12.82</v>
      </c>
      <c r="DB882">
        <f t="shared" si="364"/>
        <v>16.64</v>
      </c>
      <c r="DC882">
        <f t="shared" si="365"/>
        <v>0</v>
      </c>
      <c r="DD882" t="s">
        <v>3</v>
      </c>
      <c r="DE882" t="s">
        <v>3</v>
      </c>
      <c r="DF882">
        <f>ROUND(ROUND(AE882*AI882,0)*CX882,0)</f>
        <v>12368</v>
      </c>
      <c r="DG882">
        <f t="shared" si="380"/>
        <v>0</v>
      </c>
      <c r="DH882">
        <f t="shared" si="381"/>
        <v>0</v>
      </c>
      <c r="DI882">
        <f t="shared" si="354"/>
        <v>0</v>
      </c>
      <c r="DJ882">
        <f>DF882</f>
        <v>12368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ROW(Source!A516)</f>
        <v>516</v>
      </c>
      <c r="B883">
        <v>64984089</v>
      </c>
      <c r="C883">
        <v>64985832</v>
      </c>
      <c r="D883">
        <v>41133408</v>
      </c>
      <c r="E883">
        <v>1</v>
      </c>
      <c r="F883">
        <v>1</v>
      </c>
      <c r="G883">
        <v>1</v>
      </c>
      <c r="H883">
        <v>1</v>
      </c>
      <c r="I883" t="s">
        <v>453</v>
      </c>
      <c r="J883" t="s">
        <v>3</v>
      </c>
      <c r="K883" t="s">
        <v>454</v>
      </c>
      <c r="L883">
        <v>1369</v>
      </c>
      <c r="N883">
        <v>1013</v>
      </c>
      <c r="O883" t="s">
        <v>413</v>
      </c>
      <c r="P883" t="s">
        <v>413</v>
      </c>
      <c r="Q883">
        <v>1</v>
      </c>
      <c r="W883">
        <v>0</v>
      </c>
      <c r="X883">
        <v>-2083586575</v>
      </c>
      <c r="Y883">
        <f t="shared" si="363"/>
        <v>5.18</v>
      </c>
      <c r="AA883">
        <v>0</v>
      </c>
      <c r="AB883">
        <v>0</v>
      </c>
      <c r="AC883">
        <v>0</v>
      </c>
      <c r="AD883">
        <v>10.06</v>
      </c>
      <c r="AE883">
        <v>0</v>
      </c>
      <c r="AF883">
        <v>0</v>
      </c>
      <c r="AG883">
        <v>0</v>
      </c>
      <c r="AH883">
        <v>10.06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5.18</v>
      </c>
      <c r="AU883" t="s">
        <v>3</v>
      </c>
      <c r="AV883">
        <v>1</v>
      </c>
      <c r="AW883">
        <v>2</v>
      </c>
      <c r="AX883">
        <v>64985847</v>
      </c>
      <c r="AY883">
        <v>1</v>
      </c>
      <c r="AZ883">
        <v>0</v>
      </c>
      <c r="BA883">
        <v>909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U883">
        <f>ROUND(AT883*Source!I516*AH883*AL883,0)</f>
        <v>3048</v>
      </c>
      <c r="CV883">
        <f>ROUND(Y883*Source!I516,7)</f>
        <v>303.02999999999997</v>
      </c>
      <c r="CW883">
        <v>0</v>
      </c>
      <c r="CX883">
        <f>ROUND(Y883*Source!I516,7)</f>
        <v>303.02999999999997</v>
      </c>
      <c r="CY883">
        <f>AD883</f>
        <v>10.06</v>
      </c>
      <c r="CZ883">
        <f>AH883</f>
        <v>10.06</v>
      </c>
      <c r="DA883">
        <f>AL883</f>
        <v>1</v>
      </c>
      <c r="DB883">
        <f t="shared" si="364"/>
        <v>52.11</v>
      </c>
      <c r="DC883">
        <f t="shared" si="365"/>
        <v>0</v>
      </c>
      <c r="DD883" t="s">
        <v>3</v>
      </c>
      <c r="DE883" t="s">
        <v>3</v>
      </c>
      <c r="DF883">
        <f t="shared" ref="DF883:DF905" si="382">ROUND(ROUND(AE883,0)*CX883,0)</f>
        <v>0</v>
      </c>
      <c r="DG883">
        <f t="shared" si="380"/>
        <v>0</v>
      </c>
      <c r="DH883">
        <f t="shared" si="381"/>
        <v>0</v>
      </c>
      <c r="DI883">
        <f t="shared" si="354"/>
        <v>3030</v>
      </c>
      <c r="DJ883">
        <f>DI883</f>
        <v>3030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ROW(Source!A516)</f>
        <v>516</v>
      </c>
      <c r="B884">
        <v>64984089</v>
      </c>
      <c r="C884">
        <v>64985832</v>
      </c>
      <c r="D884">
        <v>121548</v>
      </c>
      <c r="E884">
        <v>1</v>
      </c>
      <c r="F884">
        <v>1</v>
      </c>
      <c r="G884">
        <v>1</v>
      </c>
      <c r="H884">
        <v>1</v>
      </c>
      <c r="I884" t="s">
        <v>31</v>
      </c>
      <c r="J884" t="s">
        <v>3</v>
      </c>
      <c r="K884" t="s">
        <v>414</v>
      </c>
      <c r="L884">
        <v>608254</v>
      </c>
      <c r="N884">
        <v>1013</v>
      </c>
      <c r="O884" t="s">
        <v>415</v>
      </c>
      <c r="P884" t="s">
        <v>415</v>
      </c>
      <c r="Q884">
        <v>1</v>
      </c>
      <c r="W884">
        <v>0</v>
      </c>
      <c r="X884">
        <v>-185737400</v>
      </c>
      <c r="Y884">
        <f t="shared" si="363"/>
        <v>10.58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10.58</v>
      </c>
      <c r="AU884" t="s">
        <v>3</v>
      </c>
      <c r="AV884">
        <v>2</v>
      </c>
      <c r="AW884">
        <v>2</v>
      </c>
      <c r="AX884">
        <v>64985848</v>
      </c>
      <c r="AY884">
        <v>1</v>
      </c>
      <c r="AZ884">
        <v>0</v>
      </c>
      <c r="BA884">
        <v>910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ROUND(Y884*Source!I516,7)</f>
        <v>618.92999999999995</v>
      </c>
      <c r="CY884">
        <f>AD884</f>
        <v>0</v>
      </c>
      <c r="CZ884">
        <f>AH884</f>
        <v>0</v>
      </c>
      <c r="DA884">
        <f>AL884</f>
        <v>1</v>
      </c>
      <c r="DB884">
        <f t="shared" si="364"/>
        <v>0</v>
      </c>
      <c r="DC884">
        <f t="shared" si="365"/>
        <v>0</v>
      </c>
      <c r="DD884" t="s">
        <v>3</v>
      </c>
      <c r="DE884" t="s">
        <v>3</v>
      </c>
      <c r="DF884">
        <f t="shared" si="382"/>
        <v>0</v>
      </c>
      <c r="DG884">
        <f t="shared" si="380"/>
        <v>0</v>
      </c>
      <c r="DH884">
        <f t="shared" si="381"/>
        <v>0</v>
      </c>
      <c r="DI884">
        <f t="shared" si="354"/>
        <v>0</v>
      </c>
      <c r="DJ884">
        <f>DI884</f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ROW(Source!A516)</f>
        <v>516</v>
      </c>
      <c r="B885">
        <v>64984089</v>
      </c>
      <c r="C885">
        <v>64985832</v>
      </c>
      <c r="D885">
        <v>46800409</v>
      </c>
      <c r="E885">
        <v>1</v>
      </c>
      <c r="F885">
        <v>1</v>
      </c>
      <c r="G885">
        <v>1</v>
      </c>
      <c r="H885">
        <v>2</v>
      </c>
      <c r="I885" t="s">
        <v>425</v>
      </c>
      <c r="J885" t="s">
        <v>426</v>
      </c>
      <c r="K885" t="s">
        <v>427</v>
      </c>
      <c r="L885">
        <v>1368</v>
      </c>
      <c r="N885">
        <v>1011</v>
      </c>
      <c r="O885" t="s">
        <v>419</v>
      </c>
      <c r="P885" t="s">
        <v>419</v>
      </c>
      <c r="Q885">
        <v>1</v>
      </c>
      <c r="W885">
        <v>0</v>
      </c>
      <c r="X885">
        <v>1199836115</v>
      </c>
      <c r="Y885">
        <f t="shared" si="363"/>
        <v>1.42</v>
      </c>
      <c r="AA885">
        <v>0</v>
      </c>
      <c r="AB885">
        <v>163.49</v>
      </c>
      <c r="AC885">
        <v>13.5</v>
      </c>
      <c r="AD885">
        <v>0</v>
      </c>
      <c r="AE885">
        <v>0</v>
      </c>
      <c r="AF885">
        <v>163.49</v>
      </c>
      <c r="AG885">
        <v>13.5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1.42</v>
      </c>
      <c r="AU885" t="s">
        <v>3</v>
      </c>
      <c r="AV885">
        <v>0</v>
      </c>
      <c r="AW885">
        <v>2</v>
      </c>
      <c r="AX885">
        <v>64985849</v>
      </c>
      <c r="AY885">
        <v>1</v>
      </c>
      <c r="AZ885">
        <v>0</v>
      </c>
      <c r="BA885">
        <v>911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f>ROUND(Y885*Source!I516*DO885,7)</f>
        <v>0</v>
      </c>
      <c r="CX885">
        <f>ROUND(Y885*Source!I516,7)</f>
        <v>83.07</v>
      </c>
      <c r="CY885">
        <f t="shared" ref="CY885:CY891" si="383">AB885</f>
        <v>163.49</v>
      </c>
      <c r="CZ885">
        <f t="shared" ref="CZ885:CZ891" si="384">AF885</f>
        <v>163.49</v>
      </c>
      <c r="DA885">
        <f t="shared" ref="DA885:DA891" si="385">AJ885</f>
        <v>1</v>
      </c>
      <c r="DB885">
        <f t="shared" si="364"/>
        <v>232.16</v>
      </c>
      <c r="DC885">
        <f t="shared" si="365"/>
        <v>19.170000000000002</v>
      </c>
      <c r="DD885" t="s">
        <v>3</v>
      </c>
      <c r="DE885" t="s">
        <v>3</v>
      </c>
      <c r="DF885">
        <f t="shared" si="382"/>
        <v>0</v>
      </c>
      <c r="DG885">
        <f t="shared" si="380"/>
        <v>13540</v>
      </c>
      <c r="DH885">
        <f t="shared" si="381"/>
        <v>1163</v>
      </c>
      <c r="DI885">
        <f t="shared" si="354"/>
        <v>0</v>
      </c>
      <c r="DJ885">
        <f t="shared" ref="DJ885:DJ891" si="386">DG885</f>
        <v>13540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ROW(Source!A516)</f>
        <v>516</v>
      </c>
      <c r="B886">
        <v>64984089</v>
      </c>
      <c r="C886">
        <v>64985832</v>
      </c>
      <c r="D886">
        <v>46800550</v>
      </c>
      <c r="E886">
        <v>1</v>
      </c>
      <c r="F886">
        <v>1</v>
      </c>
      <c r="G886">
        <v>1</v>
      </c>
      <c r="H886">
        <v>2</v>
      </c>
      <c r="I886" t="s">
        <v>428</v>
      </c>
      <c r="J886" t="s">
        <v>429</v>
      </c>
      <c r="K886" t="s">
        <v>430</v>
      </c>
      <c r="L886">
        <v>1368</v>
      </c>
      <c r="N886">
        <v>1011</v>
      </c>
      <c r="O886" t="s">
        <v>419</v>
      </c>
      <c r="P886" t="s">
        <v>419</v>
      </c>
      <c r="Q886">
        <v>1</v>
      </c>
      <c r="W886">
        <v>0</v>
      </c>
      <c r="X886">
        <v>1600952196</v>
      </c>
      <c r="Y886">
        <f t="shared" si="363"/>
        <v>3.74</v>
      </c>
      <c r="AA886">
        <v>0</v>
      </c>
      <c r="AB886">
        <v>215.09</v>
      </c>
      <c r="AC886">
        <v>13.5</v>
      </c>
      <c r="AD886">
        <v>0</v>
      </c>
      <c r="AE886">
        <v>0</v>
      </c>
      <c r="AF886">
        <v>215.09</v>
      </c>
      <c r="AG886">
        <v>13.5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3.74</v>
      </c>
      <c r="AU886" t="s">
        <v>3</v>
      </c>
      <c r="AV886">
        <v>0</v>
      </c>
      <c r="AW886">
        <v>2</v>
      </c>
      <c r="AX886">
        <v>64985850</v>
      </c>
      <c r="AY886">
        <v>1</v>
      </c>
      <c r="AZ886">
        <v>0</v>
      </c>
      <c r="BA886">
        <v>912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f>ROUND(Y886*Source!I516*DO886,7)</f>
        <v>0</v>
      </c>
      <c r="CX886">
        <f>ROUND(Y886*Source!I516,7)</f>
        <v>218.79</v>
      </c>
      <c r="CY886">
        <f t="shared" si="383"/>
        <v>215.09</v>
      </c>
      <c r="CZ886">
        <f t="shared" si="384"/>
        <v>215.09</v>
      </c>
      <c r="DA886">
        <f t="shared" si="385"/>
        <v>1</v>
      </c>
      <c r="DB886">
        <f t="shared" si="364"/>
        <v>804.44</v>
      </c>
      <c r="DC886">
        <f t="shared" si="365"/>
        <v>50.49</v>
      </c>
      <c r="DD886" t="s">
        <v>3</v>
      </c>
      <c r="DE886" t="s">
        <v>3</v>
      </c>
      <c r="DF886">
        <f t="shared" si="382"/>
        <v>0</v>
      </c>
      <c r="DG886">
        <f t="shared" si="380"/>
        <v>47040</v>
      </c>
      <c r="DH886">
        <f t="shared" si="381"/>
        <v>3063</v>
      </c>
      <c r="DI886">
        <f t="shared" si="354"/>
        <v>0</v>
      </c>
      <c r="DJ886">
        <f t="shared" si="386"/>
        <v>47040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ROW(Source!A516)</f>
        <v>516</v>
      </c>
      <c r="B887">
        <v>64984089</v>
      </c>
      <c r="C887">
        <v>64985832</v>
      </c>
      <c r="D887">
        <v>46800606</v>
      </c>
      <c r="E887">
        <v>1</v>
      </c>
      <c r="F887">
        <v>1</v>
      </c>
      <c r="G887">
        <v>1</v>
      </c>
      <c r="H887">
        <v>2</v>
      </c>
      <c r="I887" t="s">
        <v>455</v>
      </c>
      <c r="J887" t="s">
        <v>456</v>
      </c>
      <c r="K887" t="s">
        <v>457</v>
      </c>
      <c r="L887">
        <v>1368</v>
      </c>
      <c r="N887">
        <v>1011</v>
      </c>
      <c r="O887" t="s">
        <v>419</v>
      </c>
      <c r="P887" t="s">
        <v>419</v>
      </c>
      <c r="Q887">
        <v>1</v>
      </c>
      <c r="W887">
        <v>0</v>
      </c>
      <c r="X887">
        <v>-878989868</v>
      </c>
      <c r="Y887">
        <f t="shared" si="363"/>
        <v>1.1100000000000001</v>
      </c>
      <c r="AA887">
        <v>0</v>
      </c>
      <c r="AB887">
        <v>151.4</v>
      </c>
      <c r="AC887">
        <v>14.4</v>
      </c>
      <c r="AD887">
        <v>0</v>
      </c>
      <c r="AE887">
        <v>0</v>
      </c>
      <c r="AF887">
        <v>151.4</v>
      </c>
      <c r="AG887">
        <v>14.4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1.1100000000000001</v>
      </c>
      <c r="AU887" t="s">
        <v>3</v>
      </c>
      <c r="AV887">
        <v>0</v>
      </c>
      <c r="AW887">
        <v>2</v>
      </c>
      <c r="AX887">
        <v>64985851</v>
      </c>
      <c r="AY887">
        <v>1</v>
      </c>
      <c r="AZ887">
        <v>0</v>
      </c>
      <c r="BA887">
        <v>913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f>ROUND(Y887*Source!I516*DO887,7)</f>
        <v>0</v>
      </c>
      <c r="CX887">
        <f>ROUND(Y887*Source!I516,7)</f>
        <v>64.935000000000002</v>
      </c>
      <c r="CY887">
        <f t="shared" si="383"/>
        <v>151.4</v>
      </c>
      <c r="CZ887">
        <f t="shared" si="384"/>
        <v>151.4</v>
      </c>
      <c r="DA887">
        <f t="shared" si="385"/>
        <v>1</v>
      </c>
      <c r="DB887">
        <f t="shared" si="364"/>
        <v>168.05</v>
      </c>
      <c r="DC887">
        <f t="shared" si="365"/>
        <v>15.98</v>
      </c>
      <c r="DD887" t="s">
        <v>3</v>
      </c>
      <c r="DE887" t="s">
        <v>3</v>
      </c>
      <c r="DF887">
        <f t="shared" si="382"/>
        <v>0</v>
      </c>
      <c r="DG887">
        <f t="shared" si="380"/>
        <v>9805</v>
      </c>
      <c r="DH887">
        <f t="shared" si="381"/>
        <v>909</v>
      </c>
      <c r="DI887">
        <f t="shared" si="354"/>
        <v>0</v>
      </c>
      <c r="DJ887">
        <f t="shared" si="386"/>
        <v>9805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ROW(Source!A516)</f>
        <v>516</v>
      </c>
      <c r="B888">
        <v>64984089</v>
      </c>
      <c r="C888">
        <v>64985832</v>
      </c>
      <c r="D888">
        <v>46800678</v>
      </c>
      <c r="E888">
        <v>1</v>
      </c>
      <c r="F888">
        <v>1</v>
      </c>
      <c r="G888">
        <v>1</v>
      </c>
      <c r="H888">
        <v>2</v>
      </c>
      <c r="I888" t="s">
        <v>420</v>
      </c>
      <c r="J888" t="s">
        <v>421</v>
      </c>
      <c r="K888" t="s">
        <v>422</v>
      </c>
      <c r="L888">
        <v>1368</v>
      </c>
      <c r="N888">
        <v>1011</v>
      </c>
      <c r="O888" t="s">
        <v>419</v>
      </c>
      <c r="P888" t="s">
        <v>419</v>
      </c>
      <c r="Q888">
        <v>1</v>
      </c>
      <c r="W888">
        <v>0</v>
      </c>
      <c r="X888">
        <v>-1302922832</v>
      </c>
      <c r="Y888">
        <f t="shared" si="363"/>
        <v>1.89</v>
      </c>
      <c r="AA888">
        <v>0</v>
      </c>
      <c r="AB888">
        <v>3457.11</v>
      </c>
      <c r="AC888">
        <v>27.9</v>
      </c>
      <c r="AD888">
        <v>0</v>
      </c>
      <c r="AE888">
        <v>0</v>
      </c>
      <c r="AF888">
        <v>3457.11</v>
      </c>
      <c r="AG888">
        <v>27.9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1.89</v>
      </c>
      <c r="AU888" t="s">
        <v>3</v>
      </c>
      <c r="AV888">
        <v>0</v>
      </c>
      <c r="AW888">
        <v>2</v>
      </c>
      <c r="AX888">
        <v>64985852</v>
      </c>
      <c r="AY888">
        <v>1</v>
      </c>
      <c r="AZ888">
        <v>0</v>
      </c>
      <c r="BA888">
        <v>914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f>ROUND(Y888*Source!I516*DO888,7)</f>
        <v>0</v>
      </c>
      <c r="CX888">
        <f>ROUND(Y888*Source!I516,7)</f>
        <v>110.565</v>
      </c>
      <c r="CY888">
        <f t="shared" si="383"/>
        <v>3457.11</v>
      </c>
      <c r="CZ888">
        <f t="shared" si="384"/>
        <v>3457.11</v>
      </c>
      <c r="DA888">
        <f t="shared" si="385"/>
        <v>1</v>
      </c>
      <c r="DB888">
        <f t="shared" si="364"/>
        <v>6533.94</v>
      </c>
      <c r="DC888">
        <f t="shared" si="365"/>
        <v>52.73</v>
      </c>
      <c r="DD888" t="s">
        <v>3</v>
      </c>
      <c r="DE888" t="s">
        <v>3</v>
      </c>
      <c r="DF888">
        <f t="shared" si="382"/>
        <v>0</v>
      </c>
      <c r="DG888">
        <f t="shared" si="380"/>
        <v>382223</v>
      </c>
      <c r="DH888">
        <f t="shared" si="381"/>
        <v>3096</v>
      </c>
      <c r="DI888">
        <f t="shared" si="354"/>
        <v>0</v>
      </c>
      <c r="DJ888">
        <f t="shared" si="386"/>
        <v>382223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ROW(Source!A516)</f>
        <v>516</v>
      </c>
      <c r="B889">
        <v>64984089</v>
      </c>
      <c r="C889">
        <v>64985832</v>
      </c>
      <c r="D889">
        <v>46800687</v>
      </c>
      <c r="E889">
        <v>1</v>
      </c>
      <c r="F889">
        <v>1</v>
      </c>
      <c r="G889">
        <v>1</v>
      </c>
      <c r="H889">
        <v>2</v>
      </c>
      <c r="I889" t="s">
        <v>434</v>
      </c>
      <c r="J889" t="s">
        <v>435</v>
      </c>
      <c r="K889" t="s">
        <v>436</v>
      </c>
      <c r="L889">
        <v>1368</v>
      </c>
      <c r="N889">
        <v>1011</v>
      </c>
      <c r="O889" t="s">
        <v>419</v>
      </c>
      <c r="P889" t="s">
        <v>419</v>
      </c>
      <c r="Q889">
        <v>1</v>
      </c>
      <c r="W889">
        <v>0</v>
      </c>
      <c r="X889">
        <v>-51032065</v>
      </c>
      <c r="Y889">
        <f t="shared" si="363"/>
        <v>0.53</v>
      </c>
      <c r="AA889">
        <v>0</v>
      </c>
      <c r="AB889">
        <v>140.97</v>
      </c>
      <c r="AC889">
        <v>13.5</v>
      </c>
      <c r="AD889">
        <v>0</v>
      </c>
      <c r="AE889">
        <v>0</v>
      </c>
      <c r="AF889">
        <v>140.97</v>
      </c>
      <c r="AG889">
        <v>13.5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0.53</v>
      </c>
      <c r="AU889" t="s">
        <v>3</v>
      </c>
      <c r="AV889">
        <v>0</v>
      </c>
      <c r="AW889">
        <v>2</v>
      </c>
      <c r="AX889">
        <v>64985853</v>
      </c>
      <c r="AY889">
        <v>1</v>
      </c>
      <c r="AZ889">
        <v>0</v>
      </c>
      <c r="BA889">
        <v>915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f>ROUND(Y889*Source!I516*DO889,7)</f>
        <v>0</v>
      </c>
      <c r="CX889">
        <f>ROUND(Y889*Source!I516,7)</f>
        <v>31.004999999999999</v>
      </c>
      <c r="CY889">
        <f t="shared" si="383"/>
        <v>140.97</v>
      </c>
      <c r="CZ889">
        <f t="shared" si="384"/>
        <v>140.97</v>
      </c>
      <c r="DA889">
        <f t="shared" si="385"/>
        <v>1</v>
      </c>
      <c r="DB889">
        <f t="shared" si="364"/>
        <v>74.709999999999994</v>
      </c>
      <c r="DC889">
        <f t="shared" si="365"/>
        <v>7.16</v>
      </c>
      <c r="DD889" t="s">
        <v>3</v>
      </c>
      <c r="DE889" t="s">
        <v>3</v>
      </c>
      <c r="DF889">
        <f t="shared" si="382"/>
        <v>0</v>
      </c>
      <c r="DG889">
        <f t="shared" si="380"/>
        <v>4372</v>
      </c>
      <c r="DH889">
        <f t="shared" si="381"/>
        <v>434</v>
      </c>
      <c r="DI889">
        <f t="shared" si="354"/>
        <v>0</v>
      </c>
      <c r="DJ889">
        <f t="shared" si="386"/>
        <v>4372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ROW(Source!A516)</f>
        <v>516</v>
      </c>
      <c r="B890">
        <v>64984089</v>
      </c>
      <c r="C890">
        <v>64985832</v>
      </c>
      <c r="D890">
        <v>46800759</v>
      </c>
      <c r="E890">
        <v>1</v>
      </c>
      <c r="F890">
        <v>1</v>
      </c>
      <c r="G890">
        <v>1</v>
      </c>
      <c r="H890">
        <v>2</v>
      </c>
      <c r="I890" t="s">
        <v>437</v>
      </c>
      <c r="J890" t="s">
        <v>438</v>
      </c>
      <c r="K890" t="s">
        <v>439</v>
      </c>
      <c r="L890">
        <v>1368</v>
      </c>
      <c r="N890">
        <v>1011</v>
      </c>
      <c r="O890" t="s">
        <v>419</v>
      </c>
      <c r="P890" t="s">
        <v>419</v>
      </c>
      <c r="Q890">
        <v>1</v>
      </c>
      <c r="W890">
        <v>0</v>
      </c>
      <c r="X890">
        <v>-1069545487</v>
      </c>
      <c r="Y890">
        <f t="shared" si="363"/>
        <v>0.81</v>
      </c>
      <c r="AA890">
        <v>0</v>
      </c>
      <c r="AB890">
        <v>13.42</v>
      </c>
      <c r="AC890">
        <v>0</v>
      </c>
      <c r="AD890">
        <v>0</v>
      </c>
      <c r="AE890">
        <v>0</v>
      </c>
      <c r="AF890">
        <v>13.42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0.81</v>
      </c>
      <c r="AU890" t="s">
        <v>3</v>
      </c>
      <c r="AV890">
        <v>0</v>
      </c>
      <c r="AW890">
        <v>2</v>
      </c>
      <c r="AX890">
        <v>64985854</v>
      </c>
      <c r="AY890">
        <v>1</v>
      </c>
      <c r="AZ890">
        <v>0</v>
      </c>
      <c r="BA890">
        <v>916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f>ROUND(Y890*Source!I516*DO890,7)</f>
        <v>0</v>
      </c>
      <c r="CX890">
        <f>ROUND(Y890*Source!I516,7)</f>
        <v>47.384999999999998</v>
      </c>
      <c r="CY890">
        <f t="shared" si="383"/>
        <v>13.42</v>
      </c>
      <c r="CZ890">
        <f t="shared" si="384"/>
        <v>13.42</v>
      </c>
      <c r="DA890">
        <f t="shared" si="385"/>
        <v>1</v>
      </c>
      <c r="DB890">
        <f t="shared" si="364"/>
        <v>10.87</v>
      </c>
      <c r="DC890">
        <f t="shared" si="365"/>
        <v>0</v>
      </c>
      <c r="DD890" t="s">
        <v>3</v>
      </c>
      <c r="DE890" t="s">
        <v>3</v>
      </c>
      <c r="DF890">
        <f t="shared" si="382"/>
        <v>0</v>
      </c>
      <c r="DG890">
        <f t="shared" si="380"/>
        <v>616</v>
      </c>
      <c r="DH890">
        <f t="shared" si="381"/>
        <v>0</v>
      </c>
      <c r="DI890">
        <f t="shared" si="354"/>
        <v>0</v>
      </c>
      <c r="DJ890">
        <f t="shared" si="386"/>
        <v>616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ROW(Source!A516)</f>
        <v>516</v>
      </c>
      <c r="B891">
        <v>64984089</v>
      </c>
      <c r="C891">
        <v>64985832</v>
      </c>
      <c r="D891">
        <v>46800786</v>
      </c>
      <c r="E891">
        <v>1</v>
      </c>
      <c r="F891">
        <v>1</v>
      </c>
      <c r="G891">
        <v>1</v>
      </c>
      <c r="H891">
        <v>2</v>
      </c>
      <c r="I891" t="s">
        <v>440</v>
      </c>
      <c r="J891" t="s">
        <v>441</v>
      </c>
      <c r="K891" t="s">
        <v>442</v>
      </c>
      <c r="L891">
        <v>1368</v>
      </c>
      <c r="N891">
        <v>1011</v>
      </c>
      <c r="O891" t="s">
        <v>419</v>
      </c>
      <c r="P891" t="s">
        <v>419</v>
      </c>
      <c r="Q891">
        <v>1</v>
      </c>
      <c r="W891">
        <v>0</v>
      </c>
      <c r="X891">
        <v>1882111923</v>
      </c>
      <c r="Y891">
        <f t="shared" si="363"/>
        <v>0.81</v>
      </c>
      <c r="AA891">
        <v>0</v>
      </c>
      <c r="AB891">
        <v>122.18</v>
      </c>
      <c r="AC891">
        <v>11.6</v>
      </c>
      <c r="AD891">
        <v>0</v>
      </c>
      <c r="AE891">
        <v>0</v>
      </c>
      <c r="AF891">
        <v>122.18</v>
      </c>
      <c r="AG891">
        <v>11.6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0.81</v>
      </c>
      <c r="AU891" t="s">
        <v>3</v>
      </c>
      <c r="AV891">
        <v>0</v>
      </c>
      <c r="AW891">
        <v>2</v>
      </c>
      <c r="AX891">
        <v>64985855</v>
      </c>
      <c r="AY891">
        <v>1</v>
      </c>
      <c r="AZ891">
        <v>0</v>
      </c>
      <c r="BA891">
        <v>917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f>ROUND(Y891*Source!I516*DO891,7)</f>
        <v>0</v>
      </c>
      <c r="CX891">
        <f>ROUND(Y891*Source!I516,7)</f>
        <v>47.384999999999998</v>
      </c>
      <c r="CY891">
        <f t="shared" si="383"/>
        <v>122.18</v>
      </c>
      <c r="CZ891">
        <f t="shared" si="384"/>
        <v>122.18</v>
      </c>
      <c r="DA891">
        <f t="shared" si="385"/>
        <v>1</v>
      </c>
      <c r="DB891">
        <f t="shared" si="364"/>
        <v>98.97</v>
      </c>
      <c r="DC891">
        <f t="shared" si="365"/>
        <v>9.4</v>
      </c>
      <c r="DD891" t="s">
        <v>3</v>
      </c>
      <c r="DE891" t="s">
        <v>3</v>
      </c>
      <c r="DF891">
        <f t="shared" si="382"/>
        <v>0</v>
      </c>
      <c r="DG891">
        <f t="shared" si="380"/>
        <v>5781</v>
      </c>
      <c r="DH891">
        <f t="shared" si="381"/>
        <v>569</v>
      </c>
      <c r="DI891">
        <f t="shared" si="354"/>
        <v>0</v>
      </c>
      <c r="DJ891">
        <f t="shared" si="386"/>
        <v>5781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ROW(Source!A516)</f>
        <v>516</v>
      </c>
      <c r="B892">
        <v>64984089</v>
      </c>
      <c r="C892">
        <v>64985832</v>
      </c>
      <c r="D892">
        <v>46798709</v>
      </c>
      <c r="E892">
        <v>1</v>
      </c>
      <c r="F892">
        <v>1</v>
      </c>
      <c r="G892">
        <v>1</v>
      </c>
      <c r="H892">
        <v>3</v>
      </c>
      <c r="I892" t="s">
        <v>443</v>
      </c>
      <c r="J892" t="s">
        <v>444</v>
      </c>
      <c r="K892" t="s">
        <v>445</v>
      </c>
      <c r="L892">
        <v>1348</v>
      </c>
      <c r="N892">
        <v>1009</v>
      </c>
      <c r="O892" t="s">
        <v>39</v>
      </c>
      <c r="P892" t="s">
        <v>39</v>
      </c>
      <c r="Q892">
        <v>1000</v>
      </c>
      <c r="W892">
        <v>0</v>
      </c>
      <c r="X892">
        <v>265232391</v>
      </c>
      <c r="Y892">
        <f t="shared" si="363"/>
        <v>8.3099999999999997E-3</v>
      </c>
      <c r="AA892">
        <v>1865</v>
      </c>
      <c r="AB892">
        <v>0</v>
      </c>
      <c r="AC892">
        <v>0</v>
      </c>
      <c r="AD892">
        <v>0</v>
      </c>
      <c r="AE892">
        <v>1865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8.3099999999999997E-3</v>
      </c>
      <c r="AU892" t="s">
        <v>3</v>
      </c>
      <c r="AV892">
        <v>0</v>
      </c>
      <c r="AW892">
        <v>2</v>
      </c>
      <c r="AX892">
        <v>64985856</v>
      </c>
      <c r="AY892">
        <v>1</v>
      </c>
      <c r="AZ892">
        <v>0</v>
      </c>
      <c r="BA892">
        <v>918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ROUND(Y892*Source!I516,7)</f>
        <v>0.48613499999999998</v>
      </c>
      <c r="CY892">
        <f>AA892</f>
        <v>1865</v>
      </c>
      <c r="CZ892">
        <f>AE892</f>
        <v>1865</v>
      </c>
      <c r="DA892">
        <f>AI892</f>
        <v>1</v>
      </c>
      <c r="DB892">
        <f t="shared" si="364"/>
        <v>15.5</v>
      </c>
      <c r="DC892">
        <f t="shared" si="365"/>
        <v>0</v>
      </c>
      <c r="DD892" t="s">
        <v>3</v>
      </c>
      <c r="DE892" t="s">
        <v>3</v>
      </c>
      <c r="DF892">
        <f t="shared" si="382"/>
        <v>907</v>
      </c>
      <c r="DG892">
        <f t="shared" si="380"/>
        <v>0</v>
      </c>
      <c r="DH892">
        <f t="shared" si="381"/>
        <v>0</v>
      </c>
      <c r="DI892">
        <f t="shared" si="354"/>
        <v>0</v>
      </c>
      <c r="DJ892">
        <f>DF892</f>
        <v>907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ROW(Source!A516)</f>
        <v>516</v>
      </c>
      <c r="B893">
        <v>64984089</v>
      </c>
      <c r="C893">
        <v>64985832</v>
      </c>
      <c r="D893">
        <v>46798975</v>
      </c>
      <c r="E893">
        <v>1</v>
      </c>
      <c r="F893">
        <v>1</v>
      </c>
      <c r="G893">
        <v>1</v>
      </c>
      <c r="H893">
        <v>3</v>
      </c>
      <c r="I893" t="s">
        <v>446</v>
      </c>
      <c r="J893" t="s">
        <v>447</v>
      </c>
      <c r="K893" t="s">
        <v>448</v>
      </c>
      <c r="L893">
        <v>1346</v>
      </c>
      <c r="N893">
        <v>1009</v>
      </c>
      <c r="O893" t="s">
        <v>44</v>
      </c>
      <c r="P893" t="s">
        <v>44</v>
      </c>
      <c r="Q893">
        <v>1</v>
      </c>
      <c r="W893">
        <v>0</v>
      </c>
      <c r="X893">
        <v>306071606</v>
      </c>
      <c r="Y893">
        <f t="shared" si="363"/>
        <v>6.7400000000000002E-2</v>
      </c>
      <c r="AA893">
        <v>13.32</v>
      </c>
      <c r="AB893">
        <v>0</v>
      </c>
      <c r="AC893">
        <v>0</v>
      </c>
      <c r="AD893">
        <v>0</v>
      </c>
      <c r="AE893">
        <v>13.32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6.7400000000000002E-2</v>
      </c>
      <c r="AU893" t="s">
        <v>3</v>
      </c>
      <c r="AV893">
        <v>0</v>
      </c>
      <c r="AW893">
        <v>2</v>
      </c>
      <c r="AX893">
        <v>64985857</v>
      </c>
      <c r="AY893">
        <v>1</v>
      </c>
      <c r="AZ893">
        <v>0</v>
      </c>
      <c r="BA893">
        <v>919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ROUND(Y893*Source!I516,7)</f>
        <v>3.9428999999999998</v>
      </c>
      <c r="CY893">
        <f>AA893</f>
        <v>13.32</v>
      </c>
      <c r="CZ893">
        <f>AE893</f>
        <v>13.32</v>
      </c>
      <c r="DA893">
        <f>AI893</f>
        <v>1</v>
      </c>
      <c r="DB893">
        <f t="shared" si="364"/>
        <v>0.9</v>
      </c>
      <c r="DC893">
        <f t="shared" si="365"/>
        <v>0</v>
      </c>
      <c r="DD893" t="s">
        <v>3</v>
      </c>
      <c r="DE893" t="s">
        <v>3</v>
      </c>
      <c r="DF893">
        <f t="shared" si="382"/>
        <v>51</v>
      </c>
      <c r="DG893">
        <f t="shared" si="380"/>
        <v>0</v>
      </c>
      <c r="DH893">
        <f t="shared" si="381"/>
        <v>0</v>
      </c>
      <c r="DI893">
        <f t="shared" si="354"/>
        <v>0</v>
      </c>
      <c r="DJ893">
        <f>DF893</f>
        <v>51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ROW(Source!A516)</f>
        <v>516</v>
      </c>
      <c r="B894">
        <v>64984089</v>
      </c>
      <c r="C894">
        <v>64985832</v>
      </c>
      <c r="D894">
        <v>29120867</v>
      </c>
      <c r="E894">
        <v>1</v>
      </c>
      <c r="F894">
        <v>1</v>
      </c>
      <c r="G894">
        <v>1</v>
      </c>
      <c r="H894">
        <v>3</v>
      </c>
      <c r="I894" t="s">
        <v>42</v>
      </c>
      <c r="J894" t="s">
        <v>45</v>
      </c>
      <c r="K894" t="s">
        <v>43</v>
      </c>
      <c r="L894">
        <v>1346</v>
      </c>
      <c r="N894">
        <v>1009</v>
      </c>
      <c r="O894" t="s">
        <v>44</v>
      </c>
      <c r="P894" t="s">
        <v>44</v>
      </c>
      <c r="Q894">
        <v>1</v>
      </c>
      <c r="W894">
        <v>0</v>
      </c>
      <c r="X894">
        <v>-2092902032</v>
      </c>
      <c r="Y894">
        <f t="shared" si="363"/>
        <v>657.2</v>
      </c>
      <c r="AA894">
        <v>8.91</v>
      </c>
      <c r="AB894">
        <v>0</v>
      </c>
      <c r="AC894">
        <v>0</v>
      </c>
      <c r="AD894">
        <v>0</v>
      </c>
      <c r="AE894">
        <v>8.91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0</v>
      </c>
      <c r="AN894">
        <v>0</v>
      </c>
      <c r="AO894">
        <v>0</v>
      </c>
      <c r="AP894">
        <v>1</v>
      </c>
      <c r="AQ894">
        <v>0</v>
      </c>
      <c r="AR894">
        <v>0</v>
      </c>
      <c r="AS894" t="s">
        <v>3</v>
      </c>
      <c r="AT894">
        <v>657.2</v>
      </c>
      <c r="AU894" t="s">
        <v>3</v>
      </c>
      <c r="AV894">
        <v>0</v>
      </c>
      <c r="AW894">
        <v>1</v>
      </c>
      <c r="AX894">
        <v>-1</v>
      </c>
      <c r="AY894">
        <v>0</v>
      </c>
      <c r="AZ894">
        <v>0</v>
      </c>
      <c r="BA894" t="s">
        <v>3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ROUND(Y894*Source!I516,7)</f>
        <v>38446.199999999997</v>
      </c>
      <c r="CY894">
        <f>AA894</f>
        <v>8.91</v>
      </c>
      <c r="CZ894">
        <f>AE894</f>
        <v>8.91</v>
      </c>
      <c r="DA894">
        <f>AI894</f>
        <v>1</v>
      </c>
      <c r="DB894">
        <f t="shared" si="364"/>
        <v>5855.65</v>
      </c>
      <c r="DC894">
        <f t="shared" si="365"/>
        <v>0</v>
      </c>
      <c r="DD894" t="s">
        <v>3</v>
      </c>
      <c r="DE894" t="s">
        <v>3</v>
      </c>
      <c r="DF894">
        <f t="shared" si="382"/>
        <v>346016</v>
      </c>
      <c r="DG894">
        <f t="shared" si="380"/>
        <v>0</v>
      </c>
      <c r="DH894">
        <f t="shared" si="381"/>
        <v>0</v>
      </c>
      <c r="DI894">
        <f t="shared" si="354"/>
        <v>0</v>
      </c>
      <c r="DJ894">
        <f>DF894</f>
        <v>346016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ROW(Source!A516)</f>
        <v>516</v>
      </c>
      <c r="B895">
        <v>64984089</v>
      </c>
      <c r="C895">
        <v>64985832</v>
      </c>
      <c r="D895">
        <v>29121554</v>
      </c>
      <c r="E895">
        <v>1</v>
      </c>
      <c r="F895">
        <v>1</v>
      </c>
      <c r="G895">
        <v>1</v>
      </c>
      <c r="H895">
        <v>3</v>
      </c>
      <c r="I895" t="s">
        <v>49</v>
      </c>
      <c r="J895" t="s">
        <v>51</v>
      </c>
      <c r="K895" t="s">
        <v>50</v>
      </c>
      <c r="L895">
        <v>1348</v>
      </c>
      <c r="N895">
        <v>1009</v>
      </c>
      <c r="O895" t="s">
        <v>39</v>
      </c>
      <c r="P895" t="s">
        <v>39</v>
      </c>
      <c r="Q895">
        <v>1000</v>
      </c>
      <c r="W895">
        <v>0</v>
      </c>
      <c r="X895">
        <v>-330339129</v>
      </c>
      <c r="Y895">
        <f t="shared" si="363"/>
        <v>3.3500000000000002E-2</v>
      </c>
      <c r="AA895">
        <v>30691.33</v>
      </c>
      <c r="AB895">
        <v>0</v>
      </c>
      <c r="AC895">
        <v>0</v>
      </c>
      <c r="AD895">
        <v>0</v>
      </c>
      <c r="AE895">
        <v>30691.33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0</v>
      </c>
      <c r="AN895">
        <v>0</v>
      </c>
      <c r="AO895">
        <v>0</v>
      </c>
      <c r="AP895">
        <v>1</v>
      </c>
      <c r="AQ895">
        <v>0</v>
      </c>
      <c r="AR895">
        <v>0</v>
      </c>
      <c r="AS895" t="s">
        <v>3</v>
      </c>
      <c r="AT895">
        <v>3.3500000000000002E-2</v>
      </c>
      <c r="AU895" t="s">
        <v>3</v>
      </c>
      <c r="AV895">
        <v>0</v>
      </c>
      <c r="AW895">
        <v>1</v>
      </c>
      <c r="AX895">
        <v>-1</v>
      </c>
      <c r="AY895">
        <v>0</v>
      </c>
      <c r="AZ895">
        <v>0</v>
      </c>
      <c r="BA895" t="s">
        <v>3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ROUND(Y895*Source!I516,7)</f>
        <v>1.9597500000000001</v>
      </c>
      <c r="CY895">
        <f>AA895</f>
        <v>30691.33</v>
      </c>
      <c r="CZ895">
        <f>AE895</f>
        <v>30691.33</v>
      </c>
      <c r="DA895">
        <f>AI895</f>
        <v>1</v>
      </c>
      <c r="DB895">
        <f t="shared" si="364"/>
        <v>1028.1600000000001</v>
      </c>
      <c r="DC895">
        <f t="shared" si="365"/>
        <v>0</v>
      </c>
      <c r="DD895" t="s">
        <v>3</v>
      </c>
      <c r="DE895" t="s">
        <v>3</v>
      </c>
      <c r="DF895">
        <f t="shared" si="382"/>
        <v>60147</v>
      </c>
      <c r="DG895">
        <f t="shared" si="380"/>
        <v>0</v>
      </c>
      <c r="DH895">
        <f t="shared" si="381"/>
        <v>0</v>
      </c>
      <c r="DI895">
        <f t="shared" si="354"/>
        <v>0</v>
      </c>
      <c r="DJ895">
        <f>DF895</f>
        <v>60147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ROW(Source!A516)</f>
        <v>516</v>
      </c>
      <c r="B896">
        <v>64984089</v>
      </c>
      <c r="C896">
        <v>64985832</v>
      </c>
      <c r="D896">
        <v>46800081</v>
      </c>
      <c r="E896">
        <v>1</v>
      </c>
      <c r="F896">
        <v>1</v>
      </c>
      <c r="G896">
        <v>1</v>
      </c>
      <c r="H896">
        <v>3</v>
      </c>
      <c r="I896" t="s">
        <v>449</v>
      </c>
      <c r="J896" t="s">
        <v>450</v>
      </c>
      <c r="K896" t="s">
        <v>451</v>
      </c>
      <c r="L896">
        <v>1339</v>
      </c>
      <c r="N896">
        <v>1007</v>
      </c>
      <c r="O896" t="s">
        <v>452</v>
      </c>
      <c r="P896" t="s">
        <v>452</v>
      </c>
      <c r="Q896">
        <v>1</v>
      </c>
      <c r="W896">
        <v>0</v>
      </c>
      <c r="X896">
        <v>956173045</v>
      </c>
      <c r="Y896">
        <f t="shared" si="363"/>
        <v>11.17</v>
      </c>
      <c r="AA896">
        <v>2.44</v>
      </c>
      <c r="AB896">
        <v>0</v>
      </c>
      <c r="AC896">
        <v>0</v>
      </c>
      <c r="AD896">
        <v>0</v>
      </c>
      <c r="AE896">
        <v>2.44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11.17</v>
      </c>
      <c r="AU896" t="s">
        <v>3</v>
      </c>
      <c r="AV896">
        <v>0</v>
      </c>
      <c r="AW896">
        <v>2</v>
      </c>
      <c r="AX896">
        <v>64985860</v>
      </c>
      <c r="AY896">
        <v>1</v>
      </c>
      <c r="AZ896">
        <v>0</v>
      </c>
      <c r="BA896">
        <v>922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ROUND(Y896*Source!I516,7)</f>
        <v>653.44500000000005</v>
      </c>
      <c r="CY896">
        <f>AA896</f>
        <v>2.44</v>
      </c>
      <c r="CZ896">
        <f>AE896</f>
        <v>2.44</v>
      </c>
      <c r="DA896">
        <f>AI896</f>
        <v>1</v>
      </c>
      <c r="DB896">
        <f t="shared" si="364"/>
        <v>27.25</v>
      </c>
      <c r="DC896">
        <f t="shared" si="365"/>
        <v>0</v>
      </c>
      <c r="DD896" t="s">
        <v>3</v>
      </c>
      <c r="DE896" t="s">
        <v>3</v>
      </c>
      <c r="DF896">
        <f t="shared" si="382"/>
        <v>1307</v>
      </c>
      <c r="DG896">
        <f t="shared" si="380"/>
        <v>0</v>
      </c>
      <c r="DH896">
        <f t="shared" si="381"/>
        <v>0</v>
      </c>
      <c r="DI896">
        <f t="shared" si="354"/>
        <v>0</v>
      </c>
      <c r="DJ896">
        <f>DF896</f>
        <v>1307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ROW(Source!A517)</f>
        <v>517</v>
      </c>
      <c r="B897">
        <v>64984090</v>
      </c>
      <c r="C897">
        <v>64985832</v>
      </c>
      <c r="D897">
        <v>41133408</v>
      </c>
      <c r="E897">
        <v>1</v>
      </c>
      <c r="F897">
        <v>1</v>
      </c>
      <c r="G897">
        <v>1</v>
      </c>
      <c r="H897">
        <v>1</v>
      </c>
      <c r="I897" t="s">
        <v>453</v>
      </c>
      <c r="J897" t="s">
        <v>3</v>
      </c>
      <c r="K897" t="s">
        <v>454</v>
      </c>
      <c r="L897">
        <v>1369</v>
      </c>
      <c r="N897">
        <v>1013</v>
      </c>
      <c r="O897" t="s">
        <v>413</v>
      </c>
      <c r="P897" t="s">
        <v>413</v>
      </c>
      <c r="Q897">
        <v>1</v>
      </c>
      <c r="W897">
        <v>0</v>
      </c>
      <c r="X897">
        <v>-2083586575</v>
      </c>
      <c r="Y897">
        <f t="shared" si="363"/>
        <v>5.18</v>
      </c>
      <c r="AA897">
        <v>0</v>
      </c>
      <c r="AB897">
        <v>0</v>
      </c>
      <c r="AC897">
        <v>0</v>
      </c>
      <c r="AD897">
        <v>10.06</v>
      </c>
      <c r="AE897">
        <v>0</v>
      </c>
      <c r="AF897">
        <v>0</v>
      </c>
      <c r="AG897">
        <v>0</v>
      </c>
      <c r="AH897">
        <v>10.06</v>
      </c>
      <c r="AI897">
        <v>1</v>
      </c>
      <c r="AJ897">
        <v>1</v>
      </c>
      <c r="AK897">
        <v>1</v>
      </c>
      <c r="AL897">
        <v>1</v>
      </c>
      <c r="AM897">
        <v>5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5.18</v>
      </c>
      <c r="AU897" t="s">
        <v>3</v>
      </c>
      <c r="AV897">
        <v>1</v>
      </c>
      <c r="AW897">
        <v>2</v>
      </c>
      <c r="AX897">
        <v>64985847</v>
      </c>
      <c r="AY897">
        <v>1</v>
      </c>
      <c r="AZ897">
        <v>0</v>
      </c>
      <c r="BA897">
        <v>923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U897">
        <f>ROUND(AT897*Source!I517*AH897*AL897,0)</f>
        <v>3048</v>
      </c>
      <c r="CV897">
        <f>ROUND(Y897*Source!I517,7)</f>
        <v>303.02999999999997</v>
      </c>
      <c r="CW897">
        <v>0</v>
      </c>
      <c r="CX897">
        <f>ROUND(Y897*Source!I517,7)</f>
        <v>303.02999999999997</v>
      </c>
      <c r="CY897">
        <f>AD897</f>
        <v>10.06</v>
      </c>
      <c r="CZ897">
        <f>AH897</f>
        <v>10.06</v>
      </c>
      <c r="DA897">
        <f>AL897</f>
        <v>1</v>
      </c>
      <c r="DB897">
        <f t="shared" si="364"/>
        <v>52.11</v>
      </c>
      <c r="DC897">
        <f t="shared" si="365"/>
        <v>0</v>
      </c>
      <c r="DD897" t="s">
        <v>3</v>
      </c>
      <c r="DE897" t="s">
        <v>3</v>
      </c>
      <c r="DF897">
        <f t="shared" si="382"/>
        <v>0</v>
      </c>
      <c r="DG897">
        <f t="shared" si="380"/>
        <v>0</v>
      </c>
      <c r="DH897">
        <f t="shared" si="381"/>
        <v>0</v>
      </c>
      <c r="DI897">
        <f t="shared" ref="DI897:DI960" si="387">ROUND(ROUND(AH897,0)*CX897,0)</f>
        <v>3030</v>
      </c>
      <c r="DJ897">
        <f>DI897</f>
        <v>3030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ROW(Source!A517)</f>
        <v>517</v>
      </c>
      <c r="B898">
        <v>64984090</v>
      </c>
      <c r="C898">
        <v>64985832</v>
      </c>
      <c r="D898">
        <v>121548</v>
      </c>
      <c r="E898">
        <v>1</v>
      </c>
      <c r="F898">
        <v>1</v>
      </c>
      <c r="G898">
        <v>1</v>
      </c>
      <c r="H898">
        <v>1</v>
      </c>
      <c r="I898" t="s">
        <v>31</v>
      </c>
      <c r="J898" t="s">
        <v>3</v>
      </c>
      <c r="K898" t="s">
        <v>414</v>
      </c>
      <c r="L898">
        <v>608254</v>
      </c>
      <c r="N898">
        <v>1013</v>
      </c>
      <c r="O898" t="s">
        <v>415</v>
      </c>
      <c r="P898" t="s">
        <v>415</v>
      </c>
      <c r="Q898">
        <v>1</v>
      </c>
      <c r="W898">
        <v>0</v>
      </c>
      <c r="X898">
        <v>-185737400</v>
      </c>
      <c r="Y898">
        <f t="shared" si="363"/>
        <v>10.58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5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10.58</v>
      </c>
      <c r="AU898" t="s">
        <v>3</v>
      </c>
      <c r="AV898">
        <v>2</v>
      </c>
      <c r="AW898">
        <v>2</v>
      </c>
      <c r="AX898">
        <v>64985848</v>
      </c>
      <c r="AY898">
        <v>1</v>
      </c>
      <c r="AZ898">
        <v>0</v>
      </c>
      <c r="BA898">
        <v>924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ROUND(Y898*Source!I517,7)</f>
        <v>618.92999999999995</v>
      </c>
      <c r="CY898">
        <f>AD898</f>
        <v>0</v>
      </c>
      <c r="CZ898">
        <f>AH898</f>
        <v>0</v>
      </c>
      <c r="DA898">
        <f>AL898</f>
        <v>1</v>
      </c>
      <c r="DB898">
        <f t="shared" si="364"/>
        <v>0</v>
      </c>
      <c r="DC898">
        <f t="shared" si="365"/>
        <v>0</v>
      </c>
      <c r="DD898" t="s">
        <v>3</v>
      </c>
      <c r="DE898" t="s">
        <v>3</v>
      </c>
      <c r="DF898">
        <f t="shared" si="382"/>
        <v>0</v>
      </c>
      <c r="DG898">
        <f t="shared" si="380"/>
        <v>0</v>
      </c>
      <c r="DH898">
        <f t="shared" si="381"/>
        <v>0</v>
      </c>
      <c r="DI898">
        <f t="shared" si="387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ROW(Source!A517)</f>
        <v>517</v>
      </c>
      <c r="B899">
        <v>64984090</v>
      </c>
      <c r="C899">
        <v>64985832</v>
      </c>
      <c r="D899">
        <v>46800409</v>
      </c>
      <c r="E899">
        <v>1</v>
      </c>
      <c r="F899">
        <v>1</v>
      </c>
      <c r="G899">
        <v>1</v>
      </c>
      <c r="H899">
        <v>2</v>
      </c>
      <c r="I899" t="s">
        <v>425</v>
      </c>
      <c r="J899" t="s">
        <v>426</v>
      </c>
      <c r="K899" t="s">
        <v>427</v>
      </c>
      <c r="L899">
        <v>1368</v>
      </c>
      <c r="N899">
        <v>1011</v>
      </c>
      <c r="O899" t="s">
        <v>419</v>
      </c>
      <c r="P899" t="s">
        <v>419</v>
      </c>
      <c r="Q899">
        <v>1</v>
      </c>
      <c r="W899">
        <v>0</v>
      </c>
      <c r="X899">
        <v>1199836115</v>
      </c>
      <c r="Y899">
        <f t="shared" si="363"/>
        <v>1.42</v>
      </c>
      <c r="AA899">
        <v>0</v>
      </c>
      <c r="AB899">
        <v>1857.25</v>
      </c>
      <c r="AC899">
        <v>687.56</v>
      </c>
      <c r="AD899">
        <v>0</v>
      </c>
      <c r="AE899">
        <v>0</v>
      </c>
      <c r="AF899">
        <v>163.49</v>
      </c>
      <c r="AG899">
        <v>13.5</v>
      </c>
      <c r="AH899">
        <v>0</v>
      </c>
      <c r="AI899">
        <v>1</v>
      </c>
      <c r="AJ899">
        <v>11.36</v>
      </c>
      <c r="AK899">
        <v>50.93</v>
      </c>
      <c r="AL899">
        <v>1</v>
      </c>
      <c r="AM899">
        <v>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1.42</v>
      </c>
      <c r="AU899" t="s">
        <v>3</v>
      </c>
      <c r="AV899">
        <v>0</v>
      </c>
      <c r="AW899">
        <v>2</v>
      </c>
      <c r="AX899">
        <v>64985849</v>
      </c>
      <c r="AY899">
        <v>1</v>
      </c>
      <c r="AZ899">
        <v>0</v>
      </c>
      <c r="BA899">
        <v>925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f>ROUND(Y899*Source!I517*DO899,7)</f>
        <v>0</v>
      </c>
      <c r="CX899">
        <f>ROUND(Y899*Source!I517,7)</f>
        <v>83.07</v>
      </c>
      <c r="CY899">
        <f t="shared" ref="CY899:CY905" si="388">AB899</f>
        <v>1857.25</v>
      </c>
      <c r="CZ899">
        <f t="shared" ref="CZ899:CZ905" si="389">AF899</f>
        <v>163.49</v>
      </c>
      <c r="DA899">
        <f t="shared" ref="DA899:DA905" si="390">AJ899</f>
        <v>11.36</v>
      </c>
      <c r="DB899">
        <f t="shared" si="364"/>
        <v>232.16</v>
      </c>
      <c r="DC899">
        <f t="shared" si="365"/>
        <v>19.170000000000002</v>
      </c>
      <c r="DD899" t="s">
        <v>3</v>
      </c>
      <c r="DE899" t="s">
        <v>3</v>
      </c>
      <c r="DF899">
        <f t="shared" si="382"/>
        <v>0</v>
      </c>
      <c r="DG899">
        <f t="shared" ref="DG899:DG905" si="391">ROUND(ROUND(AF899*AJ899,0)*CX899,0)</f>
        <v>154261</v>
      </c>
      <c r="DH899">
        <f t="shared" ref="DH899:DH905" si="392">ROUND(ROUND(AG899*AK899,0)*CX899,0)</f>
        <v>57152</v>
      </c>
      <c r="DI899">
        <f t="shared" si="387"/>
        <v>0</v>
      </c>
      <c r="DJ899">
        <f t="shared" ref="DJ899:DJ905" si="393">DG899</f>
        <v>154261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ROW(Source!A517)</f>
        <v>517</v>
      </c>
      <c r="B900">
        <v>64984090</v>
      </c>
      <c r="C900">
        <v>64985832</v>
      </c>
      <c r="D900">
        <v>46800550</v>
      </c>
      <c r="E900">
        <v>1</v>
      </c>
      <c r="F900">
        <v>1</v>
      </c>
      <c r="G900">
        <v>1</v>
      </c>
      <c r="H900">
        <v>2</v>
      </c>
      <c r="I900" t="s">
        <v>428</v>
      </c>
      <c r="J900" t="s">
        <v>429</v>
      </c>
      <c r="K900" t="s">
        <v>430</v>
      </c>
      <c r="L900">
        <v>1368</v>
      </c>
      <c r="N900">
        <v>1011</v>
      </c>
      <c r="O900" t="s">
        <v>419</v>
      </c>
      <c r="P900" t="s">
        <v>419</v>
      </c>
      <c r="Q900">
        <v>1</v>
      </c>
      <c r="W900">
        <v>0</v>
      </c>
      <c r="X900">
        <v>1600952196</v>
      </c>
      <c r="Y900">
        <f t="shared" si="363"/>
        <v>3.74</v>
      </c>
      <c r="AA900">
        <v>0</v>
      </c>
      <c r="AB900">
        <v>1873.43</v>
      </c>
      <c r="AC900">
        <v>687.56</v>
      </c>
      <c r="AD900">
        <v>0</v>
      </c>
      <c r="AE900">
        <v>0</v>
      </c>
      <c r="AF900">
        <v>215.09</v>
      </c>
      <c r="AG900">
        <v>13.5</v>
      </c>
      <c r="AH900">
        <v>0</v>
      </c>
      <c r="AI900">
        <v>1</v>
      </c>
      <c r="AJ900">
        <v>8.7100000000000009</v>
      </c>
      <c r="AK900">
        <v>50.93</v>
      </c>
      <c r="AL900">
        <v>1</v>
      </c>
      <c r="AM900">
        <v>2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3.74</v>
      </c>
      <c r="AU900" t="s">
        <v>3</v>
      </c>
      <c r="AV900">
        <v>0</v>
      </c>
      <c r="AW900">
        <v>2</v>
      </c>
      <c r="AX900">
        <v>64985850</v>
      </c>
      <c r="AY900">
        <v>1</v>
      </c>
      <c r="AZ900">
        <v>0</v>
      </c>
      <c r="BA900">
        <v>926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f>ROUND(Y900*Source!I517*DO900,7)</f>
        <v>0</v>
      </c>
      <c r="CX900">
        <f>ROUND(Y900*Source!I517,7)</f>
        <v>218.79</v>
      </c>
      <c r="CY900">
        <f t="shared" si="388"/>
        <v>1873.43</v>
      </c>
      <c r="CZ900">
        <f t="shared" si="389"/>
        <v>215.09</v>
      </c>
      <c r="DA900">
        <f t="shared" si="390"/>
        <v>8.7100000000000009</v>
      </c>
      <c r="DB900">
        <f t="shared" si="364"/>
        <v>804.44</v>
      </c>
      <c r="DC900">
        <f t="shared" si="365"/>
        <v>50.49</v>
      </c>
      <c r="DD900" t="s">
        <v>3</v>
      </c>
      <c r="DE900" t="s">
        <v>3</v>
      </c>
      <c r="DF900">
        <f t="shared" si="382"/>
        <v>0</v>
      </c>
      <c r="DG900">
        <f t="shared" si="391"/>
        <v>409794</v>
      </c>
      <c r="DH900">
        <f t="shared" si="392"/>
        <v>150528</v>
      </c>
      <c r="DI900">
        <f t="shared" si="387"/>
        <v>0</v>
      </c>
      <c r="DJ900">
        <f t="shared" si="393"/>
        <v>409794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ROW(Source!A517)</f>
        <v>517</v>
      </c>
      <c r="B901">
        <v>64984090</v>
      </c>
      <c r="C901">
        <v>64985832</v>
      </c>
      <c r="D901">
        <v>46800606</v>
      </c>
      <c r="E901">
        <v>1</v>
      </c>
      <c r="F901">
        <v>1</v>
      </c>
      <c r="G901">
        <v>1</v>
      </c>
      <c r="H901">
        <v>2</v>
      </c>
      <c r="I901" t="s">
        <v>455</v>
      </c>
      <c r="J901" t="s">
        <v>456</v>
      </c>
      <c r="K901" t="s">
        <v>457</v>
      </c>
      <c r="L901">
        <v>1368</v>
      </c>
      <c r="N901">
        <v>1011</v>
      </c>
      <c r="O901" t="s">
        <v>419</v>
      </c>
      <c r="P901" t="s">
        <v>419</v>
      </c>
      <c r="Q901">
        <v>1</v>
      </c>
      <c r="W901">
        <v>0</v>
      </c>
      <c r="X901">
        <v>-878989868</v>
      </c>
      <c r="Y901">
        <f t="shared" si="363"/>
        <v>1.1100000000000001</v>
      </c>
      <c r="AA901">
        <v>0</v>
      </c>
      <c r="AB901">
        <v>2096.89</v>
      </c>
      <c r="AC901">
        <v>733.39</v>
      </c>
      <c r="AD901">
        <v>0</v>
      </c>
      <c r="AE901">
        <v>0</v>
      </c>
      <c r="AF901">
        <v>151.4</v>
      </c>
      <c r="AG901">
        <v>14.4</v>
      </c>
      <c r="AH901">
        <v>0</v>
      </c>
      <c r="AI901">
        <v>1</v>
      </c>
      <c r="AJ901">
        <v>13.85</v>
      </c>
      <c r="AK901">
        <v>50.93</v>
      </c>
      <c r="AL901">
        <v>1</v>
      </c>
      <c r="AM901">
        <v>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1.1100000000000001</v>
      </c>
      <c r="AU901" t="s">
        <v>3</v>
      </c>
      <c r="AV901">
        <v>0</v>
      </c>
      <c r="AW901">
        <v>2</v>
      </c>
      <c r="AX901">
        <v>64985851</v>
      </c>
      <c r="AY901">
        <v>1</v>
      </c>
      <c r="AZ901">
        <v>0</v>
      </c>
      <c r="BA901">
        <v>927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f>ROUND(Y901*Source!I517*DO901,7)</f>
        <v>0</v>
      </c>
      <c r="CX901">
        <f>ROUND(Y901*Source!I517,7)</f>
        <v>64.935000000000002</v>
      </c>
      <c r="CY901">
        <f t="shared" si="388"/>
        <v>2096.89</v>
      </c>
      <c r="CZ901">
        <f t="shared" si="389"/>
        <v>151.4</v>
      </c>
      <c r="DA901">
        <f t="shared" si="390"/>
        <v>13.85</v>
      </c>
      <c r="DB901">
        <f t="shared" si="364"/>
        <v>168.05</v>
      </c>
      <c r="DC901">
        <f t="shared" si="365"/>
        <v>15.98</v>
      </c>
      <c r="DD901" t="s">
        <v>3</v>
      </c>
      <c r="DE901" t="s">
        <v>3</v>
      </c>
      <c r="DF901">
        <f t="shared" si="382"/>
        <v>0</v>
      </c>
      <c r="DG901">
        <f t="shared" si="391"/>
        <v>136169</v>
      </c>
      <c r="DH901">
        <f t="shared" si="392"/>
        <v>47597</v>
      </c>
      <c r="DI901">
        <f t="shared" si="387"/>
        <v>0</v>
      </c>
      <c r="DJ901">
        <f t="shared" si="393"/>
        <v>136169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ROW(Source!A517)</f>
        <v>517</v>
      </c>
      <c r="B902">
        <v>64984090</v>
      </c>
      <c r="C902">
        <v>64985832</v>
      </c>
      <c r="D902">
        <v>46800678</v>
      </c>
      <c r="E902">
        <v>1</v>
      </c>
      <c r="F902">
        <v>1</v>
      </c>
      <c r="G902">
        <v>1</v>
      </c>
      <c r="H902">
        <v>2</v>
      </c>
      <c r="I902" t="s">
        <v>420</v>
      </c>
      <c r="J902" t="s">
        <v>421</v>
      </c>
      <c r="K902" t="s">
        <v>422</v>
      </c>
      <c r="L902">
        <v>1368</v>
      </c>
      <c r="N902">
        <v>1011</v>
      </c>
      <c r="O902" t="s">
        <v>419</v>
      </c>
      <c r="P902" t="s">
        <v>419</v>
      </c>
      <c r="Q902">
        <v>1</v>
      </c>
      <c r="W902">
        <v>0</v>
      </c>
      <c r="X902">
        <v>-1302922832</v>
      </c>
      <c r="Y902">
        <f t="shared" si="363"/>
        <v>1.89</v>
      </c>
      <c r="AA902">
        <v>0</v>
      </c>
      <c r="AB902">
        <v>15868.13</v>
      </c>
      <c r="AC902">
        <v>1420.95</v>
      </c>
      <c r="AD902">
        <v>0</v>
      </c>
      <c r="AE902">
        <v>0</v>
      </c>
      <c r="AF902">
        <v>3457.11</v>
      </c>
      <c r="AG902">
        <v>27.9</v>
      </c>
      <c r="AH902">
        <v>0</v>
      </c>
      <c r="AI902">
        <v>1</v>
      </c>
      <c r="AJ902">
        <v>4.59</v>
      </c>
      <c r="AK902">
        <v>50.93</v>
      </c>
      <c r="AL902">
        <v>1</v>
      </c>
      <c r="AM902">
        <v>2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1.89</v>
      </c>
      <c r="AU902" t="s">
        <v>3</v>
      </c>
      <c r="AV902">
        <v>0</v>
      </c>
      <c r="AW902">
        <v>2</v>
      </c>
      <c r="AX902">
        <v>64985852</v>
      </c>
      <c r="AY902">
        <v>1</v>
      </c>
      <c r="AZ902">
        <v>0</v>
      </c>
      <c r="BA902">
        <v>928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f>ROUND(Y902*Source!I517*DO902,7)</f>
        <v>0</v>
      </c>
      <c r="CX902">
        <f>ROUND(Y902*Source!I517,7)</f>
        <v>110.565</v>
      </c>
      <c r="CY902">
        <f t="shared" si="388"/>
        <v>15868.13</v>
      </c>
      <c r="CZ902">
        <f t="shared" si="389"/>
        <v>3457.11</v>
      </c>
      <c r="DA902">
        <f t="shared" si="390"/>
        <v>4.59</v>
      </c>
      <c r="DB902">
        <f t="shared" si="364"/>
        <v>6533.94</v>
      </c>
      <c r="DC902">
        <f t="shared" si="365"/>
        <v>52.73</v>
      </c>
      <c r="DD902" t="s">
        <v>3</v>
      </c>
      <c r="DE902" t="s">
        <v>3</v>
      </c>
      <c r="DF902">
        <f t="shared" si="382"/>
        <v>0</v>
      </c>
      <c r="DG902">
        <f t="shared" si="391"/>
        <v>1754445</v>
      </c>
      <c r="DH902">
        <f t="shared" si="392"/>
        <v>157113</v>
      </c>
      <c r="DI902">
        <f t="shared" si="387"/>
        <v>0</v>
      </c>
      <c r="DJ902">
        <f t="shared" si="393"/>
        <v>1754445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ROW(Source!A517)</f>
        <v>517</v>
      </c>
      <c r="B903">
        <v>64984090</v>
      </c>
      <c r="C903">
        <v>64985832</v>
      </c>
      <c r="D903">
        <v>46800687</v>
      </c>
      <c r="E903">
        <v>1</v>
      </c>
      <c r="F903">
        <v>1</v>
      </c>
      <c r="G903">
        <v>1</v>
      </c>
      <c r="H903">
        <v>2</v>
      </c>
      <c r="I903" t="s">
        <v>434</v>
      </c>
      <c r="J903" t="s">
        <v>435</v>
      </c>
      <c r="K903" t="s">
        <v>436</v>
      </c>
      <c r="L903">
        <v>1368</v>
      </c>
      <c r="N903">
        <v>1011</v>
      </c>
      <c r="O903" t="s">
        <v>419</v>
      </c>
      <c r="P903" t="s">
        <v>419</v>
      </c>
      <c r="Q903">
        <v>1</v>
      </c>
      <c r="W903">
        <v>0</v>
      </c>
      <c r="X903">
        <v>-51032065</v>
      </c>
      <c r="Y903">
        <f t="shared" si="363"/>
        <v>0.53</v>
      </c>
      <c r="AA903">
        <v>0</v>
      </c>
      <c r="AB903">
        <v>1607.06</v>
      </c>
      <c r="AC903">
        <v>687.56</v>
      </c>
      <c r="AD903">
        <v>0</v>
      </c>
      <c r="AE903">
        <v>0</v>
      </c>
      <c r="AF903">
        <v>140.97</v>
      </c>
      <c r="AG903">
        <v>13.5</v>
      </c>
      <c r="AH903">
        <v>0</v>
      </c>
      <c r="AI903">
        <v>1</v>
      </c>
      <c r="AJ903">
        <v>11.4</v>
      </c>
      <c r="AK903">
        <v>50.93</v>
      </c>
      <c r="AL903">
        <v>1</v>
      </c>
      <c r="AM903">
        <v>2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0.53</v>
      </c>
      <c r="AU903" t="s">
        <v>3</v>
      </c>
      <c r="AV903">
        <v>0</v>
      </c>
      <c r="AW903">
        <v>2</v>
      </c>
      <c r="AX903">
        <v>64985853</v>
      </c>
      <c r="AY903">
        <v>1</v>
      </c>
      <c r="AZ903">
        <v>0</v>
      </c>
      <c r="BA903">
        <v>929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f>ROUND(Y903*Source!I517*DO903,7)</f>
        <v>0</v>
      </c>
      <c r="CX903">
        <f>ROUND(Y903*Source!I517,7)</f>
        <v>31.004999999999999</v>
      </c>
      <c r="CY903">
        <f t="shared" si="388"/>
        <v>1607.06</v>
      </c>
      <c r="CZ903">
        <f t="shared" si="389"/>
        <v>140.97</v>
      </c>
      <c r="DA903">
        <f t="shared" si="390"/>
        <v>11.4</v>
      </c>
      <c r="DB903">
        <f t="shared" si="364"/>
        <v>74.709999999999994</v>
      </c>
      <c r="DC903">
        <f t="shared" si="365"/>
        <v>7.16</v>
      </c>
      <c r="DD903" t="s">
        <v>3</v>
      </c>
      <c r="DE903" t="s">
        <v>3</v>
      </c>
      <c r="DF903">
        <f t="shared" si="382"/>
        <v>0</v>
      </c>
      <c r="DG903">
        <f t="shared" si="391"/>
        <v>49825</v>
      </c>
      <c r="DH903">
        <f t="shared" si="392"/>
        <v>21331</v>
      </c>
      <c r="DI903">
        <f t="shared" si="387"/>
        <v>0</v>
      </c>
      <c r="DJ903">
        <f t="shared" si="393"/>
        <v>49825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ROW(Source!A517)</f>
        <v>517</v>
      </c>
      <c r="B904">
        <v>64984090</v>
      </c>
      <c r="C904">
        <v>64985832</v>
      </c>
      <c r="D904">
        <v>46800759</v>
      </c>
      <c r="E904">
        <v>1</v>
      </c>
      <c r="F904">
        <v>1</v>
      </c>
      <c r="G904">
        <v>1</v>
      </c>
      <c r="H904">
        <v>2</v>
      </c>
      <c r="I904" t="s">
        <v>437</v>
      </c>
      <c r="J904" t="s">
        <v>438</v>
      </c>
      <c r="K904" t="s">
        <v>439</v>
      </c>
      <c r="L904">
        <v>1368</v>
      </c>
      <c r="N904">
        <v>1011</v>
      </c>
      <c r="O904" t="s">
        <v>419</v>
      </c>
      <c r="P904" t="s">
        <v>419</v>
      </c>
      <c r="Q904">
        <v>1</v>
      </c>
      <c r="W904">
        <v>0</v>
      </c>
      <c r="X904">
        <v>-1069545487</v>
      </c>
      <c r="Y904">
        <f t="shared" si="363"/>
        <v>0.81</v>
      </c>
      <c r="AA904">
        <v>0</v>
      </c>
      <c r="AB904">
        <v>122.26</v>
      </c>
      <c r="AC904">
        <v>0</v>
      </c>
      <c r="AD904">
        <v>0</v>
      </c>
      <c r="AE904">
        <v>0</v>
      </c>
      <c r="AF904">
        <v>13.42</v>
      </c>
      <c r="AG904">
        <v>0</v>
      </c>
      <c r="AH904">
        <v>0</v>
      </c>
      <c r="AI904">
        <v>1</v>
      </c>
      <c r="AJ904">
        <v>9.11</v>
      </c>
      <c r="AK904">
        <v>50.93</v>
      </c>
      <c r="AL904">
        <v>1</v>
      </c>
      <c r="AM904">
        <v>2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0.81</v>
      </c>
      <c r="AU904" t="s">
        <v>3</v>
      </c>
      <c r="AV904">
        <v>0</v>
      </c>
      <c r="AW904">
        <v>2</v>
      </c>
      <c r="AX904">
        <v>64985854</v>
      </c>
      <c r="AY904">
        <v>1</v>
      </c>
      <c r="AZ904">
        <v>0</v>
      </c>
      <c r="BA904">
        <v>930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ROUND(Y904*Source!I517*DO904,7)</f>
        <v>0</v>
      </c>
      <c r="CX904">
        <f>ROUND(Y904*Source!I517,7)</f>
        <v>47.384999999999998</v>
      </c>
      <c r="CY904">
        <f t="shared" si="388"/>
        <v>122.26</v>
      </c>
      <c r="CZ904">
        <f t="shared" si="389"/>
        <v>13.42</v>
      </c>
      <c r="DA904">
        <f t="shared" si="390"/>
        <v>9.11</v>
      </c>
      <c r="DB904">
        <f t="shared" si="364"/>
        <v>10.87</v>
      </c>
      <c r="DC904">
        <f t="shared" si="365"/>
        <v>0</v>
      </c>
      <c r="DD904" t="s">
        <v>3</v>
      </c>
      <c r="DE904" t="s">
        <v>3</v>
      </c>
      <c r="DF904">
        <f t="shared" si="382"/>
        <v>0</v>
      </c>
      <c r="DG904">
        <f t="shared" si="391"/>
        <v>5781</v>
      </c>
      <c r="DH904">
        <f t="shared" si="392"/>
        <v>0</v>
      </c>
      <c r="DI904">
        <f t="shared" si="387"/>
        <v>0</v>
      </c>
      <c r="DJ904">
        <f t="shared" si="393"/>
        <v>5781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ROW(Source!A517)</f>
        <v>517</v>
      </c>
      <c r="B905">
        <v>64984090</v>
      </c>
      <c r="C905">
        <v>64985832</v>
      </c>
      <c r="D905">
        <v>46800786</v>
      </c>
      <c r="E905">
        <v>1</v>
      </c>
      <c r="F905">
        <v>1</v>
      </c>
      <c r="G905">
        <v>1</v>
      </c>
      <c r="H905">
        <v>2</v>
      </c>
      <c r="I905" t="s">
        <v>440</v>
      </c>
      <c r="J905" t="s">
        <v>441</v>
      </c>
      <c r="K905" t="s">
        <v>442</v>
      </c>
      <c r="L905">
        <v>1368</v>
      </c>
      <c r="N905">
        <v>1011</v>
      </c>
      <c r="O905" t="s">
        <v>419</v>
      </c>
      <c r="P905" t="s">
        <v>419</v>
      </c>
      <c r="Q905">
        <v>1</v>
      </c>
      <c r="W905">
        <v>0</v>
      </c>
      <c r="X905">
        <v>1882111923</v>
      </c>
      <c r="Y905">
        <f t="shared" si="363"/>
        <v>0.81</v>
      </c>
      <c r="AA905">
        <v>0</v>
      </c>
      <c r="AB905">
        <v>2146.6999999999998</v>
      </c>
      <c r="AC905">
        <v>590.79</v>
      </c>
      <c r="AD905">
        <v>0</v>
      </c>
      <c r="AE905">
        <v>0</v>
      </c>
      <c r="AF905">
        <v>122.18</v>
      </c>
      <c r="AG905">
        <v>11.6</v>
      </c>
      <c r="AH905">
        <v>0</v>
      </c>
      <c r="AI905">
        <v>1</v>
      </c>
      <c r="AJ905">
        <v>17.57</v>
      </c>
      <c r="AK905">
        <v>50.93</v>
      </c>
      <c r="AL905">
        <v>1</v>
      </c>
      <c r="AM905">
        <v>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0.81</v>
      </c>
      <c r="AU905" t="s">
        <v>3</v>
      </c>
      <c r="AV905">
        <v>0</v>
      </c>
      <c r="AW905">
        <v>2</v>
      </c>
      <c r="AX905">
        <v>64985855</v>
      </c>
      <c r="AY905">
        <v>1</v>
      </c>
      <c r="AZ905">
        <v>0</v>
      </c>
      <c r="BA905">
        <v>931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f>ROUND(Y905*Source!I517*DO905,7)</f>
        <v>0</v>
      </c>
      <c r="CX905">
        <f>ROUND(Y905*Source!I517,7)</f>
        <v>47.384999999999998</v>
      </c>
      <c r="CY905">
        <f t="shared" si="388"/>
        <v>2146.6999999999998</v>
      </c>
      <c r="CZ905">
        <f t="shared" si="389"/>
        <v>122.18</v>
      </c>
      <c r="DA905">
        <f t="shared" si="390"/>
        <v>17.57</v>
      </c>
      <c r="DB905">
        <f t="shared" si="364"/>
        <v>98.97</v>
      </c>
      <c r="DC905">
        <f t="shared" si="365"/>
        <v>9.4</v>
      </c>
      <c r="DD905" t="s">
        <v>3</v>
      </c>
      <c r="DE905" t="s">
        <v>3</v>
      </c>
      <c r="DF905">
        <f t="shared" si="382"/>
        <v>0</v>
      </c>
      <c r="DG905">
        <f t="shared" si="391"/>
        <v>101736</v>
      </c>
      <c r="DH905">
        <f t="shared" si="392"/>
        <v>28005</v>
      </c>
      <c r="DI905">
        <f t="shared" si="387"/>
        <v>0</v>
      </c>
      <c r="DJ905">
        <f t="shared" si="393"/>
        <v>101736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ROW(Source!A517)</f>
        <v>517</v>
      </c>
      <c r="B906">
        <v>64984090</v>
      </c>
      <c r="C906">
        <v>64985832</v>
      </c>
      <c r="D906">
        <v>46798709</v>
      </c>
      <c r="E906">
        <v>1</v>
      </c>
      <c r="F906">
        <v>1</v>
      </c>
      <c r="G906">
        <v>1</v>
      </c>
      <c r="H906">
        <v>3</v>
      </c>
      <c r="I906" t="s">
        <v>443</v>
      </c>
      <c r="J906" t="s">
        <v>444</v>
      </c>
      <c r="K906" t="s">
        <v>445</v>
      </c>
      <c r="L906">
        <v>1348</v>
      </c>
      <c r="N906">
        <v>1009</v>
      </c>
      <c r="O906" t="s">
        <v>39</v>
      </c>
      <c r="P906" t="s">
        <v>39</v>
      </c>
      <c r="Q906">
        <v>1000</v>
      </c>
      <c r="W906">
        <v>0</v>
      </c>
      <c r="X906">
        <v>265232391</v>
      </c>
      <c r="Y906">
        <f t="shared" ref="Y906:Y969" si="394">AT906</f>
        <v>8.3099999999999997E-3</v>
      </c>
      <c r="AA906">
        <v>33234.300000000003</v>
      </c>
      <c r="AB906">
        <v>0</v>
      </c>
      <c r="AC906">
        <v>0</v>
      </c>
      <c r="AD906">
        <v>0</v>
      </c>
      <c r="AE906">
        <v>1865</v>
      </c>
      <c r="AF906">
        <v>0</v>
      </c>
      <c r="AG906">
        <v>0</v>
      </c>
      <c r="AH906">
        <v>0</v>
      </c>
      <c r="AI906">
        <v>17.82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8.3099999999999997E-3</v>
      </c>
      <c r="AU906" t="s">
        <v>3</v>
      </c>
      <c r="AV906">
        <v>0</v>
      </c>
      <c r="AW906">
        <v>2</v>
      </c>
      <c r="AX906">
        <v>64985856</v>
      </c>
      <c r="AY906">
        <v>1</v>
      </c>
      <c r="AZ906">
        <v>0</v>
      </c>
      <c r="BA906">
        <v>932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ROUND(Y906*Source!I517,7)</f>
        <v>0.48613499999999998</v>
      </c>
      <c r="CY906">
        <f>AA906</f>
        <v>33234.300000000003</v>
      </c>
      <c r="CZ906">
        <f>AE906</f>
        <v>1865</v>
      </c>
      <c r="DA906">
        <f>AI906</f>
        <v>17.82</v>
      </c>
      <c r="DB906">
        <f t="shared" ref="DB906:DB969" si="395">ROUND(ROUND(AT906*CZ906,2),2)</f>
        <v>15.5</v>
      </c>
      <c r="DC906">
        <f t="shared" ref="DC906:DC969" si="396">ROUND(ROUND(AT906*AG906,2),2)</f>
        <v>0</v>
      </c>
      <c r="DD906" t="s">
        <v>3</v>
      </c>
      <c r="DE906" t="s">
        <v>3</v>
      </c>
      <c r="DF906">
        <f>ROUND(ROUND(AE906*AI906,0)*CX906,0)</f>
        <v>16156</v>
      </c>
      <c r="DG906">
        <f t="shared" ref="DG906:DG919" si="397">ROUND(ROUND(AF906,0)*CX906,0)</f>
        <v>0</v>
      </c>
      <c r="DH906">
        <f t="shared" ref="DH906:DH919" si="398">ROUND(ROUND(AG906,0)*CX906,0)</f>
        <v>0</v>
      </c>
      <c r="DI906">
        <f t="shared" si="387"/>
        <v>0</v>
      </c>
      <c r="DJ906">
        <f>DF906</f>
        <v>16156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ROW(Source!A517)</f>
        <v>517</v>
      </c>
      <c r="B907">
        <v>64984090</v>
      </c>
      <c r="C907">
        <v>64985832</v>
      </c>
      <c r="D907">
        <v>46798975</v>
      </c>
      <c r="E907">
        <v>1</v>
      </c>
      <c r="F907">
        <v>1</v>
      </c>
      <c r="G907">
        <v>1</v>
      </c>
      <c r="H907">
        <v>3</v>
      </c>
      <c r="I907" t="s">
        <v>446</v>
      </c>
      <c r="J907" t="s">
        <v>447</v>
      </c>
      <c r="K907" t="s">
        <v>448</v>
      </c>
      <c r="L907">
        <v>1346</v>
      </c>
      <c r="N907">
        <v>1009</v>
      </c>
      <c r="O907" t="s">
        <v>44</v>
      </c>
      <c r="P907" t="s">
        <v>44</v>
      </c>
      <c r="Q907">
        <v>1</v>
      </c>
      <c r="W907">
        <v>0</v>
      </c>
      <c r="X907">
        <v>306071606</v>
      </c>
      <c r="Y907">
        <f t="shared" si="394"/>
        <v>6.7400000000000002E-2</v>
      </c>
      <c r="AA907">
        <v>690.11</v>
      </c>
      <c r="AB907">
        <v>0</v>
      </c>
      <c r="AC907">
        <v>0</v>
      </c>
      <c r="AD907">
        <v>0</v>
      </c>
      <c r="AE907">
        <v>13.32</v>
      </c>
      <c r="AF907">
        <v>0</v>
      </c>
      <c r="AG907">
        <v>0</v>
      </c>
      <c r="AH907">
        <v>0</v>
      </c>
      <c r="AI907">
        <v>51.81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6.7400000000000002E-2</v>
      </c>
      <c r="AU907" t="s">
        <v>3</v>
      </c>
      <c r="AV907">
        <v>0</v>
      </c>
      <c r="AW907">
        <v>2</v>
      </c>
      <c r="AX907">
        <v>64985857</v>
      </c>
      <c r="AY907">
        <v>1</v>
      </c>
      <c r="AZ907">
        <v>0</v>
      </c>
      <c r="BA907">
        <v>933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ROUND(Y907*Source!I517,7)</f>
        <v>3.9428999999999998</v>
      </c>
      <c r="CY907">
        <f>AA907</f>
        <v>690.11</v>
      </c>
      <c r="CZ907">
        <f>AE907</f>
        <v>13.32</v>
      </c>
      <c r="DA907">
        <f>AI907</f>
        <v>51.81</v>
      </c>
      <c r="DB907">
        <f t="shared" si="395"/>
        <v>0.9</v>
      </c>
      <c r="DC907">
        <f t="shared" si="396"/>
        <v>0</v>
      </c>
      <c r="DD907" t="s">
        <v>3</v>
      </c>
      <c r="DE907" t="s">
        <v>3</v>
      </c>
      <c r="DF907">
        <f>ROUND(ROUND(AE907*AI907,0)*CX907,0)</f>
        <v>2721</v>
      </c>
      <c r="DG907">
        <f t="shared" si="397"/>
        <v>0</v>
      </c>
      <c r="DH907">
        <f t="shared" si="398"/>
        <v>0</v>
      </c>
      <c r="DI907">
        <f t="shared" si="387"/>
        <v>0</v>
      </c>
      <c r="DJ907">
        <f>DF907</f>
        <v>2721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ROW(Source!A517)</f>
        <v>517</v>
      </c>
      <c r="B908">
        <v>64984090</v>
      </c>
      <c r="C908">
        <v>64985832</v>
      </c>
      <c r="D908">
        <v>29120867</v>
      </c>
      <c r="E908">
        <v>1</v>
      </c>
      <c r="F908">
        <v>1</v>
      </c>
      <c r="G908">
        <v>1</v>
      </c>
      <c r="H908">
        <v>3</v>
      </c>
      <c r="I908" t="s">
        <v>42</v>
      </c>
      <c r="J908" t="s">
        <v>45</v>
      </c>
      <c r="K908" t="s">
        <v>43</v>
      </c>
      <c r="L908">
        <v>1346</v>
      </c>
      <c r="N908">
        <v>1009</v>
      </c>
      <c r="O908" t="s">
        <v>44</v>
      </c>
      <c r="P908" t="s">
        <v>44</v>
      </c>
      <c r="Q908">
        <v>1</v>
      </c>
      <c r="W908">
        <v>0</v>
      </c>
      <c r="X908">
        <v>-2092902032</v>
      </c>
      <c r="Y908">
        <f t="shared" si="394"/>
        <v>657.2</v>
      </c>
      <c r="AA908">
        <v>43.48</v>
      </c>
      <c r="AB908">
        <v>0</v>
      </c>
      <c r="AC908">
        <v>0</v>
      </c>
      <c r="AD908">
        <v>0</v>
      </c>
      <c r="AE908">
        <v>8.91</v>
      </c>
      <c r="AF908">
        <v>0</v>
      </c>
      <c r="AG908">
        <v>0</v>
      </c>
      <c r="AH908">
        <v>0</v>
      </c>
      <c r="AI908">
        <v>4.88</v>
      </c>
      <c r="AJ908">
        <v>1</v>
      </c>
      <c r="AK908">
        <v>1</v>
      </c>
      <c r="AL908">
        <v>1</v>
      </c>
      <c r="AM908">
        <v>0</v>
      </c>
      <c r="AN908">
        <v>0</v>
      </c>
      <c r="AO908">
        <v>0</v>
      </c>
      <c r="AP908">
        <v>1</v>
      </c>
      <c r="AQ908">
        <v>0</v>
      </c>
      <c r="AR908">
        <v>0</v>
      </c>
      <c r="AS908" t="s">
        <v>3</v>
      </c>
      <c r="AT908">
        <v>657.2</v>
      </c>
      <c r="AU908" t="s">
        <v>3</v>
      </c>
      <c r="AV908">
        <v>0</v>
      </c>
      <c r="AW908">
        <v>1</v>
      </c>
      <c r="AX908">
        <v>-1</v>
      </c>
      <c r="AY908">
        <v>0</v>
      </c>
      <c r="AZ908">
        <v>0</v>
      </c>
      <c r="BA908" t="s">
        <v>3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ROUND(Y908*Source!I517,7)</f>
        <v>38446.199999999997</v>
      </c>
      <c r="CY908">
        <f>AA908</f>
        <v>43.48</v>
      </c>
      <c r="CZ908">
        <f>AE908</f>
        <v>8.91</v>
      </c>
      <c r="DA908">
        <f>AI908</f>
        <v>4.88</v>
      </c>
      <c r="DB908">
        <f t="shared" si="395"/>
        <v>5855.65</v>
      </c>
      <c r="DC908">
        <f t="shared" si="396"/>
        <v>0</v>
      </c>
      <c r="DD908" t="s">
        <v>3</v>
      </c>
      <c r="DE908" t="s">
        <v>3</v>
      </c>
      <c r="DF908">
        <f>ROUND(ROUND(AE908*AI908,0)*CX908,0)</f>
        <v>1653187</v>
      </c>
      <c r="DG908">
        <f t="shared" si="397"/>
        <v>0</v>
      </c>
      <c r="DH908">
        <f t="shared" si="398"/>
        <v>0</v>
      </c>
      <c r="DI908">
        <f t="shared" si="387"/>
        <v>0</v>
      </c>
      <c r="DJ908">
        <f>DF908</f>
        <v>1653187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ROW(Source!A517)</f>
        <v>517</v>
      </c>
      <c r="B909">
        <v>64984090</v>
      </c>
      <c r="C909">
        <v>64985832</v>
      </c>
      <c r="D909">
        <v>29121554</v>
      </c>
      <c r="E909">
        <v>1</v>
      </c>
      <c r="F909">
        <v>1</v>
      </c>
      <c r="G909">
        <v>1</v>
      </c>
      <c r="H909">
        <v>3</v>
      </c>
      <c r="I909" t="s">
        <v>49</v>
      </c>
      <c r="J909" t="s">
        <v>51</v>
      </c>
      <c r="K909" t="s">
        <v>50</v>
      </c>
      <c r="L909">
        <v>1348</v>
      </c>
      <c r="N909">
        <v>1009</v>
      </c>
      <c r="O909" t="s">
        <v>39</v>
      </c>
      <c r="P909" t="s">
        <v>39</v>
      </c>
      <c r="Q909">
        <v>1000</v>
      </c>
      <c r="W909">
        <v>0</v>
      </c>
      <c r="X909">
        <v>-330339129</v>
      </c>
      <c r="Y909">
        <f t="shared" si="394"/>
        <v>3.3500000000000002E-2</v>
      </c>
      <c r="AA909">
        <v>333307.84000000003</v>
      </c>
      <c r="AB909">
        <v>0</v>
      </c>
      <c r="AC909">
        <v>0</v>
      </c>
      <c r="AD909">
        <v>0</v>
      </c>
      <c r="AE909">
        <v>30691.33</v>
      </c>
      <c r="AF909">
        <v>0</v>
      </c>
      <c r="AG909">
        <v>0</v>
      </c>
      <c r="AH909">
        <v>0</v>
      </c>
      <c r="AI909">
        <v>10.86</v>
      </c>
      <c r="AJ909">
        <v>1</v>
      </c>
      <c r="AK909">
        <v>1</v>
      </c>
      <c r="AL909">
        <v>1</v>
      </c>
      <c r="AM909">
        <v>0</v>
      </c>
      <c r="AN909">
        <v>0</v>
      </c>
      <c r="AO909">
        <v>0</v>
      </c>
      <c r="AP909">
        <v>1</v>
      </c>
      <c r="AQ909">
        <v>0</v>
      </c>
      <c r="AR909">
        <v>0</v>
      </c>
      <c r="AS909" t="s">
        <v>3</v>
      </c>
      <c r="AT909">
        <v>3.3500000000000002E-2</v>
      </c>
      <c r="AU909" t="s">
        <v>3</v>
      </c>
      <c r="AV909">
        <v>0</v>
      </c>
      <c r="AW909">
        <v>1</v>
      </c>
      <c r="AX909">
        <v>-1</v>
      </c>
      <c r="AY909">
        <v>0</v>
      </c>
      <c r="AZ909">
        <v>0</v>
      </c>
      <c r="BA909" t="s">
        <v>3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ROUND(Y909*Source!I517,7)</f>
        <v>1.9597500000000001</v>
      </c>
      <c r="CY909">
        <f>AA909</f>
        <v>333307.84000000003</v>
      </c>
      <c r="CZ909">
        <f>AE909</f>
        <v>30691.33</v>
      </c>
      <c r="DA909">
        <f>AI909</f>
        <v>10.86</v>
      </c>
      <c r="DB909">
        <f t="shared" si="395"/>
        <v>1028.1600000000001</v>
      </c>
      <c r="DC909">
        <f t="shared" si="396"/>
        <v>0</v>
      </c>
      <c r="DD909" t="s">
        <v>3</v>
      </c>
      <c r="DE909" t="s">
        <v>3</v>
      </c>
      <c r="DF909">
        <f>ROUND(ROUND(AE909*AI909,0)*CX909,0)</f>
        <v>653200</v>
      </c>
      <c r="DG909">
        <f t="shared" si="397"/>
        <v>0</v>
      </c>
      <c r="DH909">
        <f t="shared" si="398"/>
        <v>0</v>
      </c>
      <c r="DI909">
        <f t="shared" si="387"/>
        <v>0</v>
      </c>
      <c r="DJ909">
        <f>DF909</f>
        <v>653200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ROW(Source!A517)</f>
        <v>517</v>
      </c>
      <c r="B910">
        <v>64984090</v>
      </c>
      <c r="C910">
        <v>64985832</v>
      </c>
      <c r="D910">
        <v>46800081</v>
      </c>
      <c r="E910">
        <v>1</v>
      </c>
      <c r="F910">
        <v>1</v>
      </c>
      <c r="G910">
        <v>1</v>
      </c>
      <c r="H910">
        <v>3</v>
      </c>
      <c r="I910" t="s">
        <v>449</v>
      </c>
      <c r="J910" t="s">
        <v>450</v>
      </c>
      <c r="K910" t="s">
        <v>451</v>
      </c>
      <c r="L910">
        <v>1339</v>
      </c>
      <c r="N910">
        <v>1007</v>
      </c>
      <c r="O910" t="s">
        <v>452</v>
      </c>
      <c r="P910" t="s">
        <v>452</v>
      </c>
      <c r="Q910">
        <v>1</v>
      </c>
      <c r="W910">
        <v>0</v>
      </c>
      <c r="X910">
        <v>956173045</v>
      </c>
      <c r="Y910">
        <f t="shared" si="394"/>
        <v>11.17</v>
      </c>
      <c r="AA910">
        <v>31.28</v>
      </c>
      <c r="AB910">
        <v>0</v>
      </c>
      <c r="AC910">
        <v>0</v>
      </c>
      <c r="AD910">
        <v>0</v>
      </c>
      <c r="AE910">
        <v>2.44</v>
      </c>
      <c r="AF910">
        <v>0</v>
      </c>
      <c r="AG910">
        <v>0</v>
      </c>
      <c r="AH910">
        <v>0</v>
      </c>
      <c r="AI910">
        <v>12.82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11.17</v>
      </c>
      <c r="AU910" t="s">
        <v>3</v>
      </c>
      <c r="AV910">
        <v>0</v>
      </c>
      <c r="AW910">
        <v>2</v>
      </c>
      <c r="AX910">
        <v>64985860</v>
      </c>
      <c r="AY910">
        <v>1</v>
      </c>
      <c r="AZ910">
        <v>0</v>
      </c>
      <c r="BA910">
        <v>936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ROUND(Y910*Source!I517,7)</f>
        <v>653.44500000000005</v>
      </c>
      <c r="CY910">
        <f>AA910</f>
        <v>31.28</v>
      </c>
      <c r="CZ910">
        <f>AE910</f>
        <v>2.44</v>
      </c>
      <c r="DA910">
        <f>AI910</f>
        <v>12.82</v>
      </c>
      <c r="DB910">
        <f t="shared" si="395"/>
        <v>27.25</v>
      </c>
      <c r="DC910">
        <f t="shared" si="396"/>
        <v>0</v>
      </c>
      <c r="DD910" t="s">
        <v>3</v>
      </c>
      <c r="DE910" t="s">
        <v>3</v>
      </c>
      <c r="DF910">
        <f>ROUND(ROUND(AE910*AI910,0)*CX910,0)</f>
        <v>20257</v>
      </c>
      <c r="DG910">
        <f t="shared" si="397"/>
        <v>0</v>
      </c>
      <c r="DH910">
        <f t="shared" si="398"/>
        <v>0</v>
      </c>
      <c r="DI910">
        <f t="shared" si="387"/>
        <v>0</v>
      </c>
      <c r="DJ910">
        <f>DF910</f>
        <v>20257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ROW(Source!A526)</f>
        <v>526</v>
      </c>
      <c r="B911">
        <v>64984089</v>
      </c>
      <c r="C911">
        <v>64985865</v>
      </c>
      <c r="D911">
        <v>18407546</v>
      </c>
      <c r="E911">
        <v>1</v>
      </c>
      <c r="F911">
        <v>1</v>
      </c>
      <c r="G911">
        <v>1</v>
      </c>
      <c r="H911">
        <v>1</v>
      </c>
      <c r="I911" t="s">
        <v>458</v>
      </c>
      <c r="J911" t="s">
        <v>3</v>
      </c>
      <c r="K911" t="s">
        <v>459</v>
      </c>
      <c r="L911">
        <v>1369</v>
      </c>
      <c r="N911">
        <v>1013</v>
      </c>
      <c r="O911" t="s">
        <v>413</v>
      </c>
      <c r="P911" t="s">
        <v>413</v>
      </c>
      <c r="Q911">
        <v>1</v>
      </c>
      <c r="W911">
        <v>0</v>
      </c>
      <c r="X911">
        <v>1709986911</v>
      </c>
      <c r="Y911">
        <f t="shared" si="394"/>
        <v>38.67</v>
      </c>
      <c r="AA911">
        <v>0</v>
      </c>
      <c r="AB911">
        <v>0</v>
      </c>
      <c r="AC911">
        <v>0</v>
      </c>
      <c r="AD911">
        <v>9.4</v>
      </c>
      <c r="AE911">
        <v>0</v>
      </c>
      <c r="AF911">
        <v>0</v>
      </c>
      <c r="AG911">
        <v>0</v>
      </c>
      <c r="AH911">
        <v>9.4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38.67</v>
      </c>
      <c r="AU911" t="s">
        <v>3</v>
      </c>
      <c r="AV911">
        <v>1</v>
      </c>
      <c r="AW911">
        <v>2</v>
      </c>
      <c r="AX911">
        <v>64985873</v>
      </c>
      <c r="AY911">
        <v>1</v>
      </c>
      <c r="AZ911">
        <v>0</v>
      </c>
      <c r="BA911">
        <v>937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U911">
        <f>ROUND(AT911*Source!I526*AH911*AL911,0)</f>
        <v>880</v>
      </c>
      <c r="CV911">
        <f>ROUND(Y911*Source!I526,7)</f>
        <v>93.581400000000002</v>
      </c>
      <c r="CW911">
        <v>0</v>
      </c>
      <c r="CX911">
        <f>ROUND(Y911*Source!I526,7)</f>
        <v>93.581400000000002</v>
      </c>
      <c r="CY911">
        <f>AD911</f>
        <v>9.4</v>
      </c>
      <c r="CZ911">
        <f>AH911</f>
        <v>9.4</v>
      </c>
      <c r="DA911">
        <f>AL911</f>
        <v>1</v>
      </c>
      <c r="DB911">
        <f t="shared" si="395"/>
        <v>363.5</v>
      </c>
      <c r="DC911">
        <f t="shared" si="396"/>
        <v>0</v>
      </c>
      <c r="DD911" t="s">
        <v>3</v>
      </c>
      <c r="DE911" t="s">
        <v>3</v>
      </c>
      <c r="DF911">
        <f t="shared" ref="DF911:DF923" si="399">ROUND(ROUND(AE911,0)*CX911,0)</f>
        <v>0</v>
      </c>
      <c r="DG911">
        <f t="shared" si="397"/>
        <v>0</v>
      </c>
      <c r="DH911">
        <f t="shared" si="398"/>
        <v>0</v>
      </c>
      <c r="DI911">
        <f t="shared" si="387"/>
        <v>842</v>
      </c>
      <c r="DJ911">
        <f>DI911</f>
        <v>842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ROW(Source!A526)</f>
        <v>526</v>
      </c>
      <c r="B912">
        <v>64984089</v>
      </c>
      <c r="C912">
        <v>64985865</v>
      </c>
      <c r="D912">
        <v>121548</v>
      </c>
      <c r="E912">
        <v>1</v>
      </c>
      <c r="F912">
        <v>1</v>
      </c>
      <c r="G912">
        <v>1</v>
      </c>
      <c r="H912">
        <v>1</v>
      </c>
      <c r="I912" t="s">
        <v>31</v>
      </c>
      <c r="J912" t="s">
        <v>3</v>
      </c>
      <c r="K912" t="s">
        <v>414</v>
      </c>
      <c r="L912">
        <v>608254</v>
      </c>
      <c r="N912">
        <v>1013</v>
      </c>
      <c r="O912" t="s">
        <v>415</v>
      </c>
      <c r="P912" t="s">
        <v>415</v>
      </c>
      <c r="Q912">
        <v>1</v>
      </c>
      <c r="W912">
        <v>0</v>
      </c>
      <c r="X912">
        <v>-185737400</v>
      </c>
      <c r="Y912">
        <f t="shared" si="394"/>
        <v>17.23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17.23</v>
      </c>
      <c r="AU912" t="s">
        <v>3</v>
      </c>
      <c r="AV912">
        <v>2</v>
      </c>
      <c r="AW912">
        <v>2</v>
      </c>
      <c r="AX912">
        <v>64985874</v>
      </c>
      <c r="AY912">
        <v>1</v>
      </c>
      <c r="AZ912">
        <v>0</v>
      </c>
      <c r="BA912">
        <v>938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ROUND(Y912*Source!I526,7)</f>
        <v>41.696599999999997</v>
      </c>
      <c r="CY912">
        <f>AD912</f>
        <v>0</v>
      </c>
      <c r="CZ912">
        <f>AH912</f>
        <v>0</v>
      </c>
      <c r="DA912">
        <f>AL912</f>
        <v>1</v>
      </c>
      <c r="DB912">
        <f t="shared" si="395"/>
        <v>0</v>
      </c>
      <c r="DC912">
        <f t="shared" si="396"/>
        <v>0</v>
      </c>
      <c r="DD912" t="s">
        <v>3</v>
      </c>
      <c r="DE912" t="s">
        <v>3</v>
      </c>
      <c r="DF912">
        <f t="shared" si="399"/>
        <v>0</v>
      </c>
      <c r="DG912">
        <f t="shared" si="397"/>
        <v>0</v>
      </c>
      <c r="DH912">
        <f t="shared" si="398"/>
        <v>0</v>
      </c>
      <c r="DI912">
        <f t="shared" si="387"/>
        <v>0</v>
      </c>
      <c r="DJ912">
        <f>DI912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ROW(Source!A526)</f>
        <v>526</v>
      </c>
      <c r="B913">
        <v>64984089</v>
      </c>
      <c r="C913">
        <v>64985865</v>
      </c>
      <c r="D913">
        <v>29172378</v>
      </c>
      <c r="E913">
        <v>1</v>
      </c>
      <c r="F913">
        <v>1</v>
      </c>
      <c r="G913">
        <v>1</v>
      </c>
      <c r="H913">
        <v>2</v>
      </c>
      <c r="I913" t="s">
        <v>460</v>
      </c>
      <c r="J913" t="s">
        <v>461</v>
      </c>
      <c r="K913" t="s">
        <v>462</v>
      </c>
      <c r="L913">
        <v>1368</v>
      </c>
      <c r="N913">
        <v>1011</v>
      </c>
      <c r="O913" t="s">
        <v>419</v>
      </c>
      <c r="P913" t="s">
        <v>419</v>
      </c>
      <c r="Q913">
        <v>1</v>
      </c>
      <c r="W913">
        <v>0</v>
      </c>
      <c r="X913">
        <v>-1474388027</v>
      </c>
      <c r="Y913">
        <f t="shared" si="394"/>
        <v>0.12</v>
      </c>
      <c r="AA913">
        <v>0</v>
      </c>
      <c r="AB913">
        <v>88.01</v>
      </c>
      <c r="AC913">
        <v>11.6</v>
      </c>
      <c r="AD913">
        <v>0</v>
      </c>
      <c r="AE913">
        <v>0</v>
      </c>
      <c r="AF913">
        <v>88.01</v>
      </c>
      <c r="AG913">
        <v>11.6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0.12</v>
      </c>
      <c r="AU913" t="s">
        <v>3</v>
      </c>
      <c r="AV913">
        <v>0</v>
      </c>
      <c r="AW913">
        <v>2</v>
      </c>
      <c r="AX913">
        <v>64985875</v>
      </c>
      <c r="AY913">
        <v>1</v>
      </c>
      <c r="AZ913">
        <v>0</v>
      </c>
      <c r="BA913">
        <v>939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f>ROUND(Y913*Source!I526*DO913,7)</f>
        <v>0</v>
      </c>
      <c r="CX913">
        <f>ROUND(Y913*Source!I526,7)</f>
        <v>0.29039999999999999</v>
      </c>
      <c r="CY913">
        <f>AB913</f>
        <v>88.01</v>
      </c>
      <c r="CZ913">
        <f>AF913</f>
        <v>88.01</v>
      </c>
      <c r="DA913">
        <f>AJ913</f>
        <v>1</v>
      </c>
      <c r="DB913">
        <f t="shared" si="395"/>
        <v>10.56</v>
      </c>
      <c r="DC913">
        <f t="shared" si="396"/>
        <v>1.39</v>
      </c>
      <c r="DD913" t="s">
        <v>3</v>
      </c>
      <c r="DE913" t="s">
        <v>3</v>
      </c>
      <c r="DF913">
        <f t="shared" si="399"/>
        <v>0</v>
      </c>
      <c r="DG913">
        <f t="shared" si="397"/>
        <v>26</v>
      </c>
      <c r="DH913">
        <f t="shared" si="398"/>
        <v>3</v>
      </c>
      <c r="DI913">
        <f t="shared" si="387"/>
        <v>0</v>
      </c>
      <c r="DJ913">
        <f>DG913</f>
        <v>26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ROW(Source!A526)</f>
        <v>526</v>
      </c>
      <c r="B914">
        <v>64984089</v>
      </c>
      <c r="C914">
        <v>64985865</v>
      </c>
      <c r="D914">
        <v>29173590</v>
      </c>
      <c r="E914">
        <v>1</v>
      </c>
      <c r="F914">
        <v>1</v>
      </c>
      <c r="G914">
        <v>1</v>
      </c>
      <c r="H914">
        <v>2</v>
      </c>
      <c r="I914" t="s">
        <v>463</v>
      </c>
      <c r="J914" t="s">
        <v>464</v>
      </c>
      <c r="K914" t="s">
        <v>465</v>
      </c>
      <c r="L914">
        <v>1368</v>
      </c>
      <c r="N914">
        <v>1011</v>
      </c>
      <c r="O914" t="s">
        <v>419</v>
      </c>
      <c r="P914" t="s">
        <v>419</v>
      </c>
      <c r="Q914">
        <v>1</v>
      </c>
      <c r="W914">
        <v>0</v>
      </c>
      <c r="X914">
        <v>-2369340</v>
      </c>
      <c r="Y914">
        <f t="shared" si="394"/>
        <v>17.11</v>
      </c>
      <c r="AA914">
        <v>0</v>
      </c>
      <c r="AB914">
        <v>239.44</v>
      </c>
      <c r="AC914">
        <v>14.4</v>
      </c>
      <c r="AD914">
        <v>0</v>
      </c>
      <c r="AE914">
        <v>0</v>
      </c>
      <c r="AF914">
        <v>239.44</v>
      </c>
      <c r="AG914">
        <v>14.4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17.11</v>
      </c>
      <c r="AU914" t="s">
        <v>3</v>
      </c>
      <c r="AV914">
        <v>0</v>
      </c>
      <c r="AW914">
        <v>2</v>
      </c>
      <c r="AX914">
        <v>64985876</v>
      </c>
      <c r="AY914">
        <v>1</v>
      </c>
      <c r="AZ914">
        <v>0</v>
      </c>
      <c r="BA914">
        <v>940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f>ROUND(Y914*Source!I526*DO914,7)</f>
        <v>0</v>
      </c>
      <c r="CX914">
        <f>ROUND(Y914*Source!I526,7)</f>
        <v>41.406199999999998</v>
      </c>
      <c r="CY914">
        <f>AB914</f>
        <v>239.44</v>
      </c>
      <c r="CZ914">
        <f>AF914</f>
        <v>239.44</v>
      </c>
      <c r="DA914">
        <f>AJ914</f>
        <v>1</v>
      </c>
      <c r="DB914">
        <f t="shared" si="395"/>
        <v>4096.82</v>
      </c>
      <c r="DC914">
        <f t="shared" si="396"/>
        <v>246.38</v>
      </c>
      <c r="DD914" t="s">
        <v>3</v>
      </c>
      <c r="DE914" t="s">
        <v>3</v>
      </c>
      <c r="DF914">
        <f t="shared" si="399"/>
        <v>0</v>
      </c>
      <c r="DG914">
        <f t="shared" si="397"/>
        <v>9896</v>
      </c>
      <c r="DH914">
        <f t="shared" si="398"/>
        <v>580</v>
      </c>
      <c r="DI914">
        <f t="shared" si="387"/>
        <v>0</v>
      </c>
      <c r="DJ914">
        <f>DG914</f>
        <v>9896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ROW(Source!A526)</f>
        <v>526</v>
      </c>
      <c r="B915">
        <v>64984089</v>
      </c>
      <c r="C915">
        <v>64985865</v>
      </c>
      <c r="D915">
        <v>29174851</v>
      </c>
      <c r="E915">
        <v>1</v>
      </c>
      <c r="F915">
        <v>1</v>
      </c>
      <c r="G915">
        <v>1</v>
      </c>
      <c r="H915">
        <v>2</v>
      </c>
      <c r="I915" t="s">
        <v>466</v>
      </c>
      <c r="J915" t="s">
        <v>467</v>
      </c>
      <c r="K915" t="s">
        <v>468</v>
      </c>
      <c r="L915">
        <v>1368</v>
      </c>
      <c r="N915">
        <v>1011</v>
      </c>
      <c r="O915" t="s">
        <v>419</v>
      </c>
      <c r="P915" t="s">
        <v>419</v>
      </c>
      <c r="Q915">
        <v>1</v>
      </c>
      <c r="W915">
        <v>0</v>
      </c>
      <c r="X915">
        <v>-1416075498</v>
      </c>
      <c r="Y915">
        <f t="shared" si="394"/>
        <v>10.81</v>
      </c>
      <c r="AA915">
        <v>0</v>
      </c>
      <c r="AB915">
        <v>33.200000000000003</v>
      </c>
      <c r="AC915">
        <v>0</v>
      </c>
      <c r="AD915">
        <v>0</v>
      </c>
      <c r="AE915">
        <v>0</v>
      </c>
      <c r="AF915">
        <v>33.200000000000003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10.81</v>
      </c>
      <c r="AU915" t="s">
        <v>3</v>
      </c>
      <c r="AV915">
        <v>0</v>
      </c>
      <c r="AW915">
        <v>2</v>
      </c>
      <c r="AX915">
        <v>64985877</v>
      </c>
      <c r="AY915">
        <v>1</v>
      </c>
      <c r="AZ915">
        <v>0</v>
      </c>
      <c r="BA915">
        <v>941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f>ROUND(Y915*Source!I526*DO915,7)</f>
        <v>0</v>
      </c>
      <c r="CX915">
        <f>ROUND(Y915*Source!I526,7)</f>
        <v>26.1602</v>
      </c>
      <c r="CY915">
        <f>AB915</f>
        <v>33.200000000000003</v>
      </c>
      <c r="CZ915">
        <f>AF915</f>
        <v>33.200000000000003</v>
      </c>
      <c r="DA915">
        <f>AJ915</f>
        <v>1</v>
      </c>
      <c r="DB915">
        <f t="shared" si="395"/>
        <v>358.89</v>
      </c>
      <c r="DC915">
        <f t="shared" si="396"/>
        <v>0</v>
      </c>
      <c r="DD915" t="s">
        <v>3</v>
      </c>
      <c r="DE915" t="s">
        <v>3</v>
      </c>
      <c r="DF915">
        <f t="shared" si="399"/>
        <v>0</v>
      </c>
      <c r="DG915">
        <f t="shared" si="397"/>
        <v>863</v>
      </c>
      <c r="DH915">
        <f t="shared" si="398"/>
        <v>0</v>
      </c>
      <c r="DI915">
        <f t="shared" si="387"/>
        <v>0</v>
      </c>
      <c r="DJ915">
        <f>DG915</f>
        <v>863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ROW(Source!A526)</f>
        <v>526</v>
      </c>
      <c r="B916">
        <v>64984089</v>
      </c>
      <c r="C916">
        <v>64985865</v>
      </c>
      <c r="D916">
        <v>29174913</v>
      </c>
      <c r="E916">
        <v>1</v>
      </c>
      <c r="F916">
        <v>1</v>
      </c>
      <c r="G916">
        <v>1</v>
      </c>
      <c r="H916">
        <v>2</v>
      </c>
      <c r="I916" t="s">
        <v>469</v>
      </c>
      <c r="J916" t="s">
        <v>470</v>
      </c>
      <c r="K916" t="s">
        <v>471</v>
      </c>
      <c r="L916">
        <v>1368</v>
      </c>
      <c r="N916">
        <v>1011</v>
      </c>
      <c r="O916" t="s">
        <v>419</v>
      </c>
      <c r="P916" t="s">
        <v>419</v>
      </c>
      <c r="Q916">
        <v>1</v>
      </c>
      <c r="W916">
        <v>0</v>
      </c>
      <c r="X916">
        <v>1230759911</v>
      </c>
      <c r="Y916">
        <f t="shared" si="394"/>
        <v>0.12</v>
      </c>
      <c r="AA916">
        <v>0</v>
      </c>
      <c r="AB916">
        <v>87.17</v>
      </c>
      <c r="AC916">
        <v>11.6</v>
      </c>
      <c r="AD916">
        <v>0</v>
      </c>
      <c r="AE916">
        <v>0</v>
      </c>
      <c r="AF916">
        <v>87.17</v>
      </c>
      <c r="AG916">
        <v>11.6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0.12</v>
      </c>
      <c r="AU916" t="s">
        <v>3</v>
      </c>
      <c r="AV916">
        <v>0</v>
      </c>
      <c r="AW916">
        <v>2</v>
      </c>
      <c r="AX916">
        <v>64985878</v>
      </c>
      <c r="AY916">
        <v>1</v>
      </c>
      <c r="AZ916">
        <v>0</v>
      </c>
      <c r="BA916">
        <v>942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f>ROUND(Y916*Source!I526*DO916,7)</f>
        <v>0</v>
      </c>
      <c r="CX916">
        <f>ROUND(Y916*Source!I526,7)</f>
        <v>0.29039999999999999</v>
      </c>
      <c r="CY916">
        <f>AB916</f>
        <v>87.17</v>
      </c>
      <c r="CZ916">
        <f>AF916</f>
        <v>87.17</v>
      </c>
      <c r="DA916">
        <f>AJ916</f>
        <v>1</v>
      </c>
      <c r="DB916">
        <f t="shared" si="395"/>
        <v>10.46</v>
      </c>
      <c r="DC916">
        <f t="shared" si="396"/>
        <v>1.39</v>
      </c>
      <c r="DD916" t="s">
        <v>3</v>
      </c>
      <c r="DE916" t="s">
        <v>3</v>
      </c>
      <c r="DF916">
        <f t="shared" si="399"/>
        <v>0</v>
      </c>
      <c r="DG916">
        <f t="shared" si="397"/>
        <v>25</v>
      </c>
      <c r="DH916">
        <f t="shared" si="398"/>
        <v>3</v>
      </c>
      <c r="DI916">
        <f t="shared" si="387"/>
        <v>0</v>
      </c>
      <c r="DJ916">
        <f>DG916</f>
        <v>25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ROW(Source!A526)</f>
        <v>526</v>
      </c>
      <c r="B917">
        <v>64984089</v>
      </c>
      <c r="C917">
        <v>64985865</v>
      </c>
      <c r="D917">
        <v>29150040</v>
      </c>
      <c r="E917">
        <v>1</v>
      </c>
      <c r="F917">
        <v>1</v>
      </c>
      <c r="G917">
        <v>1</v>
      </c>
      <c r="H917">
        <v>3</v>
      </c>
      <c r="I917" t="s">
        <v>449</v>
      </c>
      <c r="J917" t="s">
        <v>472</v>
      </c>
      <c r="K917" t="s">
        <v>451</v>
      </c>
      <c r="L917">
        <v>1339</v>
      </c>
      <c r="N917">
        <v>1007</v>
      </c>
      <c r="O917" t="s">
        <v>452</v>
      </c>
      <c r="P917" t="s">
        <v>452</v>
      </c>
      <c r="Q917">
        <v>1</v>
      </c>
      <c r="W917">
        <v>0</v>
      </c>
      <c r="X917">
        <v>619799737</v>
      </c>
      <c r="Y917">
        <f t="shared" si="394"/>
        <v>4.9000000000000004</v>
      </c>
      <c r="AA917">
        <v>2.44</v>
      </c>
      <c r="AB917">
        <v>0</v>
      </c>
      <c r="AC917">
        <v>0</v>
      </c>
      <c r="AD917">
        <v>0</v>
      </c>
      <c r="AE917">
        <v>2.44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3</v>
      </c>
      <c r="AT917">
        <v>4.9000000000000004</v>
      </c>
      <c r="AU917" t="s">
        <v>3</v>
      </c>
      <c r="AV917">
        <v>0</v>
      </c>
      <c r="AW917">
        <v>2</v>
      </c>
      <c r="AX917">
        <v>64985880</v>
      </c>
      <c r="AY917">
        <v>1</v>
      </c>
      <c r="AZ917">
        <v>0</v>
      </c>
      <c r="BA917">
        <v>944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ROUND(Y917*Source!I526,7)</f>
        <v>11.858000000000001</v>
      </c>
      <c r="CY917">
        <f>AA917</f>
        <v>2.44</v>
      </c>
      <c r="CZ917">
        <f>AE917</f>
        <v>2.44</v>
      </c>
      <c r="DA917">
        <f>AI917</f>
        <v>1</v>
      </c>
      <c r="DB917">
        <f t="shared" si="395"/>
        <v>11.96</v>
      </c>
      <c r="DC917">
        <f t="shared" si="396"/>
        <v>0</v>
      </c>
      <c r="DD917" t="s">
        <v>3</v>
      </c>
      <c r="DE917" t="s">
        <v>3</v>
      </c>
      <c r="DF917">
        <f t="shared" si="399"/>
        <v>24</v>
      </c>
      <c r="DG917">
        <f t="shared" si="397"/>
        <v>0</v>
      </c>
      <c r="DH917">
        <f t="shared" si="398"/>
        <v>0</v>
      </c>
      <c r="DI917">
        <f t="shared" si="387"/>
        <v>0</v>
      </c>
      <c r="DJ917">
        <f>DF917</f>
        <v>24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ROW(Source!A527)</f>
        <v>527</v>
      </c>
      <c r="B918">
        <v>64984090</v>
      </c>
      <c r="C918">
        <v>64985865</v>
      </c>
      <c r="D918">
        <v>18407546</v>
      </c>
      <c r="E918">
        <v>1</v>
      </c>
      <c r="F918">
        <v>1</v>
      </c>
      <c r="G918">
        <v>1</v>
      </c>
      <c r="H918">
        <v>1</v>
      </c>
      <c r="I918" t="s">
        <v>458</v>
      </c>
      <c r="J918" t="s">
        <v>3</v>
      </c>
      <c r="K918" t="s">
        <v>459</v>
      </c>
      <c r="L918">
        <v>1369</v>
      </c>
      <c r="N918">
        <v>1013</v>
      </c>
      <c r="O918" t="s">
        <v>413</v>
      </c>
      <c r="P918" t="s">
        <v>413</v>
      </c>
      <c r="Q918">
        <v>1</v>
      </c>
      <c r="W918">
        <v>0</v>
      </c>
      <c r="X918">
        <v>1709986911</v>
      </c>
      <c r="Y918">
        <f t="shared" si="394"/>
        <v>38.67</v>
      </c>
      <c r="AA918">
        <v>0</v>
      </c>
      <c r="AB918">
        <v>0</v>
      </c>
      <c r="AC918">
        <v>0</v>
      </c>
      <c r="AD918">
        <v>9.4</v>
      </c>
      <c r="AE918">
        <v>0</v>
      </c>
      <c r="AF918">
        <v>0</v>
      </c>
      <c r="AG918">
        <v>0</v>
      </c>
      <c r="AH918">
        <v>9.4</v>
      </c>
      <c r="AI918">
        <v>1</v>
      </c>
      <c r="AJ918">
        <v>1</v>
      </c>
      <c r="AK918">
        <v>1</v>
      </c>
      <c r="AL918">
        <v>1</v>
      </c>
      <c r="AM918">
        <v>5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38.67</v>
      </c>
      <c r="AU918" t="s">
        <v>3</v>
      </c>
      <c r="AV918">
        <v>1</v>
      </c>
      <c r="AW918">
        <v>2</v>
      </c>
      <c r="AX918">
        <v>64985873</v>
      </c>
      <c r="AY918">
        <v>1</v>
      </c>
      <c r="AZ918">
        <v>0</v>
      </c>
      <c r="BA918">
        <v>945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U918">
        <f>ROUND(AT918*Source!I527*AH918*AL918,0)</f>
        <v>880</v>
      </c>
      <c r="CV918">
        <f>ROUND(Y918*Source!I527,7)</f>
        <v>93.581400000000002</v>
      </c>
      <c r="CW918">
        <v>0</v>
      </c>
      <c r="CX918">
        <f>ROUND(Y918*Source!I527,7)</f>
        <v>93.581400000000002</v>
      </c>
      <c r="CY918">
        <f>AD918</f>
        <v>9.4</v>
      </c>
      <c r="CZ918">
        <f>AH918</f>
        <v>9.4</v>
      </c>
      <c r="DA918">
        <f>AL918</f>
        <v>1</v>
      </c>
      <c r="DB918">
        <f t="shared" si="395"/>
        <v>363.5</v>
      </c>
      <c r="DC918">
        <f t="shared" si="396"/>
        <v>0</v>
      </c>
      <c r="DD918" t="s">
        <v>3</v>
      </c>
      <c r="DE918" t="s">
        <v>3</v>
      </c>
      <c r="DF918">
        <f t="shared" si="399"/>
        <v>0</v>
      </c>
      <c r="DG918">
        <f t="shared" si="397"/>
        <v>0</v>
      </c>
      <c r="DH918">
        <f t="shared" si="398"/>
        <v>0</v>
      </c>
      <c r="DI918">
        <f t="shared" si="387"/>
        <v>842</v>
      </c>
      <c r="DJ918">
        <f>DI918</f>
        <v>842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ROW(Source!A527)</f>
        <v>527</v>
      </c>
      <c r="B919">
        <v>64984090</v>
      </c>
      <c r="C919">
        <v>64985865</v>
      </c>
      <c r="D919">
        <v>121548</v>
      </c>
      <c r="E919">
        <v>1</v>
      </c>
      <c r="F919">
        <v>1</v>
      </c>
      <c r="G919">
        <v>1</v>
      </c>
      <c r="H919">
        <v>1</v>
      </c>
      <c r="I919" t="s">
        <v>31</v>
      </c>
      <c r="J919" t="s">
        <v>3</v>
      </c>
      <c r="K919" t="s">
        <v>414</v>
      </c>
      <c r="L919">
        <v>608254</v>
      </c>
      <c r="N919">
        <v>1013</v>
      </c>
      <c r="O919" t="s">
        <v>415</v>
      </c>
      <c r="P919" t="s">
        <v>415</v>
      </c>
      <c r="Q919">
        <v>1</v>
      </c>
      <c r="W919">
        <v>0</v>
      </c>
      <c r="X919">
        <v>-185737400</v>
      </c>
      <c r="Y919">
        <f t="shared" si="394"/>
        <v>17.23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5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17.23</v>
      </c>
      <c r="AU919" t="s">
        <v>3</v>
      </c>
      <c r="AV919">
        <v>2</v>
      </c>
      <c r="AW919">
        <v>2</v>
      </c>
      <c r="AX919">
        <v>64985874</v>
      </c>
      <c r="AY919">
        <v>1</v>
      </c>
      <c r="AZ919">
        <v>0</v>
      </c>
      <c r="BA919">
        <v>946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ROUND(Y919*Source!I527,7)</f>
        <v>41.696599999999997</v>
      </c>
      <c r="CY919">
        <f>AD919</f>
        <v>0</v>
      </c>
      <c r="CZ919">
        <f>AH919</f>
        <v>0</v>
      </c>
      <c r="DA919">
        <f>AL919</f>
        <v>1</v>
      </c>
      <c r="DB919">
        <f t="shared" si="395"/>
        <v>0</v>
      </c>
      <c r="DC919">
        <f t="shared" si="396"/>
        <v>0</v>
      </c>
      <c r="DD919" t="s">
        <v>3</v>
      </c>
      <c r="DE919" t="s">
        <v>3</v>
      </c>
      <c r="DF919">
        <f t="shared" si="399"/>
        <v>0</v>
      </c>
      <c r="DG919">
        <f t="shared" si="397"/>
        <v>0</v>
      </c>
      <c r="DH919">
        <f t="shared" si="398"/>
        <v>0</v>
      </c>
      <c r="DI919">
        <f t="shared" si="387"/>
        <v>0</v>
      </c>
      <c r="DJ919">
        <f>DI919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ROW(Source!A527)</f>
        <v>527</v>
      </c>
      <c r="B920">
        <v>64984090</v>
      </c>
      <c r="C920">
        <v>64985865</v>
      </c>
      <c r="D920">
        <v>29172378</v>
      </c>
      <c r="E920">
        <v>1</v>
      </c>
      <c r="F920">
        <v>1</v>
      </c>
      <c r="G920">
        <v>1</v>
      </c>
      <c r="H920">
        <v>2</v>
      </c>
      <c r="I920" t="s">
        <v>460</v>
      </c>
      <c r="J920" t="s">
        <v>461</v>
      </c>
      <c r="K920" t="s">
        <v>462</v>
      </c>
      <c r="L920">
        <v>1368</v>
      </c>
      <c r="N920">
        <v>1011</v>
      </c>
      <c r="O920" t="s">
        <v>419</v>
      </c>
      <c r="P920" t="s">
        <v>419</v>
      </c>
      <c r="Q920">
        <v>1</v>
      </c>
      <c r="W920">
        <v>0</v>
      </c>
      <c r="X920">
        <v>-1474388027</v>
      </c>
      <c r="Y920">
        <f t="shared" si="394"/>
        <v>0.12</v>
      </c>
      <c r="AA920">
        <v>0</v>
      </c>
      <c r="AB920">
        <v>1259.42</v>
      </c>
      <c r="AC920">
        <v>590.79</v>
      </c>
      <c r="AD920">
        <v>0</v>
      </c>
      <c r="AE920">
        <v>0</v>
      </c>
      <c r="AF920">
        <v>88.01</v>
      </c>
      <c r="AG920">
        <v>11.6</v>
      </c>
      <c r="AH920">
        <v>0</v>
      </c>
      <c r="AI920">
        <v>1</v>
      </c>
      <c r="AJ920">
        <v>14.31</v>
      </c>
      <c r="AK920">
        <v>50.93</v>
      </c>
      <c r="AL920">
        <v>1</v>
      </c>
      <c r="AM920">
        <v>2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0.12</v>
      </c>
      <c r="AU920" t="s">
        <v>3</v>
      </c>
      <c r="AV920">
        <v>0</v>
      </c>
      <c r="AW920">
        <v>2</v>
      </c>
      <c r="AX920">
        <v>64985875</v>
      </c>
      <c r="AY920">
        <v>1</v>
      </c>
      <c r="AZ920">
        <v>0</v>
      </c>
      <c r="BA920">
        <v>947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f>ROUND(Y920*Source!I527*DO920,7)</f>
        <v>0</v>
      </c>
      <c r="CX920">
        <f>ROUND(Y920*Source!I527,7)</f>
        <v>0.29039999999999999</v>
      </c>
      <c r="CY920">
        <f>AB920</f>
        <v>1259.42</v>
      </c>
      <c r="CZ920">
        <f>AF920</f>
        <v>88.01</v>
      </c>
      <c r="DA920">
        <f>AJ920</f>
        <v>14.31</v>
      </c>
      <c r="DB920">
        <f t="shared" si="395"/>
        <v>10.56</v>
      </c>
      <c r="DC920">
        <f t="shared" si="396"/>
        <v>1.39</v>
      </c>
      <c r="DD920" t="s">
        <v>3</v>
      </c>
      <c r="DE920" t="s">
        <v>3</v>
      </c>
      <c r="DF920">
        <f t="shared" si="399"/>
        <v>0</v>
      </c>
      <c r="DG920">
        <f>ROUND(ROUND(AF920*AJ920,0)*CX920,0)</f>
        <v>366</v>
      </c>
      <c r="DH920">
        <f>ROUND(ROUND(AG920*AK920,0)*CX920,0)</f>
        <v>172</v>
      </c>
      <c r="DI920">
        <f t="shared" si="387"/>
        <v>0</v>
      </c>
      <c r="DJ920">
        <f>DG920</f>
        <v>366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ROW(Source!A527)</f>
        <v>527</v>
      </c>
      <c r="B921">
        <v>64984090</v>
      </c>
      <c r="C921">
        <v>64985865</v>
      </c>
      <c r="D921">
        <v>29173590</v>
      </c>
      <c r="E921">
        <v>1</v>
      </c>
      <c r="F921">
        <v>1</v>
      </c>
      <c r="G921">
        <v>1</v>
      </c>
      <c r="H921">
        <v>2</v>
      </c>
      <c r="I921" t="s">
        <v>463</v>
      </c>
      <c r="J921" t="s">
        <v>464</v>
      </c>
      <c r="K921" t="s">
        <v>465</v>
      </c>
      <c r="L921">
        <v>1368</v>
      </c>
      <c r="N921">
        <v>1011</v>
      </c>
      <c r="O921" t="s">
        <v>419</v>
      </c>
      <c r="P921" t="s">
        <v>419</v>
      </c>
      <c r="Q921">
        <v>1</v>
      </c>
      <c r="W921">
        <v>0</v>
      </c>
      <c r="X921">
        <v>-2369340</v>
      </c>
      <c r="Y921">
        <f t="shared" si="394"/>
        <v>17.11</v>
      </c>
      <c r="AA921">
        <v>0</v>
      </c>
      <c r="AB921">
        <v>1410.3</v>
      </c>
      <c r="AC921">
        <v>733.39</v>
      </c>
      <c r="AD921">
        <v>0</v>
      </c>
      <c r="AE921">
        <v>0</v>
      </c>
      <c r="AF921">
        <v>239.44</v>
      </c>
      <c r="AG921">
        <v>14.4</v>
      </c>
      <c r="AH921">
        <v>0</v>
      </c>
      <c r="AI921">
        <v>1</v>
      </c>
      <c r="AJ921">
        <v>5.89</v>
      </c>
      <c r="AK921">
        <v>50.93</v>
      </c>
      <c r="AL921">
        <v>1</v>
      </c>
      <c r="AM921">
        <v>2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17.11</v>
      </c>
      <c r="AU921" t="s">
        <v>3</v>
      </c>
      <c r="AV921">
        <v>0</v>
      </c>
      <c r="AW921">
        <v>2</v>
      </c>
      <c r="AX921">
        <v>64985876</v>
      </c>
      <c r="AY921">
        <v>1</v>
      </c>
      <c r="AZ921">
        <v>0</v>
      </c>
      <c r="BA921">
        <v>948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f>ROUND(Y921*Source!I527*DO921,7)</f>
        <v>0</v>
      </c>
      <c r="CX921">
        <f>ROUND(Y921*Source!I527,7)</f>
        <v>41.406199999999998</v>
      </c>
      <c r="CY921">
        <f>AB921</f>
        <v>1410.3</v>
      </c>
      <c r="CZ921">
        <f>AF921</f>
        <v>239.44</v>
      </c>
      <c r="DA921">
        <f>AJ921</f>
        <v>5.89</v>
      </c>
      <c r="DB921">
        <f t="shared" si="395"/>
        <v>4096.82</v>
      </c>
      <c r="DC921">
        <f t="shared" si="396"/>
        <v>246.38</v>
      </c>
      <c r="DD921" t="s">
        <v>3</v>
      </c>
      <c r="DE921" t="s">
        <v>3</v>
      </c>
      <c r="DF921">
        <f t="shared" si="399"/>
        <v>0</v>
      </c>
      <c r="DG921">
        <f>ROUND(ROUND(AF921*AJ921,0)*CX921,0)</f>
        <v>58383</v>
      </c>
      <c r="DH921">
        <f>ROUND(ROUND(AG921*AK921,0)*CX921,0)</f>
        <v>30351</v>
      </c>
      <c r="DI921">
        <f t="shared" si="387"/>
        <v>0</v>
      </c>
      <c r="DJ921">
        <f>DG921</f>
        <v>58383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ROW(Source!A527)</f>
        <v>527</v>
      </c>
      <c r="B922">
        <v>64984090</v>
      </c>
      <c r="C922">
        <v>64985865</v>
      </c>
      <c r="D922">
        <v>29174851</v>
      </c>
      <c r="E922">
        <v>1</v>
      </c>
      <c r="F922">
        <v>1</v>
      </c>
      <c r="G922">
        <v>1</v>
      </c>
      <c r="H922">
        <v>2</v>
      </c>
      <c r="I922" t="s">
        <v>466</v>
      </c>
      <c r="J922" t="s">
        <v>467</v>
      </c>
      <c r="K922" t="s">
        <v>468</v>
      </c>
      <c r="L922">
        <v>1368</v>
      </c>
      <c r="N922">
        <v>1011</v>
      </c>
      <c r="O922" t="s">
        <v>419</v>
      </c>
      <c r="P922" t="s">
        <v>419</v>
      </c>
      <c r="Q922">
        <v>1</v>
      </c>
      <c r="W922">
        <v>0</v>
      </c>
      <c r="X922">
        <v>-1416075498</v>
      </c>
      <c r="Y922">
        <f t="shared" si="394"/>
        <v>10.81</v>
      </c>
      <c r="AA922">
        <v>0</v>
      </c>
      <c r="AB922">
        <v>276.56</v>
      </c>
      <c r="AC922">
        <v>0</v>
      </c>
      <c r="AD922">
        <v>0</v>
      </c>
      <c r="AE922">
        <v>0</v>
      </c>
      <c r="AF922">
        <v>33.200000000000003</v>
      </c>
      <c r="AG922">
        <v>0</v>
      </c>
      <c r="AH922">
        <v>0</v>
      </c>
      <c r="AI922">
        <v>1</v>
      </c>
      <c r="AJ922">
        <v>8.33</v>
      </c>
      <c r="AK922">
        <v>50.93</v>
      </c>
      <c r="AL922">
        <v>1</v>
      </c>
      <c r="AM922">
        <v>2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10.81</v>
      </c>
      <c r="AU922" t="s">
        <v>3</v>
      </c>
      <c r="AV922">
        <v>0</v>
      </c>
      <c r="AW922">
        <v>2</v>
      </c>
      <c r="AX922">
        <v>64985877</v>
      </c>
      <c r="AY922">
        <v>1</v>
      </c>
      <c r="AZ922">
        <v>0</v>
      </c>
      <c r="BA922">
        <v>949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f>ROUND(Y922*Source!I527*DO922,7)</f>
        <v>0</v>
      </c>
      <c r="CX922">
        <f>ROUND(Y922*Source!I527,7)</f>
        <v>26.1602</v>
      </c>
      <c r="CY922">
        <f>AB922</f>
        <v>276.56</v>
      </c>
      <c r="CZ922">
        <f>AF922</f>
        <v>33.200000000000003</v>
      </c>
      <c r="DA922">
        <f>AJ922</f>
        <v>8.33</v>
      </c>
      <c r="DB922">
        <f t="shared" si="395"/>
        <v>358.89</v>
      </c>
      <c r="DC922">
        <f t="shared" si="396"/>
        <v>0</v>
      </c>
      <c r="DD922" t="s">
        <v>3</v>
      </c>
      <c r="DE922" t="s">
        <v>3</v>
      </c>
      <c r="DF922">
        <f t="shared" si="399"/>
        <v>0</v>
      </c>
      <c r="DG922">
        <f>ROUND(ROUND(AF922*AJ922,0)*CX922,0)</f>
        <v>7246</v>
      </c>
      <c r="DH922">
        <f>ROUND(ROUND(AG922*AK922,0)*CX922,0)</f>
        <v>0</v>
      </c>
      <c r="DI922">
        <f t="shared" si="387"/>
        <v>0</v>
      </c>
      <c r="DJ922">
        <f>DG922</f>
        <v>7246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ROW(Source!A527)</f>
        <v>527</v>
      </c>
      <c r="B923">
        <v>64984090</v>
      </c>
      <c r="C923">
        <v>64985865</v>
      </c>
      <c r="D923">
        <v>29174913</v>
      </c>
      <c r="E923">
        <v>1</v>
      </c>
      <c r="F923">
        <v>1</v>
      </c>
      <c r="G923">
        <v>1</v>
      </c>
      <c r="H923">
        <v>2</v>
      </c>
      <c r="I923" t="s">
        <v>469</v>
      </c>
      <c r="J923" t="s">
        <v>470</v>
      </c>
      <c r="K923" t="s">
        <v>471</v>
      </c>
      <c r="L923">
        <v>1368</v>
      </c>
      <c r="N923">
        <v>1011</v>
      </c>
      <c r="O923" t="s">
        <v>419</v>
      </c>
      <c r="P923" t="s">
        <v>419</v>
      </c>
      <c r="Q923">
        <v>1</v>
      </c>
      <c r="W923">
        <v>0</v>
      </c>
      <c r="X923">
        <v>1230759911</v>
      </c>
      <c r="Y923">
        <f t="shared" si="394"/>
        <v>0.12</v>
      </c>
      <c r="AA923">
        <v>0</v>
      </c>
      <c r="AB923">
        <v>2113</v>
      </c>
      <c r="AC923">
        <v>590.79</v>
      </c>
      <c r="AD923">
        <v>0</v>
      </c>
      <c r="AE923">
        <v>0</v>
      </c>
      <c r="AF923">
        <v>87.17</v>
      </c>
      <c r="AG923">
        <v>11.6</v>
      </c>
      <c r="AH923">
        <v>0</v>
      </c>
      <c r="AI923">
        <v>1</v>
      </c>
      <c r="AJ923">
        <v>24.24</v>
      </c>
      <c r="AK923">
        <v>50.93</v>
      </c>
      <c r="AL923">
        <v>1</v>
      </c>
      <c r="AM923">
        <v>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0.12</v>
      </c>
      <c r="AU923" t="s">
        <v>3</v>
      </c>
      <c r="AV923">
        <v>0</v>
      </c>
      <c r="AW923">
        <v>2</v>
      </c>
      <c r="AX923">
        <v>64985878</v>
      </c>
      <c r="AY923">
        <v>1</v>
      </c>
      <c r="AZ923">
        <v>0</v>
      </c>
      <c r="BA923">
        <v>950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f>ROUND(Y923*Source!I527*DO923,7)</f>
        <v>0</v>
      </c>
      <c r="CX923">
        <f>ROUND(Y923*Source!I527,7)</f>
        <v>0.29039999999999999</v>
      </c>
      <c r="CY923">
        <f>AB923</f>
        <v>2113</v>
      </c>
      <c r="CZ923">
        <f>AF923</f>
        <v>87.17</v>
      </c>
      <c r="DA923">
        <f>AJ923</f>
        <v>24.24</v>
      </c>
      <c r="DB923">
        <f t="shared" si="395"/>
        <v>10.46</v>
      </c>
      <c r="DC923">
        <f t="shared" si="396"/>
        <v>1.39</v>
      </c>
      <c r="DD923" t="s">
        <v>3</v>
      </c>
      <c r="DE923" t="s">
        <v>3</v>
      </c>
      <c r="DF923">
        <f t="shared" si="399"/>
        <v>0</v>
      </c>
      <c r="DG923">
        <f>ROUND(ROUND(AF923*AJ923,0)*CX923,0)</f>
        <v>614</v>
      </c>
      <c r="DH923">
        <f>ROUND(ROUND(AG923*AK923,0)*CX923,0)</f>
        <v>172</v>
      </c>
      <c r="DI923">
        <f t="shared" si="387"/>
        <v>0</v>
      </c>
      <c r="DJ923">
        <f>DG923</f>
        <v>614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ROW(Source!A527)</f>
        <v>527</v>
      </c>
      <c r="B924">
        <v>64984090</v>
      </c>
      <c r="C924">
        <v>64985865</v>
      </c>
      <c r="D924">
        <v>29150040</v>
      </c>
      <c r="E924">
        <v>1</v>
      </c>
      <c r="F924">
        <v>1</v>
      </c>
      <c r="G924">
        <v>1</v>
      </c>
      <c r="H924">
        <v>3</v>
      </c>
      <c r="I924" t="s">
        <v>449</v>
      </c>
      <c r="J924" t="s">
        <v>472</v>
      </c>
      <c r="K924" t="s">
        <v>451</v>
      </c>
      <c r="L924">
        <v>1339</v>
      </c>
      <c r="N924">
        <v>1007</v>
      </c>
      <c r="O924" t="s">
        <v>452</v>
      </c>
      <c r="P924" t="s">
        <v>452</v>
      </c>
      <c r="Q924">
        <v>1</v>
      </c>
      <c r="W924">
        <v>0</v>
      </c>
      <c r="X924">
        <v>619799737</v>
      </c>
      <c r="Y924">
        <f t="shared" si="394"/>
        <v>4.9000000000000004</v>
      </c>
      <c r="AA924">
        <v>31.28</v>
      </c>
      <c r="AB924">
        <v>0</v>
      </c>
      <c r="AC924">
        <v>0</v>
      </c>
      <c r="AD924">
        <v>0</v>
      </c>
      <c r="AE924">
        <v>2.44</v>
      </c>
      <c r="AF924">
        <v>0</v>
      </c>
      <c r="AG924">
        <v>0</v>
      </c>
      <c r="AH924">
        <v>0</v>
      </c>
      <c r="AI924">
        <v>12.82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4.9000000000000004</v>
      </c>
      <c r="AU924" t="s">
        <v>3</v>
      </c>
      <c r="AV924">
        <v>0</v>
      </c>
      <c r="AW924">
        <v>2</v>
      </c>
      <c r="AX924">
        <v>64985880</v>
      </c>
      <c r="AY924">
        <v>1</v>
      </c>
      <c r="AZ924">
        <v>0</v>
      </c>
      <c r="BA924">
        <v>952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ROUND(Y924*Source!I527,7)</f>
        <v>11.858000000000001</v>
      </c>
      <c r="CY924">
        <f>AA924</f>
        <v>31.28</v>
      </c>
      <c r="CZ924">
        <f>AE924</f>
        <v>2.44</v>
      </c>
      <c r="DA924">
        <f>AI924</f>
        <v>12.82</v>
      </c>
      <c r="DB924">
        <f t="shared" si="395"/>
        <v>11.96</v>
      </c>
      <c r="DC924">
        <f t="shared" si="396"/>
        <v>0</v>
      </c>
      <c r="DD924" t="s">
        <v>3</v>
      </c>
      <c r="DE924" t="s">
        <v>3</v>
      </c>
      <c r="DF924">
        <f>ROUND(ROUND(AE924*AI924,0)*CX924,0)</f>
        <v>368</v>
      </c>
      <c r="DG924">
        <f t="shared" ref="DG924:DG933" si="400">ROUND(ROUND(AF924,0)*CX924,0)</f>
        <v>0</v>
      </c>
      <c r="DH924">
        <f t="shared" ref="DH924:DH933" si="401">ROUND(ROUND(AG924,0)*CX924,0)</f>
        <v>0</v>
      </c>
      <c r="DI924">
        <f t="shared" si="387"/>
        <v>0</v>
      </c>
      <c r="DJ924">
        <f>DF924</f>
        <v>368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ROW(Source!A528)</f>
        <v>528</v>
      </c>
      <c r="B925">
        <v>64984089</v>
      </c>
      <c r="C925">
        <v>64985881</v>
      </c>
      <c r="D925">
        <v>18407546</v>
      </c>
      <c r="E925">
        <v>1</v>
      </c>
      <c r="F925">
        <v>1</v>
      </c>
      <c r="G925">
        <v>1</v>
      </c>
      <c r="H925">
        <v>1</v>
      </c>
      <c r="I925" t="s">
        <v>458</v>
      </c>
      <c r="J925" t="s">
        <v>3</v>
      </c>
      <c r="K925" t="s">
        <v>459</v>
      </c>
      <c r="L925">
        <v>1369</v>
      </c>
      <c r="N925">
        <v>1013</v>
      </c>
      <c r="O925" t="s">
        <v>413</v>
      </c>
      <c r="P925" t="s">
        <v>413</v>
      </c>
      <c r="Q925">
        <v>1</v>
      </c>
      <c r="W925">
        <v>0</v>
      </c>
      <c r="X925">
        <v>1709986911</v>
      </c>
      <c r="Y925">
        <f t="shared" si="394"/>
        <v>34.53</v>
      </c>
      <c r="AA925">
        <v>0</v>
      </c>
      <c r="AB925">
        <v>0</v>
      </c>
      <c r="AC925">
        <v>0</v>
      </c>
      <c r="AD925">
        <v>9.4</v>
      </c>
      <c r="AE925">
        <v>0</v>
      </c>
      <c r="AF925">
        <v>0</v>
      </c>
      <c r="AG925">
        <v>0</v>
      </c>
      <c r="AH925">
        <v>9.4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34.53</v>
      </c>
      <c r="AU925" t="s">
        <v>3</v>
      </c>
      <c r="AV925">
        <v>1</v>
      </c>
      <c r="AW925">
        <v>2</v>
      </c>
      <c r="AX925">
        <v>64985889</v>
      </c>
      <c r="AY925">
        <v>1</v>
      </c>
      <c r="AZ925">
        <v>0</v>
      </c>
      <c r="BA925">
        <v>953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U925">
        <f>ROUND(AT925*Source!I528*AH925*AL925,0)</f>
        <v>589</v>
      </c>
      <c r="CV925">
        <f>ROUND(Y925*Source!I528,7)</f>
        <v>62.671950000000002</v>
      </c>
      <c r="CW925">
        <v>0</v>
      </c>
      <c r="CX925">
        <f>ROUND(Y925*Source!I528,7)</f>
        <v>62.671950000000002</v>
      </c>
      <c r="CY925">
        <f>AD925</f>
        <v>9.4</v>
      </c>
      <c r="CZ925">
        <f>AH925</f>
        <v>9.4</v>
      </c>
      <c r="DA925">
        <f>AL925</f>
        <v>1</v>
      </c>
      <c r="DB925">
        <f t="shared" si="395"/>
        <v>324.58</v>
      </c>
      <c r="DC925">
        <f t="shared" si="396"/>
        <v>0</v>
      </c>
      <c r="DD925" t="s">
        <v>3</v>
      </c>
      <c r="DE925" t="s">
        <v>3</v>
      </c>
      <c r="DF925">
        <f t="shared" ref="DF925:DF937" si="402">ROUND(ROUND(AE925,0)*CX925,0)</f>
        <v>0</v>
      </c>
      <c r="DG925">
        <f t="shared" si="400"/>
        <v>0</v>
      </c>
      <c r="DH925">
        <f t="shared" si="401"/>
        <v>0</v>
      </c>
      <c r="DI925">
        <f t="shared" si="387"/>
        <v>564</v>
      </c>
      <c r="DJ925">
        <f>DI925</f>
        <v>564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ROW(Source!A528)</f>
        <v>528</v>
      </c>
      <c r="B926">
        <v>64984089</v>
      </c>
      <c r="C926">
        <v>64985881</v>
      </c>
      <c r="D926">
        <v>121548</v>
      </c>
      <c r="E926">
        <v>1</v>
      </c>
      <c r="F926">
        <v>1</v>
      </c>
      <c r="G926">
        <v>1</v>
      </c>
      <c r="H926">
        <v>1</v>
      </c>
      <c r="I926" t="s">
        <v>31</v>
      </c>
      <c r="J926" t="s">
        <v>3</v>
      </c>
      <c r="K926" t="s">
        <v>414</v>
      </c>
      <c r="L926">
        <v>608254</v>
      </c>
      <c r="N926">
        <v>1013</v>
      </c>
      <c r="O926" t="s">
        <v>415</v>
      </c>
      <c r="P926" t="s">
        <v>415</v>
      </c>
      <c r="Q926">
        <v>1</v>
      </c>
      <c r="W926">
        <v>0</v>
      </c>
      <c r="X926">
        <v>-185737400</v>
      </c>
      <c r="Y926">
        <f t="shared" si="394"/>
        <v>14.01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14.01</v>
      </c>
      <c r="AU926" t="s">
        <v>3</v>
      </c>
      <c r="AV926">
        <v>2</v>
      </c>
      <c r="AW926">
        <v>2</v>
      </c>
      <c r="AX926">
        <v>64985890</v>
      </c>
      <c r="AY926">
        <v>1</v>
      </c>
      <c r="AZ926">
        <v>0</v>
      </c>
      <c r="BA926">
        <v>954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ROUND(Y926*Source!I528,7)</f>
        <v>25.428149999999999</v>
      </c>
      <c r="CY926">
        <f>AD926</f>
        <v>0</v>
      </c>
      <c r="CZ926">
        <f>AH926</f>
        <v>0</v>
      </c>
      <c r="DA926">
        <f>AL926</f>
        <v>1</v>
      </c>
      <c r="DB926">
        <f t="shared" si="395"/>
        <v>0</v>
      </c>
      <c r="DC926">
        <f t="shared" si="396"/>
        <v>0</v>
      </c>
      <c r="DD926" t="s">
        <v>3</v>
      </c>
      <c r="DE926" t="s">
        <v>3</v>
      </c>
      <c r="DF926">
        <f t="shared" si="402"/>
        <v>0</v>
      </c>
      <c r="DG926">
        <f t="shared" si="400"/>
        <v>0</v>
      </c>
      <c r="DH926">
        <f t="shared" si="401"/>
        <v>0</v>
      </c>
      <c r="DI926">
        <f t="shared" si="387"/>
        <v>0</v>
      </c>
      <c r="DJ926">
        <f>DI926</f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ROW(Source!A528)</f>
        <v>528</v>
      </c>
      <c r="B927">
        <v>64984089</v>
      </c>
      <c r="C927">
        <v>64985881</v>
      </c>
      <c r="D927">
        <v>29172378</v>
      </c>
      <c r="E927">
        <v>1</v>
      </c>
      <c r="F927">
        <v>1</v>
      </c>
      <c r="G927">
        <v>1</v>
      </c>
      <c r="H927">
        <v>2</v>
      </c>
      <c r="I927" t="s">
        <v>460</v>
      </c>
      <c r="J927" t="s">
        <v>461</v>
      </c>
      <c r="K927" t="s">
        <v>462</v>
      </c>
      <c r="L927">
        <v>1368</v>
      </c>
      <c r="N927">
        <v>1011</v>
      </c>
      <c r="O927" t="s">
        <v>419</v>
      </c>
      <c r="P927" t="s">
        <v>419</v>
      </c>
      <c r="Q927">
        <v>1</v>
      </c>
      <c r="W927">
        <v>0</v>
      </c>
      <c r="X927">
        <v>-1474388027</v>
      </c>
      <c r="Y927">
        <f t="shared" si="394"/>
        <v>0.09</v>
      </c>
      <c r="AA927">
        <v>0</v>
      </c>
      <c r="AB927">
        <v>88.01</v>
      </c>
      <c r="AC927">
        <v>11.6</v>
      </c>
      <c r="AD927">
        <v>0</v>
      </c>
      <c r="AE927">
        <v>0</v>
      </c>
      <c r="AF927">
        <v>88.01</v>
      </c>
      <c r="AG927">
        <v>11.6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0.09</v>
      </c>
      <c r="AU927" t="s">
        <v>3</v>
      </c>
      <c r="AV927">
        <v>0</v>
      </c>
      <c r="AW927">
        <v>2</v>
      </c>
      <c r="AX927">
        <v>64985891</v>
      </c>
      <c r="AY927">
        <v>1</v>
      </c>
      <c r="AZ927">
        <v>0</v>
      </c>
      <c r="BA927">
        <v>955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f>ROUND(Y927*Source!I528*DO927,7)</f>
        <v>0</v>
      </c>
      <c r="CX927">
        <f>ROUND(Y927*Source!I528,7)</f>
        <v>0.16335</v>
      </c>
      <c r="CY927">
        <f>AB927</f>
        <v>88.01</v>
      </c>
      <c r="CZ927">
        <f>AF927</f>
        <v>88.01</v>
      </c>
      <c r="DA927">
        <f>AJ927</f>
        <v>1</v>
      </c>
      <c r="DB927">
        <f t="shared" si="395"/>
        <v>7.92</v>
      </c>
      <c r="DC927">
        <f t="shared" si="396"/>
        <v>1.04</v>
      </c>
      <c r="DD927" t="s">
        <v>3</v>
      </c>
      <c r="DE927" t="s">
        <v>3</v>
      </c>
      <c r="DF927">
        <f t="shared" si="402"/>
        <v>0</v>
      </c>
      <c r="DG927">
        <f t="shared" si="400"/>
        <v>14</v>
      </c>
      <c r="DH927">
        <f t="shared" si="401"/>
        <v>2</v>
      </c>
      <c r="DI927">
        <f t="shared" si="387"/>
        <v>0</v>
      </c>
      <c r="DJ927">
        <f>DG927</f>
        <v>14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ROW(Source!A528)</f>
        <v>528</v>
      </c>
      <c r="B928">
        <v>64984089</v>
      </c>
      <c r="C928">
        <v>64985881</v>
      </c>
      <c r="D928">
        <v>29173590</v>
      </c>
      <c r="E928">
        <v>1</v>
      </c>
      <c r="F928">
        <v>1</v>
      </c>
      <c r="G928">
        <v>1</v>
      </c>
      <c r="H928">
        <v>2</v>
      </c>
      <c r="I928" t="s">
        <v>463</v>
      </c>
      <c r="J928" t="s">
        <v>464</v>
      </c>
      <c r="K928" t="s">
        <v>465</v>
      </c>
      <c r="L928">
        <v>1368</v>
      </c>
      <c r="N928">
        <v>1011</v>
      </c>
      <c r="O928" t="s">
        <v>419</v>
      </c>
      <c r="P928" t="s">
        <v>419</v>
      </c>
      <c r="Q928">
        <v>1</v>
      </c>
      <c r="W928">
        <v>0</v>
      </c>
      <c r="X928">
        <v>-2369340</v>
      </c>
      <c r="Y928">
        <f t="shared" si="394"/>
        <v>13.92</v>
      </c>
      <c r="AA928">
        <v>0</v>
      </c>
      <c r="AB928">
        <v>239.44</v>
      </c>
      <c r="AC928">
        <v>14.4</v>
      </c>
      <c r="AD928">
        <v>0</v>
      </c>
      <c r="AE928">
        <v>0</v>
      </c>
      <c r="AF928">
        <v>239.44</v>
      </c>
      <c r="AG928">
        <v>14.4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13.92</v>
      </c>
      <c r="AU928" t="s">
        <v>3</v>
      </c>
      <c r="AV928">
        <v>0</v>
      </c>
      <c r="AW928">
        <v>2</v>
      </c>
      <c r="AX928">
        <v>64985892</v>
      </c>
      <c r="AY928">
        <v>1</v>
      </c>
      <c r="AZ928">
        <v>0</v>
      </c>
      <c r="BA928">
        <v>956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f>ROUND(Y928*Source!I528*DO928,7)</f>
        <v>0</v>
      </c>
      <c r="CX928">
        <f>ROUND(Y928*Source!I528,7)</f>
        <v>25.264800000000001</v>
      </c>
      <c r="CY928">
        <f>AB928</f>
        <v>239.44</v>
      </c>
      <c r="CZ928">
        <f>AF928</f>
        <v>239.44</v>
      </c>
      <c r="DA928">
        <f>AJ928</f>
        <v>1</v>
      </c>
      <c r="DB928">
        <f t="shared" si="395"/>
        <v>3333</v>
      </c>
      <c r="DC928">
        <f t="shared" si="396"/>
        <v>200.45</v>
      </c>
      <c r="DD928" t="s">
        <v>3</v>
      </c>
      <c r="DE928" t="s">
        <v>3</v>
      </c>
      <c r="DF928">
        <f t="shared" si="402"/>
        <v>0</v>
      </c>
      <c r="DG928">
        <f t="shared" si="400"/>
        <v>6038</v>
      </c>
      <c r="DH928">
        <f t="shared" si="401"/>
        <v>354</v>
      </c>
      <c r="DI928">
        <f t="shared" si="387"/>
        <v>0</v>
      </c>
      <c r="DJ928">
        <f>DG928</f>
        <v>6038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ROW(Source!A528)</f>
        <v>528</v>
      </c>
      <c r="B929">
        <v>64984089</v>
      </c>
      <c r="C929">
        <v>64985881</v>
      </c>
      <c r="D929">
        <v>29174851</v>
      </c>
      <c r="E929">
        <v>1</v>
      </c>
      <c r="F929">
        <v>1</v>
      </c>
      <c r="G929">
        <v>1</v>
      </c>
      <c r="H929">
        <v>2</v>
      </c>
      <c r="I929" t="s">
        <v>466</v>
      </c>
      <c r="J929" t="s">
        <v>467</v>
      </c>
      <c r="K929" t="s">
        <v>468</v>
      </c>
      <c r="L929">
        <v>1368</v>
      </c>
      <c r="N929">
        <v>1011</v>
      </c>
      <c r="O929" t="s">
        <v>419</v>
      </c>
      <c r="P929" t="s">
        <v>419</v>
      </c>
      <c r="Q929">
        <v>1</v>
      </c>
      <c r="W929">
        <v>0</v>
      </c>
      <c r="X929">
        <v>-1416075498</v>
      </c>
      <c r="Y929">
        <f t="shared" si="394"/>
        <v>9.7200000000000006</v>
      </c>
      <c r="AA929">
        <v>0</v>
      </c>
      <c r="AB929">
        <v>33.200000000000003</v>
      </c>
      <c r="AC929">
        <v>0</v>
      </c>
      <c r="AD929">
        <v>0</v>
      </c>
      <c r="AE929">
        <v>0</v>
      </c>
      <c r="AF929">
        <v>33.200000000000003</v>
      </c>
      <c r="AG929">
        <v>0</v>
      </c>
      <c r="AH929">
        <v>0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9.7200000000000006</v>
      </c>
      <c r="AU929" t="s">
        <v>3</v>
      </c>
      <c r="AV929">
        <v>0</v>
      </c>
      <c r="AW929">
        <v>2</v>
      </c>
      <c r="AX929">
        <v>64985893</v>
      </c>
      <c r="AY929">
        <v>1</v>
      </c>
      <c r="AZ929">
        <v>0</v>
      </c>
      <c r="BA929">
        <v>957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f>ROUND(Y929*Source!I528*DO929,7)</f>
        <v>0</v>
      </c>
      <c r="CX929">
        <f>ROUND(Y929*Source!I528,7)</f>
        <v>17.6418</v>
      </c>
      <c r="CY929">
        <f>AB929</f>
        <v>33.200000000000003</v>
      </c>
      <c r="CZ929">
        <f>AF929</f>
        <v>33.200000000000003</v>
      </c>
      <c r="DA929">
        <f>AJ929</f>
        <v>1</v>
      </c>
      <c r="DB929">
        <f t="shared" si="395"/>
        <v>322.7</v>
      </c>
      <c r="DC929">
        <f t="shared" si="396"/>
        <v>0</v>
      </c>
      <c r="DD929" t="s">
        <v>3</v>
      </c>
      <c r="DE929" t="s">
        <v>3</v>
      </c>
      <c r="DF929">
        <f t="shared" si="402"/>
        <v>0</v>
      </c>
      <c r="DG929">
        <f t="shared" si="400"/>
        <v>582</v>
      </c>
      <c r="DH929">
        <f t="shared" si="401"/>
        <v>0</v>
      </c>
      <c r="DI929">
        <f t="shared" si="387"/>
        <v>0</v>
      </c>
      <c r="DJ929">
        <f>DG929</f>
        <v>582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ROW(Source!A528)</f>
        <v>528</v>
      </c>
      <c r="B930">
        <v>64984089</v>
      </c>
      <c r="C930">
        <v>64985881</v>
      </c>
      <c r="D930">
        <v>29174913</v>
      </c>
      <c r="E930">
        <v>1</v>
      </c>
      <c r="F930">
        <v>1</v>
      </c>
      <c r="G930">
        <v>1</v>
      </c>
      <c r="H930">
        <v>2</v>
      </c>
      <c r="I930" t="s">
        <v>469</v>
      </c>
      <c r="J930" t="s">
        <v>470</v>
      </c>
      <c r="K930" t="s">
        <v>471</v>
      </c>
      <c r="L930">
        <v>1368</v>
      </c>
      <c r="N930">
        <v>1011</v>
      </c>
      <c r="O930" t="s">
        <v>419</v>
      </c>
      <c r="P930" t="s">
        <v>419</v>
      </c>
      <c r="Q930">
        <v>1</v>
      </c>
      <c r="W930">
        <v>0</v>
      </c>
      <c r="X930">
        <v>1230759911</v>
      </c>
      <c r="Y930">
        <f t="shared" si="394"/>
        <v>0.09</v>
      </c>
      <c r="AA930">
        <v>0</v>
      </c>
      <c r="AB930">
        <v>87.17</v>
      </c>
      <c r="AC930">
        <v>11.6</v>
      </c>
      <c r="AD930">
        <v>0</v>
      </c>
      <c r="AE930">
        <v>0</v>
      </c>
      <c r="AF930">
        <v>87.17</v>
      </c>
      <c r="AG930">
        <v>11.6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0.09</v>
      </c>
      <c r="AU930" t="s">
        <v>3</v>
      </c>
      <c r="AV930">
        <v>0</v>
      </c>
      <c r="AW930">
        <v>2</v>
      </c>
      <c r="AX930">
        <v>64985894</v>
      </c>
      <c r="AY930">
        <v>1</v>
      </c>
      <c r="AZ930">
        <v>0</v>
      </c>
      <c r="BA930">
        <v>958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f>ROUND(Y930*Source!I528*DO930,7)</f>
        <v>0</v>
      </c>
      <c r="CX930">
        <f>ROUND(Y930*Source!I528,7)</f>
        <v>0.16335</v>
      </c>
      <c r="CY930">
        <f>AB930</f>
        <v>87.17</v>
      </c>
      <c r="CZ930">
        <f>AF930</f>
        <v>87.17</v>
      </c>
      <c r="DA930">
        <f>AJ930</f>
        <v>1</v>
      </c>
      <c r="DB930">
        <f t="shared" si="395"/>
        <v>7.85</v>
      </c>
      <c r="DC930">
        <f t="shared" si="396"/>
        <v>1.04</v>
      </c>
      <c r="DD930" t="s">
        <v>3</v>
      </c>
      <c r="DE930" t="s">
        <v>3</v>
      </c>
      <c r="DF930">
        <f t="shared" si="402"/>
        <v>0</v>
      </c>
      <c r="DG930">
        <f t="shared" si="400"/>
        <v>14</v>
      </c>
      <c r="DH930">
        <f t="shared" si="401"/>
        <v>2</v>
      </c>
      <c r="DI930">
        <f t="shared" si="387"/>
        <v>0</v>
      </c>
      <c r="DJ930">
        <f>DG930</f>
        <v>14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ROW(Source!A528)</f>
        <v>528</v>
      </c>
      <c r="B931">
        <v>64984089</v>
      </c>
      <c r="C931">
        <v>64985881</v>
      </c>
      <c r="D931">
        <v>29150040</v>
      </c>
      <c r="E931">
        <v>1</v>
      </c>
      <c r="F931">
        <v>1</v>
      </c>
      <c r="G931">
        <v>1</v>
      </c>
      <c r="H931">
        <v>3</v>
      </c>
      <c r="I931" t="s">
        <v>449</v>
      </c>
      <c r="J931" t="s">
        <v>472</v>
      </c>
      <c r="K931" t="s">
        <v>451</v>
      </c>
      <c r="L931">
        <v>1339</v>
      </c>
      <c r="N931">
        <v>1007</v>
      </c>
      <c r="O931" t="s">
        <v>452</v>
      </c>
      <c r="P931" t="s">
        <v>452</v>
      </c>
      <c r="Q931">
        <v>1</v>
      </c>
      <c r="W931">
        <v>0</v>
      </c>
      <c r="X931">
        <v>619799737</v>
      </c>
      <c r="Y931">
        <f t="shared" si="394"/>
        <v>3.1</v>
      </c>
      <c r="AA931">
        <v>2.44</v>
      </c>
      <c r="AB931">
        <v>0</v>
      </c>
      <c r="AC931">
        <v>0</v>
      </c>
      <c r="AD931">
        <v>0</v>
      </c>
      <c r="AE931">
        <v>2.44</v>
      </c>
      <c r="AF931">
        <v>0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3.1</v>
      </c>
      <c r="AU931" t="s">
        <v>3</v>
      </c>
      <c r="AV931">
        <v>0</v>
      </c>
      <c r="AW931">
        <v>2</v>
      </c>
      <c r="AX931">
        <v>64985896</v>
      </c>
      <c r="AY931">
        <v>1</v>
      </c>
      <c r="AZ931">
        <v>0</v>
      </c>
      <c r="BA931">
        <v>960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ROUND(Y931*Source!I528,7)</f>
        <v>5.6265000000000001</v>
      </c>
      <c r="CY931">
        <f>AA931</f>
        <v>2.44</v>
      </c>
      <c r="CZ931">
        <f>AE931</f>
        <v>2.44</v>
      </c>
      <c r="DA931">
        <f>AI931</f>
        <v>1</v>
      </c>
      <c r="DB931">
        <f t="shared" si="395"/>
        <v>7.56</v>
      </c>
      <c r="DC931">
        <f t="shared" si="396"/>
        <v>0</v>
      </c>
      <c r="DD931" t="s">
        <v>3</v>
      </c>
      <c r="DE931" t="s">
        <v>3</v>
      </c>
      <c r="DF931">
        <f t="shared" si="402"/>
        <v>11</v>
      </c>
      <c r="DG931">
        <f t="shared" si="400"/>
        <v>0</v>
      </c>
      <c r="DH931">
        <f t="shared" si="401"/>
        <v>0</v>
      </c>
      <c r="DI931">
        <f t="shared" si="387"/>
        <v>0</v>
      </c>
      <c r="DJ931">
        <f>DF931</f>
        <v>11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ROW(Source!A529)</f>
        <v>529</v>
      </c>
      <c r="B932">
        <v>64984090</v>
      </c>
      <c r="C932">
        <v>64985881</v>
      </c>
      <c r="D932">
        <v>18407546</v>
      </c>
      <c r="E932">
        <v>1</v>
      </c>
      <c r="F932">
        <v>1</v>
      </c>
      <c r="G932">
        <v>1</v>
      </c>
      <c r="H932">
        <v>1</v>
      </c>
      <c r="I932" t="s">
        <v>458</v>
      </c>
      <c r="J932" t="s">
        <v>3</v>
      </c>
      <c r="K932" t="s">
        <v>459</v>
      </c>
      <c r="L932">
        <v>1369</v>
      </c>
      <c r="N932">
        <v>1013</v>
      </c>
      <c r="O932" t="s">
        <v>413</v>
      </c>
      <c r="P932" t="s">
        <v>413</v>
      </c>
      <c r="Q932">
        <v>1</v>
      </c>
      <c r="W932">
        <v>0</v>
      </c>
      <c r="X932">
        <v>1709986911</v>
      </c>
      <c r="Y932">
        <f t="shared" si="394"/>
        <v>34.53</v>
      </c>
      <c r="AA932">
        <v>0</v>
      </c>
      <c r="AB932">
        <v>0</v>
      </c>
      <c r="AC932">
        <v>0</v>
      </c>
      <c r="AD932">
        <v>9.4</v>
      </c>
      <c r="AE932">
        <v>0</v>
      </c>
      <c r="AF932">
        <v>0</v>
      </c>
      <c r="AG932">
        <v>0</v>
      </c>
      <c r="AH932">
        <v>9.4</v>
      </c>
      <c r="AI932">
        <v>1</v>
      </c>
      <c r="AJ932">
        <v>1</v>
      </c>
      <c r="AK932">
        <v>1</v>
      </c>
      <c r="AL932">
        <v>1</v>
      </c>
      <c r="AM932">
        <v>5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34.53</v>
      </c>
      <c r="AU932" t="s">
        <v>3</v>
      </c>
      <c r="AV932">
        <v>1</v>
      </c>
      <c r="AW932">
        <v>2</v>
      </c>
      <c r="AX932">
        <v>64985889</v>
      </c>
      <c r="AY932">
        <v>1</v>
      </c>
      <c r="AZ932">
        <v>0</v>
      </c>
      <c r="BA932">
        <v>961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U932">
        <f>ROUND(AT932*Source!I529*AH932*AL932,0)</f>
        <v>589</v>
      </c>
      <c r="CV932">
        <f>ROUND(Y932*Source!I529,7)</f>
        <v>62.671950000000002</v>
      </c>
      <c r="CW932">
        <v>0</v>
      </c>
      <c r="CX932">
        <f>ROUND(Y932*Source!I529,7)</f>
        <v>62.671950000000002</v>
      </c>
      <c r="CY932">
        <f>AD932</f>
        <v>9.4</v>
      </c>
      <c r="CZ932">
        <f>AH932</f>
        <v>9.4</v>
      </c>
      <c r="DA932">
        <f>AL932</f>
        <v>1</v>
      </c>
      <c r="DB932">
        <f t="shared" si="395"/>
        <v>324.58</v>
      </c>
      <c r="DC932">
        <f t="shared" si="396"/>
        <v>0</v>
      </c>
      <c r="DD932" t="s">
        <v>3</v>
      </c>
      <c r="DE932" t="s">
        <v>3</v>
      </c>
      <c r="DF932">
        <f t="shared" si="402"/>
        <v>0</v>
      </c>
      <c r="DG932">
        <f t="shared" si="400"/>
        <v>0</v>
      </c>
      <c r="DH932">
        <f t="shared" si="401"/>
        <v>0</v>
      </c>
      <c r="DI932">
        <f t="shared" si="387"/>
        <v>564</v>
      </c>
      <c r="DJ932">
        <f>DI932</f>
        <v>564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ROW(Source!A529)</f>
        <v>529</v>
      </c>
      <c r="B933">
        <v>64984090</v>
      </c>
      <c r="C933">
        <v>64985881</v>
      </c>
      <c r="D933">
        <v>121548</v>
      </c>
      <c r="E933">
        <v>1</v>
      </c>
      <c r="F933">
        <v>1</v>
      </c>
      <c r="G933">
        <v>1</v>
      </c>
      <c r="H933">
        <v>1</v>
      </c>
      <c r="I933" t="s">
        <v>31</v>
      </c>
      <c r="J933" t="s">
        <v>3</v>
      </c>
      <c r="K933" t="s">
        <v>414</v>
      </c>
      <c r="L933">
        <v>608254</v>
      </c>
      <c r="N933">
        <v>1013</v>
      </c>
      <c r="O933" t="s">
        <v>415</v>
      </c>
      <c r="P933" t="s">
        <v>415</v>
      </c>
      <c r="Q933">
        <v>1</v>
      </c>
      <c r="W933">
        <v>0</v>
      </c>
      <c r="X933">
        <v>-185737400</v>
      </c>
      <c r="Y933">
        <f t="shared" si="394"/>
        <v>14.01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5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14.01</v>
      </c>
      <c r="AU933" t="s">
        <v>3</v>
      </c>
      <c r="AV933">
        <v>2</v>
      </c>
      <c r="AW933">
        <v>2</v>
      </c>
      <c r="AX933">
        <v>64985890</v>
      </c>
      <c r="AY933">
        <v>1</v>
      </c>
      <c r="AZ933">
        <v>0</v>
      </c>
      <c r="BA933">
        <v>962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ROUND(Y933*Source!I529,7)</f>
        <v>25.428149999999999</v>
      </c>
      <c r="CY933">
        <f>AD933</f>
        <v>0</v>
      </c>
      <c r="CZ933">
        <f>AH933</f>
        <v>0</v>
      </c>
      <c r="DA933">
        <f>AL933</f>
        <v>1</v>
      </c>
      <c r="DB933">
        <f t="shared" si="395"/>
        <v>0</v>
      </c>
      <c r="DC933">
        <f t="shared" si="396"/>
        <v>0</v>
      </c>
      <c r="DD933" t="s">
        <v>3</v>
      </c>
      <c r="DE933" t="s">
        <v>3</v>
      </c>
      <c r="DF933">
        <f t="shared" si="402"/>
        <v>0</v>
      </c>
      <c r="DG933">
        <f t="shared" si="400"/>
        <v>0</v>
      </c>
      <c r="DH933">
        <f t="shared" si="401"/>
        <v>0</v>
      </c>
      <c r="DI933">
        <f t="shared" si="387"/>
        <v>0</v>
      </c>
      <c r="DJ933">
        <f>DI933</f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ROW(Source!A529)</f>
        <v>529</v>
      </c>
      <c r="B934">
        <v>64984090</v>
      </c>
      <c r="C934">
        <v>64985881</v>
      </c>
      <c r="D934">
        <v>29172378</v>
      </c>
      <c r="E934">
        <v>1</v>
      </c>
      <c r="F934">
        <v>1</v>
      </c>
      <c r="G934">
        <v>1</v>
      </c>
      <c r="H934">
        <v>2</v>
      </c>
      <c r="I934" t="s">
        <v>460</v>
      </c>
      <c r="J934" t="s">
        <v>461</v>
      </c>
      <c r="K934" t="s">
        <v>462</v>
      </c>
      <c r="L934">
        <v>1368</v>
      </c>
      <c r="N934">
        <v>1011</v>
      </c>
      <c r="O934" t="s">
        <v>419</v>
      </c>
      <c r="P934" t="s">
        <v>419</v>
      </c>
      <c r="Q934">
        <v>1</v>
      </c>
      <c r="W934">
        <v>0</v>
      </c>
      <c r="X934">
        <v>-1474388027</v>
      </c>
      <c r="Y934">
        <f t="shared" si="394"/>
        <v>0.09</v>
      </c>
      <c r="AA934">
        <v>0</v>
      </c>
      <c r="AB934">
        <v>1259.42</v>
      </c>
      <c r="AC934">
        <v>590.79</v>
      </c>
      <c r="AD934">
        <v>0</v>
      </c>
      <c r="AE934">
        <v>0</v>
      </c>
      <c r="AF934">
        <v>88.01</v>
      </c>
      <c r="AG934">
        <v>11.6</v>
      </c>
      <c r="AH934">
        <v>0</v>
      </c>
      <c r="AI934">
        <v>1</v>
      </c>
      <c r="AJ934">
        <v>14.31</v>
      </c>
      <c r="AK934">
        <v>50.93</v>
      </c>
      <c r="AL934">
        <v>1</v>
      </c>
      <c r="AM934">
        <v>2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3</v>
      </c>
      <c r="AT934">
        <v>0.09</v>
      </c>
      <c r="AU934" t="s">
        <v>3</v>
      </c>
      <c r="AV934">
        <v>0</v>
      </c>
      <c r="AW934">
        <v>2</v>
      </c>
      <c r="AX934">
        <v>64985891</v>
      </c>
      <c r="AY934">
        <v>1</v>
      </c>
      <c r="AZ934">
        <v>0</v>
      </c>
      <c r="BA934">
        <v>963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f>ROUND(Y934*Source!I529*DO934,7)</f>
        <v>0</v>
      </c>
      <c r="CX934">
        <f>ROUND(Y934*Source!I529,7)</f>
        <v>0.16335</v>
      </c>
      <c r="CY934">
        <f>AB934</f>
        <v>1259.42</v>
      </c>
      <c r="CZ934">
        <f>AF934</f>
        <v>88.01</v>
      </c>
      <c r="DA934">
        <f>AJ934</f>
        <v>14.31</v>
      </c>
      <c r="DB934">
        <f t="shared" si="395"/>
        <v>7.92</v>
      </c>
      <c r="DC934">
        <f t="shared" si="396"/>
        <v>1.04</v>
      </c>
      <c r="DD934" t="s">
        <v>3</v>
      </c>
      <c r="DE934" t="s">
        <v>3</v>
      </c>
      <c r="DF934">
        <f t="shared" si="402"/>
        <v>0</v>
      </c>
      <c r="DG934">
        <f>ROUND(ROUND(AF934*AJ934,0)*CX934,0)</f>
        <v>206</v>
      </c>
      <c r="DH934">
        <f>ROUND(ROUND(AG934*AK934,0)*CX934,0)</f>
        <v>97</v>
      </c>
      <c r="DI934">
        <f t="shared" si="387"/>
        <v>0</v>
      </c>
      <c r="DJ934">
        <f>DG934</f>
        <v>206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ROW(Source!A529)</f>
        <v>529</v>
      </c>
      <c r="B935">
        <v>64984090</v>
      </c>
      <c r="C935">
        <v>64985881</v>
      </c>
      <c r="D935">
        <v>29173590</v>
      </c>
      <c r="E935">
        <v>1</v>
      </c>
      <c r="F935">
        <v>1</v>
      </c>
      <c r="G935">
        <v>1</v>
      </c>
      <c r="H935">
        <v>2</v>
      </c>
      <c r="I935" t="s">
        <v>463</v>
      </c>
      <c r="J935" t="s">
        <v>464</v>
      </c>
      <c r="K935" t="s">
        <v>465</v>
      </c>
      <c r="L935">
        <v>1368</v>
      </c>
      <c r="N935">
        <v>1011</v>
      </c>
      <c r="O935" t="s">
        <v>419</v>
      </c>
      <c r="P935" t="s">
        <v>419</v>
      </c>
      <c r="Q935">
        <v>1</v>
      </c>
      <c r="W935">
        <v>0</v>
      </c>
      <c r="X935">
        <v>-2369340</v>
      </c>
      <c r="Y935">
        <f t="shared" si="394"/>
        <v>13.92</v>
      </c>
      <c r="AA935">
        <v>0</v>
      </c>
      <c r="AB935">
        <v>1410.3</v>
      </c>
      <c r="AC935">
        <v>733.39</v>
      </c>
      <c r="AD935">
        <v>0</v>
      </c>
      <c r="AE935">
        <v>0</v>
      </c>
      <c r="AF935">
        <v>239.44</v>
      </c>
      <c r="AG935">
        <v>14.4</v>
      </c>
      <c r="AH935">
        <v>0</v>
      </c>
      <c r="AI935">
        <v>1</v>
      </c>
      <c r="AJ935">
        <v>5.89</v>
      </c>
      <c r="AK935">
        <v>50.93</v>
      </c>
      <c r="AL935">
        <v>1</v>
      </c>
      <c r="AM935">
        <v>2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3</v>
      </c>
      <c r="AT935">
        <v>13.92</v>
      </c>
      <c r="AU935" t="s">
        <v>3</v>
      </c>
      <c r="AV935">
        <v>0</v>
      </c>
      <c r="AW935">
        <v>2</v>
      </c>
      <c r="AX935">
        <v>64985892</v>
      </c>
      <c r="AY935">
        <v>1</v>
      </c>
      <c r="AZ935">
        <v>0</v>
      </c>
      <c r="BA935">
        <v>964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f>ROUND(Y935*Source!I529*DO935,7)</f>
        <v>0</v>
      </c>
      <c r="CX935">
        <f>ROUND(Y935*Source!I529,7)</f>
        <v>25.264800000000001</v>
      </c>
      <c r="CY935">
        <f>AB935</f>
        <v>1410.3</v>
      </c>
      <c r="CZ935">
        <f>AF935</f>
        <v>239.44</v>
      </c>
      <c r="DA935">
        <f>AJ935</f>
        <v>5.89</v>
      </c>
      <c r="DB935">
        <f t="shared" si="395"/>
        <v>3333</v>
      </c>
      <c r="DC935">
        <f t="shared" si="396"/>
        <v>200.45</v>
      </c>
      <c r="DD935" t="s">
        <v>3</v>
      </c>
      <c r="DE935" t="s">
        <v>3</v>
      </c>
      <c r="DF935">
        <f t="shared" si="402"/>
        <v>0</v>
      </c>
      <c r="DG935">
        <f>ROUND(ROUND(AF935*AJ935,0)*CX935,0)</f>
        <v>35623</v>
      </c>
      <c r="DH935">
        <f>ROUND(ROUND(AG935*AK935,0)*CX935,0)</f>
        <v>18519</v>
      </c>
      <c r="DI935">
        <f t="shared" si="387"/>
        <v>0</v>
      </c>
      <c r="DJ935">
        <f>DG935</f>
        <v>35623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ROW(Source!A529)</f>
        <v>529</v>
      </c>
      <c r="B936">
        <v>64984090</v>
      </c>
      <c r="C936">
        <v>64985881</v>
      </c>
      <c r="D936">
        <v>29174851</v>
      </c>
      <c r="E936">
        <v>1</v>
      </c>
      <c r="F936">
        <v>1</v>
      </c>
      <c r="G936">
        <v>1</v>
      </c>
      <c r="H936">
        <v>2</v>
      </c>
      <c r="I936" t="s">
        <v>466</v>
      </c>
      <c r="J936" t="s">
        <v>467</v>
      </c>
      <c r="K936" t="s">
        <v>468</v>
      </c>
      <c r="L936">
        <v>1368</v>
      </c>
      <c r="N936">
        <v>1011</v>
      </c>
      <c r="O936" t="s">
        <v>419</v>
      </c>
      <c r="P936" t="s">
        <v>419</v>
      </c>
      <c r="Q936">
        <v>1</v>
      </c>
      <c r="W936">
        <v>0</v>
      </c>
      <c r="X936">
        <v>-1416075498</v>
      </c>
      <c r="Y936">
        <f t="shared" si="394"/>
        <v>9.7200000000000006</v>
      </c>
      <c r="AA936">
        <v>0</v>
      </c>
      <c r="AB936">
        <v>276.56</v>
      </c>
      <c r="AC936">
        <v>0</v>
      </c>
      <c r="AD936">
        <v>0</v>
      </c>
      <c r="AE936">
        <v>0</v>
      </c>
      <c r="AF936">
        <v>33.200000000000003</v>
      </c>
      <c r="AG936">
        <v>0</v>
      </c>
      <c r="AH936">
        <v>0</v>
      </c>
      <c r="AI936">
        <v>1</v>
      </c>
      <c r="AJ936">
        <v>8.33</v>
      </c>
      <c r="AK936">
        <v>50.93</v>
      </c>
      <c r="AL936">
        <v>1</v>
      </c>
      <c r="AM936">
        <v>2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9.7200000000000006</v>
      </c>
      <c r="AU936" t="s">
        <v>3</v>
      </c>
      <c r="AV936">
        <v>0</v>
      </c>
      <c r="AW936">
        <v>2</v>
      </c>
      <c r="AX936">
        <v>64985893</v>
      </c>
      <c r="AY936">
        <v>1</v>
      </c>
      <c r="AZ936">
        <v>0</v>
      </c>
      <c r="BA936">
        <v>965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f>ROUND(Y936*Source!I529*DO936,7)</f>
        <v>0</v>
      </c>
      <c r="CX936">
        <f>ROUND(Y936*Source!I529,7)</f>
        <v>17.6418</v>
      </c>
      <c r="CY936">
        <f>AB936</f>
        <v>276.56</v>
      </c>
      <c r="CZ936">
        <f>AF936</f>
        <v>33.200000000000003</v>
      </c>
      <c r="DA936">
        <f>AJ936</f>
        <v>8.33</v>
      </c>
      <c r="DB936">
        <f t="shared" si="395"/>
        <v>322.7</v>
      </c>
      <c r="DC936">
        <f t="shared" si="396"/>
        <v>0</v>
      </c>
      <c r="DD936" t="s">
        <v>3</v>
      </c>
      <c r="DE936" t="s">
        <v>3</v>
      </c>
      <c r="DF936">
        <f t="shared" si="402"/>
        <v>0</v>
      </c>
      <c r="DG936">
        <f>ROUND(ROUND(AF936*AJ936,0)*CX936,0)</f>
        <v>4887</v>
      </c>
      <c r="DH936">
        <f>ROUND(ROUND(AG936*AK936,0)*CX936,0)</f>
        <v>0</v>
      </c>
      <c r="DI936">
        <f t="shared" si="387"/>
        <v>0</v>
      </c>
      <c r="DJ936">
        <f>DG936</f>
        <v>4887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ROW(Source!A529)</f>
        <v>529</v>
      </c>
      <c r="B937">
        <v>64984090</v>
      </c>
      <c r="C937">
        <v>64985881</v>
      </c>
      <c r="D937">
        <v>29174913</v>
      </c>
      <c r="E937">
        <v>1</v>
      </c>
      <c r="F937">
        <v>1</v>
      </c>
      <c r="G937">
        <v>1</v>
      </c>
      <c r="H937">
        <v>2</v>
      </c>
      <c r="I937" t="s">
        <v>469</v>
      </c>
      <c r="J937" t="s">
        <v>470</v>
      </c>
      <c r="K937" t="s">
        <v>471</v>
      </c>
      <c r="L937">
        <v>1368</v>
      </c>
      <c r="N937">
        <v>1011</v>
      </c>
      <c r="O937" t="s">
        <v>419</v>
      </c>
      <c r="P937" t="s">
        <v>419</v>
      </c>
      <c r="Q937">
        <v>1</v>
      </c>
      <c r="W937">
        <v>0</v>
      </c>
      <c r="X937">
        <v>1230759911</v>
      </c>
      <c r="Y937">
        <f t="shared" si="394"/>
        <v>0.09</v>
      </c>
      <c r="AA937">
        <v>0</v>
      </c>
      <c r="AB937">
        <v>2113</v>
      </c>
      <c r="AC937">
        <v>590.79</v>
      </c>
      <c r="AD937">
        <v>0</v>
      </c>
      <c r="AE937">
        <v>0</v>
      </c>
      <c r="AF937">
        <v>87.17</v>
      </c>
      <c r="AG937">
        <v>11.6</v>
      </c>
      <c r="AH937">
        <v>0</v>
      </c>
      <c r="AI937">
        <v>1</v>
      </c>
      <c r="AJ937">
        <v>24.24</v>
      </c>
      <c r="AK937">
        <v>50.93</v>
      </c>
      <c r="AL937">
        <v>1</v>
      </c>
      <c r="AM937">
        <v>2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0.09</v>
      </c>
      <c r="AU937" t="s">
        <v>3</v>
      </c>
      <c r="AV937">
        <v>0</v>
      </c>
      <c r="AW937">
        <v>2</v>
      </c>
      <c r="AX937">
        <v>64985894</v>
      </c>
      <c r="AY937">
        <v>1</v>
      </c>
      <c r="AZ937">
        <v>0</v>
      </c>
      <c r="BA937">
        <v>966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f>ROUND(Y937*Source!I529*DO937,7)</f>
        <v>0</v>
      </c>
      <c r="CX937">
        <f>ROUND(Y937*Source!I529,7)</f>
        <v>0.16335</v>
      </c>
      <c r="CY937">
        <f>AB937</f>
        <v>2113</v>
      </c>
      <c r="CZ937">
        <f>AF937</f>
        <v>87.17</v>
      </c>
      <c r="DA937">
        <f>AJ937</f>
        <v>24.24</v>
      </c>
      <c r="DB937">
        <f t="shared" si="395"/>
        <v>7.85</v>
      </c>
      <c r="DC937">
        <f t="shared" si="396"/>
        <v>1.04</v>
      </c>
      <c r="DD937" t="s">
        <v>3</v>
      </c>
      <c r="DE937" t="s">
        <v>3</v>
      </c>
      <c r="DF937">
        <f t="shared" si="402"/>
        <v>0</v>
      </c>
      <c r="DG937">
        <f>ROUND(ROUND(AF937*AJ937,0)*CX937,0)</f>
        <v>345</v>
      </c>
      <c r="DH937">
        <f>ROUND(ROUND(AG937*AK937,0)*CX937,0)</f>
        <v>97</v>
      </c>
      <c r="DI937">
        <f t="shared" si="387"/>
        <v>0</v>
      </c>
      <c r="DJ937">
        <f>DG937</f>
        <v>345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ROW(Source!A529)</f>
        <v>529</v>
      </c>
      <c r="B938">
        <v>64984090</v>
      </c>
      <c r="C938">
        <v>64985881</v>
      </c>
      <c r="D938">
        <v>29150040</v>
      </c>
      <c r="E938">
        <v>1</v>
      </c>
      <c r="F938">
        <v>1</v>
      </c>
      <c r="G938">
        <v>1</v>
      </c>
      <c r="H938">
        <v>3</v>
      </c>
      <c r="I938" t="s">
        <v>449</v>
      </c>
      <c r="J938" t="s">
        <v>472</v>
      </c>
      <c r="K938" t="s">
        <v>451</v>
      </c>
      <c r="L938">
        <v>1339</v>
      </c>
      <c r="N938">
        <v>1007</v>
      </c>
      <c r="O938" t="s">
        <v>452</v>
      </c>
      <c r="P938" t="s">
        <v>452</v>
      </c>
      <c r="Q938">
        <v>1</v>
      </c>
      <c r="W938">
        <v>0</v>
      </c>
      <c r="X938">
        <v>619799737</v>
      </c>
      <c r="Y938">
        <f t="shared" si="394"/>
        <v>3.1</v>
      </c>
      <c r="AA938">
        <v>31.28</v>
      </c>
      <c r="AB938">
        <v>0</v>
      </c>
      <c r="AC938">
        <v>0</v>
      </c>
      <c r="AD938">
        <v>0</v>
      </c>
      <c r="AE938">
        <v>2.44</v>
      </c>
      <c r="AF938">
        <v>0</v>
      </c>
      <c r="AG938">
        <v>0</v>
      </c>
      <c r="AH938">
        <v>0</v>
      </c>
      <c r="AI938">
        <v>12.82</v>
      </c>
      <c r="AJ938">
        <v>1</v>
      </c>
      <c r="AK938">
        <v>1</v>
      </c>
      <c r="AL938">
        <v>1</v>
      </c>
      <c r="AM938">
        <v>2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3.1</v>
      </c>
      <c r="AU938" t="s">
        <v>3</v>
      </c>
      <c r="AV938">
        <v>0</v>
      </c>
      <c r="AW938">
        <v>2</v>
      </c>
      <c r="AX938">
        <v>64985896</v>
      </c>
      <c r="AY938">
        <v>1</v>
      </c>
      <c r="AZ938">
        <v>0</v>
      </c>
      <c r="BA938">
        <v>968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ROUND(Y938*Source!I529,7)</f>
        <v>5.6265000000000001</v>
      </c>
      <c r="CY938">
        <f>AA938</f>
        <v>31.28</v>
      </c>
      <c r="CZ938">
        <f>AE938</f>
        <v>2.44</v>
      </c>
      <c r="DA938">
        <f>AI938</f>
        <v>12.82</v>
      </c>
      <c r="DB938">
        <f t="shared" si="395"/>
        <v>7.56</v>
      </c>
      <c r="DC938">
        <f t="shared" si="396"/>
        <v>0</v>
      </c>
      <c r="DD938" t="s">
        <v>3</v>
      </c>
      <c r="DE938" t="s">
        <v>3</v>
      </c>
      <c r="DF938">
        <f>ROUND(ROUND(AE938*AI938,0)*CX938,0)</f>
        <v>174</v>
      </c>
      <c r="DG938">
        <f t="shared" ref="DG938:DG968" si="403">ROUND(ROUND(AF938,0)*CX938,0)</f>
        <v>0</v>
      </c>
      <c r="DH938">
        <f t="shared" ref="DH938:DH968" si="404">ROUND(ROUND(AG938,0)*CX938,0)</f>
        <v>0</v>
      </c>
      <c r="DI938">
        <f t="shared" si="387"/>
        <v>0</v>
      </c>
      <c r="DJ938">
        <f>DF938</f>
        <v>174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ROW(Source!A530)</f>
        <v>530</v>
      </c>
      <c r="B939">
        <v>64984089</v>
      </c>
      <c r="C939">
        <v>64985897</v>
      </c>
      <c r="D939">
        <v>29362762</v>
      </c>
      <c r="E939">
        <v>1</v>
      </c>
      <c r="F939">
        <v>1</v>
      </c>
      <c r="G939">
        <v>1</v>
      </c>
      <c r="H939">
        <v>1</v>
      </c>
      <c r="I939" t="s">
        <v>473</v>
      </c>
      <c r="J939" t="s">
        <v>3</v>
      </c>
      <c r="K939" t="s">
        <v>474</v>
      </c>
      <c r="L939">
        <v>1369</v>
      </c>
      <c r="N939">
        <v>1013</v>
      </c>
      <c r="O939" t="s">
        <v>413</v>
      </c>
      <c r="P939" t="s">
        <v>413</v>
      </c>
      <c r="Q939">
        <v>1</v>
      </c>
      <c r="W939">
        <v>0</v>
      </c>
      <c r="X939">
        <v>604758886</v>
      </c>
      <c r="Y939">
        <f t="shared" si="394"/>
        <v>0.1</v>
      </c>
      <c r="AA939">
        <v>0</v>
      </c>
      <c r="AB939">
        <v>0</v>
      </c>
      <c r="AC939">
        <v>0</v>
      </c>
      <c r="AD939">
        <v>9.6199999999999992</v>
      </c>
      <c r="AE939">
        <v>0</v>
      </c>
      <c r="AF939">
        <v>0</v>
      </c>
      <c r="AG939">
        <v>0</v>
      </c>
      <c r="AH939">
        <v>9.6199999999999992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0.1</v>
      </c>
      <c r="AU939" t="s">
        <v>3</v>
      </c>
      <c r="AV939">
        <v>1</v>
      </c>
      <c r="AW939">
        <v>2</v>
      </c>
      <c r="AX939">
        <v>64985901</v>
      </c>
      <c r="AY939">
        <v>1</v>
      </c>
      <c r="AZ939">
        <v>0</v>
      </c>
      <c r="BA939">
        <v>969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U939">
        <f>ROUND(AT939*Source!I530*AH939*AL939,0)</f>
        <v>1</v>
      </c>
      <c r="CV939">
        <f>ROUND(Y939*Source!I530,7)</f>
        <v>0.1</v>
      </c>
      <c r="CW939">
        <v>0</v>
      </c>
      <c r="CX939">
        <f>ROUND(Y939*Source!I530,7)</f>
        <v>0.1</v>
      </c>
      <c r="CY939">
        <f>AD939</f>
        <v>9.6199999999999992</v>
      </c>
      <c r="CZ939">
        <f>AH939</f>
        <v>9.6199999999999992</v>
      </c>
      <c r="DA939">
        <f>AL939</f>
        <v>1</v>
      </c>
      <c r="DB939">
        <f t="shared" si="395"/>
        <v>0.96</v>
      </c>
      <c r="DC939">
        <f t="shared" si="396"/>
        <v>0</v>
      </c>
      <c r="DD939" t="s">
        <v>3</v>
      </c>
      <c r="DE939" t="s">
        <v>3</v>
      </c>
      <c r="DF939">
        <f>ROUND(ROUND(AE939,0)*CX939,0)</f>
        <v>0</v>
      </c>
      <c r="DG939">
        <f t="shared" si="403"/>
        <v>0</v>
      </c>
      <c r="DH939">
        <f t="shared" si="404"/>
        <v>0</v>
      </c>
      <c r="DI939">
        <f t="shared" si="387"/>
        <v>1</v>
      </c>
      <c r="DJ939">
        <f>DI939</f>
        <v>1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ROW(Source!A530)</f>
        <v>530</v>
      </c>
      <c r="B940">
        <v>64984089</v>
      </c>
      <c r="C940">
        <v>64985897</v>
      </c>
      <c r="D940">
        <v>29122534</v>
      </c>
      <c r="E940">
        <v>1</v>
      </c>
      <c r="F940">
        <v>1</v>
      </c>
      <c r="G940">
        <v>1</v>
      </c>
      <c r="H940">
        <v>3</v>
      </c>
      <c r="I940" t="s">
        <v>475</v>
      </c>
      <c r="J940" t="s">
        <v>476</v>
      </c>
      <c r="K940" t="s">
        <v>477</v>
      </c>
      <c r="L940">
        <v>1354</v>
      </c>
      <c r="N940">
        <v>1010</v>
      </c>
      <c r="O940" t="s">
        <v>54</v>
      </c>
      <c r="P940" t="s">
        <v>54</v>
      </c>
      <c r="Q940">
        <v>1</v>
      </c>
      <c r="W940">
        <v>0</v>
      </c>
      <c r="X940">
        <v>-29388401</v>
      </c>
      <c r="Y940">
        <f t="shared" si="394"/>
        <v>2</v>
      </c>
      <c r="AA940">
        <v>66.680000000000007</v>
      </c>
      <c r="AB940">
        <v>0</v>
      </c>
      <c r="AC940">
        <v>0</v>
      </c>
      <c r="AD940">
        <v>0</v>
      </c>
      <c r="AE940">
        <v>66.680000000000007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2</v>
      </c>
      <c r="AU940" t="s">
        <v>3</v>
      </c>
      <c r="AV940">
        <v>0</v>
      </c>
      <c r="AW940">
        <v>2</v>
      </c>
      <c r="AX940">
        <v>64985902</v>
      </c>
      <c r="AY940">
        <v>1</v>
      </c>
      <c r="AZ940">
        <v>0</v>
      </c>
      <c r="BA940">
        <v>970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ROUND(Y940*Source!I530,7)</f>
        <v>2</v>
      </c>
      <c r="CY940">
        <f>AA940</f>
        <v>66.680000000000007</v>
      </c>
      <c r="CZ940">
        <f>AE940</f>
        <v>66.680000000000007</v>
      </c>
      <c r="DA940">
        <f>AI940</f>
        <v>1</v>
      </c>
      <c r="DB940">
        <f t="shared" si="395"/>
        <v>133.36000000000001</v>
      </c>
      <c r="DC940">
        <f t="shared" si="396"/>
        <v>0</v>
      </c>
      <c r="DD940" t="s">
        <v>3</v>
      </c>
      <c r="DE940" t="s">
        <v>3</v>
      </c>
      <c r="DF940">
        <f>ROUND(ROUND(AE940,0)*CX940,0)</f>
        <v>134</v>
      </c>
      <c r="DG940">
        <f t="shared" si="403"/>
        <v>0</v>
      </c>
      <c r="DH940">
        <f t="shared" si="404"/>
        <v>0</v>
      </c>
      <c r="DI940">
        <f t="shared" si="387"/>
        <v>0</v>
      </c>
      <c r="DJ940">
        <f>DF940</f>
        <v>134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ROW(Source!A530)</f>
        <v>530</v>
      </c>
      <c r="B941">
        <v>64984089</v>
      </c>
      <c r="C941">
        <v>64985897</v>
      </c>
      <c r="D941">
        <v>29171808</v>
      </c>
      <c r="E941">
        <v>1</v>
      </c>
      <c r="F941">
        <v>1</v>
      </c>
      <c r="G941">
        <v>1</v>
      </c>
      <c r="H941">
        <v>3</v>
      </c>
      <c r="I941" t="s">
        <v>478</v>
      </c>
      <c r="J941" t="s">
        <v>479</v>
      </c>
      <c r="K941" t="s">
        <v>480</v>
      </c>
      <c r="L941">
        <v>1374</v>
      </c>
      <c r="N941">
        <v>1013</v>
      </c>
      <c r="O941" t="s">
        <v>481</v>
      </c>
      <c r="P941" t="s">
        <v>481</v>
      </c>
      <c r="Q941">
        <v>1</v>
      </c>
      <c r="W941">
        <v>0</v>
      </c>
      <c r="X941">
        <v>-915781824</v>
      </c>
      <c r="Y941">
        <f t="shared" si="394"/>
        <v>0.02</v>
      </c>
      <c r="AA941">
        <v>1</v>
      </c>
      <c r="AB941">
        <v>0</v>
      </c>
      <c r="AC941">
        <v>0</v>
      </c>
      <c r="AD941">
        <v>0</v>
      </c>
      <c r="AE941">
        <v>1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0.02</v>
      </c>
      <c r="AU941" t="s">
        <v>3</v>
      </c>
      <c r="AV941">
        <v>0</v>
      </c>
      <c r="AW941">
        <v>2</v>
      </c>
      <c r="AX941">
        <v>64985903</v>
      </c>
      <c r="AY941">
        <v>1</v>
      </c>
      <c r="AZ941">
        <v>0</v>
      </c>
      <c r="BA941">
        <v>971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ROUND(Y941*Source!I530,7)</f>
        <v>0.02</v>
      </c>
      <c r="CY941">
        <f>AA941</f>
        <v>1</v>
      </c>
      <c r="CZ941">
        <f>AE941</f>
        <v>1</v>
      </c>
      <c r="DA941">
        <f>AI941</f>
        <v>1</v>
      </c>
      <c r="DB941">
        <f t="shared" si="395"/>
        <v>0.02</v>
      </c>
      <c r="DC941">
        <f t="shared" si="396"/>
        <v>0</v>
      </c>
      <c r="DD941" t="s">
        <v>3</v>
      </c>
      <c r="DE941" t="s">
        <v>3</v>
      </c>
      <c r="DF941">
        <f>ROUND(ROUND(AE941,0)*CX941,0)</f>
        <v>0</v>
      </c>
      <c r="DG941">
        <f t="shared" si="403"/>
        <v>0</v>
      </c>
      <c r="DH941">
        <f t="shared" si="404"/>
        <v>0</v>
      </c>
      <c r="DI941">
        <f t="shared" si="387"/>
        <v>0</v>
      </c>
      <c r="DJ941">
        <f>DF941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ROW(Source!A531)</f>
        <v>531</v>
      </c>
      <c r="B942">
        <v>64984090</v>
      </c>
      <c r="C942">
        <v>64985897</v>
      </c>
      <c r="D942">
        <v>29362762</v>
      </c>
      <c r="E942">
        <v>1</v>
      </c>
      <c r="F942">
        <v>1</v>
      </c>
      <c r="G942">
        <v>1</v>
      </c>
      <c r="H942">
        <v>1</v>
      </c>
      <c r="I942" t="s">
        <v>473</v>
      </c>
      <c r="J942" t="s">
        <v>3</v>
      </c>
      <c r="K942" t="s">
        <v>474</v>
      </c>
      <c r="L942">
        <v>1369</v>
      </c>
      <c r="N942">
        <v>1013</v>
      </c>
      <c r="O942" t="s">
        <v>413</v>
      </c>
      <c r="P942" t="s">
        <v>413</v>
      </c>
      <c r="Q942">
        <v>1</v>
      </c>
      <c r="W942">
        <v>0</v>
      </c>
      <c r="X942">
        <v>604758886</v>
      </c>
      <c r="Y942">
        <f t="shared" si="394"/>
        <v>0.1</v>
      </c>
      <c r="AA942">
        <v>0</v>
      </c>
      <c r="AB942">
        <v>0</v>
      </c>
      <c r="AC942">
        <v>0</v>
      </c>
      <c r="AD942">
        <v>9.6199999999999992</v>
      </c>
      <c r="AE942">
        <v>0</v>
      </c>
      <c r="AF942">
        <v>0</v>
      </c>
      <c r="AG942">
        <v>0</v>
      </c>
      <c r="AH942">
        <v>9.6199999999999992</v>
      </c>
      <c r="AI942">
        <v>1</v>
      </c>
      <c r="AJ942">
        <v>1</v>
      </c>
      <c r="AK942">
        <v>1</v>
      </c>
      <c r="AL942">
        <v>1</v>
      </c>
      <c r="AM942">
        <v>5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0.1</v>
      </c>
      <c r="AU942" t="s">
        <v>3</v>
      </c>
      <c r="AV942">
        <v>1</v>
      </c>
      <c r="AW942">
        <v>2</v>
      </c>
      <c r="AX942">
        <v>64985901</v>
      </c>
      <c r="AY942">
        <v>1</v>
      </c>
      <c r="AZ942">
        <v>0</v>
      </c>
      <c r="BA942">
        <v>972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U942">
        <f>ROUND(AT942*Source!I531*AH942*AL942,0)</f>
        <v>1</v>
      </c>
      <c r="CV942">
        <f>ROUND(Y942*Source!I531,7)</f>
        <v>0.1</v>
      </c>
      <c r="CW942">
        <v>0</v>
      </c>
      <c r="CX942">
        <f>ROUND(Y942*Source!I531,7)</f>
        <v>0.1</v>
      </c>
      <c r="CY942">
        <f>AD942</f>
        <v>9.6199999999999992</v>
      </c>
      <c r="CZ942">
        <f>AH942</f>
        <v>9.6199999999999992</v>
      </c>
      <c r="DA942">
        <f>AL942</f>
        <v>1</v>
      </c>
      <c r="DB942">
        <f t="shared" si="395"/>
        <v>0.96</v>
      </c>
      <c r="DC942">
        <f t="shared" si="396"/>
        <v>0</v>
      </c>
      <c r="DD942" t="s">
        <v>3</v>
      </c>
      <c r="DE942" t="s">
        <v>3</v>
      </c>
      <c r="DF942">
        <f>ROUND(ROUND(AE942,0)*CX942,0)</f>
        <v>0</v>
      </c>
      <c r="DG942">
        <f t="shared" si="403"/>
        <v>0</v>
      </c>
      <c r="DH942">
        <f t="shared" si="404"/>
        <v>0</v>
      </c>
      <c r="DI942">
        <f t="shared" si="387"/>
        <v>1</v>
      </c>
      <c r="DJ942">
        <f>DI942</f>
        <v>1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ROW(Source!A531)</f>
        <v>531</v>
      </c>
      <c r="B943">
        <v>64984090</v>
      </c>
      <c r="C943">
        <v>64985897</v>
      </c>
      <c r="D943">
        <v>29122534</v>
      </c>
      <c r="E943">
        <v>1</v>
      </c>
      <c r="F943">
        <v>1</v>
      </c>
      <c r="G943">
        <v>1</v>
      </c>
      <c r="H943">
        <v>3</v>
      </c>
      <c r="I943" t="s">
        <v>475</v>
      </c>
      <c r="J943" t="s">
        <v>476</v>
      </c>
      <c r="K943" t="s">
        <v>477</v>
      </c>
      <c r="L943">
        <v>1354</v>
      </c>
      <c r="N943">
        <v>1010</v>
      </c>
      <c r="O943" t="s">
        <v>54</v>
      </c>
      <c r="P943" t="s">
        <v>54</v>
      </c>
      <c r="Q943">
        <v>1</v>
      </c>
      <c r="W943">
        <v>0</v>
      </c>
      <c r="X943">
        <v>-29388401</v>
      </c>
      <c r="Y943">
        <f t="shared" si="394"/>
        <v>2</v>
      </c>
      <c r="AA943">
        <v>194.71</v>
      </c>
      <c r="AB943">
        <v>0</v>
      </c>
      <c r="AC943">
        <v>0</v>
      </c>
      <c r="AD943">
        <v>0</v>
      </c>
      <c r="AE943">
        <v>66.680000000000007</v>
      </c>
      <c r="AF943">
        <v>0</v>
      </c>
      <c r="AG943">
        <v>0</v>
      </c>
      <c r="AH943">
        <v>0</v>
      </c>
      <c r="AI943">
        <v>2.92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2</v>
      </c>
      <c r="AU943" t="s">
        <v>3</v>
      </c>
      <c r="AV943">
        <v>0</v>
      </c>
      <c r="AW943">
        <v>2</v>
      </c>
      <c r="AX943">
        <v>64985902</v>
      </c>
      <c r="AY943">
        <v>1</v>
      </c>
      <c r="AZ943">
        <v>0</v>
      </c>
      <c r="BA943">
        <v>973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ROUND(Y943*Source!I531,7)</f>
        <v>2</v>
      </c>
      <c r="CY943">
        <f>AA943</f>
        <v>194.71</v>
      </c>
      <c r="CZ943">
        <f>AE943</f>
        <v>66.680000000000007</v>
      </c>
      <c r="DA943">
        <f>AI943</f>
        <v>2.92</v>
      </c>
      <c r="DB943">
        <f t="shared" si="395"/>
        <v>133.36000000000001</v>
      </c>
      <c r="DC943">
        <f t="shared" si="396"/>
        <v>0</v>
      </c>
      <c r="DD943" t="s">
        <v>3</v>
      </c>
      <c r="DE943" t="s">
        <v>3</v>
      </c>
      <c r="DF943">
        <f>ROUND(ROUND(AE943*AI943,0)*CX943,0)</f>
        <v>390</v>
      </c>
      <c r="DG943">
        <f t="shared" si="403"/>
        <v>0</v>
      </c>
      <c r="DH943">
        <f t="shared" si="404"/>
        <v>0</v>
      </c>
      <c r="DI943">
        <f t="shared" si="387"/>
        <v>0</v>
      </c>
      <c r="DJ943">
        <f>DF943</f>
        <v>390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ROW(Source!A531)</f>
        <v>531</v>
      </c>
      <c r="B944">
        <v>64984090</v>
      </c>
      <c r="C944">
        <v>64985897</v>
      </c>
      <c r="D944">
        <v>29171808</v>
      </c>
      <c r="E944">
        <v>1</v>
      </c>
      <c r="F944">
        <v>1</v>
      </c>
      <c r="G944">
        <v>1</v>
      </c>
      <c r="H944">
        <v>3</v>
      </c>
      <c r="I944" t="s">
        <v>478</v>
      </c>
      <c r="J944" t="s">
        <v>479</v>
      </c>
      <c r="K944" t="s">
        <v>480</v>
      </c>
      <c r="L944">
        <v>1374</v>
      </c>
      <c r="N944">
        <v>1013</v>
      </c>
      <c r="O944" t="s">
        <v>481</v>
      </c>
      <c r="P944" t="s">
        <v>481</v>
      </c>
      <c r="Q944">
        <v>1</v>
      </c>
      <c r="W944">
        <v>0</v>
      </c>
      <c r="X944">
        <v>-915781824</v>
      </c>
      <c r="Y944">
        <f t="shared" si="394"/>
        <v>0.02</v>
      </c>
      <c r="AA944">
        <v>9.66</v>
      </c>
      <c r="AB944">
        <v>0</v>
      </c>
      <c r="AC944">
        <v>0</v>
      </c>
      <c r="AD944">
        <v>0</v>
      </c>
      <c r="AE944">
        <v>1</v>
      </c>
      <c r="AF944">
        <v>0</v>
      </c>
      <c r="AG944">
        <v>0</v>
      </c>
      <c r="AH944">
        <v>0</v>
      </c>
      <c r="AI944">
        <v>9.66</v>
      </c>
      <c r="AJ944">
        <v>1</v>
      </c>
      <c r="AK944">
        <v>1</v>
      </c>
      <c r="AL944">
        <v>1</v>
      </c>
      <c r="AM944">
        <v>5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0.02</v>
      </c>
      <c r="AU944" t="s">
        <v>3</v>
      </c>
      <c r="AV944">
        <v>0</v>
      </c>
      <c r="AW944">
        <v>2</v>
      </c>
      <c r="AX944">
        <v>64985903</v>
      </c>
      <c r="AY944">
        <v>1</v>
      </c>
      <c r="AZ944">
        <v>0</v>
      </c>
      <c r="BA944">
        <v>974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ROUND(Y944*Source!I531,7)</f>
        <v>0.02</v>
      </c>
      <c r="CY944">
        <f>AA944</f>
        <v>9.66</v>
      </c>
      <c r="CZ944">
        <f>AE944</f>
        <v>1</v>
      </c>
      <c r="DA944">
        <f>AI944</f>
        <v>9.66</v>
      </c>
      <c r="DB944">
        <f t="shared" si="395"/>
        <v>0.02</v>
      </c>
      <c r="DC944">
        <f t="shared" si="396"/>
        <v>0</v>
      </c>
      <c r="DD944" t="s">
        <v>3</v>
      </c>
      <c r="DE944" t="s">
        <v>3</v>
      </c>
      <c r="DF944">
        <f>ROUND(ROUND(AE944*AI944,0)*CX944,0)</f>
        <v>0</v>
      </c>
      <c r="DG944">
        <f t="shared" si="403"/>
        <v>0</v>
      </c>
      <c r="DH944">
        <f t="shared" si="404"/>
        <v>0</v>
      </c>
      <c r="DI944">
        <f t="shared" si="387"/>
        <v>0</v>
      </c>
      <c r="DJ944">
        <f>DF944</f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ROW(Source!A536)</f>
        <v>536</v>
      </c>
      <c r="B945">
        <v>64984089</v>
      </c>
      <c r="C945">
        <v>64985906</v>
      </c>
      <c r="D945">
        <v>29362666</v>
      </c>
      <c r="E945">
        <v>1</v>
      </c>
      <c r="F945">
        <v>1</v>
      </c>
      <c r="G945">
        <v>1</v>
      </c>
      <c r="H945">
        <v>1</v>
      </c>
      <c r="I945" t="s">
        <v>482</v>
      </c>
      <c r="J945" t="s">
        <v>3</v>
      </c>
      <c r="K945" t="s">
        <v>483</v>
      </c>
      <c r="L945">
        <v>1369</v>
      </c>
      <c r="N945">
        <v>1013</v>
      </c>
      <c r="O945" t="s">
        <v>413</v>
      </c>
      <c r="P945" t="s">
        <v>413</v>
      </c>
      <c r="Q945">
        <v>1</v>
      </c>
      <c r="W945">
        <v>0</v>
      </c>
      <c r="X945">
        <v>1692428451</v>
      </c>
      <c r="Y945">
        <f t="shared" si="394"/>
        <v>0.55000000000000004</v>
      </c>
      <c r="AA945">
        <v>0</v>
      </c>
      <c r="AB945">
        <v>0</v>
      </c>
      <c r="AC945">
        <v>0</v>
      </c>
      <c r="AD945">
        <v>9.2899999999999991</v>
      </c>
      <c r="AE945">
        <v>0</v>
      </c>
      <c r="AF945">
        <v>0</v>
      </c>
      <c r="AG945">
        <v>0</v>
      </c>
      <c r="AH945">
        <v>9.2899999999999991</v>
      </c>
      <c r="AI945">
        <v>1</v>
      </c>
      <c r="AJ945">
        <v>1</v>
      </c>
      <c r="AK945">
        <v>1</v>
      </c>
      <c r="AL945">
        <v>1</v>
      </c>
      <c r="AM945">
        <v>-2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0.55000000000000004</v>
      </c>
      <c r="AU945" t="s">
        <v>3</v>
      </c>
      <c r="AV945">
        <v>1</v>
      </c>
      <c r="AW945">
        <v>2</v>
      </c>
      <c r="AX945">
        <v>64985910</v>
      </c>
      <c r="AY945">
        <v>1</v>
      </c>
      <c r="AZ945">
        <v>0</v>
      </c>
      <c r="BA945">
        <v>975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U945">
        <f>ROUND(AT945*Source!I536*AH945*AL945,0)</f>
        <v>15</v>
      </c>
      <c r="CV945">
        <f>ROUND(Y945*Source!I536,7)</f>
        <v>1.65</v>
      </c>
      <c r="CW945">
        <v>0</v>
      </c>
      <c r="CX945">
        <f>ROUND(Y945*Source!I536,7)</f>
        <v>1.65</v>
      </c>
      <c r="CY945">
        <f>AD945</f>
        <v>9.2899999999999991</v>
      </c>
      <c r="CZ945">
        <f>AH945</f>
        <v>9.2899999999999991</v>
      </c>
      <c r="DA945">
        <f>AL945</f>
        <v>1</v>
      </c>
      <c r="DB945">
        <f t="shared" si="395"/>
        <v>5.1100000000000003</v>
      </c>
      <c r="DC945">
        <f t="shared" si="396"/>
        <v>0</v>
      </c>
      <c r="DD945" t="s">
        <v>3</v>
      </c>
      <c r="DE945" t="s">
        <v>3</v>
      </c>
      <c r="DF945">
        <f>ROUND(ROUND(AE945,0)*CX945,0)</f>
        <v>0</v>
      </c>
      <c r="DG945">
        <f t="shared" si="403"/>
        <v>0</v>
      </c>
      <c r="DH945">
        <f t="shared" si="404"/>
        <v>0</v>
      </c>
      <c r="DI945">
        <f t="shared" si="387"/>
        <v>15</v>
      </c>
      <c r="DJ945">
        <f>DI945</f>
        <v>15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ROW(Source!A536)</f>
        <v>536</v>
      </c>
      <c r="B946">
        <v>64984089</v>
      </c>
      <c r="C946">
        <v>64985906</v>
      </c>
      <c r="D946">
        <v>29122534</v>
      </c>
      <c r="E946">
        <v>1</v>
      </c>
      <c r="F946">
        <v>1</v>
      </c>
      <c r="G946">
        <v>1</v>
      </c>
      <c r="H946">
        <v>3</v>
      </c>
      <c r="I946" t="s">
        <v>475</v>
      </c>
      <c r="J946" t="s">
        <v>476</v>
      </c>
      <c r="K946" t="s">
        <v>477</v>
      </c>
      <c r="L946">
        <v>1354</v>
      </c>
      <c r="N946">
        <v>1010</v>
      </c>
      <c r="O946" t="s">
        <v>54</v>
      </c>
      <c r="P946" t="s">
        <v>54</v>
      </c>
      <c r="Q946">
        <v>1</v>
      </c>
      <c r="W946">
        <v>0</v>
      </c>
      <c r="X946">
        <v>-29388401</v>
      </c>
      <c r="Y946">
        <f t="shared" si="394"/>
        <v>2</v>
      </c>
      <c r="AA946">
        <v>66.680000000000007</v>
      </c>
      <c r="AB946">
        <v>0</v>
      </c>
      <c r="AC946">
        <v>0</v>
      </c>
      <c r="AD946">
        <v>0</v>
      </c>
      <c r="AE946">
        <v>66.680000000000007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2</v>
      </c>
      <c r="AU946" t="s">
        <v>3</v>
      </c>
      <c r="AV946">
        <v>0</v>
      </c>
      <c r="AW946">
        <v>2</v>
      </c>
      <c r="AX946">
        <v>64985911</v>
      </c>
      <c r="AY946">
        <v>1</v>
      </c>
      <c r="AZ946">
        <v>0</v>
      </c>
      <c r="BA946">
        <v>976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ROUND(Y946*Source!I536,7)</f>
        <v>6</v>
      </c>
      <c r="CY946">
        <f>AA946</f>
        <v>66.680000000000007</v>
      </c>
      <c r="CZ946">
        <f>AE946</f>
        <v>66.680000000000007</v>
      </c>
      <c r="DA946">
        <f>AI946</f>
        <v>1</v>
      </c>
      <c r="DB946">
        <f t="shared" si="395"/>
        <v>133.36000000000001</v>
      </c>
      <c r="DC946">
        <f t="shared" si="396"/>
        <v>0</v>
      </c>
      <c r="DD946" t="s">
        <v>3</v>
      </c>
      <c r="DE946" t="s">
        <v>3</v>
      </c>
      <c r="DF946">
        <f>ROUND(ROUND(AE946,0)*CX946,0)</f>
        <v>402</v>
      </c>
      <c r="DG946">
        <f t="shared" si="403"/>
        <v>0</v>
      </c>
      <c r="DH946">
        <f t="shared" si="404"/>
        <v>0</v>
      </c>
      <c r="DI946">
        <f t="shared" si="387"/>
        <v>0</v>
      </c>
      <c r="DJ946">
        <f>DF946</f>
        <v>402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ROW(Source!A536)</f>
        <v>536</v>
      </c>
      <c r="B947">
        <v>64984089</v>
      </c>
      <c r="C947">
        <v>64985906</v>
      </c>
      <c r="D947">
        <v>29171808</v>
      </c>
      <c r="E947">
        <v>1</v>
      </c>
      <c r="F947">
        <v>1</v>
      </c>
      <c r="G947">
        <v>1</v>
      </c>
      <c r="H947">
        <v>3</v>
      </c>
      <c r="I947" t="s">
        <v>478</v>
      </c>
      <c r="J947" t="s">
        <v>479</v>
      </c>
      <c r="K947" t="s">
        <v>480</v>
      </c>
      <c r="L947">
        <v>1374</v>
      </c>
      <c r="N947">
        <v>1013</v>
      </c>
      <c r="O947" t="s">
        <v>481</v>
      </c>
      <c r="P947" t="s">
        <v>481</v>
      </c>
      <c r="Q947">
        <v>1</v>
      </c>
      <c r="W947">
        <v>0</v>
      </c>
      <c r="X947">
        <v>-915781824</v>
      </c>
      <c r="Y947">
        <f t="shared" si="394"/>
        <v>0.1</v>
      </c>
      <c r="AA947">
        <v>1</v>
      </c>
      <c r="AB947">
        <v>0</v>
      </c>
      <c r="AC947">
        <v>0</v>
      </c>
      <c r="AD947">
        <v>0</v>
      </c>
      <c r="AE947">
        <v>1</v>
      </c>
      <c r="AF947">
        <v>0</v>
      </c>
      <c r="AG947">
        <v>0</v>
      </c>
      <c r="AH947">
        <v>0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0.1</v>
      </c>
      <c r="AU947" t="s">
        <v>3</v>
      </c>
      <c r="AV947">
        <v>0</v>
      </c>
      <c r="AW947">
        <v>2</v>
      </c>
      <c r="AX947">
        <v>64985912</v>
      </c>
      <c r="AY947">
        <v>1</v>
      </c>
      <c r="AZ947">
        <v>0</v>
      </c>
      <c r="BA947">
        <v>977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ROUND(Y947*Source!I536,7)</f>
        <v>0.3</v>
      </c>
      <c r="CY947">
        <f>AA947</f>
        <v>1</v>
      </c>
      <c r="CZ947">
        <f>AE947</f>
        <v>1</v>
      </c>
      <c r="DA947">
        <f>AI947</f>
        <v>1</v>
      </c>
      <c r="DB947">
        <f t="shared" si="395"/>
        <v>0.1</v>
      </c>
      <c r="DC947">
        <f t="shared" si="396"/>
        <v>0</v>
      </c>
      <c r="DD947" t="s">
        <v>3</v>
      </c>
      <c r="DE947" t="s">
        <v>3</v>
      </c>
      <c r="DF947">
        <f>ROUND(ROUND(AE947,0)*CX947,0)</f>
        <v>0</v>
      </c>
      <c r="DG947">
        <f t="shared" si="403"/>
        <v>0</v>
      </c>
      <c r="DH947">
        <f t="shared" si="404"/>
        <v>0</v>
      </c>
      <c r="DI947">
        <f t="shared" si="387"/>
        <v>0</v>
      </c>
      <c r="DJ947">
        <f>DF947</f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ROW(Source!A537)</f>
        <v>537</v>
      </c>
      <c r="B948">
        <v>64984090</v>
      </c>
      <c r="C948">
        <v>64985906</v>
      </c>
      <c r="D948">
        <v>29362666</v>
      </c>
      <c r="E948">
        <v>1</v>
      </c>
      <c r="F948">
        <v>1</v>
      </c>
      <c r="G948">
        <v>1</v>
      </c>
      <c r="H948">
        <v>1</v>
      </c>
      <c r="I948" t="s">
        <v>482</v>
      </c>
      <c r="J948" t="s">
        <v>3</v>
      </c>
      <c r="K948" t="s">
        <v>483</v>
      </c>
      <c r="L948">
        <v>1369</v>
      </c>
      <c r="N948">
        <v>1013</v>
      </c>
      <c r="O948" t="s">
        <v>413</v>
      </c>
      <c r="P948" t="s">
        <v>413</v>
      </c>
      <c r="Q948">
        <v>1</v>
      </c>
      <c r="W948">
        <v>0</v>
      </c>
      <c r="X948">
        <v>1692428451</v>
      </c>
      <c r="Y948">
        <f t="shared" si="394"/>
        <v>0.55000000000000004</v>
      </c>
      <c r="AA948">
        <v>0</v>
      </c>
      <c r="AB948">
        <v>0</v>
      </c>
      <c r="AC948">
        <v>0</v>
      </c>
      <c r="AD948">
        <v>9.2899999999999991</v>
      </c>
      <c r="AE948">
        <v>0</v>
      </c>
      <c r="AF948">
        <v>0</v>
      </c>
      <c r="AG948">
        <v>0</v>
      </c>
      <c r="AH948">
        <v>9.2899999999999991</v>
      </c>
      <c r="AI948">
        <v>1</v>
      </c>
      <c r="AJ948">
        <v>1</v>
      </c>
      <c r="AK948">
        <v>1</v>
      </c>
      <c r="AL948">
        <v>1</v>
      </c>
      <c r="AM948">
        <v>5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3</v>
      </c>
      <c r="AT948">
        <v>0.55000000000000004</v>
      </c>
      <c r="AU948" t="s">
        <v>3</v>
      </c>
      <c r="AV948">
        <v>1</v>
      </c>
      <c r="AW948">
        <v>2</v>
      </c>
      <c r="AX948">
        <v>64985910</v>
      </c>
      <c r="AY948">
        <v>1</v>
      </c>
      <c r="AZ948">
        <v>0</v>
      </c>
      <c r="BA948">
        <v>978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U948">
        <f>ROUND(AT948*Source!I537*AH948*AL948,0)</f>
        <v>15</v>
      </c>
      <c r="CV948">
        <f>ROUND(Y948*Source!I537,7)</f>
        <v>1.65</v>
      </c>
      <c r="CW948">
        <v>0</v>
      </c>
      <c r="CX948">
        <f>ROUND(Y948*Source!I537,7)</f>
        <v>1.65</v>
      </c>
      <c r="CY948">
        <f>AD948</f>
        <v>9.2899999999999991</v>
      </c>
      <c r="CZ948">
        <f>AH948</f>
        <v>9.2899999999999991</v>
      </c>
      <c r="DA948">
        <f>AL948</f>
        <v>1</v>
      </c>
      <c r="DB948">
        <f t="shared" si="395"/>
        <v>5.1100000000000003</v>
      </c>
      <c r="DC948">
        <f t="shared" si="396"/>
        <v>0</v>
      </c>
      <c r="DD948" t="s">
        <v>3</v>
      </c>
      <c r="DE948" t="s">
        <v>3</v>
      </c>
      <c r="DF948">
        <f>ROUND(ROUND(AE948,0)*CX948,0)</f>
        <v>0</v>
      </c>
      <c r="DG948">
        <f t="shared" si="403"/>
        <v>0</v>
      </c>
      <c r="DH948">
        <f t="shared" si="404"/>
        <v>0</v>
      </c>
      <c r="DI948">
        <f t="shared" si="387"/>
        <v>15</v>
      </c>
      <c r="DJ948">
        <f>DI948</f>
        <v>15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ROW(Source!A537)</f>
        <v>537</v>
      </c>
      <c r="B949">
        <v>64984090</v>
      </c>
      <c r="C949">
        <v>64985906</v>
      </c>
      <c r="D949">
        <v>29122534</v>
      </c>
      <c r="E949">
        <v>1</v>
      </c>
      <c r="F949">
        <v>1</v>
      </c>
      <c r="G949">
        <v>1</v>
      </c>
      <c r="H949">
        <v>3</v>
      </c>
      <c r="I949" t="s">
        <v>475</v>
      </c>
      <c r="J949" t="s">
        <v>476</v>
      </c>
      <c r="K949" t="s">
        <v>477</v>
      </c>
      <c r="L949">
        <v>1354</v>
      </c>
      <c r="N949">
        <v>1010</v>
      </c>
      <c r="O949" t="s">
        <v>54</v>
      </c>
      <c r="P949" t="s">
        <v>54</v>
      </c>
      <c r="Q949">
        <v>1</v>
      </c>
      <c r="W949">
        <v>0</v>
      </c>
      <c r="X949">
        <v>-29388401</v>
      </c>
      <c r="Y949">
        <f t="shared" si="394"/>
        <v>2</v>
      </c>
      <c r="AA949">
        <v>194.71</v>
      </c>
      <c r="AB949">
        <v>0</v>
      </c>
      <c r="AC949">
        <v>0</v>
      </c>
      <c r="AD949">
        <v>0</v>
      </c>
      <c r="AE949">
        <v>66.680000000000007</v>
      </c>
      <c r="AF949">
        <v>0</v>
      </c>
      <c r="AG949">
        <v>0</v>
      </c>
      <c r="AH949">
        <v>0</v>
      </c>
      <c r="AI949">
        <v>2.92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2</v>
      </c>
      <c r="AU949" t="s">
        <v>3</v>
      </c>
      <c r="AV949">
        <v>0</v>
      </c>
      <c r="AW949">
        <v>2</v>
      </c>
      <c r="AX949">
        <v>64985911</v>
      </c>
      <c r="AY949">
        <v>1</v>
      </c>
      <c r="AZ949">
        <v>0</v>
      </c>
      <c r="BA949">
        <v>979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ROUND(Y949*Source!I537,7)</f>
        <v>6</v>
      </c>
      <c r="CY949">
        <f>AA949</f>
        <v>194.71</v>
      </c>
      <c r="CZ949">
        <f>AE949</f>
        <v>66.680000000000007</v>
      </c>
      <c r="DA949">
        <f>AI949</f>
        <v>2.92</v>
      </c>
      <c r="DB949">
        <f t="shared" si="395"/>
        <v>133.36000000000001</v>
      </c>
      <c r="DC949">
        <f t="shared" si="396"/>
        <v>0</v>
      </c>
      <c r="DD949" t="s">
        <v>3</v>
      </c>
      <c r="DE949" t="s">
        <v>3</v>
      </c>
      <c r="DF949">
        <f>ROUND(ROUND(AE949*AI949,0)*CX949,0)</f>
        <v>1170</v>
      </c>
      <c r="DG949">
        <f t="shared" si="403"/>
        <v>0</v>
      </c>
      <c r="DH949">
        <f t="shared" si="404"/>
        <v>0</v>
      </c>
      <c r="DI949">
        <f t="shared" si="387"/>
        <v>0</v>
      </c>
      <c r="DJ949">
        <f>DF949</f>
        <v>1170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ROW(Source!A537)</f>
        <v>537</v>
      </c>
      <c r="B950">
        <v>64984090</v>
      </c>
      <c r="C950">
        <v>64985906</v>
      </c>
      <c r="D950">
        <v>29171808</v>
      </c>
      <c r="E950">
        <v>1</v>
      </c>
      <c r="F950">
        <v>1</v>
      </c>
      <c r="G950">
        <v>1</v>
      </c>
      <c r="H950">
        <v>3</v>
      </c>
      <c r="I950" t="s">
        <v>478</v>
      </c>
      <c r="J950" t="s">
        <v>479</v>
      </c>
      <c r="K950" t="s">
        <v>480</v>
      </c>
      <c r="L950">
        <v>1374</v>
      </c>
      <c r="N950">
        <v>1013</v>
      </c>
      <c r="O950" t="s">
        <v>481</v>
      </c>
      <c r="P950" t="s">
        <v>481</v>
      </c>
      <c r="Q950">
        <v>1</v>
      </c>
      <c r="W950">
        <v>0</v>
      </c>
      <c r="X950">
        <v>-915781824</v>
      </c>
      <c r="Y950">
        <f t="shared" si="394"/>
        <v>0.1</v>
      </c>
      <c r="AA950">
        <v>9.66</v>
      </c>
      <c r="AB950">
        <v>0</v>
      </c>
      <c r="AC950">
        <v>0</v>
      </c>
      <c r="AD950">
        <v>0</v>
      </c>
      <c r="AE950">
        <v>1</v>
      </c>
      <c r="AF950">
        <v>0</v>
      </c>
      <c r="AG950">
        <v>0</v>
      </c>
      <c r="AH950">
        <v>0</v>
      </c>
      <c r="AI950">
        <v>9.66</v>
      </c>
      <c r="AJ950">
        <v>1</v>
      </c>
      <c r="AK950">
        <v>1</v>
      </c>
      <c r="AL950">
        <v>1</v>
      </c>
      <c r="AM950">
        <v>5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0.1</v>
      </c>
      <c r="AU950" t="s">
        <v>3</v>
      </c>
      <c r="AV950">
        <v>0</v>
      </c>
      <c r="AW950">
        <v>2</v>
      </c>
      <c r="AX950">
        <v>64985912</v>
      </c>
      <c r="AY950">
        <v>1</v>
      </c>
      <c r="AZ950">
        <v>0</v>
      </c>
      <c r="BA950">
        <v>980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ROUND(Y950*Source!I537,7)</f>
        <v>0.3</v>
      </c>
      <c r="CY950">
        <f>AA950</f>
        <v>9.66</v>
      </c>
      <c r="CZ950">
        <f>AE950</f>
        <v>1</v>
      </c>
      <c r="DA950">
        <f>AI950</f>
        <v>9.66</v>
      </c>
      <c r="DB950">
        <f t="shared" si="395"/>
        <v>0.1</v>
      </c>
      <c r="DC950">
        <f t="shared" si="396"/>
        <v>0</v>
      </c>
      <c r="DD950" t="s">
        <v>3</v>
      </c>
      <c r="DE950" t="s">
        <v>3</v>
      </c>
      <c r="DF950">
        <f>ROUND(ROUND(AE950*AI950,0)*CX950,0)</f>
        <v>3</v>
      </c>
      <c r="DG950">
        <f t="shared" si="403"/>
        <v>0</v>
      </c>
      <c r="DH950">
        <f t="shared" si="404"/>
        <v>0</v>
      </c>
      <c r="DI950">
        <f t="shared" si="387"/>
        <v>0</v>
      </c>
      <c r="DJ950">
        <f>DF950</f>
        <v>3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ROW(Source!A542)</f>
        <v>542</v>
      </c>
      <c r="B951">
        <v>64984089</v>
      </c>
      <c r="C951">
        <v>64985915</v>
      </c>
      <c r="D951">
        <v>29362666</v>
      </c>
      <c r="E951">
        <v>1</v>
      </c>
      <c r="F951">
        <v>1</v>
      </c>
      <c r="G951">
        <v>1</v>
      </c>
      <c r="H951">
        <v>1</v>
      </c>
      <c r="I951" t="s">
        <v>482</v>
      </c>
      <c r="J951" t="s">
        <v>3</v>
      </c>
      <c r="K951" t="s">
        <v>483</v>
      </c>
      <c r="L951">
        <v>1369</v>
      </c>
      <c r="N951">
        <v>1013</v>
      </c>
      <c r="O951" t="s">
        <v>413</v>
      </c>
      <c r="P951" t="s">
        <v>413</v>
      </c>
      <c r="Q951">
        <v>1</v>
      </c>
      <c r="W951">
        <v>0</v>
      </c>
      <c r="X951">
        <v>1692428451</v>
      </c>
      <c r="Y951">
        <f t="shared" si="394"/>
        <v>0.55000000000000004</v>
      </c>
      <c r="AA951">
        <v>0</v>
      </c>
      <c r="AB951">
        <v>0</v>
      </c>
      <c r="AC951">
        <v>0</v>
      </c>
      <c r="AD951">
        <v>9.2899999999999991</v>
      </c>
      <c r="AE951">
        <v>0</v>
      </c>
      <c r="AF951">
        <v>0</v>
      </c>
      <c r="AG951">
        <v>0</v>
      </c>
      <c r="AH951">
        <v>9.2899999999999991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0.55000000000000004</v>
      </c>
      <c r="AU951" t="s">
        <v>3</v>
      </c>
      <c r="AV951">
        <v>1</v>
      </c>
      <c r="AW951">
        <v>2</v>
      </c>
      <c r="AX951">
        <v>64985919</v>
      </c>
      <c r="AY951">
        <v>1</v>
      </c>
      <c r="AZ951">
        <v>0</v>
      </c>
      <c r="BA951">
        <v>981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U951">
        <f>ROUND(AT951*Source!I542*AH951*AL951,0)</f>
        <v>15</v>
      </c>
      <c r="CV951">
        <f>ROUND(Y951*Source!I542,7)</f>
        <v>1.65</v>
      </c>
      <c r="CW951">
        <v>0</v>
      </c>
      <c r="CX951">
        <f>ROUND(Y951*Source!I542,7)</f>
        <v>1.65</v>
      </c>
      <c r="CY951">
        <f>AD951</f>
        <v>9.2899999999999991</v>
      </c>
      <c r="CZ951">
        <f>AH951</f>
        <v>9.2899999999999991</v>
      </c>
      <c r="DA951">
        <f>AL951</f>
        <v>1</v>
      </c>
      <c r="DB951">
        <f t="shared" si="395"/>
        <v>5.1100000000000003</v>
      </c>
      <c r="DC951">
        <f t="shared" si="396"/>
        <v>0</v>
      </c>
      <c r="DD951" t="s">
        <v>3</v>
      </c>
      <c r="DE951" t="s">
        <v>3</v>
      </c>
      <c r="DF951">
        <f>ROUND(ROUND(AE951,0)*CX951,0)</f>
        <v>0</v>
      </c>
      <c r="DG951">
        <f t="shared" si="403"/>
        <v>0</v>
      </c>
      <c r="DH951">
        <f t="shared" si="404"/>
        <v>0</v>
      </c>
      <c r="DI951">
        <f t="shared" si="387"/>
        <v>15</v>
      </c>
      <c r="DJ951">
        <f>DI951</f>
        <v>15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ROW(Source!A542)</f>
        <v>542</v>
      </c>
      <c r="B952">
        <v>64984089</v>
      </c>
      <c r="C952">
        <v>64985915</v>
      </c>
      <c r="D952">
        <v>29122534</v>
      </c>
      <c r="E952">
        <v>1</v>
      </c>
      <c r="F952">
        <v>1</v>
      </c>
      <c r="G952">
        <v>1</v>
      </c>
      <c r="H952">
        <v>3</v>
      </c>
      <c r="I952" t="s">
        <v>475</v>
      </c>
      <c r="J952" t="s">
        <v>476</v>
      </c>
      <c r="K952" t="s">
        <v>477</v>
      </c>
      <c r="L952">
        <v>1354</v>
      </c>
      <c r="N952">
        <v>1010</v>
      </c>
      <c r="O952" t="s">
        <v>54</v>
      </c>
      <c r="P952" t="s">
        <v>54</v>
      </c>
      <c r="Q952">
        <v>1</v>
      </c>
      <c r="W952">
        <v>0</v>
      </c>
      <c r="X952">
        <v>-29388401</v>
      </c>
      <c r="Y952">
        <f t="shared" si="394"/>
        <v>2</v>
      </c>
      <c r="AA952">
        <v>66.680000000000007</v>
      </c>
      <c r="AB952">
        <v>0</v>
      </c>
      <c r="AC952">
        <v>0</v>
      </c>
      <c r="AD952">
        <v>0</v>
      </c>
      <c r="AE952">
        <v>66.680000000000007</v>
      </c>
      <c r="AF952">
        <v>0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2</v>
      </c>
      <c r="AU952" t="s">
        <v>3</v>
      </c>
      <c r="AV952">
        <v>0</v>
      </c>
      <c r="AW952">
        <v>2</v>
      </c>
      <c r="AX952">
        <v>64985920</v>
      </c>
      <c r="AY952">
        <v>1</v>
      </c>
      <c r="AZ952">
        <v>0</v>
      </c>
      <c r="BA952">
        <v>982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ROUND(Y952*Source!I542,7)</f>
        <v>6</v>
      </c>
      <c r="CY952">
        <f>AA952</f>
        <v>66.680000000000007</v>
      </c>
      <c r="CZ952">
        <f>AE952</f>
        <v>66.680000000000007</v>
      </c>
      <c r="DA952">
        <f>AI952</f>
        <v>1</v>
      </c>
      <c r="DB952">
        <f t="shared" si="395"/>
        <v>133.36000000000001</v>
      </c>
      <c r="DC952">
        <f t="shared" si="396"/>
        <v>0</v>
      </c>
      <c r="DD952" t="s">
        <v>3</v>
      </c>
      <c r="DE952" t="s">
        <v>3</v>
      </c>
      <c r="DF952">
        <f>ROUND(ROUND(AE952,0)*CX952,0)</f>
        <v>402</v>
      </c>
      <c r="DG952">
        <f t="shared" si="403"/>
        <v>0</v>
      </c>
      <c r="DH952">
        <f t="shared" si="404"/>
        <v>0</v>
      </c>
      <c r="DI952">
        <f t="shared" si="387"/>
        <v>0</v>
      </c>
      <c r="DJ952">
        <f>DF952</f>
        <v>402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ROW(Source!A542)</f>
        <v>542</v>
      </c>
      <c r="B953">
        <v>64984089</v>
      </c>
      <c r="C953">
        <v>64985915</v>
      </c>
      <c r="D953">
        <v>29171808</v>
      </c>
      <c r="E953">
        <v>1</v>
      </c>
      <c r="F953">
        <v>1</v>
      </c>
      <c r="G953">
        <v>1</v>
      </c>
      <c r="H953">
        <v>3</v>
      </c>
      <c r="I953" t="s">
        <v>478</v>
      </c>
      <c r="J953" t="s">
        <v>479</v>
      </c>
      <c r="K953" t="s">
        <v>480</v>
      </c>
      <c r="L953">
        <v>1374</v>
      </c>
      <c r="N953">
        <v>1013</v>
      </c>
      <c r="O953" t="s">
        <v>481</v>
      </c>
      <c r="P953" t="s">
        <v>481</v>
      </c>
      <c r="Q953">
        <v>1</v>
      </c>
      <c r="W953">
        <v>0</v>
      </c>
      <c r="X953">
        <v>-915781824</v>
      </c>
      <c r="Y953">
        <f t="shared" si="394"/>
        <v>0.1</v>
      </c>
      <c r="AA953">
        <v>1</v>
      </c>
      <c r="AB953">
        <v>0</v>
      </c>
      <c r="AC953">
        <v>0</v>
      </c>
      <c r="AD953">
        <v>0</v>
      </c>
      <c r="AE953">
        <v>1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3</v>
      </c>
      <c r="AT953">
        <v>0.1</v>
      </c>
      <c r="AU953" t="s">
        <v>3</v>
      </c>
      <c r="AV953">
        <v>0</v>
      </c>
      <c r="AW953">
        <v>2</v>
      </c>
      <c r="AX953">
        <v>64985921</v>
      </c>
      <c r="AY953">
        <v>1</v>
      </c>
      <c r="AZ953">
        <v>0</v>
      </c>
      <c r="BA953">
        <v>983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ROUND(Y953*Source!I542,7)</f>
        <v>0.3</v>
      </c>
      <c r="CY953">
        <f>AA953</f>
        <v>1</v>
      </c>
      <c r="CZ953">
        <f>AE953</f>
        <v>1</v>
      </c>
      <c r="DA953">
        <f>AI953</f>
        <v>1</v>
      </c>
      <c r="DB953">
        <f t="shared" si="395"/>
        <v>0.1</v>
      </c>
      <c r="DC953">
        <f t="shared" si="396"/>
        <v>0</v>
      </c>
      <c r="DD953" t="s">
        <v>3</v>
      </c>
      <c r="DE953" t="s">
        <v>3</v>
      </c>
      <c r="DF953">
        <f>ROUND(ROUND(AE953,0)*CX953,0)</f>
        <v>0</v>
      </c>
      <c r="DG953">
        <f t="shared" si="403"/>
        <v>0</v>
      </c>
      <c r="DH953">
        <f t="shared" si="404"/>
        <v>0</v>
      </c>
      <c r="DI953">
        <f t="shared" si="387"/>
        <v>0</v>
      </c>
      <c r="DJ953">
        <f>DF953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ROW(Source!A543)</f>
        <v>543</v>
      </c>
      <c r="B954">
        <v>64984090</v>
      </c>
      <c r="C954">
        <v>64985915</v>
      </c>
      <c r="D954">
        <v>29362666</v>
      </c>
      <c r="E954">
        <v>1</v>
      </c>
      <c r="F954">
        <v>1</v>
      </c>
      <c r="G954">
        <v>1</v>
      </c>
      <c r="H954">
        <v>1</v>
      </c>
      <c r="I954" t="s">
        <v>482</v>
      </c>
      <c r="J954" t="s">
        <v>3</v>
      </c>
      <c r="K954" t="s">
        <v>483</v>
      </c>
      <c r="L954">
        <v>1369</v>
      </c>
      <c r="N954">
        <v>1013</v>
      </c>
      <c r="O954" t="s">
        <v>413</v>
      </c>
      <c r="P954" t="s">
        <v>413</v>
      </c>
      <c r="Q954">
        <v>1</v>
      </c>
      <c r="W954">
        <v>0</v>
      </c>
      <c r="X954">
        <v>1692428451</v>
      </c>
      <c r="Y954">
        <f t="shared" si="394"/>
        <v>0.55000000000000004</v>
      </c>
      <c r="AA954">
        <v>0</v>
      </c>
      <c r="AB954">
        <v>0</v>
      </c>
      <c r="AC954">
        <v>0</v>
      </c>
      <c r="AD954">
        <v>9.2899999999999991</v>
      </c>
      <c r="AE954">
        <v>0</v>
      </c>
      <c r="AF954">
        <v>0</v>
      </c>
      <c r="AG954">
        <v>0</v>
      </c>
      <c r="AH954">
        <v>9.2899999999999991</v>
      </c>
      <c r="AI954">
        <v>1</v>
      </c>
      <c r="AJ954">
        <v>1</v>
      </c>
      <c r="AK954">
        <v>1</v>
      </c>
      <c r="AL954">
        <v>1</v>
      </c>
      <c r="AM954">
        <v>5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3</v>
      </c>
      <c r="AT954">
        <v>0.55000000000000004</v>
      </c>
      <c r="AU954" t="s">
        <v>3</v>
      </c>
      <c r="AV954">
        <v>1</v>
      </c>
      <c r="AW954">
        <v>2</v>
      </c>
      <c r="AX954">
        <v>64985919</v>
      </c>
      <c r="AY954">
        <v>1</v>
      </c>
      <c r="AZ954">
        <v>0</v>
      </c>
      <c r="BA954">
        <v>984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U954">
        <f>ROUND(AT954*Source!I543*AH954*AL954,0)</f>
        <v>15</v>
      </c>
      <c r="CV954">
        <f>ROUND(Y954*Source!I543,7)</f>
        <v>1.65</v>
      </c>
      <c r="CW954">
        <v>0</v>
      </c>
      <c r="CX954">
        <f>ROUND(Y954*Source!I543,7)</f>
        <v>1.65</v>
      </c>
      <c r="CY954">
        <f>AD954</f>
        <v>9.2899999999999991</v>
      </c>
      <c r="CZ954">
        <f>AH954</f>
        <v>9.2899999999999991</v>
      </c>
      <c r="DA954">
        <f>AL954</f>
        <v>1</v>
      </c>
      <c r="DB954">
        <f t="shared" si="395"/>
        <v>5.1100000000000003</v>
      </c>
      <c r="DC954">
        <f t="shared" si="396"/>
        <v>0</v>
      </c>
      <c r="DD954" t="s">
        <v>3</v>
      </c>
      <c r="DE954" t="s">
        <v>3</v>
      </c>
      <c r="DF954">
        <f>ROUND(ROUND(AE954,0)*CX954,0)</f>
        <v>0</v>
      </c>
      <c r="DG954">
        <f t="shared" si="403"/>
        <v>0</v>
      </c>
      <c r="DH954">
        <f t="shared" si="404"/>
        <v>0</v>
      </c>
      <c r="DI954">
        <f t="shared" si="387"/>
        <v>15</v>
      </c>
      <c r="DJ954">
        <f>DI954</f>
        <v>15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ROW(Source!A543)</f>
        <v>543</v>
      </c>
      <c r="B955">
        <v>64984090</v>
      </c>
      <c r="C955">
        <v>64985915</v>
      </c>
      <c r="D955">
        <v>29122534</v>
      </c>
      <c r="E955">
        <v>1</v>
      </c>
      <c r="F955">
        <v>1</v>
      </c>
      <c r="G955">
        <v>1</v>
      </c>
      <c r="H955">
        <v>3</v>
      </c>
      <c r="I955" t="s">
        <v>475</v>
      </c>
      <c r="J955" t="s">
        <v>476</v>
      </c>
      <c r="K955" t="s">
        <v>477</v>
      </c>
      <c r="L955">
        <v>1354</v>
      </c>
      <c r="N955">
        <v>1010</v>
      </c>
      <c r="O955" t="s">
        <v>54</v>
      </c>
      <c r="P955" t="s">
        <v>54</v>
      </c>
      <c r="Q955">
        <v>1</v>
      </c>
      <c r="W955">
        <v>0</v>
      </c>
      <c r="X955">
        <v>-29388401</v>
      </c>
      <c r="Y955">
        <f t="shared" si="394"/>
        <v>2</v>
      </c>
      <c r="AA955">
        <v>194.71</v>
      </c>
      <c r="AB955">
        <v>0</v>
      </c>
      <c r="AC955">
        <v>0</v>
      </c>
      <c r="AD955">
        <v>0</v>
      </c>
      <c r="AE955">
        <v>66.680000000000007</v>
      </c>
      <c r="AF955">
        <v>0</v>
      </c>
      <c r="AG955">
        <v>0</v>
      </c>
      <c r="AH955">
        <v>0</v>
      </c>
      <c r="AI955">
        <v>2.92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2</v>
      </c>
      <c r="AU955" t="s">
        <v>3</v>
      </c>
      <c r="AV955">
        <v>0</v>
      </c>
      <c r="AW955">
        <v>2</v>
      </c>
      <c r="AX955">
        <v>64985920</v>
      </c>
      <c r="AY955">
        <v>1</v>
      </c>
      <c r="AZ955">
        <v>0</v>
      </c>
      <c r="BA955">
        <v>985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ROUND(Y955*Source!I543,7)</f>
        <v>6</v>
      </c>
      <c r="CY955">
        <f>AA955</f>
        <v>194.71</v>
      </c>
      <c r="CZ955">
        <f>AE955</f>
        <v>66.680000000000007</v>
      </c>
      <c r="DA955">
        <f>AI955</f>
        <v>2.92</v>
      </c>
      <c r="DB955">
        <f t="shared" si="395"/>
        <v>133.36000000000001</v>
      </c>
      <c r="DC955">
        <f t="shared" si="396"/>
        <v>0</v>
      </c>
      <c r="DD955" t="s">
        <v>3</v>
      </c>
      <c r="DE955" t="s">
        <v>3</v>
      </c>
      <c r="DF955">
        <f>ROUND(ROUND(AE955*AI955,0)*CX955,0)</f>
        <v>1170</v>
      </c>
      <c r="DG955">
        <f t="shared" si="403"/>
        <v>0</v>
      </c>
      <c r="DH955">
        <f t="shared" si="404"/>
        <v>0</v>
      </c>
      <c r="DI955">
        <f t="shared" si="387"/>
        <v>0</v>
      </c>
      <c r="DJ955">
        <f>DF955</f>
        <v>1170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ROW(Source!A543)</f>
        <v>543</v>
      </c>
      <c r="B956">
        <v>64984090</v>
      </c>
      <c r="C956">
        <v>64985915</v>
      </c>
      <c r="D956">
        <v>29171808</v>
      </c>
      <c r="E956">
        <v>1</v>
      </c>
      <c r="F956">
        <v>1</v>
      </c>
      <c r="G956">
        <v>1</v>
      </c>
      <c r="H956">
        <v>3</v>
      </c>
      <c r="I956" t="s">
        <v>478</v>
      </c>
      <c r="J956" t="s">
        <v>479</v>
      </c>
      <c r="K956" t="s">
        <v>480</v>
      </c>
      <c r="L956">
        <v>1374</v>
      </c>
      <c r="N956">
        <v>1013</v>
      </c>
      <c r="O956" t="s">
        <v>481</v>
      </c>
      <c r="P956" t="s">
        <v>481</v>
      </c>
      <c r="Q956">
        <v>1</v>
      </c>
      <c r="W956">
        <v>0</v>
      </c>
      <c r="X956">
        <v>-915781824</v>
      </c>
      <c r="Y956">
        <f t="shared" si="394"/>
        <v>0.1</v>
      </c>
      <c r="AA956">
        <v>9.66</v>
      </c>
      <c r="AB956">
        <v>0</v>
      </c>
      <c r="AC956">
        <v>0</v>
      </c>
      <c r="AD956">
        <v>0</v>
      </c>
      <c r="AE956">
        <v>1</v>
      </c>
      <c r="AF956">
        <v>0</v>
      </c>
      <c r="AG956">
        <v>0</v>
      </c>
      <c r="AH956">
        <v>0</v>
      </c>
      <c r="AI956">
        <v>9.66</v>
      </c>
      <c r="AJ956">
        <v>1</v>
      </c>
      <c r="AK956">
        <v>1</v>
      </c>
      <c r="AL956">
        <v>1</v>
      </c>
      <c r="AM956">
        <v>5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0.1</v>
      </c>
      <c r="AU956" t="s">
        <v>3</v>
      </c>
      <c r="AV956">
        <v>0</v>
      </c>
      <c r="AW956">
        <v>2</v>
      </c>
      <c r="AX956">
        <v>64985921</v>
      </c>
      <c r="AY956">
        <v>1</v>
      </c>
      <c r="AZ956">
        <v>0</v>
      </c>
      <c r="BA956">
        <v>986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ROUND(Y956*Source!I543,7)</f>
        <v>0.3</v>
      </c>
      <c r="CY956">
        <f>AA956</f>
        <v>9.66</v>
      </c>
      <c r="CZ956">
        <f>AE956</f>
        <v>1</v>
      </c>
      <c r="DA956">
        <f>AI956</f>
        <v>9.66</v>
      </c>
      <c r="DB956">
        <f t="shared" si="395"/>
        <v>0.1</v>
      </c>
      <c r="DC956">
        <f t="shared" si="396"/>
        <v>0</v>
      </c>
      <c r="DD956" t="s">
        <v>3</v>
      </c>
      <c r="DE956" t="s">
        <v>3</v>
      </c>
      <c r="DF956">
        <f>ROUND(ROUND(AE956*AI956,0)*CX956,0)</f>
        <v>3</v>
      </c>
      <c r="DG956">
        <f t="shared" si="403"/>
        <v>0</v>
      </c>
      <c r="DH956">
        <f t="shared" si="404"/>
        <v>0</v>
      </c>
      <c r="DI956">
        <f t="shared" si="387"/>
        <v>0</v>
      </c>
      <c r="DJ956">
        <f>DF956</f>
        <v>3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ROW(Source!A546)</f>
        <v>546</v>
      </c>
      <c r="B957">
        <v>64984089</v>
      </c>
      <c r="C957">
        <v>64985923</v>
      </c>
      <c r="D957">
        <v>29361034</v>
      </c>
      <c r="E957">
        <v>1</v>
      </c>
      <c r="F957">
        <v>1</v>
      </c>
      <c r="G957">
        <v>1</v>
      </c>
      <c r="H957">
        <v>1</v>
      </c>
      <c r="I957" t="s">
        <v>513</v>
      </c>
      <c r="J957" t="s">
        <v>3</v>
      </c>
      <c r="K957" t="s">
        <v>514</v>
      </c>
      <c r="L957">
        <v>1369</v>
      </c>
      <c r="N957">
        <v>1013</v>
      </c>
      <c r="O957" t="s">
        <v>413</v>
      </c>
      <c r="P957" t="s">
        <v>413</v>
      </c>
      <c r="Q957">
        <v>1</v>
      </c>
      <c r="W957">
        <v>0</v>
      </c>
      <c r="X957">
        <v>184923391</v>
      </c>
      <c r="Y957">
        <f t="shared" si="394"/>
        <v>5.39</v>
      </c>
      <c r="AA957">
        <v>0</v>
      </c>
      <c r="AB957">
        <v>0</v>
      </c>
      <c r="AC957">
        <v>0</v>
      </c>
      <c r="AD957">
        <v>9.4</v>
      </c>
      <c r="AE957">
        <v>0</v>
      </c>
      <c r="AF957">
        <v>0</v>
      </c>
      <c r="AG957">
        <v>0</v>
      </c>
      <c r="AH957">
        <v>9.4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5.39</v>
      </c>
      <c r="AU957" t="s">
        <v>3</v>
      </c>
      <c r="AV957">
        <v>1</v>
      </c>
      <c r="AW957">
        <v>2</v>
      </c>
      <c r="AX957">
        <v>64985934</v>
      </c>
      <c r="AY957">
        <v>1</v>
      </c>
      <c r="AZ957">
        <v>0</v>
      </c>
      <c r="BA957">
        <v>987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U957">
        <f>ROUND(AT957*Source!I546*AH957*AL957,0)</f>
        <v>215</v>
      </c>
      <c r="CV957">
        <f>ROUND(Y957*Source!I546,7)</f>
        <v>22.826650000000001</v>
      </c>
      <c r="CW957">
        <v>0</v>
      </c>
      <c r="CX957">
        <f>ROUND(Y957*Source!I546,7)</f>
        <v>22.826650000000001</v>
      </c>
      <c r="CY957">
        <f>AD957</f>
        <v>9.4</v>
      </c>
      <c r="CZ957">
        <f>AH957</f>
        <v>9.4</v>
      </c>
      <c r="DA957">
        <f>AL957</f>
        <v>1</v>
      </c>
      <c r="DB957">
        <f t="shared" si="395"/>
        <v>50.67</v>
      </c>
      <c r="DC957">
        <f t="shared" si="396"/>
        <v>0</v>
      </c>
      <c r="DD957" t="s">
        <v>3</v>
      </c>
      <c r="DE957" t="s">
        <v>3</v>
      </c>
      <c r="DF957">
        <f t="shared" ref="DF957:DF970" si="405">ROUND(ROUND(AE957,0)*CX957,0)</f>
        <v>0</v>
      </c>
      <c r="DG957">
        <f t="shared" si="403"/>
        <v>0</v>
      </c>
      <c r="DH957">
        <f t="shared" si="404"/>
        <v>0</v>
      </c>
      <c r="DI957">
        <f t="shared" si="387"/>
        <v>205</v>
      </c>
      <c r="DJ957">
        <f>DI957</f>
        <v>205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ROW(Source!A546)</f>
        <v>546</v>
      </c>
      <c r="B958">
        <v>64984089</v>
      </c>
      <c r="C958">
        <v>64985923</v>
      </c>
      <c r="D958">
        <v>121548</v>
      </c>
      <c r="E958">
        <v>1</v>
      </c>
      <c r="F958">
        <v>1</v>
      </c>
      <c r="G958">
        <v>1</v>
      </c>
      <c r="H958">
        <v>1</v>
      </c>
      <c r="I958" t="s">
        <v>31</v>
      </c>
      <c r="J958" t="s">
        <v>3</v>
      </c>
      <c r="K958" t="s">
        <v>414</v>
      </c>
      <c r="L958">
        <v>608254</v>
      </c>
      <c r="N958">
        <v>1013</v>
      </c>
      <c r="O958" t="s">
        <v>415</v>
      </c>
      <c r="P958" t="s">
        <v>415</v>
      </c>
      <c r="Q958">
        <v>1</v>
      </c>
      <c r="W958">
        <v>0</v>
      </c>
      <c r="X958">
        <v>-185737400</v>
      </c>
      <c r="Y958">
        <f t="shared" si="394"/>
        <v>0.02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3</v>
      </c>
      <c r="AT958">
        <v>0.02</v>
      </c>
      <c r="AU958" t="s">
        <v>3</v>
      </c>
      <c r="AV958">
        <v>2</v>
      </c>
      <c r="AW958">
        <v>2</v>
      </c>
      <c r="AX958">
        <v>64985935</v>
      </c>
      <c r="AY958">
        <v>1</v>
      </c>
      <c r="AZ958">
        <v>0</v>
      </c>
      <c r="BA958">
        <v>988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ROUND(Y958*Source!I546,7)</f>
        <v>8.4699999999999998E-2</v>
      </c>
      <c r="CY958">
        <f>AD958</f>
        <v>0</v>
      </c>
      <c r="CZ958">
        <f>AH958</f>
        <v>0</v>
      </c>
      <c r="DA958">
        <f>AL958</f>
        <v>1</v>
      </c>
      <c r="DB958">
        <f t="shared" si="395"/>
        <v>0</v>
      </c>
      <c r="DC958">
        <f t="shared" si="396"/>
        <v>0</v>
      </c>
      <c r="DD958" t="s">
        <v>3</v>
      </c>
      <c r="DE958" t="s">
        <v>3</v>
      </c>
      <c r="DF958">
        <f t="shared" si="405"/>
        <v>0</v>
      </c>
      <c r="DG958">
        <f t="shared" si="403"/>
        <v>0</v>
      </c>
      <c r="DH958">
        <f t="shared" si="404"/>
        <v>0</v>
      </c>
      <c r="DI958">
        <f t="shared" si="387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ROW(Source!A546)</f>
        <v>546</v>
      </c>
      <c r="B959">
        <v>64984089</v>
      </c>
      <c r="C959">
        <v>64985923</v>
      </c>
      <c r="D959">
        <v>29172362</v>
      </c>
      <c r="E959">
        <v>1</v>
      </c>
      <c r="F959">
        <v>1</v>
      </c>
      <c r="G959">
        <v>1</v>
      </c>
      <c r="H959">
        <v>2</v>
      </c>
      <c r="I959" t="s">
        <v>498</v>
      </c>
      <c r="J959" t="s">
        <v>499</v>
      </c>
      <c r="K959" t="s">
        <v>500</v>
      </c>
      <c r="L959">
        <v>1368</v>
      </c>
      <c r="N959">
        <v>1011</v>
      </c>
      <c r="O959" t="s">
        <v>419</v>
      </c>
      <c r="P959" t="s">
        <v>419</v>
      </c>
      <c r="Q959">
        <v>1</v>
      </c>
      <c r="W959">
        <v>0</v>
      </c>
      <c r="X959">
        <v>783836208</v>
      </c>
      <c r="Y959">
        <f t="shared" si="394"/>
        <v>0.02</v>
      </c>
      <c r="AA959">
        <v>0</v>
      </c>
      <c r="AB959">
        <v>134.65</v>
      </c>
      <c r="AC959">
        <v>13.5</v>
      </c>
      <c r="AD959">
        <v>0</v>
      </c>
      <c r="AE959">
        <v>0</v>
      </c>
      <c r="AF959">
        <v>134.65</v>
      </c>
      <c r="AG959">
        <v>13.5</v>
      </c>
      <c r="AH959">
        <v>0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0.02</v>
      </c>
      <c r="AU959" t="s">
        <v>3</v>
      </c>
      <c r="AV959">
        <v>0</v>
      </c>
      <c r="AW959">
        <v>2</v>
      </c>
      <c r="AX959">
        <v>64985936</v>
      </c>
      <c r="AY959">
        <v>1</v>
      </c>
      <c r="AZ959">
        <v>0</v>
      </c>
      <c r="BA959">
        <v>989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f>ROUND(Y959*Source!I546*DO959,7)</f>
        <v>0</v>
      </c>
      <c r="CX959">
        <f>ROUND(Y959*Source!I546,7)</f>
        <v>8.4699999999999998E-2</v>
      </c>
      <c r="CY959">
        <f>AB959</f>
        <v>134.65</v>
      </c>
      <c r="CZ959">
        <f>AF959</f>
        <v>134.65</v>
      </c>
      <c r="DA959">
        <f>AJ959</f>
        <v>1</v>
      </c>
      <c r="DB959">
        <f t="shared" si="395"/>
        <v>2.69</v>
      </c>
      <c r="DC959">
        <f t="shared" si="396"/>
        <v>0.27</v>
      </c>
      <c r="DD959" t="s">
        <v>3</v>
      </c>
      <c r="DE959" t="s">
        <v>3</v>
      </c>
      <c r="DF959">
        <f t="shared" si="405"/>
        <v>0</v>
      </c>
      <c r="DG959">
        <f t="shared" si="403"/>
        <v>11</v>
      </c>
      <c r="DH959">
        <f t="shared" si="404"/>
        <v>1</v>
      </c>
      <c r="DI959">
        <f t="shared" si="387"/>
        <v>0</v>
      </c>
      <c r="DJ959">
        <f>DG959</f>
        <v>11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ROW(Source!A546)</f>
        <v>546</v>
      </c>
      <c r="B960">
        <v>64984089</v>
      </c>
      <c r="C960">
        <v>64985923</v>
      </c>
      <c r="D960">
        <v>29174913</v>
      </c>
      <c r="E960">
        <v>1</v>
      </c>
      <c r="F960">
        <v>1</v>
      </c>
      <c r="G960">
        <v>1</v>
      </c>
      <c r="H960">
        <v>2</v>
      </c>
      <c r="I960" t="s">
        <v>469</v>
      </c>
      <c r="J960" t="s">
        <v>470</v>
      </c>
      <c r="K960" t="s">
        <v>471</v>
      </c>
      <c r="L960">
        <v>1368</v>
      </c>
      <c r="N960">
        <v>1011</v>
      </c>
      <c r="O960" t="s">
        <v>419</v>
      </c>
      <c r="P960" t="s">
        <v>419</v>
      </c>
      <c r="Q960">
        <v>1</v>
      </c>
      <c r="W960">
        <v>0</v>
      </c>
      <c r="X960">
        <v>1230759911</v>
      </c>
      <c r="Y960">
        <f t="shared" si="394"/>
        <v>0.02</v>
      </c>
      <c r="AA960">
        <v>0</v>
      </c>
      <c r="AB960">
        <v>87.17</v>
      </c>
      <c r="AC960">
        <v>11.6</v>
      </c>
      <c r="AD960">
        <v>0</v>
      </c>
      <c r="AE960">
        <v>0</v>
      </c>
      <c r="AF960">
        <v>87.17</v>
      </c>
      <c r="AG960">
        <v>11.6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0.02</v>
      </c>
      <c r="AU960" t="s">
        <v>3</v>
      </c>
      <c r="AV960">
        <v>0</v>
      </c>
      <c r="AW960">
        <v>2</v>
      </c>
      <c r="AX960">
        <v>64985937</v>
      </c>
      <c r="AY960">
        <v>1</v>
      </c>
      <c r="AZ960">
        <v>0</v>
      </c>
      <c r="BA960">
        <v>990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f>ROUND(Y960*Source!I546*DO960,7)</f>
        <v>0</v>
      </c>
      <c r="CX960">
        <f>ROUND(Y960*Source!I546,7)</f>
        <v>8.4699999999999998E-2</v>
      </c>
      <c r="CY960">
        <f>AB960</f>
        <v>87.17</v>
      </c>
      <c r="CZ960">
        <f>AF960</f>
        <v>87.17</v>
      </c>
      <c r="DA960">
        <f>AJ960</f>
        <v>1</v>
      </c>
      <c r="DB960">
        <f t="shared" si="395"/>
        <v>1.74</v>
      </c>
      <c r="DC960">
        <f t="shared" si="396"/>
        <v>0.23</v>
      </c>
      <c r="DD960" t="s">
        <v>3</v>
      </c>
      <c r="DE960" t="s">
        <v>3</v>
      </c>
      <c r="DF960">
        <f t="shared" si="405"/>
        <v>0</v>
      </c>
      <c r="DG960">
        <f t="shared" si="403"/>
        <v>7</v>
      </c>
      <c r="DH960">
        <f t="shared" si="404"/>
        <v>1</v>
      </c>
      <c r="DI960">
        <f t="shared" si="387"/>
        <v>0</v>
      </c>
      <c r="DJ960">
        <f>DG960</f>
        <v>7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ROW(Source!A546)</f>
        <v>546</v>
      </c>
      <c r="B961">
        <v>64984089</v>
      </c>
      <c r="C961">
        <v>64985923</v>
      </c>
      <c r="D961">
        <v>29108269</v>
      </c>
      <c r="E961">
        <v>1</v>
      </c>
      <c r="F961">
        <v>1</v>
      </c>
      <c r="G961">
        <v>1</v>
      </c>
      <c r="H961">
        <v>3</v>
      </c>
      <c r="I961" t="s">
        <v>515</v>
      </c>
      <c r="J961" t="s">
        <v>516</v>
      </c>
      <c r="K961" t="s">
        <v>517</v>
      </c>
      <c r="L961">
        <v>1348</v>
      </c>
      <c r="N961">
        <v>1009</v>
      </c>
      <c r="O961" t="s">
        <v>39</v>
      </c>
      <c r="P961" t="s">
        <v>39</v>
      </c>
      <c r="Q961">
        <v>1000</v>
      </c>
      <c r="W961">
        <v>0</v>
      </c>
      <c r="X961">
        <v>-834843177</v>
      </c>
      <c r="Y961">
        <f t="shared" si="394"/>
        <v>5.9999999999999995E-4</v>
      </c>
      <c r="AA961">
        <v>1820.01</v>
      </c>
      <c r="AB961">
        <v>0</v>
      </c>
      <c r="AC961">
        <v>0</v>
      </c>
      <c r="AD961">
        <v>0</v>
      </c>
      <c r="AE961">
        <v>1820.01</v>
      </c>
      <c r="AF961">
        <v>0</v>
      </c>
      <c r="AG961">
        <v>0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5.9999999999999995E-4</v>
      </c>
      <c r="AU961" t="s">
        <v>3</v>
      </c>
      <c r="AV961">
        <v>0</v>
      </c>
      <c r="AW961">
        <v>2</v>
      </c>
      <c r="AX961">
        <v>64985938</v>
      </c>
      <c r="AY961">
        <v>1</v>
      </c>
      <c r="AZ961">
        <v>0</v>
      </c>
      <c r="BA961">
        <v>991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ROUND(Y961*Source!I546,7)</f>
        <v>2.5409999999999999E-3</v>
      </c>
      <c r="CY961">
        <f t="shared" ref="CY961:CY966" si="406">AA961</f>
        <v>1820.01</v>
      </c>
      <c r="CZ961">
        <f t="shared" ref="CZ961:CZ966" si="407">AE961</f>
        <v>1820.01</v>
      </c>
      <c r="DA961">
        <f t="shared" ref="DA961:DA966" si="408">AI961</f>
        <v>1</v>
      </c>
      <c r="DB961">
        <f t="shared" si="395"/>
        <v>1.0900000000000001</v>
      </c>
      <c r="DC961">
        <f t="shared" si="396"/>
        <v>0</v>
      </c>
      <c r="DD961" t="s">
        <v>3</v>
      </c>
      <c r="DE961" t="s">
        <v>3</v>
      </c>
      <c r="DF961">
        <f t="shared" si="405"/>
        <v>5</v>
      </c>
      <c r="DG961">
        <f t="shared" si="403"/>
        <v>0</v>
      </c>
      <c r="DH961">
        <f t="shared" si="404"/>
        <v>0</v>
      </c>
      <c r="DI961">
        <f t="shared" ref="DI961:DI1024" si="409">ROUND(ROUND(AH961,0)*CX961,0)</f>
        <v>0</v>
      </c>
      <c r="DJ961">
        <f t="shared" ref="DJ961:DJ966" si="410">DF961</f>
        <v>5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ROW(Source!A546)</f>
        <v>546</v>
      </c>
      <c r="B962">
        <v>64984089</v>
      </c>
      <c r="C962">
        <v>64985923</v>
      </c>
      <c r="D962">
        <v>29110426</v>
      </c>
      <c r="E962">
        <v>1</v>
      </c>
      <c r="F962">
        <v>1</v>
      </c>
      <c r="G962">
        <v>1</v>
      </c>
      <c r="H962">
        <v>3</v>
      </c>
      <c r="I962" t="s">
        <v>518</v>
      </c>
      <c r="J962" t="s">
        <v>519</v>
      </c>
      <c r="K962" t="s">
        <v>520</v>
      </c>
      <c r="L962">
        <v>1346</v>
      </c>
      <c r="N962">
        <v>1009</v>
      </c>
      <c r="O962" t="s">
        <v>44</v>
      </c>
      <c r="P962" t="s">
        <v>44</v>
      </c>
      <c r="Q962">
        <v>1</v>
      </c>
      <c r="W962">
        <v>0</v>
      </c>
      <c r="X962">
        <v>-1768004575</v>
      </c>
      <c r="Y962">
        <f t="shared" si="394"/>
        <v>0.02</v>
      </c>
      <c r="AA962">
        <v>28.67</v>
      </c>
      <c r="AB962">
        <v>0</v>
      </c>
      <c r="AC962">
        <v>0</v>
      </c>
      <c r="AD962">
        <v>0</v>
      </c>
      <c r="AE962">
        <v>28.67</v>
      </c>
      <c r="AF962">
        <v>0</v>
      </c>
      <c r="AG962">
        <v>0</v>
      </c>
      <c r="AH962">
        <v>0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3</v>
      </c>
      <c r="AT962">
        <v>0.02</v>
      </c>
      <c r="AU962" t="s">
        <v>3</v>
      </c>
      <c r="AV962">
        <v>0</v>
      </c>
      <c r="AW962">
        <v>2</v>
      </c>
      <c r="AX962">
        <v>64985939</v>
      </c>
      <c r="AY962">
        <v>1</v>
      </c>
      <c r="AZ962">
        <v>0</v>
      </c>
      <c r="BA962">
        <v>992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ROUND(Y962*Source!I546,7)</f>
        <v>8.4699999999999998E-2</v>
      </c>
      <c r="CY962">
        <f t="shared" si="406"/>
        <v>28.67</v>
      </c>
      <c r="CZ962">
        <f t="shared" si="407"/>
        <v>28.67</v>
      </c>
      <c r="DA962">
        <f t="shared" si="408"/>
        <v>1</v>
      </c>
      <c r="DB962">
        <f t="shared" si="395"/>
        <v>0.56999999999999995</v>
      </c>
      <c r="DC962">
        <f t="shared" si="396"/>
        <v>0</v>
      </c>
      <c r="DD962" t="s">
        <v>3</v>
      </c>
      <c r="DE962" t="s">
        <v>3</v>
      </c>
      <c r="DF962">
        <f t="shared" si="405"/>
        <v>2</v>
      </c>
      <c r="DG962">
        <f t="shared" si="403"/>
        <v>0</v>
      </c>
      <c r="DH962">
        <f t="shared" si="404"/>
        <v>0</v>
      </c>
      <c r="DI962">
        <f t="shared" si="409"/>
        <v>0</v>
      </c>
      <c r="DJ962">
        <f t="shared" si="410"/>
        <v>2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ROW(Source!A546)</f>
        <v>546</v>
      </c>
      <c r="B963">
        <v>64984089</v>
      </c>
      <c r="C963">
        <v>64985923</v>
      </c>
      <c r="D963">
        <v>29110838</v>
      </c>
      <c r="E963">
        <v>1</v>
      </c>
      <c r="F963">
        <v>1</v>
      </c>
      <c r="G963">
        <v>1</v>
      </c>
      <c r="H963">
        <v>3</v>
      </c>
      <c r="I963" t="s">
        <v>521</v>
      </c>
      <c r="J963" t="s">
        <v>522</v>
      </c>
      <c r="K963" t="s">
        <v>523</v>
      </c>
      <c r="L963">
        <v>1346</v>
      </c>
      <c r="N963">
        <v>1009</v>
      </c>
      <c r="O963" t="s">
        <v>44</v>
      </c>
      <c r="P963" t="s">
        <v>44</v>
      </c>
      <c r="Q963">
        <v>1</v>
      </c>
      <c r="W963">
        <v>0</v>
      </c>
      <c r="X963">
        <v>-1294780295</v>
      </c>
      <c r="Y963">
        <f t="shared" si="394"/>
        <v>0.16</v>
      </c>
      <c r="AA963">
        <v>30.5</v>
      </c>
      <c r="AB963">
        <v>0</v>
      </c>
      <c r="AC963">
        <v>0</v>
      </c>
      <c r="AD963">
        <v>0</v>
      </c>
      <c r="AE963">
        <v>30.5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0.16</v>
      </c>
      <c r="AU963" t="s">
        <v>3</v>
      </c>
      <c r="AV963">
        <v>0</v>
      </c>
      <c r="AW963">
        <v>2</v>
      </c>
      <c r="AX963">
        <v>64985940</v>
      </c>
      <c r="AY963">
        <v>1</v>
      </c>
      <c r="AZ963">
        <v>0</v>
      </c>
      <c r="BA963">
        <v>993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ROUND(Y963*Source!I546,7)</f>
        <v>0.67759999999999998</v>
      </c>
      <c r="CY963">
        <f t="shared" si="406"/>
        <v>30.5</v>
      </c>
      <c r="CZ963">
        <f t="shared" si="407"/>
        <v>30.5</v>
      </c>
      <c r="DA963">
        <f t="shared" si="408"/>
        <v>1</v>
      </c>
      <c r="DB963">
        <f t="shared" si="395"/>
        <v>4.88</v>
      </c>
      <c r="DC963">
        <f t="shared" si="396"/>
        <v>0</v>
      </c>
      <c r="DD963" t="s">
        <v>3</v>
      </c>
      <c r="DE963" t="s">
        <v>3</v>
      </c>
      <c r="DF963">
        <f t="shared" si="405"/>
        <v>21</v>
      </c>
      <c r="DG963">
        <f t="shared" si="403"/>
        <v>0</v>
      </c>
      <c r="DH963">
        <f t="shared" si="404"/>
        <v>0</v>
      </c>
      <c r="DI963">
        <f t="shared" si="409"/>
        <v>0</v>
      </c>
      <c r="DJ963">
        <f t="shared" si="410"/>
        <v>21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ROW(Source!A546)</f>
        <v>546</v>
      </c>
      <c r="B964">
        <v>64984089</v>
      </c>
      <c r="C964">
        <v>64985923</v>
      </c>
      <c r="D964">
        <v>29170672</v>
      </c>
      <c r="E964">
        <v>1</v>
      </c>
      <c r="F964">
        <v>1</v>
      </c>
      <c r="G964">
        <v>1</v>
      </c>
      <c r="H964">
        <v>3</v>
      </c>
      <c r="I964" t="s">
        <v>524</v>
      </c>
      <c r="J964" t="s">
        <v>525</v>
      </c>
      <c r="K964" t="s">
        <v>526</v>
      </c>
      <c r="L964">
        <v>1356</v>
      </c>
      <c r="N964">
        <v>1010</v>
      </c>
      <c r="O964" t="s">
        <v>527</v>
      </c>
      <c r="P964" t="s">
        <v>527</v>
      </c>
      <c r="Q964">
        <v>1000</v>
      </c>
      <c r="W964">
        <v>0</v>
      </c>
      <c r="X964">
        <v>2016061969</v>
      </c>
      <c r="Y964">
        <f t="shared" si="394"/>
        <v>1.2200000000000001E-2</v>
      </c>
      <c r="AA964">
        <v>78.8</v>
      </c>
      <c r="AB964">
        <v>0</v>
      </c>
      <c r="AC964">
        <v>0</v>
      </c>
      <c r="AD964">
        <v>0</v>
      </c>
      <c r="AE964">
        <v>78.8</v>
      </c>
      <c r="AF964">
        <v>0</v>
      </c>
      <c r="AG964">
        <v>0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1.2200000000000001E-2</v>
      </c>
      <c r="AU964" t="s">
        <v>3</v>
      </c>
      <c r="AV964">
        <v>0</v>
      </c>
      <c r="AW964">
        <v>2</v>
      </c>
      <c r="AX964">
        <v>64985941</v>
      </c>
      <c r="AY964">
        <v>1</v>
      </c>
      <c r="AZ964">
        <v>0</v>
      </c>
      <c r="BA964">
        <v>994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ROUND(Y964*Source!I546,7)</f>
        <v>5.1666999999999998E-2</v>
      </c>
      <c r="CY964">
        <f t="shared" si="406"/>
        <v>78.8</v>
      </c>
      <c r="CZ964">
        <f t="shared" si="407"/>
        <v>78.8</v>
      </c>
      <c r="DA964">
        <f t="shared" si="408"/>
        <v>1</v>
      </c>
      <c r="DB964">
        <f t="shared" si="395"/>
        <v>0.96</v>
      </c>
      <c r="DC964">
        <f t="shared" si="396"/>
        <v>0</v>
      </c>
      <c r="DD964" t="s">
        <v>3</v>
      </c>
      <c r="DE964" t="s">
        <v>3</v>
      </c>
      <c r="DF964">
        <f t="shared" si="405"/>
        <v>4</v>
      </c>
      <c r="DG964">
        <f t="shared" si="403"/>
        <v>0</v>
      </c>
      <c r="DH964">
        <f t="shared" si="404"/>
        <v>0</v>
      </c>
      <c r="DI964">
        <f t="shared" si="409"/>
        <v>0</v>
      </c>
      <c r="DJ964">
        <f t="shared" si="410"/>
        <v>4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ROW(Source!A546)</f>
        <v>546</v>
      </c>
      <c r="B965">
        <v>64984089</v>
      </c>
      <c r="C965">
        <v>64985923</v>
      </c>
      <c r="D965">
        <v>29163450</v>
      </c>
      <c r="E965">
        <v>1</v>
      </c>
      <c r="F965">
        <v>1</v>
      </c>
      <c r="G965">
        <v>1</v>
      </c>
      <c r="H965">
        <v>3</v>
      </c>
      <c r="I965" t="s">
        <v>528</v>
      </c>
      <c r="J965" t="s">
        <v>529</v>
      </c>
      <c r="K965" t="s">
        <v>530</v>
      </c>
      <c r="L965">
        <v>1355</v>
      </c>
      <c r="N965">
        <v>1010</v>
      </c>
      <c r="O965" t="s">
        <v>531</v>
      </c>
      <c r="P965" t="s">
        <v>531</v>
      </c>
      <c r="Q965">
        <v>100</v>
      </c>
      <c r="W965">
        <v>0</v>
      </c>
      <c r="X965">
        <v>-1963595095</v>
      </c>
      <c r="Y965">
        <f t="shared" si="394"/>
        <v>0.05</v>
      </c>
      <c r="AA965">
        <v>112</v>
      </c>
      <c r="AB965">
        <v>0</v>
      </c>
      <c r="AC965">
        <v>0</v>
      </c>
      <c r="AD965">
        <v>0</v>
      </c>
      <c r="AE965">
        <v>112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0.05</v>
      </c>
      <c r="AU965" t="s">
        <v>3</v>
      </c>
      <c r="AV965">
        <v>0</v>
      </c>
      <c r="AW965">
        <v>2</v>
      </c>
      <c r="AX965">
        <v>64985942</v>
      </c>
      <c r="AY965">
        <v>1</v>
      </c>
      <c r="AZ965">
        <v>0</v>
      </c>
      <c r="BA965">
        <v>995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ROUND(Y965*Source!I546,7)</f>
        <v>0.21174999999999999</v>
      </c>
      <c r="CY965">
        <f t="shared" si="406"/>
        <v>112</v>
      </c>
      <c r="CZ965">
        <f t="shared" si="407"/>
        <v>112</v>
      </c>
      <c r="DA965">
        <f t="shared" si="408"/>
        <v>1</v>
      </c>
      <c r="DB965">
        <f t="shared" si="395"/>
        <v>5.6</v>
      </c>
      <c r="DC965">
        <f t="shared" si="396"/>
        <v>0</v>
      </c>
      <c r="DD965" t="s">
        <v>3</v>
      </c>
      <c r="DE965" t="s">
        <v>3</v>
      </c>
      <c r="DF965">
        <f t="shared" si="405"/>
        <v>24</v>
      </c>
      <c r="DG965">
        <f t="shared" si="403"/>
        <v>0</v>
      </c>
      <c r="DH965">
        <f t="shared" si="404"/>
        <v>0</v>
      </c>
      <c r="DI965">
        <f t="shared" si="409"/>
        <v>0</v>
      </c>
      <c r="DJ965">
        <f t="shared" si="410"/>
        <v>24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ROW(Source!A546)</f>
        <v>546</v>
      </c>
      <c r="B966">
        <v>64984089</v>
      </c>
      <c r="C966">
        <v>64985923</v>
      </c>
      <c r="D966">
        <v>29171808</v>
      </c>
      <c r="E966">
        <v>1</v>
      </c>
      <c r="F966">
        <v>1</v>
      </c>
      <c r="G966">
        <v>1</v>
      </c>
      <c r="H966">
        <v>3</v>
      </c>
      <c r="I966" t="s">
        <v>478</v>
      </c>
      <c r="J966" t="s">
        <v>479</v>
      </c>
      <c r="K966" t="s">
        <v>480</v>
      </c>
      <c r="L966">
        <v>1374</v>
      </c>
      <c r="N966">
        <v>1013</v>
      </c>
      <c r="O966" t="s">
        <v>481</v>
      </c>
      <c r="P966" t="s">
        <v>481</v>
      </c>
      <c r="Q966">
        <v>1</v>
      </c>
      <c r="W966">
        <v>0</v>
      </c>
      <c r="X966">
        <v>-915781824</v>
      </c>
      <c r="Y966">
        <f t="shared" si="394"/>
        <v>1.01</v>
      </c>
      <c r="AA966">
        <v>1</v>
      </c>
      <c r="AB966">
        <v>0</v>
      </c>
      <c r="AC966">
        <v>0</v>
      </c>
      <c r="AD966">
        <v>0</v>
      </c>
      <c r="AE966">
        <v>1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1.01</v>
      </c>
      <c r="AU966" t="s">
        <v>3</v>
      </c>
      <c r="AV966">
        <v>0</v>
      </c>
      <c r="AW966">
        <v>2</v>
      </c>
      <c r="AX966">
        <v>64985943</v>
      </c>
      <c r="AY966">
        <v>1</v>
      </c>
      <c r="AZ966">
        <v>0</v>
      </c>
      <c r="BA966">
        <v>996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ROUND(Y966*Source!I546,7)</f>
        <v>4.2773500000000002</v>
      </c>
      <c r="CY966">
        <f t="shared" si="406"/>
        <v>1</v>
      </c>
      <c r="CZ966">
        <f t="shared" si="407"/>
        <v>1</v>
      </c>
      <c r="DA966">
        <f t="shared" si="408"/>
        <v>1</v>
      </c>
      <c r="DB966">
        <f t="shared" si="395"/>
        <v>1.01</v>
      </c>
      <c r="DC966">
        <f t="shared" si="396"/>
        <v>0</v>
      </c>
      <c r="DD966" t="s">
        <v>3</v>
      </c>
      <c r="DE966" t="s">
        <v>3</v>
      </c>
      <c r="DF966">
        <f t="shared" si="405"/>
        <v>4</v>
      </c>
      <c r="DG966">
        <f t="shared" si="403"/>
        <v>0</v>
      </c>
      <c r="DH966">
        <f t="shared" si="404"/>
        <v>0</v>
      </c>
      <c r="DI966">
        <f t="shared" si="409"/>
        <v>0</v>
      </c>
      <c r="DJ966">
        <f t="shared" si="410"/>
        <v>4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ROW(Source!A547)</f>
        <v>547</v>
      </c>
      <c r="B967">
        <v>64984090</v>
      </c>
      <c r="C967">
        <v>64985923</v>
      </c>
      <c r="D967">
        <v>29361034</v>
      </c>
      <c r="E967">
        <v>1</v>
      </c>
      <c r="F967">
        <v>1</v>
      </c>
      <c r="G967">
        <v>1</v>
      </c>
      <c r="H967">
        <v>1</v>
      </c>
      <c r="I967" t="s">
        <v>513</v>
      </c>
      <c r="J967" t="s">
        <v>3</v>
      </c>
      <c r="K967" t="s">
        <v>514</v>
      </c>
      <c r="L967">
        <v>1369</v>
      </c>
      <c r="N967">
        <v>1013</v>
      </c>
      <c r="O967" t="s">
        <v>413</v>
      </c>
      <c r="P967" t="s">
        <v>413</v>
      </c>
      <c r="Q967">
        <v>1</v>
      </c>
      <c r="W967">
        <v>0</v>
      </c>
      <c r="X967">
        <v>184923391</v>
      </c>
      <c r="Y967">
        <f t="shared" si="394"/>
        <v>5.39</v>
      </c>
      <c r="AA967">
        <v>0</v>
      </c>
      <c r="AB967">
        <v>0</v>
      </c>
      <c r="AC967">
        <v>0</v>
      </c>
      <c r="AD967">
        <v>9.4</v>
      </c>
      <c r="AE967">
        <v>0</v>
      </c>
      <c r="AF967">
        <v>0</v>
      </c>
      <c r="AG967">
        <v>0</v>
      </c>
      <c r="AH967">
        <v>9.4</v>
      </c>
      <c r="AI967">
        <v>1</v>
      </c>
      <c r="AJ967">
        <v>1</v>
      </c>
      <c r="AK967">
        <v>1</v>
      </c>
      <c r="AL967">
        <v>1</v>
      </c>
      <c r="AM967">
        <v>5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5.39</v>
      </c>
      <c r="AU967" t="s">
        <v>3</v>
      </c>
      <c r="AV967">
        <v>1</v>
      </c>
      <c r="AW967">
        <v>2</v>
      </c>
      <c r="AX967">
        <v>64985934</v>
      </c>
      <c r="AY967">
        <v>1</v>
      </c>
      <c r="AZ967">
        <v>0</v>
      </c>
      <c r="BA967">
        <v>997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U967">
        <f>ROUND(AT967*Source!I547*AH967*AL967,0)</f>
        <v>215</v>
      </c>
      <c r="CV967">
        <f>ROUND(Y967*Source!I547,7)</f>
        <v>22.826650000000001</v>
      </c>
      <c r="CW967">
        <v>0</v>
      </c>
      <c r="CX967">
        <f>ROUND(Y967*Source!I547,7)</f>
        <v>22.826650000000001</v>
      </c>
      <c r="CY967">
        <f>AD967</f>
        <v>9.4</v>
      </c>
      <c r="CZ967">
        <f>AH967</f>
        <v>9.4</v>
      </c>
      <c r="DA967">
        <f>AL967</f>
        <v>1</v>
      </c>
      <c r="DB967">
        <f t="shared" si="395"/>
        <v>50.67</v>
      </c>
      <c r="DC967">
        <f t="shared" si="396"/>
        <v>0</v>
      </c>
      <c r="DD967" t="s">
        <v>3</v>
      </c>
      <c r="DE967" t="s">
        <v>3</v>
      </c>
      <c r="DF967">
        <f t="shared" si="405"/>
        <v>0</v>
      </c>
      <c r="DG967">
        <f t="shared" si="403"/>
        <v>0</v>
      </c>
      <c r="DH967">
        <f t="shared" si="404"/>
        <v>0</v>
      </c>
      <c r="DI967">
        <f t="shared" si="409"/>
        <v>205</v>
      </c>
      <c r="DJ967">
        <f>DI967</f>
        <v>205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ROW(Source!A547)</f>
        <v>547</v>
      </c>
      <c r="B968">
        <v>64984090</v>
      </c>
      <c r="C968">
        <v>64985923</v>
      </c>
      <c r="D968">
        <v>121548</v>
      </c>
      <c r="E968">
        <v>1</v>
      </c>
      <c r="F968">
        <v>1</v>
      </c>
      <c r="G968">
        <v>1</v>
      </c>
      <c r="H968">
        <v>1</v>
      </c>
      <c r="I968" t="s">
        <v>31</v>
      </c>
      <c r="J968" t="s">
        <v>3</v>
      </c>
      <c r="K968" t="s">
        <v>414</v>
      </c>
      <c r="L968">
        <v>608254</v>
      </c>
      <c r="N968">
        <v>1013</v>
      </c>
      <c r="O968" t="s">
        <v>415</v>
      </c>
      <c r="P968" t="s">
        <v>415</v>
      </c>
      <c r="Q968">
        <v>1</v>
      </c>
      <c r="W968">
        <v>0</v>
      </c>
      <c r="X968">
        <v>-185737400</v>
      </c>
      <c r="Y968">
        <f t="shared" si="394"/>
        <v>0.02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5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0.02</v>
      </c>
      <c r="AU968" t="s">
        <v>3</v>
      </c>
      <c r="AV968">
        <v>2</v>
      </c>
      <c r="AW968">
        <v>2</v>
      </c>
      <c r="AX968">
        <v>64985935</v>
      </c>
      <c r="AY968">
        <v>1</v>
      </c>
      <c r="AZ968">
        <v>0</v>
      </c>
      <c r="BA968">
        <v>998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ROUND(Y968*Source!I547,7)</f>
        <v>8.4699999999999998E-2</v>
      </c>
      <c r="CY968">
        <f>AD968</f>
        <v>0</v>
      </c>
      <c r="CZ968">
        <f>AH968</f>
        <v>0</v>
      </c>
      <c r="DA968">
        <f>AL968</f>
        <v>1</v>
      </c>
      <c r="DB968">
        <f t="shared" si="395"/>
        <v>0</v>
      </c>
      <c r="DC968">
        <f t="shared" si="396"/>
        <v>0</v>
      </c>
      <c r="DD968" t="s">
        <v>3</v>
      </c>
      <c r="DE968" t="s">
        <v>3</v>
      </c>
      <c r="DF968">
        <f t="shared" si="405"/>
        <v>0</v>
      </c>
      <c r="DG968">
        <f t="shared" si="403"/>
        <v>0</v>
      </c>
      <c r="DH968">
        <f t="shared" si="404"/>
        <v>0</v>
      </c>
      <c r="DI968">
        <f t="shared" si="409"/>
        <v>0</v>
      </c>
      <c r="DJ968">
        <f>DI968</f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ROW(Source!A547)</f>
        <v>547</v>
      </c>
      <c r="B969">
        <v>64984090</v>
      </c>
      <c r="C969">
        <v>64985923</v>
      </c>
      <c r="D969">
        <v>29172362</v>
      </c>
      <c r="E969">
        <v>1</v>
      </c>
      <c r="F969">
        <v>1</v>
      </c>
      <c r="G969">
        <v>1</v>
      </c>
      <c r="H969">
        <v>2</v>
      </c>
      <c r="I969" t="s">
        <v>498</v>
      </c>
      <c r="J969" t="s">
        <v>499</v>
      </c>
      <c r="K969" t="s">
        <v>500</v>
      </c>
      <c r="L969">
        <v>1368</v>
      </c>
      <c r="N969">
        <v>1011</v>
      </c>
      <c r="O969" t="s">
        <v>419</v>
      </c>
      <c r="P969" t="s">
        <v>419</v>
      </c>
      <c r="Q969">
        <v>1</v>
      </c>
      <c r="W969">
        <v>0</v>
      </c>
      <c r="X969">
        <v>783836208</v>
      </c>
      <c r="Y969">
        <f t="shared" si="394"/>
        <v>0.02</v>
      </c>
      <c r="AA969">
        <v>0</v>
      </c>
      <c r="AB969">
        <v>1485.19</v>
      </c>
      <c r="AC969">
        <v>687.56</v>
      </c>
      <c r="AD969">
        <v>0</v>
      </c>
      <c r="AE969">
        <v>0</v>
      </c>
      <c r="AF969">
        <v>134.65</v>
      </c>
      <c r="AG969">
        <v>13.5</v>
      </c>
      <c r="AH969">
        <v>0</v>
      </c>
      <c r="AI969">
        <v>1</v>
      </c>
      <c r="AJ969">
        <v>11.03</v>
      </c>
      <c r="AK969">
        <v>50.93</v>
      </c>
      <c r="AL969">
        <v>1</v>
      </c>
      <c r="AM969">
        <v>2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0.02</v>
      </c>
      <c r="AU969" t="s">
        <v>3</v>
      </c>
      <c r="AV969">
        <v>0</v>
      </c>
      <c r="AW969">
        <v>2</v>
      </c>
      <c r="AX969">
        <v>64985936</v>
      </c>
      <c r="AY969">
        <v>1</v>
      </c>
      <c r="AZ969">
        <v>0</v>
      </c>
      <c r="BA969">
        <v>999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f>ROUND(Y969*Source!I547*DO969,7)</f>
        <v>0</v>
      </c>
      <c r="CX969">
        <f>ROUND(Y969*Source!I547,7)</f>
        <v>8.4699999999999998E-2</v>
      </c>
      <c r="CY969">
        <f>AB969</f>
        <v>1485.19</v>
      </c>
      <c r="CZ969">
        <f>AF969</f>
        <v>134.65</v>
      </c>
      <c r="DA969">
        <f>AJ969</f>
        <v>11.03</v>
      </c>
      <c r="DB969">
        <f t="shared" si="395"/>
        <v>2.69</v>
      </c>
      <c r="DC969">
        <f t="shared" si="396"/>
        <v>0.27</v>
      </c>
      <c r="DD969" t="s">
        <v>3</v>
      </c>
      <c r="DE969" t="s">
        <v>3</v>
      </c>
      <c r="DF969">
        <f t="shared" si="405"/>
        <v>0</v>
      </c>
      <c r="DG969">
        <f>ROUND(ROUND(AF969*AJ969,0)*CX969,0)</f>
        <v>126</v>
      </c>
      <c r="DH969">
        <f>ROUND(ROUND(AG969*AK969,0)*CX969,0)</f>
        <v>58</v>
      </c>
      <c r="DI969">
        <f t="shared" si="409"/>
        <v>0</v>
      </c>
      <c r="DJ969">
        <f>DG969</f>
        <v>126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ROW(Source!A547)</f>
        <v>547</v>
      </c>
      <c r="B970">
        <v>64984090</v>
      </c>
      <c r="C970">
        <v>64985923</v>
      </c>
      <c r="D970">
        <v>29174913</v>
      </c>
      <c r="E970">
        <v>1</v>
      </c>
      <c r="F970">
        <v>1</v>
      </c>
      <c r="G970">
        <v>1</v>
      </c>
      <c r="H970">
        <v>2</v>
      </c>
      <c r="I970" t="s">
        <v>469</v>
      </c>
      <c r="J970" t="s">
        <v>470</v>
      </c>
      <c r="K970" t="s">
        <v>471</v>
      </c>
      <c r="L970">
        <v>1368</v>
      </c>
      <c r="N970">
        <v>1011</v>
      </c>
      <c r="O970" t="s">
        <v>419</v>
      </c>
      <c r="P970" t="s">
        <v>419</v>
      </c>
      <c r="Q970">
        <v>1</v>
      </c>
      <c r="W970">
        <v>0</v>
      </c>
      <c r="X970">
        <v>1230759911</v>
      </c>
      <c r="Y970">
        <f t="shared" ref="Y970:Y1033" si="411">AT970</f>
        <v>0.02</v>
      </c>
      <c r="AA970">
        <v>0</v>
      </c>
      <c r="AB970">
        <v>2113</v>
      </c>
      <c r="AC970">
        <v>590.79</v>
      </c>
      <c r="AD970">
        <v>0</v>
      </c>
      <c r="AE970">
        <v>0</v>
      </c>
      <c r="AF970">
        <v>87.17</v>
      </c>
      <c r="AG970">
        <v>11.6</v>
      </c>
      <c r="AH970">
        <v>0</v>
      </c>
      <c r="AI970">
        <v>1</v>
      </c>
      <c r="AJ970">
        <v>24.24</v>
      </c>
      <c r="AK970">
        <v>50.93</v>
      </c>
      <c r="AL970">
        <v>1</v>
      </c>
      <c r="AM970">
        <v>2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0.02</v>
      </c>
      <c r="AU970" t="s">
        <v>3</v>
      </c>
      <c r="AV970">
        <v>0</v>
      </c>
      <c r="AW970">
        <v>2</v>
      </c>
      <c r="AX970">
        <v>64985937</v>
      </c>
      <c r="AY970">
        <v>1</v>
      </c>
      <c r="AZ970">
        <v>0</v>
      </c>
      <c r="BA970">
        <v>1000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f>ROUND(Y970*Source!I547*DO970,7)</f>
        <v>0</v>
      </c>
      <c r="CX970">
        <f>ROUND(Y970*Source!I547,7)</f>
        <v>8.4699999999999998E-2</v>
      </c>
      <c r="CY970">
        <f>AB970</f>
        <v>2113</v>
      </c>
      <c r="CZ970">
        <f>AF970</f>
        <v>87.17</v>
      </c>
      <c r="DA970">
        <f>AJ970</f>
        <v>24.24</v>
      </c>
      <c r="DB970">
        <f t="shared" ref="DB970:DB1033" si="412">ROUND(ROUND(AT970*CZ970,2),2)</f>
        <v>1.74</v>
      </c>
      <c r="DC970">
        <f t="shared" ref="DC970:DC1033" si="413">ROUND(ROUND(AT970*AG970,2),2)</f>
        <v>0.23</v>
      </c>
      <c r="DD970" t="s">
        <v>3</v>
      </c>
      <c r="DE970" t="s">
        <v>3</v>
      </c>
      <c r="DF970">
        <f t="shared" si="405"/>
        <v>0</v>
      </c>
      <c r="DG970">
        <f>ROUND(ROUND(AF970*AJ970,0)*CX970,0)</f>
        <v>179</v>
      </c>
      <c r="DH970">
        <f>ROUND(ROUND(AG970*AK970,0)*CX970,0)</f>
        <v>50</v>
      </c>
      <c r="DI970">
        <f t="shared" si="409"/>
        <v>0</v>
      </c>
      <c r="DJ970">
        <f>DG970</f>
        <v>179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ROW(Source!A547)</f>
        <v>547</v>
      </c>
      <c r="B971">
        <v>64984090</v>
      </c>
      <c r="C971">
        <v>64985923</v>
      </c>
      <c r="D971">
        <v>29108269</v>
      </c>
      <c r="E971">
        <v>1</v>
      </c>
      <c r="F971">
        <v>1</v>
      </c>
      <c r="G971">
        <v>1</v>
      </c>
      <c r="H971">
        <v>3</v>
      </c>
      <c r="I971" t="s">
        <v>515</v>
      </c>
      <c r="J971" t="s">
        <v>516</v>
      </c>
      <c r="K971" t="s">
        <v>517</v>
      </c>
      <c r="L971">
        <v>1348</v>
      </c>
      <c r="N971">
        <v>1009</v>
      </c>
      <c r="O971" t="s">
        <v>39</v>
      </c>
      <c r="P971" t="s">
        <v>39</v>
      </c>
      <c r="Q971">
        <v>1000</v>
      </c>
      <c r="W971">
        <v>0</v>
      </c>
      <c r="X971">
        <v>-834843177</v>
      </c>
      <c r="Y971">
        <f t="shared" si="411"/>
        <v>5.9999999999999995E-4</v>
      </c>
      <c r="AA971">
        <v>49959.27</v>
      </c>
      <c r="AB971">
        <v>0</v>
      </c>
      <c r="AC971">
        <v>0</v>
      </c>
      <c r="AD971">
        <v>0</v>
      </c>
      <c r="AE971">
        <v>1820.01</v>
      </c>
      <c r="AF971">
        <v>0</v>
      </c>
      <c r="AG971">
        <v>0</v>
      </c>
      <c r="AH971">
        <v>0</v>
      </c>
      <c r="AI971">
        <v>27.45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5.9999999999999995E-4</v>
      </c>
      <c r="AU971" t="s">
        <v>3</v>
      </c>
      <c r="AV971">
        <v>0</v>
      </c>
      <c r="AW971">
        <v>2</v>
      </c>
      <c r="AX971">
        <v>64985938</v>
      </c>
      <c r="AY971">
        <v>1</v>
      </c>
      <c r="AZ971">
        <v>0</v>
      </c>
      <c r="BA971">
        <v>1001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ROUND(Y971*Source!I547,7)</f>
        <v>2.5409999999999999E-3</v>
      </c>
      <c r="CY971">
        <f t="shared" ref="CY971:CY976" si="414">AA971</f>
        <v>49959.27</v>
      </c>
      <c r="CZ971">
        <f t="shared" ref="CZ971:CZ976" si="415">AE971</f>
        <v>1820.01</v>
      </c>
      <c r="DA971">
        <f t="shared" ref="DA971:DA976" si="416">AI971</f>
        <v>27.45</v>
      </c>
      <c r="DB971">
        <f t="shared" si="412"/>
        <v>1.0900000000000001</v>
      </c>
      <c r="DC971">
        <f t="shared" si="413"/>
        <v>0</v>
      </c>
      <c r="DD971" t="s">
        <v>3</v>
      </c>
      <c r="DE971" t="s">
        <v>3</v>
      </c>
      <c r="DF971">
        <f t="shared" ref="DF971:DF976" si="417">ROUND(ROUND(AE971*AI971,0)*CX971,0)</f>
        <v>127</v>
      </c>
      <c r="DG971">
        <f t="shared" ref="DG971:DG981" si="418">ROUND(ROUND(AF971,0)*CX971,0)</f>
        <v>0</v>
      </c>
      <c r="DH971">
        <f t="shared" ref="DH971:DH981" si="419">ROUND(ROUND(AG971,0)*CX971,0)</f>
        <v>0</v>
      </c>
      <c r="DI971">
        <f t="shared" si="409"/>
        <v>0</v>
      </c>
      <c r="DJ971">
        <f t="shared" ref="DJ971:DJ976" si="420">DF971</f>
        <v>127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ROW(Source!A547)</f>
        <v>547</v>
      </c>
      <c r="B972">
        <v>64984090</v>
      </c>
      <c r="C972">
        <v>64985923</v>
      </c>
      <c r="D972">
        <v>29110426</v>
      </c>
      <c r="E972">
        <v>1</v>
      </c>
      <c r="F972">
        <v>1</v>
      </c>
      <c r="G972">
        <v>1</v>
      </c>
      <c r="H972">
        <v>3</v>
      </c>
      <c r="I972" t="s">
        <v>518</v>
      </c>
      <c r="J972" t="s">
        <v>519</v>
      </c>
      <c r="K972" t="s">
        <v>520</v>
      </c>
      <c r="L972">
        <v>1346</v>
      </c>
      <c r="N972">
        <v>1009</v>
      </c>
      <c r="O972" t="s">
        <v>44</v>
      </c>
      <c r="P972" t="s">
        <v>44</v>
      </c>
      <c r="Q972">
        <v>1</v>
      </c>
      <c r="W972">
        <v>0</v>
      </c>
      <c r="X972">
        <v>-1768004575</v>
      </c>
      <c r="Y972">
        <f t="shared" si="411"/>
        <v>0.02</v>
      </c>
      <c r="AA972">
        <v>76.84</v>
      </c>
      <c r="AB972">
        <v>0</v>
      </c>
      <c r="AC972">
        <v>0</v>
      </c>
      <c r="AD972">
        <v>0</v>
      </c>
      <c r="AE972">
        <v>28.67</v>
      </c>
      <c r="AF972">
        <v>0</v>
      </c>
      <c r="AG972">
        <v>0</v>
      </c>
      <c r="AH972">
        <v>0</v>
      </c>
      <c r="AI972">
        <v>2.68</v>
      </c>
      <c r="AJ972">
        <v>1</v>
      </c>
      <c r="AK972">
        <v>1</v>
      </c>
      <c r="AL972">
        <v>1</v>
      </c>
      <c r="AM972">
        <v>2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0.02</v>
      </c>
      <c r="AU972" t="s">
        <v>3</v>
      </c>
      <c r="AV972">
        <v>0</v>
      </c>
      <c r="AW972">
        <v>2</v>
      </c>
      <c r="AX972">
        <v>64985939</v>
      </c>
      <c r="AY972">
        <v>1</v>
      </c>
      <c r="AZ972">
        <v>0</v>
      </c>
      <c r="BA972">
        <v>1002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ROUND(Y972*Source!I547,7)</f>
        <v>8.4699999999999998E-2</v>
      </c>
      <c r="CY972">
        <f t="shared" si="414"/>
        <v>76.84</v>
      </c>
      <c r="CZ972">
        <f t="shared" si="415"/>
        <v>28.67</v>
      </c>
      <c r="DA972">
        <f t="shared" si="416"/>
        <v>2.68</v>
      </c>
      <c r="DB972">
        <f t="shared" si="412"/>
        <v>0.56999999999999995</v>
      </c>
      <c r="DC972">
        <f t="shared" si="413"/>
        <v>0</v>
      </c>
      <c r="DD972" t="s">
        <v>3</v>
      </c>
      <c r="DE972" t="s">
        <v>3</v>
      </c>
      <c r="DF972">
        <f t="shared" si="417"/>
        <v>7</v>
      </c>
      <c r="DG972">
        <f t="shared" si="418"/>
        <v>0</v>
      </c>
      <c r="DH972">
        <f t="shared" si="419"/>
        <v>0</v>
      </c>
      <c r="DI972">
        <f t="shared" si="409"/>
        <v>0</v>
      </c>
      <c r="DJ972">
        <f t="shared" si="420"/>
        <v>7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ROW(Source!A547)</f>
        <v>547</v>
      </c>
      <c r="B973">
        <v>64984090</v>
      </c>
      <c r="C973">
        <v>64985923</v>
      </c>
      <c r="D973">
        <v>29110838</v>
      </c>
      <c r="E973">
        <v>1</v>
      </c>
      <c r="F973">
        <v>1</v>
      </c>
      <c r="G973">
        <v>1</v>
      </c>
      <c r="H973">
        <v>3</v>
      </c>
      <c r="I973" t="s">
        <v>521</v>
      </c>
      <c r="J973" t="s">
        <v>522</v>
      </c>
      <c r="K973" t="s">
        <v>523</v>
      </c>
      <c r="L973">
        <v>1346</v>
      </c>
      <c r="N973">
        <v>1009</v>
      </c>
      <c r="O973" t="s">
        <v>44</v>
      </c>
      <c r="P973" t="s">
        <v>44</v>
      </c>
      <c r="Q973">
        <v>1</v>
      </c>
      <c r="W973">
        <v>0</v>
      </c>
      <c r="X973">
        <v>-1294780295</v>
      </c>
      <c r="Y973">
        <f t="shared" si="411"/>
        <v>0.16</v>
      </c>
      <c r="AA973">
        <v>723.77</v>
      </c>
      <c r="AB973">
        <v>0</v>
      </c>
      <c r="AC973">
        <v>0</v>
      </c>
      <c r="AD973">
        <v>0</v>
      </c>
      <c r="AE973">
        <v>30.5</v>
      </c>
      <c r="AF973">
        <v>0</v>
      </c>
      <c r="AG973">
        <v>0</v>
      </c>
      <c r="AH973">
        <v>0</v>
      </c>
      <c r="AI973">
        <v>23.73</v>
      </c>
      <c r="AJ973">
        <v>1</v>
      </c>
      <c r="AK973">
        <v>1</v>
      </c>
      <c r="AL973">
        <v>1</v>
      </c>
      <c r="AM973">
        <v>2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0.16</v>
      </c>
      <c r="AU973" t="s">
        <v>3</v>
      </c>
      <c r="AV973">
        <v>0</v>
      </c>
      <c r="AW973">
        <v>2</v>
      </c>
      <c r="AX973">
        <v>64985940</v>
      </c>
      <c r="AY973">
        <v>1</v>
      </c>
      <c r="AZ973">
        <v>0</v>
      </c>
      <c r="BA973">
        <v>1003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ROUND(Y973*Source!I547,7)</f>
        <v>0.67759999999999998</v>
      </c>
      <c r="CY973">
        <f t="shared" si="414"/>
        <v>723.77</v>
      </c>
      <c r="CZ973">
        <f t="shared" si="415"/>
        <v>30.5</v>
      </c>
      <c r="DA973">
        <f t="shared" si="416"/>
        <v>23.73</v>
      </c>
      <c r="DB973">
        <f t="shared" si="412"/>
        <v>4.88</v>
      </c>
      <c r="DC973">
        <f t="shared" si="413"/>
        <v>0</v>
      </c>
      <c r="DD973" t="s">
        <v>3</v>
      </c>
      <c r="DE973" t="s">
        <v>3</v>
      </c>
      <c r="DF973">
        <f t="shared" si="417"/>
        <v>491</v>
      </c>
      <c r="DG973">
        <f t="shared" si="418"/>
        <v>0</v>
      </c>
      <c r="DH973">
        <f t="shared" si="419"/>
        <v>0</v>
      </c>
      <c r="DI973">
        <f t="shared" si="409"/>
        <v>0</v>
      </c>
      <c r="DJ973">
        <f t="shared" si="420"/>
        <v>491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ROW(Source!A547)</f>
        <v>547</v>
      </c>
      <c r="B974">
        <v>64984090</v>
      </c>
      <c r="C974">
        <v>64985923</v>
      </c>
      <c r="D974">
        <v>29170672</v>
      </c>
      <c r="E974">
        <v>1</v>
      </c>
      <c r="F974">
        <v>1</v>
      </c>
      <c r="G974">
        <v>1</v>
      </c>
      <c r="H974">
        <v>3</v>
      </c>
      <c r="I974" t="s">
        <v>524</v>
      </c>
      <c r="J974" t="s">
        <v>525</v>
      </c>
      <c r="K974" t="s">
        <v>526</v>
      </c>
      <c r="L974">
        <v>1356</v>
      </c>
      <c r="N974">
        <v>1010</v>
      </c>
      <c r="O974" t="s">
        <v>527</v>
      </c>
      <c r="P974" t="s">
        <v>527</v>
      </c>
      <c r="Q974">
        <v>1000</v>
      </c>
      <c r="W974">
        <v>0</v>
      </c>
      <c r="X974">
        <v>2016061969</v>
      </c>
      <c r="Y974">
        <f t="shared" si="411"/>
        <v>1.2200000000000001E-2</v>
      </c>
      <c r="AA974">
        <v>1549.21</v>
      </c>
      <c r="AB974">
        <v>0</v>
      </c>
      <c r="AC974">
        <v>0</v>
      </c>
      <c r="AD974">
        <v>0</v>
      </c>
      <c r="AE974">
        <v>78.8</v>
      </c>
      <c r="AF974">
        <v>0</v>
      </c>
      <c r="AG974">
        <v>0</v>
      </c>
      <c r="AH974">
        <v>0</v>
      </c>
      <c r="AI974">
        <v>19.66</v>
      </c>
      <c r="AJ974">
        <v>1</v>
      </c>
      <c r="AK974">
        <v>1</v>
      </c>
      <c r="AL974">
        <v>1</v>
      </c>
      <c r="AM974">
        <v>2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1.2200000000000001E-2</v>
      </c>
      <c r="AU974" t="s">
        <v>3</v>
      </c>
      <c r="AV974">
        <v>0</v>
      </c>
      <c r="AW974">
        <v>2</v>
      </c>
      <c r="AX974">
        <v>64985941</v>
      </c>
      <c r="AY974">
        <v>1</v>
      </c>
      <c r="AZ974">
        <v>0</v>
      </c>
      <c r="BA974">
        <v>1004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ROUND(Y974*Source!I547,7)</f>
        <v>5.1666999999999998E-2</v>
      </c>
      <c r="CY974">
        <f t="shared" si="414"/>
        <v>1549.21</v>
      </c>
      <c r="CZ974">
        <f t="shared" si="415"/>
        <v>78.8</v>
      </c>
      <c r="DA974">
        <f t="shared" si="416"/>
        <v>19.66</v>
      </c>
      <c r="DB974">
        <f t="shared" si="412"/>
        <v>0.96</v>
      </c>
      <c r="DC974">
        <f t="shared" si="413"/>
        <v>0</v>
      </c>
      <c r="DD974" t="s">
        <v>3</v>
      </c>
      <c r="DE974" t="s">
        <v>3</v>
      </c>
      <c r="DF974">
        <f t="shared" si="417"/>
        <v>80</v>
      </c>
      <c r="DG974">
        <f t="shared" si="418"/>
        <v>0</v>
      </c>
      <c r="DH974">
        <f t="shared" si="419"/>
        <v>0</v>
      </c>
      <c r="DI974">
        <f t="shared" si="409"/>
        <v>0</v>
      </c>
      <c r="DJ974">
        <f t="shared" si="420"/>
        <v>80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ROW(Source!A547)</f>
        <v>547</v>
      </c>
      <c r="B975">
        <v>64984090</v>
      </c>
      <c r="C975">
        <v>64985923</v>
      </c>
      <c r="D975">
        <v>29163450</v>
      </c>
      <c r="E975">
        <v>1</v>
      </c>
      <c r="F975">
        <v>1</v>
      </c>
      <c r="G975">
        <v>1</v>
      </c>
      <c r="H975">
        <v>3</v>
      </c>
      <c r="I975" t="s">
        <v>528</v>
      </c>
      <c r="J975" t="s">
        <v>529</v>
      </c>
      <c r="K975" t="s">
        <v>530</v>
      </c>
      <c r="L975">
        <v>1355</v>
      </c>
      <c r="N975">
        <v>1010</v>
      </c>
      <c r="O975" t="s">
        <v>531</v>
      </c>
      <c r="P975" t="s">
        <v>531</v>
      </c>
      <c r="Q975">
        <v>100</v>
      </c>
      <c r="W975">
        <v>0</v>
      </c>
      <c r="X975">
        <v>-1963595095</v>
      </c>
      <c r="Y975">
        <f t="shared" si="411"/>
        <v>0.05</v>
      </c>
      <c r="AA975">
        <v>871.36</v>
      </c>
      <c r="AB975">
        <v>0</v>
      </c>
      <c r="AC975">
        <v>0</v>
      </c>
      <c r="AD975">
        <v>0</v>
      </c>
      <c r="AE975">
        <v>112</v>
      </c>
      <c r="AF975">
        <v>0</v>
      </c>
      <c r="AG975">
        <v>0</v>
      </c>
      <c r="AH975">
        <v>0</v>
      </c>
      <c r="AI975">
        <v>7.78</v>
      </c>
      <c r="AJ975">
        <v>1</v>
      </c>
      <c r="AK975">
        <v>1</v>
      </c>
      <c r="AL975">
        <v>1</v>
      </c>
      <c r="AM975">
        <v>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0.05</v>
      </c>
      <c r="AU975" t="s">
        <v>3</v>
      </c>
      <c r="AV975">
        <v>0</v>
      </c>
      <c r="AW975">
        <v>2</v>
      </c>
      <c r="AX975">
        <v>64985942</v>
      </c>
      <c r="AY975">
        <v>1</v>
      </c>
      <c r="AZ975">
        <v>0</v>
      </c>
      <c r="BA975">
        <v>1005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ROUND(Y975*Source!I547,7)</f>
        <v>0.21174999999999999</v>
      </c>
      <c r="CY975">
        <f t="shared" si="414"/>
        <v>871.36</v>
      </c>
      <c r="CZ975">
        <f t="shared" si="415"/>
        <v>112</v>
      </c>
      <c r="DA975">
        <f t="shared" si="416"/>
        <v>7.78</v>
      </c>
      <c r="DB975">
        <f t="shared" si="412"/>
        <v>5.6</v>
      </c>
      <c r="DC975">
        <f t="shared" si="413"/>
        <v>0</v>
      </c>
      <c r="DD975" t="s">
        <v>3</v>
      </c>
      <c r="DE975" t="s">
        <v>3</v>
      </c>
      <c r="DF975">
        <f t="shared" si="417"/>
        <v>184</v>
      </c>
      <c r="DG975">
        <f t="shared" si="418"/>
        <v>0</v>
      </c>
      <c r="DH975">
        <f t="shared" si="419"/>
        <v>0</v>
      </c>
      <c r="DI975">
        <f t="shared" si="409"/>
        <v>0</v>
      </c>
      <c r="DJ975">
        <f t="shared" si="420"/>
        <v>184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ROW(Source!A547)</f>
        <v>547</v>
      </c>
      <c r="B976">
        <v>64984090</v>
      </c>
      <c r="C976">
        <v>64985923</v>
      </c>
      <c r="D976">
        <v>29171808</v>
      </c>
      <c r="E976">
        <v>1</v>
      </c>
      <c r="F976">
        <v>1</v>
      </c>
      <c r="G976">
        <v>1</v>
      </c>
      <c r="H976">
        <v>3</v>
      </c>
      <c r="I976" t="s">
        <v>478</v>
      </c>
      <c r="J976" t="s">
        <v>479</v>
      </c>
      <c r="K976" t="s">
        <v>480</v>
      </c>
      <c r="L976">
        <v>1374</v>
      </c>
      <c r="N976">
        <v>1013</v>
      </c>
      <c r="O976" t="s">
        <v>481</v>
      </c>
      <c r="P976" t="s">
        <v>481</v>
      </c>
      <c r="Q976">
        <v>1</v>
      </c>
      <c r="W976">
        <v>0</v>
      </c>
      <c r="X976">
        <v>-915781824</v>
      </c>
      <c r="Y976">
        <f t="shared" si="411"/>
        <v>1.01</v>
      </c>
      <c r="AA976">
        <v>9.66</v>
      </c>
      <c r="AB976">
        <v>0</v>
      </c>
      <c r="AC976">
        <v>0</v>
      </c>
      <c r="AD976">
        <v>0</v>
      </c>
      <c r="AE976">
        <v>1</v>
      </c>
      <c r="AF976">
        <v>0</v>
      </c>
      <c r="AG976">
        <v>0</v>
      </c>
      <c r="AH976">
        <v>0</v>
      </c>
      <c r="AI976">
        <v>9.66</v>
      </c>
      <c r="AJ976">
        <v>1</v>
      </c>
      <c r="AK976">
        <v>1</v>
      </c>
      <c r="AL976">
        <v>1</v>
      </c>
      <c r="AM976">
        <v>5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1.01</v>
      </c>
      <c r="AU976" t="s">
        <v>3</v>
      </c>
      <c r="AV976">
        <v>0</v>
      </c>
      <c r="AW976">
        <v>2</v>
      </c>
      <c r="AX976">
        <v>64985943</v>
      </c>
      <c r="AY976">
        <v>1</v>
      </c>
      <c r="AZ976">
        <v>0</v>
      </c>
      <c r="BA976">
        <v>1006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ROUND(Y976*Source!I547,7)</f>
        <v>4.2773500000000002</v>
      </c>
      <c r="CY976">
        <f t="shared" si="414"/>
        <v>9.66</v>
      </c>
      <c r="CZ976">
        <f t="shared" si="415"/>
        <v>1</v>
      </c>
      <c r="DA976">
        <f t="shared" si="416"/>
        <v>9.66</v>
      </c>
      <c r="DB976">
        <f t="shared" si="412"/>
        <v>1.01</v>
      </c>
      <c r="DC976">
        <f t="shared" si="413"/>
        <v>0</v>
      </c>
      <c r="DD976" t="s">
        <v>3</v>
      </c>
      <c r="DE976" t="s">
        <v>3</v>
      </c>
      <c r="DF976">
        <f t="shared" si="417"/>
        <v>43</v>
      </c>
      <c r="DG976">
        <f t="shared" si="418"/>
        <v>0</v>
      </c>
      <c r="DH976">
        <f t="shared" si="419"/>
        <v>0</v>
      </c>
      <c r="DI976">
        <f t="shared" si="409"/>
        <v>0</v>
      </c>
      <c r="DJ976">
        <f t="shared" si="420"/>
        <v>43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ROW(Source!A550)</f>
        <v>550</v>
      </c>
      <c r="B977">
        <v>64984089</v>
      </c>
      <c r="C977">
        <v>64985945</v>
      </c>
      <c r="D977">
        <v>41133206</v>
      </c>
      <c r="E977">
        <v>1</v>
      </c>
      <c r="F977">
        <v>1</v>
      </c>
      <c r="G977">
        <v>1</v>
      </c>
      <c r="H977">
        <v>1</v>
      </c>
      <c r="I977" t="s">
        <v>411</v>
      </c>
      <c r="J977" t="s">
        <v>3</v>
      </c>
      <c r="K977" t="s">
        <v>412</v>
      </c>
      <c r="L977">
        <v>1369</v>
      </c>
      <c r="N977">
        <v>1013</v>
      </c>
      <c r="O977" t="s">
        <v>413</v>
      </c>
      <c r="P977" t="s">
        <v>413</v>
      </c>
      <c r="Q977">
        <v>1</v>
      </c>
      <c r="W977">
        <v>0</v>
      </c>
      <c r="X977">
        <v>1732377429</v>
      </c>
      <c r="Y977">
        <f t="shared" si="411"/>
        <v>0.28000000000000003</v>
      </c>
      <c r="AA977">
        <v>0</v>
      </c>
      <c r="AB977">
        <v>0</v>
      </c>
      <c r="AC977">
        <v>0</v>
      </c>
      <c r="AD977">
        <v>9.6199999999999992</v>
      </c>
      <c r="AE977">
        <v>0</v>
      </c>
      <c r="AF977">
        <v>0</v>
      </c>
      <c r="AG977">
        <v>0</v>
      </c>
      <c r="AH977">
        <v>9.6199999999999992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0.28000000000000003</v>
      </c>
      <c r="AU977" t="s">
        <v>3</v>
      </c>
      <c r="AV977">
        <v>1</v>
      </c>
      <c r="AW977">
        <v>2</v>
      </c>
      <c r="AX977">
        <v>64985949</v>
      </c>
      <c r="AY977">
        <v>1</v>
      </c>
      <c r="AZ977">
        <v>0</v>
      </c>
      <c r="BA977">
        <v>1007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U977">
        <f>ROUND(AT977*Source!I550*AH977*AL977,0)</f>
        <v>3</v>
      </c>
      <c r="CV977">
        <f>ROUND(Y977*Source!I550,7)</f>
        <v>0.28000000000000003</v>
      </c>
      <c r="CW977">
        <v>0</v>
      </c>
      <c r="CX977">
        <f>ROUND(Y977*Source!I550,7)</f>
        <v>0.28000000000000003</v>
      </c>
      <c r="CY977">
        <f>AD977</f>
        <v>9.6199999999999992</v>
      </c>
      <c r="CZ977">
        <f>AH977</f>
        <v>9.6199999999999992</v>
      </c>
      <c r="DA977">
        <f>AL977</f>
        <v>1</v>
      </c>
      <c r="DB977">
        <f t="shared" si="412"/>
        <v>2.69</v>
      </c>
      <c r="DC977">
        <f t="shared" si="413"/>
        <v>0</v>
      </c>
      <c r="DD977" t="s">
        <v>3</v>
      </c>
      <c r="DE977" t="s">
        <v>3</v>
      </c>
      <c r="DF977">
        <f t="shared" ref="DF977:DF1013" si="421">ROUND(ROUND(AE977,0)*CX977,0)</f>
        <v>0</v>
      </c>
      <c r="DG977">
        <f t="shared" si="418"/>
        <v>0</v>
      </c>
      <c r="DH977">
        <f t="shared" si="419"/>
        <v>0</v>
      </c>
      <c r="DI977">
        <f t="shared" si="409"/>
        <v>3</v>
      </c>
      <c r="DJ977">
        <f>DI977</f>
        <v>3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ROW(Source!A550)</f>
        <v>550</v>
      </c>
      <c r="B978">
        <v>64984089</v>
      </c>
      <c r="C978">
        <v>64985945</v>
      </c>
      <c r="D978">
        <v>121548</v>
      </c>
      <c r="E978">
        <v>1</v>
      </c>
      <c r="F978">
        <v>1</v>
      </c>
      <c r="G978">
        <v>1</v>
      </c>
      <c r="H978">
        <v>1</v>
      </c>
      <c r="I978" t="s">
        <v>31</v>
      </c>
      <c r="J978" t="s">
        <v>3</v>
      </c>
      <c r="K978" t="s">
        <v>414</v>
      </c>
      <c r="L978">
        <v>608254</v>
      </c>
      <c r="N978">
        <v>1013</v>
      </c>
      <c r="O978" t="s">
        <v>415</v>
      </c>
      <c r="P978" t="s">
        <v>415</v>
      </c>
      <c r="Q978">
        <v>1</v>
      </c>
      <c r="W978">
        <v>0</v>
      </c>
      <c r="X978">
        <v>-185737400</v>
      </c>
      <c r="Y978">
        <f t="shared" si="411"/>
        <v>0.56000000000000005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0.56000000000000005</v>
      </c>
      <c r="AU978" t="s">
        <v>3</v>
      </c>
      <c r="AV978">
        <v>2</v>
      </c>
      <c r="AW978">
        <v>2</v>
      </c>
      <c r="AX978">
        <v>64985950</v>
      </c>
      <c r="AY978">
        <v>1</v>
      </c>
      <c r="AZ978">
        <v>0</v>
      </c>
      <c r="BA978">
        <v>1008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ROUND(Y978*Source!I550,7)</f>
        <v>0.56000000000000005</v>
      </c>
      <c r="CY978">
        <f>AD978</f>
        <v>0</v>
      </c>
      <c r="CZ978">
        <f>AH978</f>
        <v>0</v>
      </c>
      <c r="DA978">
        <f>AL978</f>
        <v>1</v>
      </c>
      <c r="DB978">
        <f t="shared" si="412"/>
        <v>0</v>
      </c>
      <c r="DC978">
        <f t="shared" si="413"/>
        <v>0</v>
      </c>
      <c r="DD978" t="s">
        <v>3</v>
      </c>
      <c r="DE978" t="s">
        <v>3</v>
      </c>
      <c r="DF978">
        <f t="shared" si="421"/>
        <v>0</v>
      </c>
      <c r="DG978">
        <f t="shared" si="418"/>
        <v>0</v>
      </c>
      <c r="DH978">
        <f t="shared" si="419"/>
        <v>0</v>
      </c>
      <c r="DI978">
        <f t="shared" si="409"/>
        <v>0</v>
      </c>
      <c r="DJ978">
        <f>DI978</f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ROW(Source!A550)</f>
        <v>550</v>
      </c>
      <c r="B979">
        <v>64984089</v>
      </c>
      <c r="C979">
        <v>64985945</v>
      </c>
      <c r="D979">
        <v>46800678</v>
      </c>
      <c r="E979">
        <v>1</v>
      </c>
      <c r="F979">
        <v>1</v>
      </c>
      <c r="G979">
        <v>1</v>
      </c>
      <c r="H979">
        <v>2</v>
      </c>
      <c r="I979" t="s">
        <v>420</v>
      </c>
      <c r="J979" t="s">
        <v>421</v>
      </c>
      <c r="K979" t="s">
        <v>422</v>
      </c>
      <c r="L979">
        <v>1368</v>
      </c>
      <c r="N979">
        <v>1011</v>
      </c>
      <c r="O979" t="s">
        <v>419</v>
      </c>
      <c r="P979" t="s">
        <v>419</v>
      </c>
      <c r="Q979">
        <v>1</v>
      </c>
      <c r="W979">
        <v>0</v>
      </c>
      <c r="X979">
        <v>-1302922832</v>
      </c>
      <c r="Y979">
        <f t="shared" si="411"/>
        <v>0.28000000000000003</v>
      </c>
      <c r="AA979">
        <v>0</v>
      </c>
      <c r="AB979">
        <v>3457.11</v>
      </c>
      <c r="AC979">
        <v>27.9</v>
      </c>
      <c r="AD979">
        <v>0</v>
      </c>
      <c r="AE979">
        <v>0</v>
      </c>
      <c r="AF979">
        <v>3457.11</v>
      </c>
      <c r="AG979">
        <v>27.9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0.28000000000000003</v>
      </c>
      <c r="AU979" t="s">
        <v>3</v>
      </c>
      <c r="AV979">
        <v>0</v>
      </c>
      <c r="AW979">
        <v>2</v>
      </c>
      <c r="AX979">
        <v>64985951</v>
      </c>
      <c r="AY979">
        <v>1</v>
      </c>
      <c r="AZ979">
        <v>0</v>
      </c>
      <c r="BA979">
        <v>1009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f>ROUND(Y979*Source!I550*DO979,7)</f>
        <v>0</v>
      </c>
      <c r="CX979">
        <f>ROUND(Y979*Source!I550,7)</f>
        <v>0.28000000000000003</v>
      </c>
      <c r="CY979">
        <f>AB979</f>
        <v>3457.11</v>
      </c>
      <c r="CZ979">
        <f>AF979</f>
        <v>3457.11</v>
      </c>
      <c r="DA979">
        <f>AJ979</f>
        <v>1</v>
      </c>
      <c r="DB979">
        <f t="shared" si="412"/>
        <v>967.99</v>
      </c>
      <c r="DC979">
        <f t="shared" si="413"/>
        <v>7.81</v>
      </c>
      <c r="DD979" t="s">
        <v>3</v>
      </c>
      <c r="DE979" t="s">
        <v>3</v>
      </c>
      <c r="DF979">
        <f t="shared" si="421"/>
        <v>0</v>
      </c>
      <c r="DG979">
        <f t="shared" si="418"/>
        <v>968</v>
      </c>
      <c r="DH979">
        <f t="shared" si="419"/>
        <v>8</v>
      </c>
      <c r="DI979">
        <f t="shared" si="409"/>
        <v>0</v>
      </c>
      <c r="DJ979">
        <f>DG979</f>
        <v>968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ROW(Source!A551)</f>
        <v>551</v>
      </c>
      <c r="B980">
        <v>64984090</v>
      </c>
      <c r="C980">
        <v>64985945</v>
      </c>
      <c r="D980">
        <v>41133206</v>
      </c>
      <c r="E980">
        <v>1</v>
      </c>
      <c r="F980">
        <v>1</v>
      </c>
      <c r="G980">
        <v>1</v>
      </c>
      <c r="H980">
        <v>1</v>
      </c>
      <c r="I980" t="s">
        <v>411</v>
      </c>
      <c r="J980" t="s">
        <v>3</v>
      </c>
      <c r="K980" t="s">
        <v>412</v>
      </c>
      <c r="L980">
        <v>1369</v>
      </c>
      <c r="N980">
        <v>1013</v>
      </c>
      <c r="O980" t="s">
        <v>413</v>
      </c>
      <c r="P980" t="s">
        <v>413</v>
      </c>
      <c r="Q980">
        <v>1</v>
      </c>
      <c r="W980">
        <v>0</v>
      </c>
      <c r="X980">
        <v>1732377429</v>
      </c>
      <c r="Y980">
        <f t="shared" si="411"/>
        <v>0.28000000000000003</v>
      </c>
      <c r="AA980">
        <v>0</v>
      </c>
      <c r="AB980">
        <v>0</v>
      </c>
      <c r="AC980">
        <v>0</v>
      </c>
      <c r="AD980">
        <v>9.6199999999999992</v>
      </c>
      <c r="AE980">
        <v>0</v>
      </c>
      <c r="AF980">
        <v>0</v>
      </c>
      <c r="AG980">
        <v>0</v>
      </c>
      <c r="AH980">
        <v>9.6199999999999992</v>
      </c>
      <c r="AI980">
        <v>1</v>
      </c>
      <c r="AJ980">
        <v>1</v>
      </c>
      <c r="AK980">
        <v>1</v>
      </c>
      <c r="AL980">
        <v>1</v>
      </c>
      <c r="AM980">
        <v>5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0.28000000000000003</v>
      </c>
      <c r="AU980" t="s">
        <v>3</v>
      </c>
      <c r="AV980">
        <v>1</v>
      </c>
      <c r="AW980">
        <v>2</v>
      </c>
      <c r="AX980">
        <v>64985949</v>
      </c>
      <c r="AY980">
        <v>1</v>
      </c>
      <c r="AZ980">
        <v>0</v>
      </c>
      <c r="BA980">
        <v>1010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U980">
        <f>ROUND(AT980*Source!I551*AH980*AL980,0)</f>
        <v>3</v>
      </c>
      <c r="CV980">
        <f>ROUND(Y980*Source!I551,7)</f>
        <v>0.28000000000000003</v>
      </c>
      <c r="CW980">
        <v>0</v>
      </c>
      <c r="CX980">
        <f>ROUND(Y980*Source!I551,7)</f>
        <v>0.28000000000000003</v>
      </c>
      <c r="CY980">
        <f>AD980</f>
        <v>9.6199999999999992</v>
      </c>
      <c r="CZ980">
        <f>AH980</f>
        <v>9.6199999999999992</v>
      </c>
      <c r="DA980">
        <f>AL980</f>
        <v>1</v>
      </c>
      <c r="DB980">
        <f t="shared" si="412"/>
        <v>2.69</v>
      </c>
      <c r="DC980">
        <f t="shared" si="413"/>
        <v>0</v>
      </c>
      <c r="DD980" t="s">
        <v>3</v>
      </c>
      <c r="DE980" t="s">
        <v>3</v>
      </c>
      <c r="DF980">
        <f t="shared" si="421"/>
        <v>0</v>
      </c>
      <c r="DG980">
        <f t="shared" si="418"/>
        <v>0</v>
      </c>
      <c r="DH980">
        <f t="shared" si="419"/>
        <v>0</v>
      </c>
      <c r="DI980">
        <f t="shared" si="409"/>
        <v>3</v>
      </c>
      <c r="DJ980">
        <f>DI980</f>
        <v>3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ROW(Source!A551)</f>
        <v>551</v>
      </c>
      <c r="B981">
        <v>64984090</v>
      </c>
      <c r="C981">
        <v>64985945</v>
      </c>
      <c r="D981">
        <v>121548</v>
      </c>
      <c r="E981">
        <v>1</v>
      </c>
      <c r="F981">
        <v>1</v>
      </c>
      <c r="G981">
        <v>1</v>
      </c>
      <c r="H981">
        <v>1</v>
      </c>
      <c r="I981" t="s">
        <v>31</v>
      </c>
      <c r="J981" t="s">
        <v>3</v>
      </c>
      <c r="K981" t="s">
        <v>414</v>
      </c>
      <c r="L981">
        <v>608254</v>
      </c>
      <c r="N981">
        <v>1013</v>
      </c>
      <c r="O981" t="s">
        <v>415</v>
      </c>
      <c r="P981" t="s">
        <v>415</v>
      </c>
      <c r="Q981">
        <v>1</v>
      </c>
      <c r="W981">
        <v>0</v>
      </c>
      <c r="X981">
        <v>-185737400</v>
      </c>
      <c r="Y981">
        <f t="shared" si="411"/>
        <v>0.56000000000000005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5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0.56000000000000005</v>
      </c>
      <c r="AU981" t="s">
        <v>3</v>
      </c>
      <c r="AV981">
        <v>2</v>
      </c>
      <c r="AW981">
        <v>2</v>
      </c>
      <c r="AX981">
        <v>64985950</v>
      </c>
      <c r="AY981">
        <v>1</v>
      </c>
      <c r="AZ981">
        <v>0</v>
      </c>
      <c r="BA981">
        <v>1011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ROUND(Y981*Source!I551,7)</f>
        <v>0.56000000000000005</v>
      </c>
      <c r="CY981">
        <f>AD981</f>
        <v>0</v>
      </c>
      <c r="CZ981">
        <f>AH981</f>
        <v>0</v>
      </c>
      <c r="DA981">
        <f>AL981</f>
        <v>1</v>
      </c>
      <c r="DB981">
        <f t="shared" si="412"/>
        <v>0</v>
      </c>
      <c r="DC981">
        <f t="shared" si="413"/>
        <v>0</v>
      </c>
      <c r="DD981" t="s">
        <v>3</v>
      </c>
      <c r="DE981" t="s">
        <v>3</v>
      </c>
      <c r="DF981">
        <f t="shared" si="421"/>
        <v>0</v>
      </c>
      <c r="DG981">
        <f t="shared" si="418"/>
        <v>0</v>
      </c>
      <c r="DH981">
        <f t="shared" si="419"/>
        <v>0</v>
      </c>
      <c r="DI981">
        <f t="shared" si="409"/>
        <v>0</v>
      </c>
      <c r="DJ981">
        <f>DI981</f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ROW(Source!A551)</f>
        <v>551</v>
      </c>
      <c r="B982">
        <v>64984090</v>
      </c>
      <c r="C982">
        <v>64985945</v>
      </c>
      <c r="D982">
        <v>46800678</v>
      </c>
      <c r="E982">
        <v>1</v>
      </c>
      <c r="F982">
        <v>1</v>
      </c>
      <c r="G982">
        <v>1</v>
      </c>
      <c r="H982">
        <v>2</v>
      </c>
      <c r="I982" t="s">
        <v>420</v>
      </c>
      <c r="J982" t="s">
        <v>421</v>
      </c>
      <c r="K982" t="s">
        <v>422</v>
      </c>
      <c r="L982">
        <v>1368</v>
      </c>
      <c r="N982">
        <v>1011</v>
      </c>
      <c r="O982" t="s">
        <v>419</v>
      </c>
      <c r="P982" t="s">
        <v>419</v>
      </c>
      <c r="Q982">
        <v>1</v>
      </c>
      <c r="W982">
        <v>0</v>
      </c>
      <c r="X982">
        <v>-1302922832</v>
      </c>
      <c r="Y982">
        <f t="shared" si="411"/>
        <v>0.28000000000000003</v>
      </c>
      <c r="AA982">
        <v>0</v>
      </c>
      <c r="AB982">
        <v>15868.13</v>
      </c>
      <c r="AC982">
        <v>1420.95</v>
      </c>
      <c r="AD982">
        <v>0</v>
      </c>
      <c r="AE982">
        <v>0</v>
      </c>
      <c r="AF982">
        <v>3457.11</v>
      </c>
      <c r="AG982">
        <v>27.9</v>
      </c>
      <c r="AH982">
        <v>0</v>
      </c>
      <c r="AI982">
        <v>1</v>
      </c>
      <c r="AJ982">
        <v>4.59</v>
      </c>
      <c r="AK982">
        <v>50.93</v>
      </c>
      <c r="AL982">
        <v>1</v>
      </c>
      <c r="AM982">
        <v>2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0.28000000000000003</v>
      </c>
      <c r="AU982" t="s">
        <v>3</v>
      </c>
      <c r="AV982">
        <v>0</v>
      </c>
      <c r="AW982">
        <v>2</v>
      </c>
      <c r="AX982">
        <v>64985951</v>
      </c>
      <c r="AY982">
        <v>1</v>
      </c>
      <c r="AZ982">
        <v>0</v>
      </c>
      <c r="BA982">
        <v>1012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f>ROUND(Y982*Source!I551*DO982,7)</f>
        <v>0</v>
      </c>
      <c r="CX982">
        <f>ROUND(Y982*Source!I551,7)</f>
        <v>0.28000000000000003</v>
      </c>
      <c r="CY982">
        <f>AB982</f>
        <v>15868.13</v>
      </c>
      <c r="CZ982">
        <f>AF982</f>
        <v>3457.11</v>
      </c>
      <c r="DA982">
        <f>AJ982</f>
        <v>4.59</v>
      </c>
      <c r="DB982">
        <f t="shared" si="412"/>
        <v>967.99</v>
      </c>
      <c r="DC982">
        <f t="shared" si="413"/>
        <v>7.81</v>
      </c>
      <c r="DD982" t="s">
        <v>3</v>
      </c>
      <c r="DE982" t="s">
        <v>3</v>
      </c>
      <c r="DF982">
        <f t="shared" si="421"/>
        <v>0</v>
      </c>
      <c r="DG982">
        <f>ROUND(ROUND(AF982*AJ982,0)*CX982,0)</f>
        <v>4443</v>
      </c>
      <c r="DH982">
        <f>ROUND(ROUND(AG982*AK982,0)*CX982,0)</f>
        <v>398</v>
      </c>
      <c r="DI982">
        <f t="shared" si="409"/>
        <v>0</v>
      </c>
      <c r="DJ982">
        <f>DG982</f>
        <v>4443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ROW(Source!A587)</f>
        <v>587</v>
      </c>
      <c r="B983">
        <v>64984089</v>
      </c>
      <c r="C983">
        <v>64985952</v>
      </c>
      <c r="D983">
        <v>41133206</v>
      </c>
      <c r="E983">
        <v>1</v>
      </c>
      <c r="F983">
        <v>1</v>
      </c>
      <c r="G983">
        <v>1</v>
      </c>
      <c r="H983">
        <v>1</v>
      </c>
      <c r="I983" t="s">
        <v>411</v>
      </c>
      <c r="J983" t="s">
        <v>3</v>
      </c>
      <c r="K983" t="s">
        <v>412</v>
      </c>
      <c r="L983">
        <v>1369</v>
      </c>
      <c r="N983">
        <v>1013</v>
      </c>
      <c r="O983" t="s">
        <v>413</v>
      </c>
      <c r="P983" t="s">
        <v>413</v>
      </c>
      <c r="Q983">
        <v>1</v>
      </c>
      <c r="W983">
        <v>0</v>
      </c>
      <c r="X983">
        <v>1732377429</v>
      </c>
      <c r="Y983">
        <f t="shared" si="411"/>
        <v>0.88</v>
      </c>
      <c r="AA983">
        <v>0</v>
      </c>
      <c r="AB983">
        <v>0</v>
      </c>
      <c r="AC983">
        <v>0</v>
      </c>
      <c r="AD983">
        <v>9.6199999999999992</v>
      </c>
      <c r="AE983">
        <v>0</v>
      </c>
      <c r="AF983">
        <v>0</v>
      </c>
      <c r="AG983">
        <v>0</v>
      </c>
      <c r="AH983">
        <v>9.6199999999999992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0.88</v>
      </c>
      <c r="AU983" t="s">
        <v>3</v>
      </c>
      <c r="AV983">
        <v>1</v>
      </c>
      <c r="AW983">
        <v>2</v>
      </c>
      <c r="AX983">
        <v>64985957</v>
      </c>
      <c r="AY983">
        <v>1</v>
      </c>
      <c r="AZ983">
        <v>0</v>
      </c>
      <c r="BA983">
        <v>1013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U983">
        <f>ROUND(AT983*Source!I587*AH983*AL983,0)</f>
        <v>8</v>
      </c>
      <c r="CV983">
        <f>ROUND(Y983*Source!I587,7)</f>
        <v>0.88</v>
      </c>
      <c r="CW983">
        <v>0</v>
      </c>
      <c r="CX983">
        <f>ROUND(Y983*Source!I587,7)</f>
        <v>0.88</v>
      </c>
      <c r="CY983">
        <f>AD983</f>
        <v>9.6199999999999992</v>
      </c>
      <c r="CZ983">
        <f>AH983</f>
        <v>9.6199999999999992</v>
      </c>
      <c r="DA983">
        <f>AL983</f>
        <v>1</v>
      </c>
      <c r="DB983">
        <f t="shared" si="412"/>
        <v>8.4700000000000006</v>
      </c>
      <c r="DC983">
        <f t="shared" si="413"/>
        <v>0</v>
      </c>
      <c r="DD983" t="s">
        <v>3</v>
      </c>
      <c r="DE983" t="s">
        <v>3</v>
      </c>
      <c r="DF983">
        <f t="shared" si="421"/>
        <v>0</v>
      </c>
      <c r="DG983">
        <f t="shared" ref="DG983:DG988" si="422">ROUND(ROUND(AF983,0)*CX983,0)</f>
        <v>0</v>
      </c>
      <c r="DH983">
        <f t="shared" ref="DH983:DH988" si="423">ROUND(ROUND(AG983,0)*CX983,0)</f>
        <v>0</v>
      </c>
      <c r="DI983">
        <f t="shared" si="409"/>
        <v>9</v>
      </c>
      <c r="DJ983">
        <f>DI983</f>
        <v>9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ROW(Source!A587)</f>
        <v>587</v>
      </c>
      <c r="B984">
        <v>64984089</v>
      </c>
      <c r="C984">
        <v>64985952</v>
      </c>
      <c r="D984">
        <v>121548</v>
      </c>
      <c r="E984">
        <v>1</v>
      </c>
      <c r="F984">
        <v>1</v>
      </c>
      <c r="G984">
        <v>1</v>
      </c>
      <c r="H984">
        <v>1</v>
      </c>
      <c r="I984" t="s">
        <v>31</v>
      </c>
      <c r="J984" t="s">
        <v>3</v>
      </c>
      <c r="K984" t="s">
        <v>414</v>
      </c>
      <c r="L984">
        <v>608254</v>
      </c>
      <c r="N984">
        <v>1013</v>
      </c>
      <c r="O984" t="s">
        <v>415</v>
      </c>
      <c r="P984" t="s">
        <v>415</v>
      </c>
      <c r="Q984">
        <v>1</v>
      </c>
      <c r="W984">
        <v>0</v>
      </c>
      <c r="X984">
        <v>-185737400</v>
      </c>
      <c r="Y984">
        <f t="shared" si="411"/>
        <v>2.59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2.59</v>
      </c>
      <c r="AU984" t="s">
        <v>3</v>
      </c>
      <c r="AV984">
        <v>2</v>
      </c>
      <c r="AW984">
        <v>2</v>
      </c>
      <c r="AX984">
        <v>64985958</v>
      </c>
      <c r="AY984">
        <v>1</v>
      </c>
      <c r="AZ984">
        <v>0</v>
      </c>
      <c r="BA984">
        <v>1014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ROUND(Y984*Source!I587,7)</f>
        <v>2.59</v>
      </c>
      <c r="CY984">
        <f>AD984</f>
        <v>0</v>
      </c>
      <c r="CZ984">
        <f>AH984</f>
        <v>0</v>
      </c>
      <c r="DA984">
        <f>AL984</f>
        <v>1</v>
      </c>
      <c r="DB984">
        <f t="shared" si="412"/>
        <v>0</v>
      </c>
      <c r="DC984">
        <f t="shared" si="413"/>
        <v>0</v>
      </c>
      <c r="DD984" t="s">
        <v>3</v>
      </c>
      <c r="DE984" t="s">
        <v>3</v>
      </c>
      <c r="DF984">
        <f t="shared" si="421"/>
        <v>0</v>
      </c>
      <c r="DG984">
        <f t="shared" si="422"/>
        <v>0</v>
      </c>
      <c r="DH984">
        <f t="shared" si="423"/>
        <v>0</v>
      </c>
      <c r="DI984">
        <f t="shared" si="409"/>
        <v>0</v>
      </c>
      <c r="DJ984">
        <f>DI984</f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ROW(Source!A587)</f>
        <v>587</v>
      </c>
      <c r="B985">
        <v>64984089</v>
      </c>
      <c r="C985">
        <v>64985952</v>
      </c>
      <c r="D985">
        <v>46800641</v>
      </c>
      <c r="E985">
        <v>1</v>
      </c>
      <c r="F985">
        <v>1</v>
      </c>
      <c r="G985">
        <v>1</v>
      </c>
      <c r="H985">
        <v>2</v>
      </c>
      <c r="I985" t="s">
        <v>416</v>
      </c>
      <c r="J985" t="s">
        <v>417</v>
      </c>
      <c r="K985" t="s">
        <v>418</v>
      </c>
      <c r="L985">
        <v>1368</v>
      </c>
      <c r="N985">
        <v>1011</v>
      </c>
      <c r="O985" t="s">
        <v>419</v>
      </c>
      <c r="P985" t="s">
        <v>419</v>
      </c>
      <c r="Q985">
        <v>1</v>
      </c>
      <c r="W985">
        <v>0</v>
      </c>
      <c r="X985">
        <v>-270016756</v>
      </c>
      <c r="Y985">
        <f t="shared" si="411"/>
        <v>0.85</v>
      </c>
      <c r="AA985">
        <v>0</v>
      </c>
      <c r="AB985">
        <v>138.54</v>
      </c>
      <c r="AC985">
        <v>11.6</v>
      </c>
      <c r="AD985">
        <v>0</v>
      </c>
      <c r="AE985">
        <v>0</v>
      </c>
      <c r="AF985">
        <v>138.54</v>
      </c>
      <c r="AG985">
        <v>11.6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0.85</v>
      </c>
      <c r="AU985" t="s">
        <v>3</v>
      </c>
      <c r="AV985">
        <v>0</v>
      </c>
      <c r="AW985">
        <v>2</v>
      </c>
      <c r="AX985">
        <v>64985959</v>
      </c>
      <c r="AY985">
        <v>1</v>
      </c>
      <c r="AZ985">
        <v>0</v>
      </c>
      <c r="BA985">
        <v>1015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f>ROUND(Y985*Source!I587*DO985,7)</f>
        <v>0</v>
      </c>
      <c r="CX985">
        <f>ROUND(Y985*Source!I587,7)</f>
        <v>0.85</v>
      </c>
      <c r="CY985">
        <f>AB985</f>
        <v>138.54</v>
      </c>
      <c r="CZ985">
        <f>AF985</f>
        <v>138.54</v>
      </c>
      <c r="DA985">
        <f>AJ985</f>
        <v>1</v>
      </c>
      <c r="DB985">
        <f t="shared" si="412"/>
        <v>117.76</v>
      </c>
      <c r="DC985">
        <f t="shared" si="413"/>
        <v>9.86</v>
      </c>
      <c r="DD985" t="s">
        <v>3</v>
      </c>
      <c r="DE985" t="s">
        <v>3</v>
      </c>
      <c r="DF985">
        <f t="shared" si="421"/>
        <v>0</v>
      </c>
      <c r="DG985">
        <f t="shared" si="422"/>
        <v>118</v>
      </c>
      <c r="DH985">
        <f t="shared" si="423"/>
        <v>10</v>
      </c>
      <c r="DI985">
        <f t="shared" si="409"/>
        <v>0</v>
      </c>
      <c r="DJ985">
        <f>DG985</f>
        <v>118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ROW(Source!A587)</f>
        <v>587</v>
      </c>
      <c r="B986">
        <v>64984089</v>
      </c>
      <c r="C986">
        <v>64985952</v>
      </c>
      <c r="D986">
        <v>46800678</v>
      </c>
      <c r="E986">
        <v>1</v>
      </c>
      <c r="F986">
        <v>1</v>
      </c>
      <c r="G986">
        <v>1</v>
      </c>
      <c r="H986">
        <v>2</v>
      </c>
      <c r="I986" t="s">
        <v>420</v>
      </c>
      <c r="J986" t="s">
        <v>421</v>
      </c>
      <c r="K986" t="s">
        <v>422</v>
      </c>
      <c r="L986">
        <v>1368</v>
      </c>
      <c r="N986">
        <v>1011</v>
      </c>
      <c r="O986" t="s">
        <v>419</v>
      </c>
      <c r="P986" t="s">
        <v>419</v>
      </c>
      <c r="Q986">
        <v>1</v>
      </c>
      <c r="W986">
        <v>0</v>
      </c>
      <c r="X986">
        <v>-1302922832</v>
      </c>
      <c r="Y986">
        <f t="shared" si="411"/>
        <v>0.87</v>
      </c>
      <c r="AA986">
        <v>0</v>
      </c>
      <c r="AB986">
        <v>3457.11</v>
      </c>
      <c r="AC986">
        <v>27.9</v>
      </c>
      <c r="AD986">
        <v>0</v>
      </c>
      <c r="AE986">
        <v>0</v>
      </c>
      <c r="AF986">
        <v>3457.11</v>
      </c>
      <c r="AG986">
        <v>27.9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0.87</v>
      </c>
      <c r="AU986" t="s">
        <v>3</v>
      </c>
      <c r="AV986">
        <v>0</v>
      </c>
      <c r="AW986">
        <v>2</v>
      </c>
      <c r="AX986">
        <v>64985960</v>
      </c>
      <c r="AY986">
        <v>1</v>
      </c>
      <c r="AZ986">
        <v>0</v>
      </c>
      <c r="BA986">
        <v>1016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f>ROUND(Y986*Source!I587*DO986,7)</f>
        <v>0</v>
      </c>
      <c r="CX986">
        <f>ROUND(Y986*Source!I587,7)</f>
        <v>0.87</v>
      </c>
      <c r="CY986">
        <f>AB986</f>
        <v>3457.11</v>
      </c>
      <c r="CZ986">
        <f>AF986</f>
        <v>3457.11</v>
      </c>
      <c r="DA986">
        <f>AJ986</f>
        <v>1</v>
      </c>
      <c r="DB986">
        <f t="shared" si="412"/>
        <v>3007.69</v>
      </c>
      <c r="DC986">
        <f t="shared" si="413"/>
        <v>24.27</v>
      </c>
      <c r="DD986" t="s">
        <v>3</v>
      </c>
      <c r="DE986" t="s">
        <v>3</v>
      </c>
      <c r="DF986">
        <f t="shared" si="421"/>
        <v>0</v>
      </c>
      <c r="DG986">
        <f t="shared" si="422"/>
        <v>3008</v>
      </c>
      <c r="DH986">
        <f t="shared" si="423"/>
        <v>24</v>
      </c>
      <c r="DI986">
        <f t="shared" si="409"/>
        <v>0</v>
      </c>
      <c r="DJ986">
        <f>DG986</f>
        <v>3008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ROW(Source!A588)</f>
        <v>588</v>
      </c>
      <c r="B987">
        <v>64984090</v>
      </c>
      <c r="C987">
        <v>64985952</v>
      </c>
      <c r="D987">
        <v>41133206</v>
      </c>
      <c r="E987">
        <v>1</v>
      </c>
      <c r="F987">
        <v>1</v>
      </c>
      <c r="G987">
        <v>1</v>
      </c>
      <c r="H987">
        <v>1</v>
      </c>
      <c r="I987" t="s">
        <v>411</v>
      </c>
      <c r="J987" t="s">
        <v>3</v>
      </c>
      <c r="K987" t="s">
        <v>412</v>
      </c>
      <c r="L987">
        <v>1369</v>
      </c>
      <c r="N987">
        <v>1013</v>
      </c>
      <c r="O987" t="s">
        <v>413</v>
      </c>
      <c r="P987" t="s">
        <v>413</v>
      </c>
      <c r="Q987">
        <v>1</v>
      </c>
      <c r="W987">
        <v>0</v>
      </c>
      <c r="X987">
        <v>1732377429</v>
      </c>
      <c r="Y987">
        <f t="shared" si="411"/>
        <v>0.88</v>
      </c>
      <c r="AA987">
        <v>0</v>
      </c>
      <c r="AB987">
        <v>0</v>
      </c>
      <c r="AC987">
        <v>0</v>
      </c>
      <c r="AD987">
        <v>9.6199999999999992</v>
      </c>
      <c r="AE987">
        <v>0</v>
      </c>
      <c r="AF987">
        <v>0</v>
      </c>
      <c r="AG987">
        <v>0</v>
      </c>
      <c r="AH987">
        <v>9.6199999999999992</v>
      </c>
      <c r="AI987">
        <v>1</v>
      </c>
      <c r="AJ987">
        <v>1</v>
      </c>
      <c r="AK987">
        <v>1</v>
      </c>
      <c r="AL987">
        <v>1</v>
      </c>
      <c r="AM987">
        <v>5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0.88</v>
      </c>
      <c r="AU987" t="s">
        <v>3</v>
      </c>
      <c r="AV987">
        <v>1</v>
      </c>
      <c r="AW987">
        <v>2</v>
      </c>
      <c r="AX987">
        <v>64985957</v>
      </c>
      <c r="AY987">
        <v>1</v>
      </c>
      <c r="AZ987">
        <v>0</v>
      </c>
      <c r="BA987">
        <v>1017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U987">
        <f>ROUND(AT987*Source!I588*AH987*AL987,0)</f>
        <v>8</v>
      </c>
      <c r="CV987">
        <f>ROUND(Y987*Source!I588,7)</f>
        <v>0.88</v>
      </c>
      <c r="CW987">
        <v>0</v>
      </c>
      <c r="CX987">
        <f>ROUND(Y987*Source!I588,7)</f>
        <v>0.88</v>
      </c>
      <c r="CY987">
        <f>AD987</f>
        <v>9.6199999999999992</v>
      </c>
      <c r="CZ987">
        <f>AH987</f>
        <v>9.6199999999999992</v>
      </c>
      <c r="DA987">
        <f>AL987</f>
        <v>1</v>
      </c>
      <c r="DB987">
        <f t="shared" si="412"/>
        <v>8.4700000000000006</v>
      </c>
      <c r="DC987">
        <f t="shared" si="413"/>
        <v>0</v>
      </c>
      <c r="DD987" t="s">
        <v>3</v>
      </c>
      <c r="DE987" t="s">
        <v>3</v>
      </c>
      <c r="DF987">
        <f t="shared" si="421"/>
        <v>0</v>
      </c>
      <c r="DG987">
        <f t="shared" si="422"/>
        <v>0</v>
      </c>
      <c r="DH987">
        <f t="shared" si="423"/>
        <v>0</v>
      </c>
      <c r="DI987">
        <f t="shared" si="409"/>
        <v>9</v>
      </c>
      <c r="DJ987">
        <f>DI987</f>
        <v>9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ROW(Source!A588)</f>
        <v>588</v>
      </c>
      <c r="B988">
        <v>64984090</v>
      </c>
      <c r="C988">
        <v>64985952</v>
      </c>
      <c r="D988">
        <v>121548</v>
      </c>
      <c r="E988">
        <v>1</v>
      </c>
      <c r="F988">
        <v>1</v>
      </c>
      <c r="G988">
        <v>1</v>
      </c>
      <c r="H988">
        <v>1</v>
      </c>
      <c r="I988" t="s">
        <v>31</v>
      </c>
      <c r="J988" t="s">
        <v>3</v>
      </c>
      <c r="K988" t="s">
        <v>414</v>
      </c>
      <c r="L988">
        <v>608254</v>
      </c>
      <c r="N988">
        <v>1013</v>
      </c>
      <c r="O988" t="s">
        <v>415</v>
      </c>
      <c r="P988" t="s">
        <v>415</v>
      </c>
      <c r="Q988">
        <v>1</v>
      </c>
      <c r="W988">
        <v>0</v>
      </c>
      <c r="X988">
        <v>-185737400</v>
      </c>
      <c r="Y988">
        <f t="shared" si="411"/>
        <v>2.59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5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2.59</v>
      </c>
      <c r="AU988" t="s">
        <v>3</v>
      </c>
      <c r="AV988">
        <v>2</v>
      </c>
      <c r="AW988">
        <v>2</v>
      </c>
      <c r="AX988">
        <v>64985958</v>
      </c>
      <c r="AY988">
        <v>1</v>
      </c>
      <c r="AZ988">
        <v>0</v>
      </c>
      <c r="BA988">
        <v>1018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ROUND(Y988*Source!I588,7)</f>
        <v>2.59</v>
      </c>
      <c r="CY988">
        <f>AD988</f>
        <v>0</v>
      </c>
      <c r="CZ988">
        <f>AH988</f>
        <v>0</v>
      </c>
      <c r="DA988">
        <f>AL988</f>
        <v>1</v>
      </c>
      <c r="DB988">
        <f t="shared" si="412"/>
        <v>0</v>
      </c>
      <c r="DC988">
        <f t="shared" si="413"/>
        <v>0</v>
      </c>
      <c r="DD988" t="s">
        <v>3</v>
      </c>
      <c r="DE988" t="s">
        <v>3</v>
      </c>
      <c r="DF988">
        <f t="shared" si="421"/>
        <v>0</v>
      </c>
      <c r="DG988">
        <f t="shared" si="422"/>
        <v>0</v>
      </c>
      <c r="DH988">
        <f t="shared" si="423"/>
        <v>0</v>
      </c>
      <c r="DI988">
        <f t="shared" si="409"/>
        <v>0</v>
      </c>
      <c r="DJ988">
        <f>DI988</f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ROW(Source!A588)</f>
        <v>588</v>
      </c>
      <c r="B989">
        <v>64984090</v>
      </c>
      <c r="C989">
        <v>64985952</v>
      </c>
      <c r="D989">
        <v>46800641</v>
      </c>
      <c r="E989">
        <v>1</v>
      </c>
      <c r="F989">
        <v>1</v>
      </c>
      <c r="G989">
        <v>1</v>
      </c>
      <c r="H989">
        <v>2</v>
      </c>
      <c r="I989" t="s">
        <v>416</v>
      </c>
      <c r="J989" t="s">
        <v>417</v>
      </c>
      <c r="K989" t="s">
        <v>418</v>
      </c>
      <c r="L989">
        <v>1368</v>
      </c>
      <c r="N989">
        <v>1011</v>
      </c>
      <c r="O989" t="s">
        <v>419</v>
      </c>
      <c r="P989" t="s">
        <v>419</v>
      </c>
      <c r="Q989">
        <v>1</v>
      </c>
      <c r="W989">
        <v>0</v>
      </c>
      <c r="X989">
        <v>-270016756</v>
      </c>
      <c r="Y989">
        <f t="shared" si="411"/>
        <v>0.85</v>
      </c>
      <c r="AA989">
        <v>0</v>
      </c>
      <c r="AB989">
        <v>1310.5899999999999</v>
      </c>
      <c r="AC989">
        <v>590.79</v>
      </c>
      <c r="AD989">
        <v>0</v>
      </c>
      <c r="AE989">
        <v>0</v>
      </c>
      <c r="AF989">
        <v>138.54</v>
      </c>
      <c r="AG989">
        <v>11.6</v>
      </c>
      <c r="AH989">
        <v>0</v>
      </c>
      <c r="AI989">
        <v>1</v>
      </c>
      <c r="AJ989">
        <v>9.4600000000000009</v>
      </c>
      <c r="AK989">
        <v>50.93</v>
      </c>
      <c r="AL989">
        <v>1</v>
      </c>
      <c r="AM989">
        <v>2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0.85</v>
      </c>
      <c r="AU989" t="s">
        <v>3</v>
      </c>
      <c r="AV989">
        <v>0</v>
      </c>
      <c r="AW989">
        <v>2</v>
      </c>
      <c r="AX989">
        <v>64985959</v>
      </c>
      <c r="AY989">
        <v>1</v>
      </c>
      <c r="AZ989">
        <v>0</v>
      </c>
      <c r="BA989">
        <v>1019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f>ROUND(Y989*Source!I588*DO989,7)</f>
        <v>0</v>
      </c>
      <c r="CX989">
        <f>ROUND(Y989*Source!I588,7)</f>
        <v>0.85</v>
      </c>
      <c r="CY989">
        <f>AB989</f>
        <v>1310.5899999999999</v>
      </c>
      <c r="CZ989">
        <f>AF989</f>
        <v>138.54</v>
      </c>
      <c r="DA989">
        <f>AJ989</f>
        <v>9.4600000000000009</v>
      </c>
      <c r="DB989">
        <f t="shared" si="412"/>
        <v>117.76</v>
      </c>
      <c r="DC989">
        <f t="shared" si="413"/>
        <v>9.86</v>
      </c>
      <c r="DD989" t="s">
        <v>3</v>
      </c>
      <c r="DE989" t="s">
        <v>3</v>
      </c>
      <c r="DF989">
        <f t="shared" si="421"/>
        <v>0</v>
      </c>
      <c r="DG989">
        <f>ROUND(ROUND(AF989*AJ989,0)*CX989,0)</f>
        <v>1114</v>
      </c>
      <c r="DH989">
        <f>ROUND(ROUND(AG989*AK989,0)*CX989,0)</f>
        <v>502</v>
      </c>
      <c r="DI989">
        <f t="shared" si="409"/>
        <v>0</v>
      </c>
      <c r="DJ989">
        <f>DG989</f>
        <v>1114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ROW(Source!A588)</f>
        <v>588</v>
      </c>
      <c r="B990">
        <v>64984090</v>
      </c>
      <c r="C990">
        <v>64985952</v>
      </c>
      <c r="D990">
        <v>46800678</v>
      </c>
      <c r="E990">
        <v>1</v>
      </c>
      <c r="F990">
        <v>1</v>
      </c>
      <c r="G990">
        <v>1</v>
      </c>
      <c r="H990">
        <v>2</v>
      </c>
      <c r="I990" t="s">
        <v>420</v>
      </c>
      <c r="J990" t="s">
        <v>421</v>
      </c>
      <c r="K990" t="s">
        <v>422</v>
      </c>
      <c r="L990">
        <v>1368</v>
      </c>
      <c r="N990">
        <v>1011</v>
      </c>
      <c r="O990" t="s">
        <v>419</v>
      </c>
      <c r="P990" t="s">
        <v>419</v>
      </c>
      <c r="Q990">
        <v>1</v>
      </c>
      <c r="W990">
        <v>0</v>
      </c>
      <c r="X990">
        <v>-1302922832</v>
      </c>
      <c r="Y990">
        <f t="shared" si="411"/>
        <v>0.87</v>
      </c>
      <c r="AA990">
        <v>0</v>
      </c>
      <c r="AB990">
        <v>15868.13</v>
      </c>
      <c r="AC990">
        <v>1420.95</v>
      </c>
      <c r="AD990">
        <v>0</v>
      </c>
      <c r="AE990">
        <v>0</v>
      </c>
      <c r="AF990">
        <v>3457.11</v>
      </c>
      <c r="AG990">
        <v>27.9</v>
      </c>
      <c r="AH990">
        <v>0</v>
      </c>
      <c r="AI990">
        <v>1</v>
      </c>
      <c r="AJ990">
        <v>4.59</v>
      </c>
      <c r="AK990">
        <v>50.93</v>
      </c>
      <c r="AL990">
        <v>1</v>
      </c>
      <c r="AM990">
        <v>2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0.87</v>
      </c>
      <c r="AU990" t="s">
        <v>3</v>
      </c>
      <c r="AV990">
        <v>0</v>
      </c>
      <c r="AW990">
        <v>2</v>
      </c>
      <c r="AX990">
        <v>64985960</v>
      </c>
      <c r="AY990">
        <v>1</v>
      </c>
      <c r="AZ990">
        <v>0</v>
      </c>
      <c r="BA990">
        <v>1020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f>ROUND(Y990*Source!I588*DO990,7)</f>
        <v>0</v>
      </c>
      <c r="CX990">
        <f>ROUND(Y990*Source!I588,7)</f>
        <v>0.87</v>
      </c>
      <c r="CY990">
        <f>AB990</f>
        <v>15868.13</v>
      </c>
      <c r="CZ990">
        <f>AF990</f>
        <v>3457.11</v>
      </c>
      <c r="DA990">
        <f>AJ990</f>
        <v>4.59</v>
      </c>
      <c r="DB990">
        <f t="shared" si="412"/>
        <v>3007.69</v>
      </c>
      <c r="DC990">
        <f t="shared" si="413"/>
        <v>24.27</v>
      </c>
      <c r="DD990" t="s">
        <v>3</v>
      </c>
      <c r="DE990" t="s">
        <v>3</v>
      </c>
      <c r="DF990">
        <f t="shared" si="421"/>
        <v>0</v>
      </c>
      <c r="DG990">
        <f>ROUND(ROUND(AF990*AJ990,0)*CX990,0)</f>
        <v>13805</v>
      </c>
      <c r="DH990">
        <f>ROUND(ROUND(AG990*AK990,0)*CX990,0)</f>
        <v>1236</v>
      </c>
      <c r="DI990">
        <f t="shared" si="409"/>
        <v>0</v>
      </c>
      <c r="DJ990">
        <f>DG990</f>
        <v>13805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ROW(Source!A589)</f>
        <v>589</v>
      </c>
      <c r="B991">
        <v>64984089</v>
      </c>
      <c r="C991">
        <v>64985961</v>
      </c>
      <c r="D991">
        <v>41133393</v>
      </c>
      <c r="E991">
        <v>1</v>
      </c>
      <c r="F991">
        <v>1</v>
      </c>
      <c r="G991">
        <v>1</v>
      </c>
      <c r="H991">
        <v>1</v>
      </c>
      <c r="I991" t="s">
        <v>423</v>
      </c>
      <c r="J991" t="s">
        <v>3</v>
      </c>
      <c r="K991" t="s">
        <v>424</v>
      </c>
      <c r="L991">
        <v>1369</v>
      </c>
      <c r="N991">
        <v>1013</v>
      </c>
      <c r="O991" t="s">
        <v>413</v>
      </c>
      <c r="P991" t="s">
        <v>413</v>
      </c>
      <c r="Q991">
        <v>1</v>
      </c>
      <c r="W991">
        <v>0</v>
      </c>
      <c r="X991">
        <v>189622951</v>
      </c>
      <c r="Y991">
        <f t="shared" si="411"/>
        <v>3.67</v>
      </c>
      <c r="AA991">
        <v>0</v>
      </c>
      <c r="AB991">
        <v>0</v>
      </c>
      <c r="AC991">
        <v>0</v>
      </c>
      <c r="AD991">
        <v>10.210000000000001</v>
      </c>
      <c r="AE991">
        <v>0</v>
      </c>
      <c r="AF991">
        <v>0</v>
      </c>
      <c r="AG991">
        <v>0</v>
      </c>
      <c r="AH991">
        <v>10.210000000000001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3.67</v>
      </c>
      <c r="AU991" t="s">
        <v>3</v>
      </c>
      <c r="AV991">
        <v>1</v>
      </c>
      <c r="AW991">
        <v>2</v>
      </c>
      <c r="AX991">
        <v>64985976</v>
      </c>
      <c r="AY991">
        <v>1</v>
      </c>
      <c r="AZ991">
        <v>0</v>
      </c>
      <c r="BA991">
        <v>1021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U991">
        <f>ROUND(AT991*Source!I589*AH991*AL991,0)</f>
        <v>4156</v>
      </c>
      <c r="CV991">
        <f>ROUND(Y991*Source!I589,7)</f>
        <v>407.00299999999999</v>
      </c>
      <c r="CW991">
        <v>0</v>
      </c>
      <c r="CX991">
        <f>ROUND(Y991*Source!I589,7)</f>
        <v>407.00299999999999</v>
      </c>
      <c r="CY991">
        <f>AD991</f>
        <v>10.210000000000001</v>
      </c>
      <c r="CZ991">
        <f>AH991</f>
        <v>10.210000000000001</v>
      </c>
      <c r="DA991">
        <f>AL991</f>
        <v>1</v>
      </c>
      <c r="DB991">
        <f t="shared" si="412"/>
        <v>37.47</v>
      </c>
      <c r="DC991">
        <f t="shared" si="413"/>
        <v>0</v>
      </c>
      <c r="DD991" t="s">
        <v>3</v>
      </c>
      <c r="DE991" t="s">
        <v>3</v>
      </c>
      <c r="DF991">
        <f t="shared" si="421"/>
        <v>0</v>
      </c>
      <c r="DG991">
        <f t="shared" ref="DG991:DG1006" si="424">ROUND(ROUND(AF991,0)*CX991,0)</f>
        <v>0</v>
      </c>
      <c r="DH991">
        <f t="shared" ref="DH991:DH1006" si="425">ROUND(ROUND(AG991,0)*CX991,0)</f>
        <v>0</v>
      </c>
      <c r="DI991">
        <f t="shared" si="409"/>
        <v>4070</v>
      </c>
      <c r="DJ991">
        <f>DI991</f>
        <v>4070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ROW(Source!A589)</f>
        <v>589</v>
      </c>
      <c r="B992">
        <v>64984089</v>
      </c>
      <c r="C992">
        <v>64985961</v>
      </c>
      <c r="D992">
        <v>121548</v>
      </c>
      <c r="E992">
        <v>1</v>
      </c>
      <c r="F992">
        <v>1</v>
      </c>
      <c r="G992">
        <v>1</v>
      </c>
      <c r="H992">
        <v>1</v>
      </c>
      <c r="I992" t="s">
        <v>31</v>
      </c>
      <c r="J992" t="s">
        <v>3</v>
      </c>
      <c r="K992" t="s">
        <v>414</v>
      </c>
      <c r="L992">
        <v>608254</v>
      </c>
      <c r="N992">
        <v>1013</v>
      </c>
      <c r="O992" t="s">
        <v>415</v>
      </c>
      <c r="P992" t="s">
        <v>415</v>
      </c>
      <c r="Q992">
        <v>1</v>
      </c>
      <c r="W992">
        <v>0</v>
      </c>
      <c r="X992">
        <v>-185737400</v>
      </c>
      <c r="Y992">
        <f t="shared" si="411"/>
        <v>7.77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7.77</v>
      </c>
      <c r="AU992" t="s">
        <v>3</v>
      </c>
      <c r="AV992">
        <v>2</v>
      </c>
      <c r="AW992">
        <v>2</v>
      </c>
      <c r="AX992">
        <v>64985977</v>
      </c>
      <c r="AY992">
        <v>1</v>
      </c>
      <c r="AZ992">
        <v>0</v>
      </c>
      <c r="BA992">
        <v>1022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ROUND(Y992*Source!I589,7)</f>
        <v>861.69299999999998</v>
      </c>
      <c r="CY992">
        <f>AD992</f>
        <v>0</v>
      </c>
      <c r="CZ992">
        <f>AH992</f>
        <v>0</v>
      </c>
      <c r="DA992">
        <f>AL992</f>
        <v>1</v>
      </c>
      <c r="DB992">
        <f t="shared" si="412"/>
        <v>0</v>
      </c>
      <c r="DC992">
        <f t="shared" si="413"/>
        <v>0</v>
      </c>
      <c r="DD992" t="s">
        <v>3</v>
      </c>
      <c r="DE992" t="s">
        <v>3</v>
      </c>
      <c r="DF992">
        <f t="shared" si="421"/>
        <v>0</v>
      </c>
      <c r="DG992">
        <f t="shared" si="424"/>
        <v>0</v>
      </c>
      <c r="DH992">
        <f t="shared" si="425"/>
        <v>0</v>
      </c>
      <c r="DI992">
        <f t="shared" si="409"/>
        <v>0</v>
      </c>
      <c r="DJ992">
        <f>DI992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ROW(Source!A589)</f>
        <v>589</v>
      </c>
      <c r="B993">
        <v>64984089</v>
      </c>
      <c r="C993">
        <v>64985961</v>
      </c>
      <c r="D993">
        <v>46800409</v>
      </c>
      <c r="E993">
        <v>1</v>
      </c>
      <c r="F993">
        <v>1</v>
      </c>
      <c r="G993">
        <v>1</v>
      </c>
      <c r="H993">
        <v>2</v>
      </c>
      <c r="I993" t="s">
        <v>425</v>
      </c>
      <c r="J993" t="s">
        <v>426</v>
      </c>
      <c r="K993" t="s">
        <v>427</v>
      </c>
      <c r="L993">
        <v>1368</v>
      </c>
      <c r="N993">
        <v>1011</v>
      </c>
      <c r="O993" t="s">
        <v>419</v>
      </c>
      <c r="P993" t="s">
        <v>419</v>
      </c>
      <c r="Q993">
        <v>1</v>
      </c>
      <c r="W993">
        <v>0</v>
      </c>
      <c r="X993">
        <v>1199836115</v>
      </c>
      <c r="Y993">
        <f t="shared" si="411"/>
        <v>1.1200000000000001</v>
      </c>
      <c r="AA993">
        <v>0</v>
      </c>
      <c r="AB993">
        <v>163.49</v>
      </c>
      <c r="AC993">
        <v>13.5</v>
      </c>
      <c r="AD993">
        <v>0</v>
      </c>
      <c r="AE993">
        <v>0</v>
      </c>
      <c r="AF993">
        <v>163.49</v>
      </c>
      <c r="AG993">
        <v>13.5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1.1200000000000001</v>
      </c>
      <c r="AU993" t="s">
        <v>3</v>
      </c>
      <c r="AV993">
        <v>0</v>
      </c>
      <c r="AW993">
        <v>2</v>
      </c>
      <c r="AX993">
        <v>64985978</v>
      </c>
      <c r="AY993">
        <v>1</v>
      </c>
      <c r="AZ993">
        <v>0</v>
      </c>
      <c r="BA993">
        <v>1023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f>ROUND(Y993*Source!I589*DO993,7)</f>
        <v>0</v>
      </c>
      <c r="CX993">
        <f>ROUND(Y993*Source!I589,7)</f>
        <v>124.208</v>
      </c>
      <c r="CY993">
        <f t="shared" ref="CY993:CY999" si="426">AB993</f>
        <v>163.49</v>
      </c>
      <c r="CZ993">
        <f t="shared" ref="CZ993:CZ999" si="427">AF993</f>
        <v>163.49</v>
      </c>
      <c r="DA993">
        <f t="shared" ref="DA993:DA999" si="428">AJ993</f>
        <v>1</v>
      </c>
      <c r="DB993">
        <f t="shared" si="412"/>
        <v>183.11</v>
      </c>
      <c r="DC993">
        <f t="shared" si="413"/>
        <v>15.12</v>
      </c>
      <c r="DD993" t="s">
        <v>3</v>
      </c>
      <c r="DE993" t="s">
        <v>3</v>
      </c>
      <c r="DF993">
        <f t="shared" si="421"/>
        <v>0</v>
      </c>
      <c r="DG993">
        <f t="shared" si="424"/>
        <v>20246</v>
      </c>
      <c r="DH993">
        <f t="shared" si="425"/>
        <v>1739</v>
      </c>
      <c r="DI993">
        <f t="shared" si="409"/>
        <v>0</v>
      </c>
      <c r="DJ993">
        <f t="shared" ref="DJ993:DJ999" si="429">DG993</f>
        <v>20246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ROW(Source!A589)</f>
        <v>589</v>
      </c>
      <c r="B994">
        <v>64984089</v>
      </c>
      <c r="C994">
        <v>64985961</v>
      </c>
      <c r="D994">
        <v>46800550</v>
      </c>
      <c r="E994">
        <v>1</v>
      </c>
      <c r="F994">
        <v>1</v>
      </c>
      <c r="G994">
        <v>1</v>
      </c>
      <c r="H994">
        <v>2</v>
      </c>
      <c r="I994" t="s">
        <v>428</v>
      </c>
      <c r="J994" t="s">
        <v>429</v>
      </c>
      <c r="K994" t="s">
        <v>430</v>
      </c>
      <c r="L994">
        <v>1368</v>
      </c>
      <c r="N994">
        <v>1011</v>
      </c>
      <c r="O994" t="s">
        <v>419</v>
      </c>
      <c r="P994" t="s">
        <v>419</v>
      </c>
      <c r="Q994">
        <v>1</v>
      </c>
      <c r="W994">
        <v>0</v>
      </c>
      <c r="X994">
        <v>1600952196</v>
      </c>
      <c r="Y994">
        <f t="shared" si="411"/>
        <v>2.8</v>
      </c>
      <c r="AA994">
        <v>0</v>
      </c>
      <c r="AB994">
        <v>215.09</v>
      </c>
      <c r="AC994">
        <v>13.5</v>
      </c>
      <c r="AD994">
        <v>0</v>
      </c>
      <c r="AE994">
        <v>0</v>
      </c>
      <c r="AF994">
        <v>215.09</v>
      </c>
      <c r="AG994">
        <v>13.5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2.8</v>
      </c>
      <c r="AU994" t="s">
        <v>3</v>
      </c>
      <c r="AV994">
        <v>0</v>
      </c>
      <c r="AW994">
        <v>2</v>
      </c>
      <c r="AX994">
        <v>64985979</v>
      </c>
      <c r="AY994">
        <v>1</v>
      </c>
      <c r="AZ994">
        <v>0</v>
      </c>
      <c r="BA994">
        <v>1024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f>ROUND(Y994*Source!I589*DO994,7)</f>
        <v>0</v>
      </c>
      <c r="CX994">
        <f>ROUND(Y994*Source!I589,7)</f>
        <v>310.52</v>
      </c>
      <c r="CY994">
        <f t="shared" si="426"/>
        <v>215.09</v>
      </c>
      <c r="CZ994">
        <f t="shared" si="427"/>
        <v>215.09</v>
      </c>
      <c r="DA994">
        <f t="shared" si="428"/>
        <v>1</v>
      </c>
      <c r="DB994">
        <f t="shared" si="412"/>
        <v>602.25</v>
      </c>
      <c r="DC994">
        <f t="shared" si="413"/>
        <v>37.799999999999997</v>
      </c>
      <c r="DD994" t="s">
        <v>3</v>
      </c>
      <c r="DE994" t="s">
        <v>3</v>
      </c>
      <c r="DF994">
        <f t="shared" si="421"/>
        <v>0</v>
      </c>
      <c r="DG994">
        <f t="shared" si="424"/>
        <v>66762</v>
      </c>
      <c r="DH994">
        <f t="shared" si="425"/>
        <v>4347</v>
      </c>
      <c r="DI994">
        <f t="shared" si="409"/>
        <v>0</v>
      </c>
      <c r="DJ994">
        <f t="shared" si="429"/>
        <v>66762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ROW(Source!A589)</f>
        <v>589</v>
      </c>
      <c r="B995">
        <v>64984089</v>
      </c>
      <c r="C995">
        <v>64985961</v>
      </c>
      <c r="D995">
        <v>46800605</v>
      </c>
      <c r="E995">
        <v>1</v>
      </c>
      <c r="F995">
        <v>1</v>
      </c>
      <c r="G995">
        <v>1</v>
      </c>
      <c r="H995">
        <v>2</v>
      </c>
      <c r="I995" t="s">
        <v>431</v>
      </c>
      <c r="J995" t="s">
        <v>432</v>
      </c>
      <c r="K995" t="s">
        <v>433</v>
      </c>
      <c r="L995">
        <v>1368</v>
      </c>
      <c r="N995">
        <v>1011</v>
      </c>
      <c r="O995" t="s">
        <v>419</v>
      </c>
      <c r="P995" t="s">
        <v>419</v>
      </c>
      <c r="Q995">
        <v>1</v>
      </c>
      <c r="W995">
        <v>0</v>
      </c>
      <c r="X995">
        <v>1129542749</v>
      </c>
      <c r="Y995">
        <f t="shared" si="411"/>
        <v>0.73</v>
      </c>
      <c r="AA995">
        <v>0</v>
      </c>
      <c r="AB995">
        <v>130.6</v>
      </c>
      <c r="AC995">
        <v>14.4</v>
      </c>
      <c r="AD995">
        <v>0</v>
      </c>
      <c r="AE995">
        <v>0</v>
      </c>
      <c r="AF995">
        <v>130.6</v>
      </c>
      <c r="AG995">
        <v>14.4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0.73</v>
      </c>
      <c r="AU995" t="s">
        <v>3</v>
      </c>
      <c r="AV995">
        <v>0</v>
      </c>
      <c r="AW995">
        <v>2</v>
      </c>
      <c r="AX995">
        <v>64985980</v>
      </c>
      <c r="AY995">
        <v>1</v>
      </c>
      <c r="AZ995">
        <v>0</v>
      </c>
      <c r="BA995">
        <v>1025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f>ROUND(Y995*Source!I589*DO995,7)</f>
        <v>0</v>
      </c>
      <c r="CX995">
        <f>ROUND(Y995*Source!I589,7)</f>
        <v>80.956999999999994</v>
      </c>
      <c r="CY995">
        <f t="shared" si="426"/>
        <v>130.6</v>
      </c>
      <c r="CZ995">
        <f t="shared" si="427"/>
        <v>130.6</v>
      </c>
      <c r="DA995">
        <f t="shared" si="428"/>
        <v>1</v>
      </c>
      <c r="DB995">
        <f t="shared" si="412"/>
        <v>95.34</v>
      </c>
      <c r="DC995">
        <f t="shared" si="413"/>
        <v>10.51</v>
      </c>
      <c r="DD995" t="s">
        <v>3</v>
      </c>
      <c r="DE995" t="s">
        <v>3</v>
      </c>
      <c r="DF995">
        <f t="shared" si="421"/>
        <v>0</v>
      </c>
      <c r="DG995">
        <f t="shared" si="424"/>
        <v>10605</v>
      </c>
      <c r="DH995">
        <f t="shared" si="425"/>
        <v>1133</v>
      </c>
      <c r="DI995">
        <f t="shared" si="409"/>
        <v>0</v>
      </c>
      <c r="DJ995">
        <f t="shared" si="429"/>
        <v>10605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ROW(Source!A589)</f>
        <v>589</v>
      </c>
      <c r="B996">
        <v>64984089</v>
      </c>
      <c r="C996">
        <v>64985961</v>
      </c>
      <c r="D996">
        <v>46800678</v>
      </c>
      <c r="E996">
        <v>1</v>
      </c>
      <c r="F996">
        <v>1</v>
      </c>
      <c r="G996">
        <v>1</v>
      </c>
      <c r="H996">
        <v>2</v>
      </c>
      <c r="I996" t="s">
        <v>420</v>
      </c>
      <c r="J996" t="s">
        <v>421</v>
      </c>
      <c r="K996" t="s">
        <v>422</v>
      </c>
      <c r="L996">
        <v>1368</v>
      </c>
      <c r="N996">
        <v>1011</v>
      </c>
      <c r="O996" t="s">
        <v>419</v>
      </c>
      <c r="P996" t="s">
        <v>419</v>
      </c>
      <c r="Q996">
        <v>1</v>
      </c>
      <c r="W996">
        <v>0</v>
      </c>
      <c r="X996">
        <v>-1302922832</v>
      </c>
      <c r="Y996">
        <f t="shared" si="411"/>
        <v>1.41</v>
      </c>
      <c r="AA996">
        <v>0</v>
      </c>
      <c r="AB996">
        <v>3457.11</v>
      </c>
      <c r="AC996">
        <v>27.9</v>
      </c>
      <c r="AD996">
        <v>0</v>
      </c>
      <c r="AE996">
        <v>0</v>
      </c>
      <c r="AF996">
        <v>3457.11</v>
      </c>
      <c r="AG996">
        <v>27.9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1.41</v>
      </c>
      <c r="AU996" t="s">
        <v>3</v>
      </c>
      <c r="AV996">
        <v>0</v>
      </c>
      <c r="AW996">
        <v>2</v>
      </c>
      <c r="AX996">
        <v>64985981</v>
      </c>
      <c r="AY996">
        <v>1</v>
      </c>
      <c r="AZ996">
        <v>0</v>
      </c>
      <c r="BA996">
        <v>1026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f>ROUND(Y996*Source!I589*DO996,7)</f>
        <v>0</v>
      </c>
      <c r="CX996">
        <f>ROUND(Y996*Source!I589,7)</f>
        <v>156.369</v>
      </c>
      <c r="CY996">
        <f t="shared" si="426"/>
        <v>3457.11</v>
      </c>
      <c r="CZ996">
        <f t="shared" si="427"/>
        <v>3457.11</v>
      </c>
      <c r="DA996">
        <f t="shared" si="428"/>
        <v>1</v>
      </c>
      <c r="DB996">
        <f t="shared" si="412"/>
        <v>4874.53</v>
      </c>
      <c r="DC996">
        <f t="shared" si="413"/>
        <v>39.340000000000003</v>
      </c>
      <c r="DD996" t="s">
        <v>3</v>
      </c>
      <c r="DE996" t="s">
        <v>3</v>
      </c>
      <c r="DF996">
        <f t="shared" si="421"/>
        <v>0</v>
      </c>
      <c r="DG996">
        <f t="shared" si="424"/>
        <v>540568</v>
      </c>
      <c r="DH996">
        <f t="shared" si="425"/>
        <v>4378</v>
      </c>
      <c r="DI996">
        <f t="shared" si="409"/>
        <v>0</v>
      </c>
      <c r="DJ996">
        <f t="shared" si="429"/>
        <v>540568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ROW(Source!A589)</f>
        <v>589</v>
      </c>
      <c r="B997">
        <v>64984089</v>
      </c>
      <c r="C997">
        <v>64985961</v>
      </c>
      <c r="D997">
        <v>46800687</v>
      </c>
      <c r="E997">
        <v>1</v>
      </c>
      <c r="F997">
        <v>1</v>
      </c>
      <c r="G997">
        <v>1</v>
      </c>
      <c r="H997">
        <v>2</v>
      </c>
      <c r="I997" t="s">
        <v>434</v>
      </c>
      <c r="J997" t="s">
        <v>435</v>
      </c>
      <c r="K997" t="s">
        <v>436</v>
      </c>
      <c r="L997">
        <v>1368</v>
      </c>
      <c r="N997">
        <v>1011</v>
      </c>
      <c r="O997" t="s">
        <v>419</v>
      </c>
      <c r="P997" t="s">
        <v>419</v>
      </c>
      <c r="Q997">
        <v>1</v>
      </c>
      <c r="W997">
        <v>0</v>
      </c>
      <c r="X997">
        <v>-51032065</v>
      </c>
      <c r="Y997">
        <f t="shared" si="411"/>
        <v>0.3</v>
      </c>
      <c r="AA997">
        <v>0</v>
      </c>
      <c r="AB997">
        <v>140.97</v>
      </c>
      <c r="AC997">
        <v>13.5</v>
      </c>
      <c r="AD997">
        <v>0</v>
      </c>
      <c r="AE997">
        <v>0</v>
      </c>
      <c r="AF997">
        <v>140.97</v>
      </c>
      <c r="AG997">
        <v>13.5</v>
      </c>
      <c r="AH997">
        <v>0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0.3</v>
      </c>
      <c r="AU997" t="s">
        <v>3</v>
      </c>
      <c r="AV997">
        <v>0</v>
      </c>
      <c r="AW997">
        <v>2</v>
      </c>
      <c r="AX997">
        <v>64985982</v>
      </c>
      <c r="AY997">
        <v>1</v>
      </c>
      <c r="AZ997">
        <v>0</v>
      </c>
      <c r="BA997">
        <v>1027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f>ROUND(Y997*Source!I589*DO997,7)</f>
        <v>0</v>
      </c>
      <c r="CX997">
        <f>ROUND(Y997*Source!I589,7)</f>
        <v>33.270000000000003</v>
      </c>
      <c r="CY997">
        <f t="shared" si="426"/>
        <v>140.97</v>
      </c>
      <c r="CZ997">
        <f t="shared" si="427"/>
        <v>140.97</v>
      </c>
      <c r="DA997">
        <f t="shared" si="428"/>
        <v>1</v>
      </c>
      <c r="DB997">
        <f t="shared" si="412"/>
        <v>42.29</v>
      </c>
      <c r="DC997">
        <f t="shared" si="413"/>
        <v>4.05</v>
      </c>
      <c r="DD997" t="s">
        <v>3</v>
      </c>
      <c r="DE997" t="s">
        <v>3</v>
      </c>
      <c r="DF997">
        <f t="shared" si="421"/>
        <v>0</v>
      </c>
      <c r="DG997">
        <f t="shared" si="424"/>
        <v>4691</v>
      </c>
      <c r="DH997">
        <f t="shared" si="425"/>
        <v>466</v>
      </c>
      <c r="DI997">
        <f t="shared" si="409"/>
        <v>0</v>
      </c>
      <c r="DJ997">
        <f t="shared" si="429"/>
        <v>4691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ROW(Source!A589)</f>
        <v>589</v>
      </c>
      <c r="B998">
        <v>64984089</v>
      </c>
      <c r="C998">
        <v>64985961</v>
      </c>
      <c r="D998">
        <v>46800759</v>
      </c>
      <c r="E998">
        <v>1</v>
      </c>
      <c r="F998">
        <v>1</v>
      </c>
      <c r="G998">
        <v>1</v>
      </c>
      <c r="H998">
        <v>2</v>
      </c>
      <c r="I998" t="s">
        <v>437</v>
      </c>
      <c r="J998" t="s">
        <v>438</v>
      </c>
      <c r="K998" t="s">
        <v>439</v>
      </c>
      <c r="L998">
        <v>1368</v>
      </c>
      <c r="N998">
        <v>1011</v>
      </c>
      <c r="O998" t="s">
        <v>419</v>
      </c>
      <c r="P998" t="s">
        <v>419</v>
      </c>
      <c r="Q998">
        <v>1</v>
      </c>
      <c r="W998">
        <v>0</v>
      </c>
      <c r="X998">
        <v>-1069545487</v>
      </c>
      <c r="Y998">
        <f t="shared" si="411"/>
        <v>0.51</v>
      </c>
      <c r="AA998">
        <v>0</v>
      </c>
      <c r="AB998">
        <v>13.42</v>
      </c>
      <c r="AC998">
        <v>0</v>
      </c>
      <c r="AD998">
        <v>0</v>
      </c>
      <c r="AE998">
        <v>0</v>
      </c>
      <c r="AF998">
        <v>13.42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3</v>
      </c>
      <c r="AT998">
        <v>0.51</v>
      </c>
      <c r="AU998" t="s">
        <v>3</v>
      </c>
      <c r="AV998">
        <v>0</v>
      </c>
      <c r="AW998">
        <v>2</v>
      </c>
      <c r="AX998">
        <v>64985983</v>
      </c>
      <c r="AY998">
        <v>1</v>
      </c>
      <c r="AZ998">
        <v>0</v>
      </c>
      <c r="BA998">
        <v>1028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f>ROUND(Y998*Source!I589*DO998,7)</f>
        <v>0</v>
      </c>
      <c r="CX998">
        <f>ROUND(Y998*Source!I589,7)</f>
        <v>56.558999999999997</v>
      </c>
      <c r="CY998">
        <f t="shared" si="426"/>
        <v>13.42</v>
      </c>
      <c r="CZ998">
        <f t="shared" si="427"/>
        <v>13.42</v>
      </c>
      <c r="DA998">
        <f t="shared" si="428"/>
        <v>1</v>
      </c>
      <c r="DB998">
        <f t="shared" si="412"/>
        <v>6.84</v>
      </c>
      <c r="DC998">
        <f t="shared" si="413"/>
        <v>0</v>
      </c>
      <c r="DD998" t="s">
        <v>3</v>
      </c>
      <c r="DE998" t="s">
        <v>3</v>
      </c>
      <c r="DF998">
        <f t="shared" si="421"/>
        <v>0</v>
      </c>
      <c r="DG998">
        <f t="shared" si="424"/>
        <v>735</v>
      </c>
      <c r="DH998">
        <f t="shared" si="425"/>
        <v>0</v>
      </c>
      <c r="DI998">
        <f t="shared" si="409"/>
        <v>0</v>
      </c>
      <c r="DJ998">
        <f t="shared" si="429"/>
        <v>735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ROW(Source!A589)</f>
        <v>589</v>
      </c>
      <c r="B999">
        <v>64984089</v>
      </c>
      <c r="C999">
        <v>64985961</v>
      </c>
      <c r="D999">
        <v>46800786</v>
      </c>
      <c r="E999">
        <v>1</v>
      </c>
      <c r="F999">
        <v>1</v>
      </c>
      <c r="G999">
        <v>1</v>
      </c>
      <c r="H999">
        <v>2</v>
      </c>
      <c r="I999" t="s">
        <v>440</v>
      </c>
      <c r="J999" t="s">
        <v>441</v>
      </c>
      <c r="K999" t="s">
        <v>442</v>
      </c>
      <c r="L999">
        <v>1368</v>
      </c>
      <c r="N999">
        <v>1011</v>
      </c>
      <c r="O999" t="s">
        <v>419</v>
      </c>
      <c r="P999" t="s">
        <v>419</v>
      </c>
      <c r="Q999">
        <v>1</v>
      </c>
      <c r="W999">
        <v>0</v>
      </c>
      <c r="X999">
        <v>1882111923</v>
      </c>
      <c r="Y999">
        <f t="shared" si="411"/>
        <v>0.51</v>
      </c>
      <c r="AA999">
        <v>0</v>
      </c>
      <c r="AB999">
        <v>122.18</v>
      </c>
      <c r="AC999">
        <v>11.6</v>
      </c>
      <c r="AD999">
        <v>0</v>
      </c>
      <c r="AE999">
        <v>0</v>
      </c>
      <c r="AF999">
        <v>122.18</v>
      </c>
      <c r="AG999">
        <v>11.6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0.51</v>
      </c>
      <c r="AU999" t="s">
        <v>3</v>
      </c>
      <c r="AV999">
        <v>0</v>
      </c>
      <c r="AW999">
        <v>2</v>
      </c>
      <c r="AX999">
        <v>64985984</v>
      </c>
      <c r="AY999">
        <v>1</v>
      </c>
      <c r="AZ999">
        <v>0</v>
      </c>
      <c r="BA999">
        <v>1029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f>ROUND(Y999*Source!I589*DO999,7)</f>
        <v>0</v>
      </c>
      <c r="CX999">
        <f>ROUND(Y999*Source!I589,7)</f>
        <v>56.558999999999997</v>
      </c>
      <c r="CY999">
        <f t="shared" si="426"/>
        <v>122.18</v>
      </c>
      <c r="CZ999">
        <f t="shared" si="427"/>
        <v>122.18</v>
      </c>
      <c r="DA999">
        <f t="shared" si="428"/>
        <v>1</v>
      </c>
      <c r="DB999">
        <f t="shared" si="412"/>
        <v>62.31</v>
      </c>
      <c r="DC999">
        <f t="shared" si="413"/>
        <v>5.92</v>
      </c>
      <c r="DD999" t="s">
        <v>3</v>
      </c>
      <c r="DE999" t="s">
        <v>3</v>
      </c>
      <c r="DF999">
        <f t="shared" si="421"/>
        <v>0</v>
      </c>
      <c r="DG999">
        <f t="shared" si="424"/>
        <v>6900</v>
      </c>
      <c r="DH999">
        <f t="shared" si="425"/>
        <v>679</v>
      </c>
      <c r="DI999">
        <f t="shared" si="409"/>
        <v>0</v>
      </c>
      <c r="DJ999">
        <f t="shared" si="429"/>
        <v>6900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ROW(Source!A589)</f>
        <v>589</v>
      </c>
      <c r="B1000">
        <v>64984089</v>
      </c>
      <c r="C1000">
        <v>64985961</v>
      </c>
      <c r="D1000">
        <v>46798709</v>
      </c>
      <c r="E1000">
        <v>1</v>
      </c>
      <c r="F1000">
        <v>1</v>
      </c>
      <c r="G1000">
        <v>1</v>
      </c>
      <c r="H1000">
        <v>3</v>
      </c>
      <c r="I1000" t="s">
        <v>443</v>
      </c>
      <c r="J1000" t="s">
        <v>444</v>
      </c>
      <c r="K1000" t="s">
        <v>445</v>
      </c>
      <c r="L1000">
        <v>1348</v>
      </c>
      <c r="N1000">
        <v>1009</v>
      </c>
      <c r="O1000" t="s">
        <v>39</v>
      </c>
      <c r="P1000" t="s">
        <v>39</v>
      </c>
      <c r="Q1000">
        <v>1000</v>
      </c>
      <c r="W1000">
        <v>0</v>
      </c>
      <c r="X1000">
        <v>265232391</v>
      </c>
      <c r="Y1000">
        <f t="shared" si="411"/>
        <v>5.3800000000000002E-3</v>
      </c>
      <c r="AA1000">
        <v>1865</v>
      </c>
      <c r="AB1000">
        <v>0</v>
      </c>
      <c r="AC1000">
        <v>0</v>
      </c>
      <c r="AD1000">
        <v>0</v>
      </c>
      <c r="AE1000">
        <v>1865</v>
      </c>
      <c r="AF1000">
        <v>0</v>
      </c>
      <c r="AG1000">
        <v>0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5.3800000000000002E-3</v>
      </c>
      <c r="AU1000" t="s">
        <v>3</v>
      </c>
      <c r="AV1000">
        <v>0</v>
      </c>
      <c r="AW1000">
        <v>2</v>
      </c>
      <c r="AX1000">
        <v>64985985</v>
      </c>
      <c r="AY1000">
        <v>1</v>
      </c>
      <c r="AZ1000">
        <v>0</v>
      </c>
      <c r="BA1000">
        <v>1030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ROUND(Y1000*Source!I589,7)</f>
        <v>0.59664200000000001</v>
      </c>
      <c r="CY1000">
        <f>AA1000</f>
        <v>1865</v>
      </c>
      <c r="CZ1000">
        <f>AE1000</f>
        <v>1865</v>
      </c>
      <c r="DA1000">
        <f>AI1000</f>
        <v>1</v>
      </c>
      <c r="DB1000">
        <f t="shared" si="412"/>
        <v>10.029999999999999</v>
      </c>
      <c r="DC1000">
        <f t="shared" si="413"/>
        <v>0</v>
      </c>
      <c r="DD1000" t="s">
        <v>3</v>
      </c>
      <c r="DE1000" t="s">
        <v>3</v>
      </c>
      <c r="DF1000">
        <f t="shared" si="421"/>
        <v>1113</v>
      </c>
      <c r="DG1000">
        <f t="shared" si="424"/>
        <v>0</v>
      </c>
      <c r="DH1000">
        <f t="shared" si="425"/>
        <v>0</v>
      </c>
      <c r="DI1000">
        <f t="shared" si="409"/>
        <v>0</v>
      </c>
      <c r="DJ1000">
        <f>DF1000</f>
        <v>1113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ROW(Source!A589)</f>
        <v>589</v>
      </c>
      <c r="B1001">
        <v>64984089</v>
      </c>
      <c r="C1001">
        <v>64985961</v>
      </c>
      <c r="D1001">
        <v>46798975</v>
      </c>
      <c r="E1001">
        <v>1</v>
      </c>
      <c r="F1001">
        <v>1</v>
      </c>
      <c r="G1001">
        <v>1</v>
      </c>
      <c r="H1001">
        <v>3</v>
      </c>
      <c r="I1001" t="s">
        <v>446</v>
      </c>
      <c r="J1001" t="s">
        <v>447</v>
      </c>
      <c r="K1001" t="s">
        <v>448</v>
      </c>
      <c r="L1001">
        <v>1346</v>
      </c>
      <c r="N1001">
        <v>1009</v>
      </c>
      <c r="O1001" t="s">
        <v>44</v>
      </c>
      <c r="P1001" t="s">
        <v>44</v>
      </c>
      <c r="Q1001">
        <v>1</v>
      </c>
      <c r="W1001">
        <v>0</v>
      </c>
      <c r="X1001">
        <v>306071606</v>
      </c>
      <c r="Y1001">
        <f t="shared" si="411"/>
        <v>5.79E-2</v>
      </c>
      <c r="AA1001">
        <v>13.32</v>
      </c>
      <c r="AB1001">
        <v>0</v>
      </c>
      <c r="AC1001">
        <v>0</v>
      </c>
      <c r="AD1001">
        <v>0</v>
      </c>
      <c r="AE1001">
        <v>13.32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3</v>
      </c>
      <c r="AT1001">
        <v>5.79E-2</v>
      </c>
      <c r="AU1001" t="s">
        <v>3</v>
      </c>
      <c r="AV1001">
        <v>0</v>
      </c>
      <c r="AW1001">
        <v>2</v>
      </c>
      <c r="AX1001">
        <v>64985986</v>
      </c>
      <c r="AY1001">
        <v>1</v>
      </c>
      <c r="AZ1001">
        <v>0</v>
      </c>
      <c r="BA1001">
        <v>1031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ROUND(Y1001*Source!I589,7)</f>
        <v>6.4211099999999997</v>
      </c>
      <c r="CY1001">
        <f>AA1001</f>
        <v>13.32</v>
      </c>
      <c r="CZ1001">
        <f>AE1001</f>
        <v>13.32</v>
      </c>
      <c r="DA1001">
        <f>AI1001</f>
        <v>1</v>
      </c>
      <c r="DB1001">
        <f t="shared" si="412"/>
        <v>0.77</v>
      </c>
      <c r="DC1001">
        <f t="shared" si="413"/>
        <v>0</v>
      </c>
      <c r="DD1001" t="s">
        <v>3</v>
      </c>
      <c r="DE1001" t="s">
        <v>3</v>
      </c>
      <c r="DF1001">
        <f t="shared" si="421"/>
        <v>83</v>
      </c>
      <c r="DG1001">
        <f t="shared" si="424"/>
        <v>0</v>
      </c>
      <c r="DH1001">
        <f t="shared" si="425"/>
        <v>0</v>
      </c>
      <c r="DI1001">
        <f t="shared" si="409"/>
        <v>0</v>
      </c>
      <c r="DJ1001">
        <f>DF1001</f>
        <v>83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ROW(Source!A589)</f>
        <v>589</v>
      </c>
      <c r="B1002">
        <v>64984089</v>
      </c>
      <c r="C1002">
        <v>64985961</v>
      </c>
      <c r="D1002">
        <v>29120867</v>
      </c>
      <c r="E1002">
        <v>1</v>
      </c>
      <c r="F1002">
        <v>1</v>
      </c>
      <c r="G1002">
        <v>1</v>
      </c>
      <c r="H1002">
        <v>3</v>
      </c>
      <c r="I1002" t="s">
        <v>42</v>
      </c>
      <c r="J1002" t="s">
        <v>45</v>
      </c>
      <c r="K1002" t="s">
        <v>43</v>
      </c>
      <c r="L1002">
        <v>1346</v>
      </c>
      <c r="N1002">
        <v>1009</v>
      </c>
      <c r="O1002" t="s">
        <v>44</v>
      </c>
      <c r="P1002" t="s">
        <v>44</v>
      </c>
      <c r="Q1002">
        <v>1</v>
      </c>
      <c r="W1002">
        <v>0</v>
      </c>
      <c r="X1002">
        <v>-2092902032</v>
      </c>
      <c r="Y1002">
        <f t="shared" si="411"/>
        <v>397.7</v>
      </c>
      <c r="AA1002">
        <v>8.91</v>
      </c>
      <c r="AB1002">
        <v>0</v>
      </c>
      <c r="AC1002">
        <v>0</v>
      </c>
      <c r="AD1002">
        <v>0</v>
      </c>
      <c r="AE1002">
        <v>8.91</v>
      </c>
      <c r="AF1002">
        <v>0</v>
      </c>
      <c r="AG1002">
        <v>0</v>
      </c>
      <c r="AH1002">
        <v>0</v>
      </c>
      <c r="AI1002">
        <v>1</v>
      </c>
      <c r="AJ1002">
        <v>1</v>
      </c>
      <c r="AK1002">
        <v>1</v>
      </c>
      <c r="AL1002">
        <v>1</v>
      </c>
      <c r="AM1002">
        <v>0</v>
      </c>
      <c r="AN1002">
        <v>0</v>
      </c>
      <c r="AO1002">
        <v>0</v>
      </c>
      <c r="AP1002">
        <v>1</v>
      </c>
      <c r="AQ1002">
        <v>0</v>
      </c>
      <c r="AR1002">
        <v>0</v>
      </c>
      <c r="AS1002" t="s">
        <v>3</v>
      </c>
      <c r="AT1002">
        <v>397.7</v>
      </c>
      <c r="AU1002" t="s">
        <v>3</v>
      </c>
      <c r="AV1002">
        <v>0</v>
      </c>
      <c r="AW1002">
        <v>1</v>
      </c>
      <c r="AX1002">
        <v>-1</v>
      </c>
      <c r="AY1002">
        <v>0</v>
      </c>
      <c r="AZ1002">
        <v>0</v>
      </c>
      <c r="BA1002" t="s">
        <v>3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ROUND(Y1002*Source!I589,7)</f>
        <v>44104.93</v>
      </c>
      <c r="CY1002">
        <f>AA1002</f>
        <v>8.91</v>
      </c>
      <c r="CZ1002">
        <f>AE1002</f>
        <v>8.91</v>
      </c>
      <c r="DA1002">
        <f>AI1002</f>
        <v>1</v>
      </c>
      <c r="DB1002">
        <f t="shared" si="412"/>
        <v>3543.51</v>
      </c>
      <c r="DC1002">
        <f t="shared" si="413"/>
        <v>0</v>
      </c>
      <c r="DD1002" t="s">
        <v>3</v>
      </c>
      <c r="DE1002" t="s">
        <v>3</v>
      </c>
      <c r="DF1002">
        <f t="shared" si="421"/>
        <v>396944</v>
      </c>
      <c r="DG1002">
        <f t="shared" si="424"/>
        <v>0</v>
      </c>
      <c r="DH1002">
        <f t="shared" si="425"/>
        <v>0</v>
      </c>
      <c r="DI1002">
        <f t="shared" si="409"/>
        <v>0</v>
      </c>
      <c r="DJ1002">
        <f>DF1002</f>
        <v>396944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ROW(Source!A589)</f>
        <v>589</v>
      </c>
      <c r="B1003">
        <v>64984089</v>
      </c>
      <c r="C1003">
        <v>64985961</v>
      </c>
      <c r="D1003">
        <v>29121553</v>
      </c>
      <c r="E1003">
        <v>1</v>
      </c>
      <c r="F1003">
        <v>1</v>
      </c>
      <c r="G1003">
        <v>1</v>
      </c>
      <c r="H1003">
        <v>3</v>
      </c>
      <c r="I1003" t="s">
        <v>37</v>
      </c>
      <c r="J1003" t="s">
        <v>40</v>
      </c>
      <c r="K1003" t="s">
        <v>38</v>
      </c>
      <c r="L1003">
        <v>1348</v>
      </c>
      <c r="N1003">
        <v>1009</v>
      </c>
      <c r="O1003" t="s">
        <v>39</v>
      </c>
      <c r="P1003" t="s">
        <v>39</v>
      </c>
      <c r="Q1003">
        <v>1000</v>
      </c>
      <c r="W1003">
        <v>0</v>
      </c>
      <c r="X1003">
        <v>-884004090</v>
      </c>
      <c r="Y1003">
        <f t="shared" si="411"/>
        <v>2.0500000000000001E-2</v>
      </c>
      <c r="AA1003">
        <v>67552.77</v>
      </c>
      <c r="AB1003">
        <v>0</v>
      </c>
      <c r="AC1003">
        <v>0</v>
      </c>
      <c r="AD1003">
        <v>0</v>
      </c>
      <c r="AE1003">
        <v>67552.77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0</v>
      </c>
      <c r="AN1003">
        <v>0</v>
      </c>
      <c r="AO1003">
        <v>0</v>
      </c>
      <c r="AP1003">
        <v>1</v>
      </c>
      <c r="AQ1003">
        <v>0</v>
      </c>
      <c r="AR1003">
        <v>0</v>
      </c>
      <c r="AS1003" t="s">
        <v>3</v>
      </c>
      <c r="AT1003">
        <v>2.0500000000000001E-2</v>
      </c>
      <c r="AU1003" t="s">
        <v>3</v>
      </c>
      <c r="AV1003">
        <v>0</v>
      </c>
      <c r="AW1003">
        <v>1</v>
      </c>
      <c r="AX1003">
        <v>-1</v>
      </c>
      <c r="AY1003">
        <v>0</v>
      </c>
      <c r="AZ1003">
        <v>0</v>
      </c>
      <c r="BA1003" t="s">
        <v>3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ROUND(Y1003*Source!I589,7)</f>
        <v>2.27345</v>
      </c>
      <c r="CY1003">
        <f>AA1003</f>
        <v>67552.77</v>
      </c>
      <c r="CZ1003">
        <f>AE1003</f>
        <v>67552.77</v>
      </c>
      <c r="DA1003">
        <f>AI1003</f>
        <v>1</v>
      </c>
      <c r="DB1003">
        <f t="shared" si="412"/>
        <v>1384.83</v>
      </c>
      <c r="DC1003">
        <f t="shared" si="413"/>
        <v>0</v>
      </c>
      <c r="DD1003" t="s">
        <v>3</v>
      </c>
      <c r="DE1003" t="s">
        <v>3</v>
      </c>
      <c r="DF1003">
        <f t="shared" si="421"/>
        <v>153578</v>
      </c>
      <c r="DG1003">
        <f t="shared" si="424"/>
        <v>0</v>
      </c>
      <c r="DH1003">
        <f t="shared" si="425"/>
        <v>0</v>
      </c>
      <c r="DI1003">
        <f t="shared" si="409"/>
        <v>0</v>
      </c>
      <c r="DJ1003">
        <f>DF1003</f>
        <v>153578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ROW(Source!A589)</f>
        <v>589</v>
      </c>
      <c r="B1004">
        <v>64984089</v>
      </c>
      <c r="C1004">
        <v>64985961</v>
      </c>
      <c r="D1004">
        <v>46800081</v>
      </c>
      <c r="E1004">
        <v>1</v>
      </c>
      <c r="F1004">
        <v>1</v>
      </c>
      <c r="G1004">
        <v>1</v>
      </c>
      <c r="H1004">
        <v>3</v>
      </c>
      <c r="I1004" t="s">
        <v>449</v>
      </c>
      <c r="J1004" t="s">
        <v>450</v>
      </c>
      <c r="K1004" t="s">
        <v>451</v>
      </c>
      <c r="L1004">
        <v>1339</v>
      </c>
      <c r="N1004">
        <v>1007</v>
      </c>
      <c r="O1004" t="s">
        <v>452</v>
      </c>
      <c r="P1004" t="s">
        <v>452</v>
      </c>
      <c r="Q1004">
        <v>1</v>
      </c>
      <c r="W1004">
        <v>0</v>
      </c>
      <c r="X1004">
        <v>956173045</v>
      </c>
      <c r="Y1004">
        <f t="shared" si="411"/>
        <v>6.82</v>
      </c>
      <c r="AA1004">
        <v>2.44</v>
      </c>
      <c r="AB1004">
        <v>0</v>
      </c>
      <c r="AC1004">
        <v>0</v>
      </c>
      <c r="AD1004">
        <v>0</v>
      </c>
      <c r="AE1004">
        <v>2.44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6.82</v>
      </c>
      <c r="AU1004" t="s">
        <v>3</v>
      </c>
      <c r="AV1004">
        <v>0</v>
      </c>
      <c r="AW1004">
        <v>2</v>
      </c>
      <c r="AX1004">
        <v>64985989</v>
      </c>
      <c r="AY1004">
        <v>1</v>
      </c>
      <c r="AZ1004">
        <v>0</v>
      </c>
      <c r="BA1004">
        <v>1034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ROUND(Y1004*Source!I589,7)</f>
        <v>756.33799999999997</v>
      </c>
      <c r="CY1004">
        <f>AA1004</f>
        <v>2.44</v>
      </c>
      <c r="CZ1004">
        <f>AE1004</f>
        <v>2.44</v>
      </c>
      <c r="DA1004">
        <f>AI1004</f>
        <v>1</v>
      </c>
      <c r="DB1004">
        <f t="shared" si="412"/>
        <v>16.64</v>
      </c>
      <c r="DC1004">
        <f t="shared" si="413"/>
        <v>0</v>
      </c>
      <c r="DD1004" t="s">
        <v>3</v>
      </c>
      <c r="DE1004" t="s">
        <v>3</v>
      </c>
      <c r="DF1004">
        <f t="shared" si="421"/>
        <v>1513</v>
      </c>
      <c r="DG1004">
        <f t="shared" si="424"/>
        <v>0</v>
      </c>
      <c r="DH1004">
        <f t="shared" si="425"/>
        <v>0</v>
      </c>
      <c r="DI1004">
        <f t="shared" si="409"/>
        <v>0</v>
      </c>
      <c r="DJ1004">
        <f>DF1004</f>
        <v>1513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ROW(Source!A590)</f>
        <v>590</v>
      </c>
      <c r="B1005">
        <v>64984090</v>
      </c>
      <c r="C1005">
        <v>64985961</v>
      </c>
      <c r="D1005">
        <v>41133393</v>
      </c>
      <c r="E1005">
        <v>1</v>
      </c>
      <c r="F1005">
        <v>1</v>
      </c>
      <c r="G1005">
        <v>1</v>
      </c>
      <c r="H1005">
        <v>1</v>
      </c>
      <c r="I1005" t="s">
        <v>423</v>
      </c>
      <c r="J1005" t="s">
        <v>3</v>
      </c>
      <c r="K1005" t="s">
        <v>424</v>
      </c>
      <c r="L1005">
        <v>1369</v>
      </c>
      <c r="N1005">
        <v>1013</v>
      </c>
      <c r="O1005" t="s">
        <v>413</v>
      </c>
      <c r="P1005" t="s">
        <v>413</v>
      </c>
      <c r="Q1005">
        <v>1</v>
      </c>
      <c r="W1005">
        <v>0</v>
      </c>
      <c r="X1005">
        <v>189622951</v>
      </c>
      <c r="Y1005">
        <f t="shared" si="411"/>
        <v>3.67</v>
      </c>
      <c r="AA1005">
        <v>0</v>
      </c>
      <c r="AB1005">
        <v>0</v>
      </c>
      <c r="AC1005">
        <v>0</v>
      </c>
      <c r="AD1005">
        <v>10.210000000000001</v>
      </c>
      <c r="AE1005">
        <v>0</v>
      </c>
      <c r="AF1005">
        <v>0</v>
      </c>
      <c r="AG1005">
        <v>0</v>
      </c>
      <c r="AH1005">
        <v>10.210000000000001</v>
      </c>
      <c r="AI1005">
        <v>1</v>
      </c>
      <c r="AJ1005">
        <v>1</v>
      </c>
      <c r="AK1005">
        <v>1</v>
      </c>
      <c r="AL1005">
        <v>1</v>
      </c>
      <c r="AM1005">
        <v>5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3.67</v>
      </c>
      <c r="AU1005" t="s">
        <v>3</v>
      </c>
      <c r="AV1005">
        <v>1</v>
      </c>
      <c r="AW1005">
        <v>2</v>
      </c>
      <c r="AX1005">
        <v>64985976</v>
      </c>
      <c r="AY1005">
        <v>1</v>
      </c>
      <c r="AZ1005">
        <v>0</v>
      </c>
      <c r="BA1005">
        <v>1035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U1005">
        <f>ROUND(AT1005*Source!I590*AH1005*AL1005,0)</f>
        <v>4156</v>
      </c>
      <c r="CV1005">
        <f>ROUND(Y1005*Source!I590,7)</f>
        <v>407.00299999999999</v>
      </c>
      <c r="CW1005">
        <v>0</v>
      </c>
      <c r="CX1005">
        <f>ROUND(Y1005*Source!I590,7)</f>
        <v>407.00299999999999</v>
      </c>
      <c r="CY1005">
        <f>AD1005</f>
        <v>10.210000000000001</v>
      </c>
      <c r="CZ1005">
        <f>AH1005</f>
        <v>10.210000000000001</v>
      </c>
      <c r="DA1005">
        <f>AL1005</f>
        <v>1</v>
      </c>
      <c r="DB1005">
        <f t="shared" si="412"/>
        <v>37.47</v>
      </c>
      <c r="DC1005">
        <f t="shared" si="413"/>
        <v>0</v>
      </c>
      <c r="DD1005" t="s">
        <v>3</v>
      </c>
      <c r="DE1005" t="s">
        <v>3</v>
      </c>
      <c r="DF1005">
        <f t="shared" si="421"/>
        <v>0</v>
      </c>
      <c r="DG1005">
        <f t="shared" si="424"/>
        <v>0</v>
      </c>
      <c r="DH1005">
        <f t="shared" si="425"/>
        <v>0</v>
      </c>
      <c r="DI1005">
        <f t="shared" si="409"/>
        <v>4070</v>
      </c>
      <c r="DJ1005">
        <f>DI1005</f>
        <v>4070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ROW(Source!A590)</f>
        <v>590</v>
      </c>
      <c r="B1006">
        <v>64984090</v>
      </c>
      <c r="C1006">
        <v>64985961</v>
      </c>
      <c r="D1006">
        <v>121548</v>
      </c>
      <c r="E1006">
        <v>1</v>
      </c>
      <c r="F1006">
        <v>1</v>
      </c>
      <c r="G1006">
        <v>1</v>
      </c>
      <c r="H1006">
        <v>1</v>
      </c>
      <c r="I1006" t="s">
        <v>31</v>
      </c>
      <c r="J1006" t="s">
        <v>3</v>
      </c>
      <c r="K1006" t="s">
        <v>414</v>
      </c>
      <c r="L1006">
        <v>608254</v>
      </c>
      <c r="N1006">
        <v>1013</v>
      </c>
      <c r="O1006" t="s">
        <v>415</v>
      </c>
      <c r="P1006" t="s">
        <v>415</v>
      </c>
      <c r="Q1006">
        <v>1</v>
      </c>
      <c r="W1006">
        <v>0</v>
      </c>
      <c r="X1006">
        <v>-185737400</v>
      </c>
      <c r="Y1006">
        <f t="shared" si="411"/>
        <v>7.77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5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7.77</v>
      </c>
      <c r="AU1006" t="s">
        <v>3</v>
      </c>
      <c r="AV1006">
        <v>2</v>
      </c>
      <c r="AW1006">
        <v>2</v>
      </c>
      <c r="AX1006">
        <v>64985977</v>
      </c>
      <c r="AY1006">
        <v>1</v>
      </c>
      <c r="AZ1006">
        <v>0</v>
      </c>
      <c r="BA1006">
        <v>1036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ROUND(Y1006*Source!I590,7)</f>
        <v>861.69299999999998</v>
      </c>
      <c r="CY1006">
        <f>AD1006</f>
        <v>0</v>
      </c>
      <c r="CZ1006">
        <f>AH1006</f>
        <v>0</v>
      </c>
      <c r="DA1006">
        <f>AL1006</f>
        <v>1</v>
      </c>
      <c r="DB1006">
        <f t="shared" si="412"/>
        <v>0</v>
      </c>
      <c r="DC1006">
        <f t="shared" si="413"/>
        <v>0</v>
      </c>
      <c r="DD1006" t="s">
        <v>3</v>
      </c>
      <c r="DE1006" t="s">
        <v>3</v>
      </c>
      <c r="DF1006">
        <f t="shared" si="421"/>
        <v>0</v>
      </c>
      <c r="DG1006">
        <f t="shared" si="424"/>
        <v>0</v>
      </c>
      <c r="DH1006">
        <f t="shared" si="425"/>
        <v>0</v>
      </c>
      <c r="DI1006">
        <f t="shared" si="409"/>
        <v>0</v>
      </c>
      <c r="DJ1006">
        <f>DI1006</f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ROW(Source!A590)</f>
        <v>590</v>
      </c>
      <c r="B1007">
        <v>64984090</v>
      </c>
      <c r="C1007">
        <v>64985961</v>
      </c>
      <c r="D1007">
        <v>46800409</v>
      </c>
      <c r="E1007">
        <v>1</v>
      </c>
      <c r="F1007">
        <v>1</v>
      </c>
      <c r="G1007">
        <v>1</v>
      </c>
      <c r="H1007">
        <v>2</v>
      </c>
      <c r="I1007" t="s">
        <v>425</v>
      </c>
      <c r="J1007" t="s">
        <v>426</v>
      </c>
      <c r="K1007" t="s">
        <v>427</v>
      </c>
      <c r="L1007">
        <v>1368</v>
      </c>
      <c r="N1007">
        <v>1011</v>
      </c>
      <c r="O1007" t="s">
        <v>419</v>
      </c>
      <c r="P1007" t="s">
        <v>419</v>
      </c>
      <c r="Q1007">
        <v>1</v>
      </c>
      <c r="W1007">
        <v>0</v>
      </c>
      <c r="X1007">
        <v>1199836115</v>
      </c>
      <c r="Y1007">
        <f t="shared" si="411"/>
        <v>1.1200000000000001</v>
      </c>
      <c r="AA1007">
        <v>0</v>
      </c>
      <c r="AB1007">
        <v>1857.25</v>
      </c>
      <c r="AC1007">
        <v>687.56</v>
      </c>
      <c r="AD1007">
        <v>0</v>
      </c>
      <c r="AE1007">
        <v>0</v>
      </c>
      <c r="AF1007">
        <v>163.49</v>
      </c>
      <c r="AG1007">
        <v>13.5</v>
      </c>
      <c r="AH1007">
        <v>0</v>
      </c>
      <c r="AI1007">
        <v>1</v>
      </c>
      <c r="AJ1007">
        <v>11.36</v>
      </c>
      <c r="AK1007">
        <v>50.93</v>
      </c>
      <c r="AL1007">
        <v>1</v>
      </c>
      <c r="AM1007">
        <v>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1.1200000000000001</v>
      </c>
      <c r="AU1007" t="s">
        <v>3</v>
      </c>
      <c r="AV1007">
        <v>0</v>
      </c>
      <c r="AW1007">
        <v>2</v>
      </c>
      <c r="AX1007">
        <v>64985978</v>
      </c>
      <c r="AY1007">
        <v>1</v>
      </c>
      <c r="AZ1007">
        <v>0</v>
      </c>
      <c r="BA1007">
        <v>1037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f>ROUND(Y1007*Source!I590*DO1007,7)</f>
        <v>0</v>
      </c>
      <c r="CX1007">
        <f>ROUND(Y1007*Source!I590,7)</f>
        <v>124.208</v>
      </c>
      <c r="CY1007">
        <f t="shared" ref="CY1007:CY1013" si="430">AB1007</f>
        <v>1857.25</v>
      </c>
      <c r="CZ1007">
        <f t="shared" ref="CZ1007:CZ1013" si="431">AF1007</f>
        <v>163.49</v>
      </c>
      <c r="DA1007">
        <f t="shared" ref="DA1007:DA1013" si="432">AJ1007</f>
        <v>11.36</v>
      </c>
      <c r="DB1007">
        <f t="shared" si="412"/>
        <v>183.11</v>
      </c>
      <c r="DC1007">
        <f t="shared" si="413"/>
        <v>15.12</v>
      </c>
      <c r="DD1007" t="s">
        <v>3</v>
      </c>
      <c r="DE1007" t="s">
        <v>3</v>
      </c>
      <c r="DF1007">
        <f t="shared" si="421"/>
        <v>0</v>
      </c>
      <c r="DG1007">
        <f t="shared" ref="DG1007:DG1013" si="433">ROUND(ROUND(AF1007*AJ1007,0)*CX1007,0)</f>
        <v>230654</v>
      </c>
      <c r="DH1007">
        <f t="shared" ref="DH1007:DH1013" si="434">ROUND(ROUND(AG1007*AK1007,0)*CX1007,0)</f>
        <v>85455</v>
      </c>
      <c r="DI1007">
        <f t="shared" si="409"/>
        <v>0</v>
      </c>
      <c r="DJ1007">
        <f t="shared" ref="DJ1007:DJ1013" si="435">DG1007</f>
        <v>230654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ROW(Source!A590)</f>
        <v>590</v>
      </c>
      <c r="B1008">
        <v>64984090</v>
      </c>
      <c r="C1008">
        <v>64985961</v>
      </c>
      <c r="D1008">
        <v>46800550</v>
      </c>
      <c r="E1008">
        <v>1</v>
      </c>
      <c r="F1008">
        <v>1</v>
      </c>
      <c r="G1008">
        <v>1</v>
      </c>
      <c r="H1008">
        <v>2</v>
      </c>
      <c r="I1008" t="s">
        <v>428</v>
      </c>
      <c r="J1008" t="s">
        <v>429</v>
      </c>
      <c r="K1008" t="s">
        <v>430</v>
      </c>
      <c r="L1008">
        <v>1368</v>
      </c>
      <c r="N1008">
        <v>1011</v>
      </c>
      <c r="O1008" t="s">
        <v>419</v>
      </c>
      <c r="P1008" t="s">
        <v>419</v>
      </c>
      <c r="Q1008">
        <v>1</v>
      </c>
      <c r="W1008">
        <v>0</v>
      </c>
      <c r="X1008">
        <v>1600952196</v>
      </c>
      <c r="Y1008">
        <f t="shared" si="411"/>
        <v>2.8</v>
      </c>
      <c r="AA1008">
        <v>0</v>
      </c>
      <c r="AB1008">
        <v>1873.43</v>
      </c>
      <c r="AC1008">
        <v>687.56</v>
      </c>
      <c r="AD1008">
        <v>0</v>
      </c>
      <c r="AE1008">
        <v>0</v>
      </c>
      <c r="AF1008">
        <v>215.09</v>
      </c>
      <c r="AG1008">
        <v>13.5</v>
      </c>
      <c r="AH1008">
        <v>0</v>
      </c>
      <c r="AI1008">
        <v>1</v>
      </c>
      <c r="AJ1008">
        <v>8.7100000000000009</v>
      </c>
      <c r="AK1008">
        <v>50.93</v>
      </c>
      <c r="AL1008">
        <v>1</v>
      </c>
      <c r="AM1008">
        <v>2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2.8</v>
      </c>
      <c r="AU1008" t="s">
        <v>3</v>
      </c>
      <c r="AV1008">
        <v>0</v>
      </c>
      <c r="AW1008">
        <v>2</v>
      </c>
      <c r="AX1008">
        <v>64985979</v>
      </c>
      <c r="AY1008">
        <v>1</v>
      </c>
      <c r="AZ1008">
        <v>0</v>
      </c>
      <c r="BA1008">
        <v>1038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f>ROUND(Y1008*Source!I590*DO1008,7)</f>
        <v>0</v>
      </c>
      <c r="CX1008">
        <f>ROUND(Y1008*Source!I590,7)</f>
        <v>310.52</v>
      </c>
      <c r="CY1008">
        <f t="shared" si="430"/>
        <v>1873.43</v>
      </c>
      <c r="CZ1008">
        <f t="shared" si="431"/>
        <v>215.09</v>
      </c>
      <c r="DA1008">
        <f t="shared" si="432"/>
        <v>8.7100000000000009</v>
      </c>
      <c r="DB1008">
        <f t="shared" si="412"/>
        <v>602.25</v>
      </c>
      <c r="DC1008">
        <f t="shared" si="413"/>
        <v>37.799999999999997</v>
      </c>
      <c r="DD1008" t="s">
        <v>3</v>
      </c>
      <c r="DE1008" t="s">
        <v>3</v>
      </c>
      <c r="DF1008">
        <f t="shared" si="421"/>
        <v>0</v>
      </c>
      <c r="DG1008">
        <f t="shared" si="433"/>
        <v>581604</v>
      </c>
      <c r="DH1008">
        <f t="shared" si="434"/>
        <v>213638</v>
      </c>
      <c r="DI1008">
        <f t="shared" si="409"/>
        <v>0</v>
      </c>
      <c r="DJ1008">
        <f t="shared" si="435"/>
        <v>581604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ROW(Source!A590)</f>
        <v>590</v>
      </c>
      <c r="B1009">
        <v>64984090</v>
      </c>
      <c r="C1009">
        <v>64985961</v>
      </c>
      <c r="D1009">
        <v>46800605</v>
      </c>
      <c r="E1009">
        <v>1</v>
      </c>
      <c r="F1009">
        <v>1</v>
      </c>
      <c r="G1009">
        <v>1</v>
      </c>
      <c r="H1009">
        <v>2</v>
      </c>
      <c r="I1009" t="s">
        <v>431</v>
      </c>
      <c r="J1009" t="s">
        <v>432</v>
      </c>
      <c r="K1009" t="s">
        <v>433</v>
      </c>
      <c r="L1009">
        <v>1368</v>
      </c>
      <c r="N1009">
        <v>1011</v>
      </c>
      <c r="O1009" t="s">
        <v>419</v>
      </c>
      <c r="P1009" t="s">
        <v>419</v>
      </c>
      <c r="Q1009">
        <v>1</v>
      </c>
      <c r="W1009">
        <v>0</v>
      </c>
      <c r="X1009">
        <v>1129542749</v>
      </c>
      <c r="Y1009">
        <f t="shared" si="411"/>
        <v>0.73</v>
      </c>
      <c r="AA1009">
        <v>0</v>
      </c>
      <c r="AB1009">
        <v>1623.36</v>
      </c>
      <c r="AC1009">
        <v>733.39</v>
      </c>
      <c r="AD1009">
        <v>0</v>
      </c>
      <c r="AE1009">
        <v>0</v>
      </c>
      <c r="AF1009">
        <v>130.6</v>
      </c>
      <c r="AG1009">
        <v>14.4</v>
      </c>
      <c r="AH1009">
        <v>0</v>
      </c>
      <c r="AI1009">
        <v>1</v>
      </c>
      <c r="AJ1009">
        <v>12.43</v>
      </c>
      <c r="AK1009">
        <v>50.93</v>
      </c>
      <c r="AL1009">
        <v>1</v>
      </c>
      <c r="AM1009">
        <v>2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0.73</v>
      </c>
      <c r="AU1009" t="s">
        <v>3</v>
      </c>
      <c r="AV1009">
        <v>0</v>
      </c>
      <c r="AW1009">
        <v>2</v>
      </c>
      <c r="AX1009">
        <v>64985980</v>
      </c>
      <c r="AY1009">
        <v>1</v>
      </c>
      <c r="AZ1009">
        <v>0</v>
      </c>
      <c r="BA1009">
        <v>1039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f>ROUND(Y1009*Source!I590*DO1009,7)</f>
        <v>0</v>
      </c>
      <c r="CX1009">
        <f>ROUND(Y1009*Source!I590,7)</f>
        <v>80.956999999999994</v>
      </c>
      <c r="CY1009">
        <f t="shared" si="430"/>
        <v>1623.36</v>
      </c>
      <c r="CZ1009">
        <f t="shared" si="431"/>
        <v>130.6</v>
      </c>
      <c r="DA1009">
        <f t="shared" si="432"/>
        <v>12.43</v>
      </c>
      <c r="DB1009">
        <f t="shared" si="412"/>
        <v>95.34</v>
      </c>
      <c r="DC1009">
        <f t="shared" si="413"/>
        <v>10.51</v>
      </c>
      <c r="DD1009" t="s">
        <v>3</v>
      </c>
      <c r="DE1009" t="s">
        <v>3</v>
      </c>
      <c r="DF1009">
        <f t="shared" si="421"/>
        <v>0</v>
      </c>
      <c r="DG1009">
        <f t="shared" si="433"/>
        <v>131393</v>
      </c>
      <c r="DH1009">
        <f t="shared" si="434"/>
        <v>59341</v>
      </c>
      <c r="DI1009">
        <f t="shared" si="409"/>
        <v>0</v>
      </c>
      <c r="DJ1009">
        <f t="shared" si="435"/>
        <v>131393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ROW(Source!A590)</f>
        <v>590</v>
      </c>
      <c r="B1010">
        <v>64984090</v>
      </c>
      <c r="C1010">
        <v>64985961</v>
      </c>
      <c r="D1010">
        <v>46800678</v>
      </c>
      <c r="E1010">
        <v>1</v>
      </c>
      <c r="F1010">
        <v>1</v>
      </c>
      <c r="G1010">
        <v>1</v>
      </c>
      <c r="H1010">
        <v>2</v>
      </c>
      <c r="I1010" t="s">
        <v>420</v>
      </c>
      <c r="J1010" t="s">
        <v>421</v>
      </c>
      <c r="K1010" t="s">
        <v>422</v>
      </c>
      <c r="L1010">
        <v>1368</v>
      </c>
      <c r="N1010">
        <v>1011</v>
      </c>
      <c r="O1010" t="s">
        <v>419</v>
      </c>
      <c r="P1010" t="s">
        <v>419</v>
      </c>
      <c r="Q1010">
        <v>1</v>
      </c>
      <c r="W1010">
        <v>0</v>
      </c>
      <c r="X1010">
        <v>-1302922832</v>
      </c>
      <c r="Y1010">
        <f t="shared" si="411"/>
        <v>1.41</v>
      </c>
      <c r="AA1010">
        <v>0</v>
      </c>
      <c r="AB1010">
        <v>15868.13</v>
      </c>
      <c r="AC1010">
        <v>1420.95</v>
      </c>
      <c r="AD1010">
        <v>0</v>
      </c>
      <c r="AE1010">
        <v>0</v>
      </c>
      <c r="AF1010">
        <v>3457.11</v>
      </c>
      <c r="AG1010">
        <v>27.9</v>
      </c>
      <c r="AH1010">
        <v>0</v>
      </c>
      <c r="AI1010">
        <v>1</v>
      </c>
      <c r="AJ1010">
        <v>4.59</v>
      </c>
      <c r="AK1010">
        <v>50.93</v>
      </c>
      <c r="AL1010">
        <v>1</v>
      </c>
      <c r="AM1010">
        <v>2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1.41</v>
      </c>
      <c r="AU1010" t="s">
        <v>3</v>
      </c>
      <c r="AV1010">
        <v>0</v>
      </c>
      <c r="AW1010">
        <v>2</v>
      </c>
      <c r="AX1010">
        <v>64985981</v>
      </c>
      <c r="AY1010">
        <v>1</v>
      </c>
      <c r="AZ1010">
        <v>0</v>
      </c>
      <c r="BA1010">
        <v>1040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f>ROUND(Y1010*Source!I590*DO1010,7)</f>
        <v>0</v>
      </c>
      <c r="CX1010">
        <f>ROUND(Y1010*Source!I590,7)</f>
        <v>156.369</v>
      </c>
      <c r="CY1010">
        <f t="shared" si="430"/>
        <v>15868.13</v>
      </c>
      <c r="CZ1010">
        <f t="shared" si="431"/>
        <v>3457.11</v>
      </c>
      <c r="DA1010">
        <f t="shared" si="432"/>
        <v>4.59</v>
      </c>
      <c r="DB1010">
        <f t="shared" si="412"/>
        <v>4874.53</v>
      </c>
      <c r="DC1010">
        <f t="shared" si="413"/>
        <v>39.340000000000003</v>
      </c>
      <c r="DD1010" t="s">
        <v>3</v>
      </c>
      <c r="DE1010" t="s">
        <v>3</v>
      </c>
      <c r="DF1010">
        <f t="shared" si="421"/>
        <v>0</v>
      </c>
      <c r="DG1010">
        <f t="shared" si="433"/>
        <v>2481263</v>
      </c>
      <c r="DH1010">
        <f t="shared" si="434"/>
        <v>222200</v>
      </c>
      <c r="DI1010">
        <f t="shared" si="409"/>
        <v>0</v>
      </c>
      <c r="DJ1010">
        <f t="shared" si="435"/>
        <v>2481263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ROW(Source!A590)</f>
        <v>590</v>
      </c>
      <c r="B1011">
        <v>64984090</v>
      </c>
      <c r="C1011">
        <v>64985961</v>
      </c>
      <c r="D1011">
        <v>46800687</v>
      </c>
      <c r="E1011">
        <v>1</v>
      </c>
      <c r="F1011">
        <v>1</v>
      </c>
      <c r="G1011">
        <v>1</v>
      </c>
      <c r="H1011">
        <v>2</v>
      </c>
      <c r="I1011" t="s">
        <v>434</v>
      </c>
      <c r="J1011" t="s">
        <v>435</v>
      </c>
      <c r="K1011" t="s">
        <v>436</v>
      </c>
      <c r="L1011">
        <v>1368</v>
      </c>
      <c r="N1011">
        <v>1011</v>
      </c>
      <c r="O1011" t="s">
        <v>419</v>
      </c>
      <c r="P1011" t="s">
        <v>419</v>
      </c>
      <c r="Q1011">
        <v>1</v>
      </c>
      <c r="W1011">
        <v>0</v>
      </c>
      <c r="X1011">
        <v>-51032065</v>
      </c>
      <c r="Y1011">
        <f t="shared" si="411"/>
        <v>0.3</v>
      </c>
      <c r="AA1011">
        <v>0</v>
      </c>
      <c r="AB1011">
        <v>1607.06</v>
      </c>
      <c r="AC1011">
        <v>687.56</v>
      </c>
      <c r="AD1011">
        <v>0</v>
      </c>
      <c r="AE1011">
        <v>0</v>
      </c>
      <c r="AF1011">
        <v>140.97</v>
      </c>
      <c r="AG1011">
        <v>13.5</v>
      </c>
      <c r="AH1011">
        <v>0</v>
      </c>
      <c r="AI1011">
        <v>1</v>
      </c>
      <c r="AJ1011">
        <v>11.4</v>
      </c>
      <c r="AK1011">
        <v>50.93</v>
      </c>
      <c r="AL1011">
        <v>1</v>
      </c>
      <c r="AM1011">
        <v>2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0.3</v>
      </c>
      <c r="AU1011" t="s">
        <v>3</v>
      </c>
      <c r="AV1011">
        <v>0</v>
      </c>
      <c r="AW1011">
        <v>2</v>
      </c>
      <c r="AX1011">
        <v>64985982</v>
      </c>
      <c r="AY1011">
        <v>1</v>
      </c>
      <c r="AZ1011">
        <v>0</v>
      </c>
      <c r="BA1011">
        <v>1041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f>ROUND(Y1011*Source!I590*DO1011,7)</f>
        <v>0</v>
      </c>
      <c r="CX1011">
        <f>ROUND(Y1011*Source!I590,7)</f>
        <v>33.270000000000003</v>
      </c>
      <c r="CY1011">
        <f t="shared" si="430"/>
        <v>1607.06</v>
      </c>
      <c r="CZ1011">
        <f t="shared" si="431"/>
        <v>140.97</v>
      </c>
      <c r="DA1011">
        <f t="shared" si="432"/>
        <v>11.4</v>
      </c>
      <c r="DB1011">
        <f t="shared" si="412"/>
        <v>42.29</v>
      </c>
      <c r="DC1011">
        <f t="shared" si="413"/>
        <v>4.05</v>
      </c>
      <c r="DD1011" t="s">
        <v>3</v>
      </c>
      <c r="DE1011" t="s">
        <v>3</v>
      </c>
      <c r="DF1011">
        <f t="shared" si="421"/>
        <v>0</v>
      </c>
      <c r="DG1011">
        <f t="shared" si="433"/>
        <v>53465</v>
      </c>
      <c r="DH1011">
        <f t="shared" si="434"/>
        <v>22890</v>
      </c>
      <c r="DI1011">
        <f t="shared" si="409"/>
        <v>0</v>
      </c>
      <c r="DJ1011">
        <f t="shared" si="435"/>
        <v>53465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ROW(Source!A590)</f>
        <v>590</v>
      </c>
      <c r="B1012">
        <v>64984090</v>
      </c>
      <c r="C1012">
        <v>64985961</v>
      </c>
      <c r="D1012">
        <v>46800759</v>
      </c>
      <c r="E1012">
        <v>1</v>
      </c>
      <c r="F1012">
        <v>1</v>
      </c>
      <c r="G1012">
        <v>1</v>
      </c>
      <c r="H1012">
        <v>2</v>
      </c>
      <c r="I1012" t="s">
        <v>437</v>
      </c>
      <c r="J1012" t="s">
        <v>438</v>
      </c>
      <c r="K1012" t="s">
        <v>439</v>
      </c>
      <c r="L1012">
        <v>1368</v>
      </c>
      <c r="N1012">
        <v>1011</v>
      </c>
      <c r="O1012" t="s">
        <v>419</v>
      </c>
      <c r="P1012" t="s">
        <v>419</v>
      </c>
      <c r="Q1012">
        <v>1</v>
      </c>
      <c r="W1012">
        <v>0</v>
      </c>
      <c r="X1012">
        <v>-1069545487</v>
      </c>
      <c r="Y1012">
        <f t="shared" si="411"/>
        <v>0.51</v>
      </c>
      <c r="AA1012">
        <v>0</v>
      </c>
      <c r="AB1012">
        <v>122.26</v>
      </c>
      <c r="AC1012">
        <v>0</v>
      </c>
      <c r="AD1012">
        <v>0</v>
      </c>
      <c r="AE1012">
        <v>0</v>
      </c>
      <c r="AF1012">
        <v>13.42</v>
      </c>
      <c r="AG1012">
        <v>0</v>
      </c>
      <c r="AH1012">
        <v>0</v>
      </c>
      <c r="AI1012">
        <v>1</v>
      </c>
      <c r="AJ1012">
        <v>9.11</v>
      </c>
      <c r="AK1012">
        <v>50.93</v>
      </c>
      <c r="AL1012">
        <v>1</v>
      </c>
      <c r="AM1012">
        <v>2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0.51</v>
      </c>
      <c r="AU1012" t="s">
        <v>3</v>
      </c>
      <c r="AV1012">
        <v>0</v>
      </c>
      <c r="AW1012">
        <v>2</v>
      </c>
      <c r="AX1012">
        <v>64985983</v>
      </c>
      <c r="AY1012">
        <v>1</v>
      </c>
      <c r="AZ1012">
        <v>0</v>
      </c>
      <c r="BA1012">
        <v>1042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f>ROUND(Y1012*Source!I590*DO1012,7)</f>
        <v>0</v>
      </c>
      <c r="CX1012">
        <f>ROUND(Y1012*Source!I590,7)</f>
        <v>56.558999999999997</v>
      </c>
      <c r="CY1012">
        <f t="shared" si="430"/>
        <v>122.26</v>
      </c>
      <c r="CZ1012">
        <f t="shared" si="431"/>
        <v>13.42</v>
      </c>
      <c r="DA1012">
        <f t="shared" si="432"/>
        <v>9.11</v>
      </c>
      <c r="DB1012">
        <f t="shared" si="412"/>
        <v>6.84</v>
      </c>
      <c r="DC1012">
        <f t="shared" si="413"/>
        <v>0</v>
      </c>
      <c r="DD1012" t="s">
        <v>3</v>
      </c>
      <c r="DE1012" t="s">
        <v>3</v>
      </c>
      <c r="DF1012">
        <f t="shared" si="421"/>
        <v>0</v>
      </c>
      <c r="DG1012">
        <f t="shared" si="433"/>
        <v>6900</v>
      </c>
      <c r="DH1012">
        <f t="shared" si="434"/>
        <v>0</v>
      </c>
      <c r="DI1012">
        <f t="shared" si="409"/>
        <v>0</v>
      </c>
      <c r="DJ1012">
        <f t="shared" si="435"/>
        <v>6900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ROW(Source!A590)</f>
        <v>590</v>
      </c>
      <c r="B1013">
        <v>64984090</v>
      </c>
      <c r="C1013">
        <v>64985961</v>
      </c>
      <c r="D1013">
        <v>46800786</v>
      </c>
      <c r="E1013">
        <v>1</v>
      </c>
      <c r="F1013">
        <v>1</v>
      </c>
      <c r="G1013">
        <v>1</v>
      </c>
      <c r="H1013">
        <v>2</v>
      </c>
      <c r="I1013" t="s">
        <v>440</v>
      </c>
      <c r="J1013" t="s">
        <v>441</v>
      </c>
      <c r="K1013" t="s">
        <v>442</v>
      </c>
      <c r="L1013">
        <v>1368</v>
      </c>
      <c r="N1013">
        <v>1011</v>
      </c>
      <c r="O1013" t="s">
        <v>419</v>
      </c>
      <c r="P1013" t="s">
        <v>419</v>
      </c>
      <c r="Q1013">
        <v>1</v>
      </c>
      <c r="W1013">
        <v>0</v>
      </c>
      <c r="X1013">
        <v>1882111923</v>
      </c>
      <c r="Y1013">
        <f t="shared" si="411"/>
        <v>0.51</v>
      </c>
      <c r="AA1013">
        <v>0</v>
      </c>
      <c r="AB1013">
        <v>2146.6999999999998</v>
      </c>
      <c r="AC1013">
        <v>590.79</v>
      </c>
      <c r="AD1013">
        <v>0</v>
      </c>
      <c r="AE1013">
        <v>0</v>
      </c>
      <c r="AF1013">
        <v>122.18</v>
      </c>
      <c r="AG1013">
        <v>11.6</v>
      </c>
      <c r="AH1013">
        <v>0</v>
      </c>
      <c r="AI1013">
        <v>1</v>
      </c>
      <c r="AJ1013">
        <v>17.57</v>
      </c>
      <c r="AK1013">
        <v>50.93</v>
      </c>
      <c r="AL1013">
        <v>1</v>
      </c>
      <c r="AM1013">
        <v>2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0.51</v>
      </c>
      <c r="AU1013" t="s">
        <v>3</v>
      </c>
      <c r="AV1013">
        <v>0</v>
      </c>
      <c r="AW1013">
        <v>2</v>
      </c>
      <c r="AX1013">
        <v>64985984</v>
      </c>
      <c r="AY1013">
        <v>1</v>
      </c>
      <c r="AZ1013">
        <v>0</v>
      </c>
      <c r="BA1013">
        <v>1043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f>ROUND(Y1013*Source!I590*DO1013,7)</f>
        <v>0</v>
      </c>
      <c r="CX1013">
        <f>ROUND(Y1013*Source!I590,7)</f>
        <v>56.558999999999997</v>
      </c>
      <c r="CY1013">
        <f t="shared" si="430"/>
        <v>2146.6999999999998</v>
      </c>
      <c r="CZ1013">
        <f t="shared" si="431"/>
        <v>122.18</v>
      </c>
      <c r="DA1013">
        <f t="shared" si="432"/>
        <v>17.57</v>
      </c>
      <c r="DB1013">
        <f t="shared" si="412"/>
        <v>62.31</v>
      </c>
      <c r="DC1013">
        <f t="shared" si="413"/>
        <v>5.92</v>
      </c>
      <c r="DD1013" t="s">
        <v>3</v>
      </c>
      <c r="DE1013" t="s">
        <v>3</v>
      </c>
      <c r="DF1013">
        <f t="shared" si="421"/>
        <v>0</v>
      </c>
      <c r="DG1013">
        <f t="shared" si="433"/>
        <v>121432</v>
      </c>
      <c r="DH1013">
        <f t="shared" si="434"/>
        <v>33426</v>
      </c>
      <c r="DI1013">
        <f t="shared" si="409"/>
        <v>0</v>
      </c>
      <c r="DJ1013">
        <f t="shared" si="435"/>
        <v>121432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ROW(Source!A590)</f>
        <v>590</v>
      </c>
      <c r="B1014">
        <v>64984090</v>
      </c>
      <c r="C1014">
        <v>64985961</v>
      </c>
      <c r="D1014">
        <v>46798709</v>
      </c>
      <c r="E1014">
        <v>1</v>
      </c>
      <c r="F1014">
        <v>1</v>
      </c>
      <c r="G1014">
        <v>1</v>
      </c>
      <c r="H1014">
        <v>3</v>
      </c>
      <c r="I1014" t="s">
        <v>443</v>
      </c>
      <c r="J1014" t="s">
        <v>444</v>
      </c>
      <c r="K1014" t="s">
        <v>445</v>
      </c>
      <c r="L1014">
        <v>1348</v>
      </c>
      <c r="N1014">
        <v>1009</v>
      </c>
      <c r="O1014" t="s">
        <v>39</v>
      </c>
      <c r="P1014" t="s">
        <v>39</v>
      </c>
      <c r="Q1014">
        <v>1000</v>
      </c>
      <c r="W1014">
        <v>0</v>
      </c>
      <c r="X1014">
        <v>265232391</v>
      </c>
      <c r="Y1014">
        <f t="shared" si="411"/>
        <v>5.3800000000000002E-3</v>
      </c>
      <c r="AA1014">
        <v>33234.300000000003</v>
      </c>
      <c r="AB1014">
        <v>0</v>
      </c>
      <c r="AC1014">
        <v>0</v>
      </c>
      <c r="AD1014">
        <v>0</v>
      </c>
      <c r="AE1014">
        <v>1865</v>
      </c>
      <c r="AF1014">
        <v>0</v>
      </c>
      <c r="AG1014">
        <v>0</v>
      </c>
      <c r="AH1014">
        <v>0</v>
      </c>
      <c r="AI1014">
        <v>17.82</v>
      </c>
      <c r="AJ1014">
        <v>1</v>
      </c>
      <c r="AK1014">
        <v>1</v>
      </c>
      <c r="AL1014">
        <v>1</v>
      </c>
      <c r="AM1014">
        <v>2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5.3800000000000002E-3</v>
      </c>
      <c r="AU1014" t="s">
        <v>3</v>
      </c>
      <c r="AV1014">
        <v>0</v>
      </c>
      <c r="AW1014">
        <v>2</v>
      </c>
      <c r="AX1014">
        <v>64985985</v>
      </c>
      <c r="AY1014">
        <v>1</v>
      </c>
      <c r="AZ1014">
        <v>0</v>
      </c>
      <c r="BA1014">
        <v>1044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ROUND(Y1014*Source!I590,7)</f>
        <v>0.59664200000000001</v>
      </c>
      <c r="CY1014">
        <f>AA1014</f>
        <v>33234.300000000003</v>
      </c>
      <c r="CZ1014">
        <f>AE1014</f>
        <v>1865</v>
      </c>
      <c r="DA1014">
        <f>AI1014</f>
        <v>17.82</v>
      </c>
      <c r="DB1014">
        <f t="shared" si="412"/>
        <v>10.029999999999999</v>
      </c>
      <c r="DC1014">
        <f t="shared" si="413"/>
        <v>0</v>
      </c>
      <c r="DD1014" t="s">
        <v>3</v>
      </c>
      <c r="DE1014" t="s">
        <v>3</v>
      </c>
      <c r="DF1014">
        <f>ROUND(ROUND(AE1014*AI1014,0)*CX1014,0)</f>
        <v>19829</v>
      </c>
      <c r="DG1014">
        <f t="shared" ref="DG1014:DG1034" si="436">ROUND(ROUND(AF1014,0)*CX1014,0)</f>
        <v>0</v>
      </c>
      <c r="DH1014">
        <f t="shared" ref="DH1014:DH1034" si="437">ROUND(ROUND(AG1014,0)*CX1014,0)</f>
        <v>0</v>
      </c>
      <c r="DI1014">
        <f t="shared" si="409"/>
        <v>0</v>
      </c>
      <c r="DJ1014">
        <f>DF1014</f>
        <v>19829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">
      <c r="A1015">
        <f>ROW(Source!A590)</f>
        <v>590</v>
      </c>
      <c r="B1015">
        <v>64984090</v>
      </c>
      <c r="C1015">
        <v>64985961</v>
      </c>
      <c r="D1015">
        <v>46798975</v>
      </c>
      <c r="E1015">
        <v>1</v>
      </c>
      <c r="F1015">
        <v>1</v>
      </c>
      <c r="G1015">
        <v>1</v>
      </c>
      <c r="H1015">
        <v>3</v>
      </c>
      <c r="I1015" t="s">
        <v>446</v>
      </c>
      <c r="J1015" t="s">
        <v>447</v>
      </c>
      <c r="K1015" t="s">
        <v>448</v>
      </c>
      <c r="L1015">
        <v>1346</v>
      </c>
      <c r="N1015">
        <v>1009</v>
      </c>
      <c r="O1015" t="s">
        <v>44</v>
      </c>
      <c r="P1015" t="s">
        <v>44</v>
      </c>
      <c r="Q1015">
        <v>1</v>
      </c>
      <c r="W1015">
        <v>0</v>
      </c>
      <c r="X1015">
        <v>306071606</v>
      </c>
      <c r="Y1015">
        <f t="shared" si="411"/>
        <v>5.79E-2</v>
      </c>
      <c r="AA1015">
        <v>690.11</v>
      </c>
      <c r="AB1015">
        <v>0</v>
      </c>
      <c r="AC1015">
        <v>0</v>
      </c>
      <c r="AD1015">
        <v>0</v>
      </c>
      <c r="AE1015">
        <v>13.32</v>
      </c>
      <c r="AF1015">
        <v>0</v>
      </c>
      <c r="AG1015">
        <v>0</v>
      </c>
      <c r="AH1015">
        <v>0</v>
      </c>
      <c r="AI1015">
        <v>51.81</v>
      </c>
      <c r="AJ1015">
        <v>1</v>
      </c>
      <c r="AK1015">
        <v>1</v>
      </c>
      <c r="AL1015">
        <v>1</v>
      </c>
      <c r="AM1015">
        <v>2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5.79E-2</v>
      </c>
      <c r="AU1015" t="s">
        <v>3</v>
      </c>
      <c r="AV1015">
        <v>0</v>
      </c>
      <c r="AW1015">
        <v>2</v>
      </c>
      <c r="AX1015">
        <v>64985986</v>
      </c>
      <c r="AY1015">
        <v>1</v>
      </c>
      <c r="AZ1015">
        <v>0</v>
      </c>
      <c r="BA1015">
        <v>1045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ROUND(Y1015*Source!I590,7)</f>
        <v>6.4211099999999997</v>
      </c>
      <c r="CY1015">
        <f>AA1015</f>
        <v>690.11</v>
      </c>
      <c r="CZ1015">
        <f>AE1015</f>
        <v>13.32</v>
      </c>
      <c r="DA1015">
        <f>AI1015</f>
        <v>51.81</v>
      </c>
      <c r="DB1015">
        <f t="shared" si="412"/>
        <v>0.77</v>
      </c>
      <c r="DC1015">
        <f t="shared" si="413"/>
        <v>0</v>
      </c>
      <c r="DD1015" t="s">
        <v>3</v>
      </c>
      <c r="DE1015" t="s">
        <v>3</v>
      </c>
      <c r="DF1015">
        <f>ROUND(ROUND(AE1015*AI1015,0)*CX1015,0)</f>
        <v>4431</v>
      </c>
      <c r="DG1015">
        <f t="shared" si="436"/>
        <v>0</v>
      </c>
      <c r="DH1015">
        <f t="shared" si="437"/>
        <v>0</v>
      </c>
      <c r="DI1015">
        <f t="shared" si="409"/>
        <v>0</v>
      </c>
      <c r="DJ1015">
        <f>DF1015</f>
        <v>4431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ROW(Source!A590)</f>
        <v>590</v>
      </c>
      <c r="B1016">
        <v>64984090</v>
      </c>
      <c r="C1016">
        <v>64985961</v>
      </c>
      <c r="D1016">
        <v>29120867</v>
      </c>
      <c r="E1016">
        <v>1</v>
      </c>
      <c r="F1016">
        <v>1</v>
      </c>
      <c r="G1016">
        <v>1</v>
      </c>
      <c r="H1016">
        <v>3</v>
      </c>
      <c r="I1016" t="s">
        <v>42</v>
      </c>
      <c r="J1016" t="s">
        <v>45</v>
      </c>
      <c r="K1016" t="s">
        <v>43</v>
      </c>
      <c r="L1016">
        <v>1346</v>
      </c>
      <c r="N1016">
        <v>1009</v>
      </c>
      <c r="O1016" t="s">
        <v>44</v>
      </c>
      <c r="P1016" t="s">
        <v>44</v>
      </c>
      <c r="Q1016">
        <v>1</v>
      </c>
      <c r="W1016">
        <v>0</v>
      </c>
      <c r="X1016">
        <v>-2092902032</v>
      </c>
      <c r="Y1016">
        <f t="shared" si="411"/>
        <v>397.7</v>
      </c>
      <c r="AA1016">
        <v>43.48</v>
      </c>
      <c r="AB1016">
        <v>0</v>
      </c>
      <c r="AC1016">
        <v>0</v>
      </c>
      <c r="AD1016">
        <v>0</v>
      </c>
      <c r="AE1016">
        <v>8.91</v>
      </c>
      <c r="AF1016">
        <v>0</v>
      </c>
      <c r="AG1016">
        <v>0</v>
      </c>
      <c r="AH1016">
        <v>0</v>
      </c>
      <c r="AI1016">
        <v>4.88</v>
      </c>
      <c r="AJ1016">
        <v>1</v>
      </c>
      <c r="AK1016">
        <v>1</v>
      </c>
      <c r="AL1016">
        <v>1</v>
      </c>
      <c r="AM1016">
        <v>0</v>
      </c>
      <c r="AN1016">
        <v>0</v>
      </c>
      <c r="AO1016">
        <v>0</v>
      </c>
      <c r="AP1016">
        <v>1</v>
      </c>
      <c r="AQ1016">
        <v>0</v>
      </c>
      <c r="AR1016">
        <v>0</v>
      </c>
      <c r="AS1016" t="s">
        <v>3</v>
      </c>
      <c r="AT1016">
        <v>397.7</v>
      </c>
      <c r="AU1016" t="s">
        <v>3</v>
      </c>
      <c r="AV1016">
        <v>0</v>
      </c>
      <c r="AW1016">
        <v>1</v>
      </c>
      <c r="AX1016">
        <v>-1</v>
      </c>
      <c r="AY1016">
        <v>0</v>
      </c>
      <c r="AZ1016">
        <v>0</v>
      </c>
      <c r="BA1016" t="s">
        <v>3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ROUND(Y1016*Source!I590,7)</f>
        <v>44104.93</v>
      </c>
      <c r="CY1016">
        <f>AA1016</f>
        <v>43.48</v>
      </c>
      <c r="CZ1016">
        <f>AE1016</f>
        <v>8.91</v>
      </c>
      <c r="DA1016">
        <f>AI1016</f>
        <v>4.88</v>
      </c>
      <c r="DB1016">
        <f t="shared" si="412"/>
        <v>3543.51</v>
      </c>
      <c r="DC1016">
        <f t="shared" si="413"/>
        <v>0</v>
      </c>
      <c r="DD1016" t="s">
        <v>3</v>
      </c>
      <c r="DE1016" t="s">
        <v>3</v>
      </c>
      <c r="DF1016">
        <f>ROUND(ROUND(AE1016*AI1016,0)*CX1016,0)</f>
        <v>1896512</v>
      </c>
      <c r="DG1016">
        <f t="shared" si="436"/>
        <v>0</v>
      </c>
      <c r="DH1016">
        <f t="shared" si="437"/>
        <v>0</v>
      </c>
      <c r="DI1016">
        <f t="shared" si="409"/>
        <v>0</v>
      </c>
      <c r="DJ1016">
        <f>DF1016</f>
        <v>1896512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ROW(Source!A590)</f>
        <v>590</v>
      </c>
      <c r="B1017">
        <v>64984090</v>
      </c>
      <c r="C1017">
        <v>64985961</v>
      </c>
      <c r="D1017">
        <v>29121553</v>
      </c>
      <c r="E1017">
        <v>1</v>
      </c>
      <c r="F1017">
        <v>1</v>
      </c>
      <c r="G1017">
        <v>1</v>
      </c>
      <c r="H1017">
        <v>3</v>
      </c>
      <c r="I1017" t="s">
        <v>37</v>
      </c>
      <c r="J1017" t="s">
        <v>40</v>
      </c>
      <c r="K1017" t="s">
        <v>38</v>
      </c>
      <c r="L1017">
        <v>1348</v>
      </c>
      <c r="N1017">
        <v>1009</v>
      </c>
      <c r="O1017" t="s">
        <v>39</v>
      </c>
      <c r="P1017" t="s">
        <v>39</v>
      </c>
      <c r="Q1017">
        <v>1000</v>
      </c>
      <c r="W1017">
        <v>0</v>
      </c>
      <c r="X1017">
        <v>-884004090</v>
      </c>
      <c r="Y1017">
        <f t="shared" si="411"/>
        <v>2.0500000000000001E-2</v>
      </c>
      <c r="AA1017">
        <v>433013.26</v>
      </c>
      <c r="AB1017">
        <v>0</v>
      </c>
      <c r="AC1017">
        <v>0</v>
      </c>
      <c r="AD1017">
        <v>0</v>
      </c>
      <c r="AE1017">
        <v>67552.77</v>
      </c>
      <c r="AF1017">
        <v>0</v>
      </c>
      <c r="AG1017">
        <v>0</v>
      </c>
      <c r="AH1017">
        <v>0</v>
      </c>
      <c r="AI1017">
        <v>6.41</v>
      </c>
      <c r="AJ1017">
        <v>1</v>
      </c>
      <c r="AK1017">
        <v>1</v>
      </c>
      <c r="AL1017">
        <v>1</v>
      </c>
      <c r="AM1017">
        <v>0</v>
      </c>
      <c r="AN1017">
        <v>0</v>
      </c>
      <c r="AO1017">
        <v>0</v>
      </c>
      <c r="AP1017">
        <v>1</v>
      </c>
      <c r="AQ1017">
        <v>0</v>
      </c>
      <c r="AR1017">
        <v>0</v>
      </c>
      <c r="AS1017" t="s">
        <v>3</v>
      </c>
      <c r="AT1017">
        <v>2.0500000000000001E-2</v>
      </c>
      <c r="AU1017" t="s">
        <v>3</v>
      </c>
      <c r="AV1017">
        <v>0</v>
      </c>
      <c r="AW1017">
        <v>1</v>
      </c>
      <c r="AX1017">
        <v>-1</v>
      </c>
      <c r="AY1017">
        <v>0</v>
      </c>
      <c r="AZ1017">
        <v>0</v>
      </c>
      <c r="BA1017" t="s">
        <v>3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ROUND(Y1017*Source!I590,7)</f>
        <v>2.27345</v>
      </c>
      <c r="CY1017">
        <f>AA1017</f>
        <v>433013.26</v>
      </c>
      <c r="CZ1017">
        <f>AE1017</f>
        <v>67552.77</v>
      </c>
      <c r="DA1017">
        <f>AI1017</f>
        <v>6.41</v>
      </c>
      <c r="DB1017">
        <f t="shared" si="412"/>
        <v>1384.83</v>
      </c>
      <c r="DC1017">
        <f t="shared" si="413"/>
        <v>0</v>
      </c>
      <c r="DD1017" t="s">
        <v>3</v>
      </c>
      <c r="DE1017" t="s">
        <v>3</v>
      </c>
      <c r="DF1017">
        <f>ROUND(ROUND(AE1017*AI1017,0)*CX1017,0)</f>
        <v>984433</v>
      </c>
      <c r="DG1017">
        <f t="shared" si="436"/>
        <v>0</v>
      </c>
      <c r="DH1017">
        <f t="shared" si="437"/>
        <v>0</v>
      </c>
      <c r="DI1017">
        <f t="shared" si="409"/>
        <v>0</v>
      </c>
      <c r="DJ1017">
        <f>DF1017</f>
        <v>984433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ROW(Source!A590)</f>
        <v>590</v>
      </c>
      <c r="B1018">
        <v>64984090</v>
      </c>
      <c r="C1018">
        <v>64985961</v>
      </c>
      <c r="D1018">
        <v>46800081</v>
      </c>
      <c r="E1018">
        <v>1</v>
      </c>
      <c r="F1018">
        <v>1</v>
      </c>
      <c r="G1018">
        <v>1</v>
      </c>
      <c r="H1018">
        <v>3</v>
      </c>
      <c r="I1018" t="s">
        <v>449</v>
      </c>
      <c r="J1018" t="s">
        <v>450</v>
      </c>
      <c r="K1018" t="s">
        <v>451</v>
      </c>
      <c r="L1018">
        <v>1339</v>
      </c>
      <c r="N1018">
        <v>1007</v>
      </c>
      <c r="O1018" t="s">
        <v>452</v>
      </c>
      <c r="P1018" t="s">
        <v>452</v>
      </c>
      <c r="Q1018">
        <v>1</v>
      </c>
      <c r="W1018">
        <v>0</v>
      </c>
      <c r="X1018">
        <v>956173045</v>
      </c>
      <c r="Y1018">
        <f t="shared" si="411"/>
        <v>6.82</v>
      </c>
      <c r="AA1018">
        <v>31.28</v>
      </c>
      <c r="AB1018">
        <v>0</v>
      </c>
      <c r="AC1018">
        <v>0</v>
      </c>
      <c r="AD1018">
        <v>0</v>
      </c>
      <c r="AE1018">
        <v>2.44</v>
      </c>
      <c r="AF1018">
        <v>0</v>
      </c>
      <c r="AG1018">
        <v>0</v>
      </c>
      <c r="AH1018">
        <v>0</v>
      </c>
      <c r="AI1018">
        <v>12.82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1</v>
      </c>
      <c r="AP1018">
        <v>1</v>
      </c>
      <c r="AQ1018">
        <v>0</v>
      </c>
      <c r="AR1018">
        <v>0</v>
      </c>
      <c r="AS1018" t="s">
        <v>3</v>
      </c>
      <c r="AT1018">
        <v>6.82</v>
      </c>
      <c r="AU1018" t="s">
        <v>3</v>
      </c>
      <c r="AV1018">
        <v>0</v>
      </c>
      <c r="AW1018">
        <v>2</v>
      </c>
      <c r="AX1018">
        <v>64985989</v>
      </c>
      <c r="AY1018">
        <v>1</v>
      </c>
      <c r="AZ1018">
        <v>0</v>
      </c>
      <c r="BA1018">
        <v>1048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ROUND(Y1018*Source!I590,7)</f>
        <v>756.33799999999997</v>
      </c>
      <c r="CY1018">
        <f>AA1018</f>
        <v>31.28</v>
      </c>
      <c r="CZ1018">
        <f>AE1018</f>
        <v>2.44</v>
      </c>
      <c r="DA1018">
        <f>AI1018</f>
        <v>12.82</v>
      </c>
      <c r="DB1018">
        <f t="shared" si="412"/>
        <v>16.64</v>
      </c>
      <c r="DC1018">
        <f t="shared" si="413"/>
        <v>0</v>
      </c>
      <c r="DD1018" t="s">
        <v>3</v>
      </c>
      <c r="DE1018" t="s">
        <v>3</v>
      </c>
      <c r="DF1018">
        <f>ROUND(ROUND(AE1018*AI1018,0)*CX1018,0)</f>
        <v>23446</v>
      </c>
      <c r="DG1018">
        <f t="shared" si="436"/>
        <v>0</v>
      </c>
      <c r="DH1018">
        <f t="shared" si="437"/>
        <v>0</v>
      </c>
      <c r="DI1018">
        <f t="shared" si="409"/>
        <v>0</v>
      </c>
      <c r="DJ1018">
        <f>DF1018</f>
        <v>23446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ROW(Source!A595)</f>
        <v>595</v>
      </c>
      <c r="B1019">
        <v>64984089</v>
      </c>
      <c r="C1019">
        <v>64985992</v>
      </c>
      <c r="D1019">
        <v>41133408</v>
      </c>
      <c r="E1019">
        <v>1</v>
      </c>
      <c r="F1019">
        <v>1</v>
      </c>
      <c r="G1019">
        <v>1</v>
      </c>
      <c r="H1019">
        <v>1</v>
      </c>
      <c r="I1019" t="s">
        <v>453</v>
      </c>
      <c r="J1019" t="s">
        <v>3</v>
      </c>
      <c r="K1019" t="s">
        <v>454</v>
      </c>
      <c r="L1019">
        <v>1369</v>
      </c>
      <c r="N1019">
        <v>1013</v>
      </c>
      <c r="O1019" t="s">
        <v>413</v>
      </c>
      <c r="P1019" t="s">
        <v>413</v>
      </c>
      <c r="Q1019">
        <v>1</v>
      </c>
      <c r="W1019">
        <v>0</v>
      </c>
      <c r="X1019">
        <v>-2083586575</v>
      </c>
      <c r="Y1019">
        <f t="shared" si="411"/>
        <v>5.18</v>
      </c>
      <c r="AA1019">
        <v>0</v>
      </c>
      <c r="AB1019">
        <v>0</v>
      </c>
      <c r="AC1019">
        <v>0</v>
      </c>
      <c r="AD1019">
        <v>10.06</v>
      </c>
      <c r="AE1019">
        <v>0</v>
      </c>
      <c r="AF1019">
        <v>0</v>
      </c>
      <c r="AG1019">
        <v>0</v>
      </c>
      <c r="AH1019">
        <v>10.06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1</v>
      </c>
      <c r="AP1019">
        <v>1</v>
      </c>
      <c r="AQ1019">
        <v>0</v>
      </c>
      <c r="AR1019">
        <v>0</v>
      </c>
      <c r="AS1019" t="s">
        <v>3</v>
      </c>
      <c r="AT1019">
        <v>5.18</v>
      </c>
      <c r="AU1019" t="s">
        <v>3</v>
      </c>
      <c r="AV1019">
        <v>1</v>
      </c>
      <c r="AW1019">
        <v>2</v>
      </c>
      <c r="AX1019">
        <v>64986007</v>
      </c>
      <c r="AY1019">
        <v>1</v>
      </c>
      <c r="AZ1019">
        <v>0</v>
      </c>
      <c r="BA1019">
        <v>1049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U1019">
        <f>ROUND(AT1019*Source!I595*AH1019*AL1019,0)</f>
        <v>5779</v>
      </c>
      <c r="CV1019">
        <f>ROUND(Y1019*Source!I595,7)</f>
        <v>574.46199999999999</v>
      </c>
      <c r="CW1019">
        <v>0</v>
      </c>
      <c r="CX1019">
        <f>ROUND(Y1019*Source!I595,7)</f>
        <v>574.46199999999999</v>
      </c>
      <c r="CY1019">
        <f>AD1019</f>
        <v>10.06</v>
      </c>
      <c r="CZ1019">
        <f>AH1019</f>
        <v>10.06</v>
      </c>
      <c r="DA1019">
        <f>AL1019</f>
        <v>1</v>
      </c>
      <c r="DB1019">
        <f t="shared" si="412"/>
        <v>52.11</v>
      </c>
      <c r="DC1019">
        <f t="shared" si="413"/>
        <v>0</v>
      </c>
      <c r="DD1019" t="s">
        <v>3</v>
      </c>
      <c r="DE1019" t="s">
        <v>3</v>
      </c>
      <c r="DF1019">
        <f t="shared" ref="DF1019:DF1041" si="438">ROUND(ROUND(AE1019,0)*CX1019,0)</f>
        <v>0</v>
      </c>
      <c r="DG1019">
        <f t="shared" si="436"/>
        <v>0</v>
      </c>
      <c r="DH1019">
        <f t="shared" si="437"/>
        <v>0</v>
      </c>
      <c r="DI1019">
        <f t="shared" si="409"/>
        <v>5745</v>
      </c>
      <c r="DJ1019">
        <f>DI1019</f>
        <v>5745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ROW(Source!A595)</f>
        <v>595</v>
      </c>
      <c r="B1020">
        <v>64984089</v>
      </c>
      <c r="C1020">
        <v>64985992</v>
      </c>
      <c r="D1020">
        <v>121548</v>
      </c>
      <c r="E1020">
        <v>1</v>
      </c>
      <c r="F1020">
        <v>1</v>
      </c>
      <c r="G1020">
        <v>1</v>
      </c>
      <c r="H1020">
        <v>1</v>
      </c>
      <c r="I1020" t="s">
        <v>31</v>
      </c>
      <c r="J1020" t="s">
        <v>3</v>
      </c>
      <c r="K1020" t="s">
        <v>414</v>
      </c>
      <c r="L1020">
        <v>608254</v>
      </c>
      <c r="N1020">
        <v>1013</v>
      </c>
      <c r="O1020" t="s">
        <v>415</v>
      </c>
      <c r="P1020" t="s">
        <v>415</v>
      </c>
      <c r="Q1020">
        <v>1</v>
      </c>
      <c r="W1020">
        <v>0</v>
      </c>
      <c r="X1020">
        <v>-185737400</v>
      </c>
      <c r="Y1020">
        <f t="shared" si="411"/>
        <v>10.58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3</v>
      </c>
      <c r="AT1020">
        <v>10.58</v>
      </c>
      <c r="AU1020" t="s">
        <v>3</v>
      </c>
      <c r="AV1020">
        <v>2</v>
      </c>
      <c r="AW1020">
        <v>2</v>
      </c>
      <c r="AX1020">
        <v>64986008</v>
      </c>
      <c r="AY1020">
        <v>1</v>
      </c>
      <c r="AZ1020">
        <v>0</v>
      </c>
      <c r="BA1020">
        <v>1050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ROUND(Y1020*Source!I595,7)</f>
        <v>1173.3219999999999</v>
      </c>
      <c r="CY1020">
        <f>AD1020</f>
        <v>0</v>
      </c>
      <c r="CZ1020">
        <f>AH1020</f>
        <v>0</v>
      </c>
      <c r="DA1020">
        <f>AL1020</f>
        <v>1</v>
      </c>
      <c r="DB1020">
        <f t="shared" si="412"/>
        <v>0</v>
      </c>
      <c r="DC1020">
        <f t="shared" si="413"/>
        <v>0</v>
      </c>
      <c r="DD1020" t="s">
        <v>3</v>
      </c>
      <c r="DE1020" t="s">
        <v>3</v>
      </c>
      <c r="DF1020">
        <f t="shared" si="438"/>
        <v>0</v>
      </c>
      <c r="DG1020">
        <f t="shared" si="436"/>
        <v>0</v>
      </c>
      <c r="DH1020">
        <f t="shared" si="437"/>
        <v>0</v>
      </c>
      <c r="DI1020">
        <f t="shared" si="409"/>
        <v>0</v>
      </c>
      <c r="DJ1020">
        <f>DI1020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ROW(Source!A595)</f>
        <v>595</v>
      </c>
      <c r="B1021">
        <v>64984089</v>
      </c>
      <c r="C1021">
        <v>64985992</v>
      </c>
      <c r="D1021">
        <v>46800409</v>
      </c>
      <c r="E1021">
        <v>1</v>
      </c>
      <c r="F1021">
        <v>1</v>
      </c>
      <c r="G1021">
        <v>1</v>
      </c>
      <c r="H1021">
        <v>2</v>
      </c>
      <c r="I1021" t="s">
        <v>425</v>
      </c>
      <c r="J1021" t="s">
        <v>426</v>
      </c>
      <c r="K1021" t="s">
        <v>427</v>
      </c>
      <c r="L1021">
        <v>1368</v>
      </c>
      <c r="N1021">
        <v>1011</v>
      </c>
      <c r="O1021" t="s">
        <v>419</v>
      </c>
      <c r="P1021" t="s">
        <v>419</v>
      </c>
      <c r="Q1021">
        <v>1</v>
      </c>
      <c r="W1021">
        <v>0</v>
      </c>
      <c r="X1021">
        <v>1199836115</v>
      </c>
      <c r="Y1021">
        <f t="shared" si="411"/>
        <v>1.42</v>
      </c>
      <c r="AA1021">
        <v>0</v>
      </c>
      <c r="AB1021">
        <v>163.49</v>
      </c>
      <c r="AC1021">
        <v>13.5</v>
      </c>
      <c r="AD1021">
        <v>0</v>
      </c>
      <c r="AE1021">
        <v>0</v>
      </c>
      <c r="AF1021">
        <v>163.49</v>
      </c>
      <c r="AG1021">
        <v>13.5</v>
      </c>
      <c r="AH1021">
        <v>0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3</v>
      </c>
      <c r="AT1021">
        <v>1.42</v>
      </c>
      <c r="AU1021" t="s">
        <v>3</v>
      </c>
      <c r="AV1021">
        <v>0</v>
      </c>
      <c r="AW1021">
        <v>2</v>
      </c>
      <c r="AX1021">
        <v>64986009</v>
      </c>
      <c r="AY1021">
        <v>1</v>
      </c>
      <c r="AZ1021">
        <v>0</v>
      </c>
      <c r="BA1021">
        <v>1051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f>ROUND(Y1021*Source!I595*DO1021,7)</f>
        <v>0</v>
      </c>
      <c r="CX1021">
        <f>ROUND(Y1021*Source!I595,7)</f>
        <v>157.47800000000001</v>
      </c>
      <c r="CY1021">
        <f t="shared" ref="CY1021:CY1027" si="439">AB1021</f>
        <v>163.49</v>
      </c>
      <c r="CZ1021">
        <f t="shared" ref="CZ1021:CZ1027" si="440">AF1021</f>
        <v>163.49</v>
      </c>
      <c r="DA1021">
        <f t="shared" ref="DA1021:DA1027" si="441">AJ1021</f>
        <v>1</v>
      </c>
      <c r="DB1021">
        <f t="shared" si="412"/>
        <v>232.16</v>
      </c>
      <c r="DC1021">
        <f t="shared" si="413"/>
        <v>19.170000000000002</v>
      </c>
      <c r="DD1021" t="s">
        <v>3</v>
      </c>
      <c r="DE1021" t="s">
        <v>3</v>
      </c>
      <c r="DF1021">
        <f t="shared" si="438"/>
        <v>0</v>
      </c>
      <c r="DG1021">
        <f t="shared" si="436"/>
        <v>25669</v>
      </c>
      <c r="DH1021">
        <f t="shared" si="437"/>
        <v>2205</v>
      </c>
      <c r="DI1021">
        <f t="shared" si="409"/>
        <v>0</v>
      </c>
      <c r="DJ1021">
        <f t="shared" ref="DJ1021:DJ1027" si="442">DG1021</f>
        <v>25669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ROW(Source!A595)</f>
        <v>595</v>
      </c>
      <c r="B1022">
        <v>64984089</v>
      </c>
      <c r="C1022">
        <v>64985992</v>
      </c>
      <c r="D1022">
        <v>46800550</v>
      </c>
      <c r="E1022">
        <v>1</v>
      </c>
      <c r="F1022">
        <v>1</v>
      </c>
      <c r="G1022">
        <v>1</v>
      </c>
      <c r="H1022">
        <v>2</v>
      </c>
      <c r="I1022" t="s">
        <v>428</v>
      </c>
      <c r="J1022" t="s">
        <v>429</v>
      </c>
      <c r="K1022" t="s">
        <v>430</v>
      </c>
      <c r="L1022">
        <v>1368</v>
      </c>
      <c r="N1022">
        <v>1011</v>
      </c>
      <c r="O1022" t="s">
        <v>419</v>
      </c>
      <c r="P1022" t="s">
        <v>419</v>
      </c>
      <c r="Q1022">
        <v>1</v>
      </c>
      <c r="W1022">
        <v>0</v>
      </c>
      <c r="X1022">
        <v>1600952196</v>
      </c>
      <c r="Y1022">
        <f t="shared" si="411"/>
        <v>3.74</v>
      </c>
      <c r="AA1022">
        <v>0</v>
      </c>
      <c r="AB1022">
        <v>215.09</v>
      </c>
      <c r="AC1022">
        <v>13.5</v>
      </c>
      <c r="AD1022">
        <v>0</v>
      </c>
      <c r="AE1022">
        <v>0</v>
      </c>
      <c r="AF1022">
        <v>215.09</v>
      </c>
      <c r="AG1022">
        <v>13.5</v>
      </c>
      <c r="AH1022">
        <v>0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0</v>
      </c>
      <c r="AO1022">
        <v>1</v>
      </c>
      <c r="AP1022">
        <v>1</v>
      </c>
      <c r="AQ1022">
        <v>0</v>
      </c>
      <c r="AR1022">
        <v>0</v>
      </c>
      <c r="AS1022" t="s">
        <v>3</v>
      </c>
      <c r="AT1022">
        <v>3.74</v>
      </c>
      <c r="AU1022" t="s">
        <v>3</v>
      </c>
      <c r="AV1022">
        <v>0</v>
      </c>
      <c r="AW1022">
        <v>2</v>
      </c>
      <c r="AX1022">
        <v>64986010</v>
      </c>
      <c r="AY1022">
        <v>1</v>
      </c>
      <c r="AZ1022">
        <v>0</v>
      </c>
      <c r="BA1022">
        <v>1052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f>ROUND(Y1022*Source!I595*DO1022,7)</f>
        <v>0</v>
      </c>
      <c r="CX1022">
        <f>ROUND(Y1022*Source!I595,7)</f>
        <v>414.76600000000002</v>
      </c>
      <c r="CY1022">
        <f t="shared" si="439"/>
        <v>215.09</v>
      </c>
      <c r="CZ1022">
        <f t="shared" si="440"/>
        <v>215.09</v>
      </c>
      <c r="DA1022">
        <f t="shared" si="441"/>
        <v>1</v>
      </c>
      <c r="DB1022">
        <f t="shared" si="412"/>
        <v>804.44</v>
      </c>
      <c r="DC1022">
        <f t="shared" si="413"/>
        <v>50.49</v>
      </c>
      <c r="DD1022" t="s">
        <v>3</v>
      </c>
      <c r="DE1022" t="s">
        <v>3</v>
      </c>
      <c r="DF1022">
        <f t="shared" si="438"/>
        <v>0</v>
      </c>
      <c r="DG1022">
        <f t="shared" si="436"/>
        <v>89175</v>
      </c>
      <c r="DH1022">
        <f t="shared" si="437"/>
        <v>5807</v>
      </c>
      <c r="DI1022">
        <f t="shared" si="409"/>
        <v>0</v>
      </c>
      <c r="DJ1022">
        <f t="shared" si="442"/>
        <v>89175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ROW(Source!A595)</f>
        <v>595</v>
      </c>
      <c r="B1023">
        <v>64984089</v>
      </c>
      <c r="C1023">
        <v>64985992</v>
      </c>
      <c r="D1023">
        <v>46800606</v>
      </c>
      <c r="E1023">
        <v>1</v>
      </c>
      <c r="F1023">
        <v>1</v>
      </c>
      <c r="G1023">
        <v>1</v>
      </c>
      <c r="H1023">
        <v>2</v>
      </c>
      <c r="I1023" t="s">
        <v>455</v>
      </c>
      <c r="J1023" t="s">
        <v>456</v>
      </c>
      <c r="K1023" t="s">
        <v>457</v>
      </c>
      <c r="L1023">
        <v>1368</v>
      </c>
      <c r="N1023">
        <v>1011</v>
      </c>
      <c r="O1023" t="s">
        <v>419</v>
      </c>
      <c r="P1023" t="s">
        <v>419</v>
      </c>
      <c r="Q1023">
        <v>1</v>
      </c>
      <c r="W1023">
        <v>0</v>
      </c>
      <c r="X1023">
        <v>-878989868</v>
      </c>
      <c r="Y1023">
        <f t="shared" si="411"/>
        <v>1.1100000000000001</v>
      </c>
      <c r="AA1023">
        <v>0</v>
      </c>
      <c r="AB1023">
        <v>151.4</v>
      </c>
      <c r="AC1023">
        <v>14.4</v>
      </c>
      <c r="AD1023">
        <v>0</v>
      </c>
      <c r="AE1023">
        <v>0</v>
      </c>
      <c r="AF1023">
        <v>151.4</v>
      </c>
      <c r="AG1023">
        <v>14.4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3</v>
      </c>
      <c r="AT1023">
        <v>1.1100000000000001</v>
      </c>
      <c r="AU1023" t="s">
        <v>3</v>
      </c>
      <c r="AV1023">
        <v>0</v>
      </c>
      <c r="AW1023">
        <v>2</v>
      </c>
      <c r="AX1023">
        <v>64986011</v>
      </c>
      <c r="AY1023">
        <v>1</v>
      </c>
      <c r="AZ1023">
        <v>0</v>
      </c>
      <c r="BA1023">
        <v>1053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f>ROUND(Y1023*Source!I595*DO1023,7)</f>
        <v>0</v>
      </c>
      <c r="CX1023">
        <f>ROUND(Y1023*Source!I595,7)</f>
        <v>123.099</v>
      </c>
      <c r="CY1023">
        <f t="shared" si="439"/>
        <v>151.4</v>
      </c>
      <c r="CZ1023">
        <f t="shared" si="440"/>
        <v>151.4</v>
      </c>
      <c r="DA1023">
        <f t="shared" si="441"/>
        <v>1</v>
      </c>
      <c r="DB1023">
        <f t="shared" si="412"/>
        <v>168.05</v>
      </c>
      <c r="DC1023">
        <f t="shared" si="413"/>
        <v>15.98</v>
      </c>
      <c r="DD1023" t="s">
        <v>3</v>
      </c>
      <c r="DE1023" t="s">
        <v>3</v>
      </c>
      <c r="DF1023">
        <f t="shared" si="438"/>
        <v>0</v>
      </c>
      <c r="DG1023">
        <f t="shared" si="436"/>
        <v>18588</v>
      </c>
      <c r="DH1023">
        <f t="shared" si="437"/>
        <v>1723</v>
      </c>
      <c r="DI1023">
        <f t="shared" si="409"/>
        <v>0</v>
      </c>
      <c r="DJ1023">
        <f t="shared" si="442"/>
        <v>18588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ROW(Source!A595)</f>
        <v>595</v>
      </c>
      <c r="B1024">
        <v>64984089</v>
      </c>
      <c r="C1024">
        <v>64985992</v>
      </c>
      <c r="D1024">
        <v>46800678</v>
      </c>
      <c r="E1024">
        <v>1</v>
      </c>
      <c r="F1024">
        <v>1</v>
      </c>
      <c r="G1024">
        <v>1</v>
      </c>
      <c r="H1024">
        <v>2</v>
      </c>
      <c r="I1024" t="s">
        <v>420</v>
      </c>
      <c r="J1024" t="s">
        <v>421</v>
      </c>
      <c r="K1024" t="s">
        <v>422</v>
      </c>
      <c r="L1024">
        <v>1368</v>
      </c>
      <c r="N1024">
        <v>1011</v>
      </c>
      <c r="O1024" t="s">
        <v>419</v>
      </c>
      <c r="P1024" t="s">
        <v>419</v>
      </c>
      <c r="Q1024">
        <v>1</v>
      </c>
      <c r="W1024">
        <v>0</v>
      </c>
      <c r="X1024">
        <v>-1302922832</v>
      </c>
      <c r="Y1024">
        <f t="shared" si="411"/>
        <v>1.89</v>
      </c>
      <c r="AA1024">
        <v>0</v>
      </c>
      <c r="AB1024">
        <v>3457.11</v>
      </c>
      <c r="AC1024">
        <v>27.9</v>
      </c>
      <c r="AD1024">
        <v>0</v>
      </c>
      <c r="AE1024">
        <v>0</v>
      </c>
      <c r="AF1024">
        <v>3457.11</v>
      </c>
      <c r="AG1024">
        <v>27.9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1.89</v>
      </c>
      <c r="AU1024" t="s">
        <v>3</v>
      </c>
      <c r="AV1024">
        <v>0</v>
      </c>
      <c r="AW1024">
        <v>2</v>
      </c>
      <c r="AX1024">
        <v>64986012</v>
      </c>
      <c r="AY1024">
        <v>1</v>
      </c>
      <c r="AZ1024">
        <v>0</v>
      </c>
      <c r="BA1024">
        <v>1054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f>ROUND(Y1024*Source!I595*DO1024,7)</f>
        <v>0</v>
      </c>
      <c r="CX1024">
        <f>ROUND(Y1024*Source!I595,7)</f>
        <v>209.601</v>
      </c>
      <c r="CY1024">
        <f t="shared" si="439"/>
        <v>3457.11</v>
      </c>
      <c r="CZ1024">
        <f t="shared" si="440"/>
        <v>3457.11</v>
      </c>
      <c r="DA1024">
        <f t="shared" si="441"/>
        <v>1</v>
      </c>
      <c r="DB1024">
        <f t="shared" si="412"/>
        <v>6533.94</v>
      </c>
      <c r="DC1024">
        <f t="shared" si="413"/>
        <v>52.73</v>
      </c>
      <c r="DD1024" t="s">
        <v>3</v>
      </c>
      <c r="DE1024" t="s">
        <v>3</v>
      </c>
      <c r="DF1024">
        <f t="shared" si="438"/>
        <v>0</v>
      </c>
      <c r="DG1024">
        <f t="shared" si="436"/>
        <v>724591</v>
      </c>
      <c r="DH1024">
        <f t="shared" si="437"/>
        <v>5869</v>
      </c>
      <c r="DI1024">
        <f t="shared" si="409"/>
        <v>0</v>
      </c>
      <c r="DJ1024">
        <f t="shared" si="442"/>
        <v>724591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ROW(Source!A595)</f>
        <v>595</v>
      </c>
      <c r="B1025">
        <v>64984089</v>
      </c>
      <c r="C1025">
        <v>64985992</v>
      </c>
      <c r="D1025">
        <v>46800687</v>
      </c>
      <c r="E1025">
        <v>1</v>
      </c>
      <c r="F1025">
        <v>1</v>
      </c>
      <c r="G1025">
        <v>1</v>
      </c>
      <c r="H1025">
        <v>2</v>
      </c>
      <c r="I1025" t="s">
        <v>434</v>
      </c>
      <c r="J1025" t="s">
        <v>435</v>
      </c>
      <c r="K1025" t="s">
        <v>436</v>
      </c>
      <c r="L1025">
        <v>1368</v>
      </c>
      <c r="N1025">
        <v>1011</v>
      </c>
      <c r="O1025" t="s">
        <v>419</v>
      </c>
      <c r="P1025" t="s">
        <v>419</v>
      </c>
      <c r="Q1025">
        <v>1</v>
      </c>
      <c r="W1025">
        <v>0</v>
      </c>
      <c r="X1025">
        <v>-51032065</v>
      </c>
      <c r="Y1025">
        <f t="shared" si="411"/>
        <v>0.53</v>
      </c>
      <c r="AA1025">
        <v>0</v>
      </c>
      <c r="AB1025">
        <v>140.97</v>
      </c>
      <c r="AC1025">
        <v>13.5</v>
      </c>
      <c r="AD1025">
        <v>0</v>
      </c>
      <c r="AE1025">
        <v>0</v>
      </c>
      <c r="AF1025">
        <v>140.97</v>
      </c>
      <c r="AG1025">
        <v>13.5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0.53</v>
      </c>
      <c r="AU1025" t="s">
        <v>3</v>
      </c>
      <c r="AV1025">
        <v>0</v>
      </c>
      <c r="AW1025">
        <v>2</v>
      </c>
      <c r="AX1025">
        <v>64986013</v>
      </c>
      <c r="AY1025">
        <v>1</v>
      </c>
      <c r="AZ1025">
        <v>0</v>
      </c>
      <c r="BA1025">
        <v>1055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f>ROUND(Y1025*Source!I595*DO1025,7)</f>
        <v>0</v>
      </c>
      <c r="CX1025">
        <f>ROUND(Y1025*Source!I595,7)</f>
        <v>58.777000000000001</v>
      </c>
      <c r="CY1025">
        <f t="shared" si="439"/>
        <v>140.97</v>
      </c>
      <c r="CZ1025">
        <f t="shared" si="440"/>
        <v>140.97</v>
      </c>
      <c r="DA1025">
        <f t="shared" si="441"/>
        <v>1</v>
      </c>
      <c r="DB1025">
        <f t="shared" si="412"/>
        <v>74.709999999999994</v>
      </c>
      <c r="DC1025">
        <f t="shared" si="413"/>
        <v>7.16</v>
      </c>
      <c r="DD1025" t="s">
        <v>3</v>
      </c>
      <c r="DE1025" t="s">
        <v>3</v>
      </c>
      <c r="DF1025">
        <f t="shared" si="438"/>
        <v>0</v>
      </c>
      <c r="DG1025">
        <f t="shared" si="436"/>
        <v>8288</v>
      </c>
      <c r="DH1025">
        <f t="shared" si="437"/>
        <v>823</v>
      </c>
      <c r="DI1025">
        <f t="shared" ref="DI1025:DI1088" si="443">ROUND(ROUND(AH1025,0)*CX1025,0)</f>
        <v>0</v>
      </c>
      <c r="DJ1025">
        <f t="shared" si="442"/>
        <v>8288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ROW(Source!A595)</f>
        <v>595</v>
      </c>
      <c r="B1026">
        <v>64984089</v>
      </c>
      <c r="C1026">
        <v>64985992</v>
      </c>
      <c r="D1026">
        <v>46800759</v>
      </c>
      <c r="E1026">
        <v>1</v>
      </c>
      <c r="F1026">
        <v>1</v>
      </c>
      <c r="G1026">
        <v>1</v>
      </c>
      <c r="H1026">
        <v>2</v>
      </c>
      <c r="I1026" t="s">
        <v>437</v>
      </c>
      <c r="J1026" t="s">
        <v>438</v>
      </c>
      <c r="K1026" t="s">
        <v>439</v>
      </c>
      <c r="L1026">
        <v>1368</v>
      </c>
      <c r="N1026">
        <v>1011</v>
      </c>
      <c r="O1026" t="s">
        <v>419</v>
      </c>
      <c r="P1026" t="s">
        <v>419</v>
      </c>
      <c r="Q1026">
        <v>1</v>
      </c>
      <c r="W1026">
        <v>0</v>
      </c>
      <c r="X1026">
        <v>-1069545487</v>
      </c>
      <c r="Y1026">
        <f t="shared" si="411"/>
        <v>0.81</v>
      </c>
      <c r="AA1026">
        <v>0</v>
      </c>
      <c r="AB1026">
        <v>13.42</v>
      </c>
      <c r="AC1026">
        <v>0</v>
      </c>
      <c r="AD1026">
        <v>0</v>
      </c>
      <c r="AE1026">
        <v>0</v>
      </c>
      <c r="AF1026">
        <v>13.42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0.81</v>
      </c>
      <c r="AU1026" t="s">
        <v>3</v>
      </c>
      <c r="AV1026">
        <v>0</v>
      </c>
      <c r="AW1026">
        <v>2</v>
      </c>
      <c r="AX1026">
        <v>64986014</v>
      </c>
      <c r="AY1026">
        <v>1</v>
      </c>
      <c r="AZ1026">
        <v>0</v>
      </c>
      <c r="BA1026">
        <v>1056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f>ROUND(Y1026*Source!I595*DO1026,7)</f>
        <v>0</v>
      </c>
      <c r="CX1026">
        <f>ROUND(Y1026*Source!I595,7)</f>
        <v>89.828999999999994</v>
      </c>
      <c r="CY1026">
        <f t="shared" si="439"/>
        <v>13.42</v>
      </c>
      <c r="CZ1026">
        <f t="shared" si="440"/>
        <v>13.42</v>
      </c>
      <c r="DA1026">
        <f t="shared" si="441"/>
        <v>1</v>
      </c>
      <c r="DB1026">
        <f t="shared" si="412"/>
        <v>10.87</v>
      </c>
      <c r="DC1026">
        <f t="shared" si="413"/>
        <v>0</v>
      </c>
      <c r="DD1026" t="s">
        <v>3</v>
      </c>
      <c r="DE1026" t="s">
        <v>3</v>
      </c>
      <c r="DF1026">
        <f t="shared" si="438"/>
        <v>0</v>
      </c>
      <c r="DG1026">
        <f t="shared" si="436"/>
        <v>1168</v>
      </c>
      <c r="DH1026">
        <f t="shared" si="437"/>
        <v>0</v>
      </c>
      <c r="DI1026">
        <f t="shared" si="443"/>
        <v>0</v>
      </c>
      <c r="DJ1026">
        <f t="shared" si="442"/>
        <v>1168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ROW(Source!A595)</f>
        <v>595</v>
      </c>
      <c r="B1027">
        <v>64984089</v>
      </c>
      <c r="C1027">
        <v>64985992</v>
      </c>
      <c r="D1027">
        <v>46800786</v>
      </c>
      <c r="E1027">
        <v>1</v>
      </c>
      <c r="F1027">
        <v>1</v>
      </c>
      <c r="G1027">
        <v>1</v>
      </c>
      <c r="H1027">
        <v>2</v>
      </c>
      <c r="I1027" t="s">
        <v>440</v>
      </c>
      <c r="J1027" t="s">
        <v>441</v>
      </c>
      <c r="K1027" t="s">
        <v>442</v>
      </c>
      <c r="L1027">
        <v>1368</v>
      </c>
      <c r="N1027">
        <v>1011</v>
      </c>
      <c r="O1027" t="s">
        <v>419</v>
      </c>
      <c r="P1027" t="s">
        <v>419</v>
      </c>
      <c r="Q1027">
        <v>1</v>
      </c>
      <c r="W1027">
        <v>0</v>
      </c>
      <c r="X1027">
        <v>1882111923</v>
      </c>
      <c r="Y1027">
        <f t="shared" si="411"/>
        <v>0.81</v>
      </c>
      <c r="AA1027">
        <v>0</v>
      </c>
      <c r="AB1027">
        <v>122.18</v>
      </c>
      <c r="AC1027">
        <v>11.6</v>
      </c>
      <c r="AD1027">
        <v>0</v>
      </c>
      <c r="AE1027">
        <v>0</v>
      </c>
      <c r="AF1027">
        <v>122.18</v>
      </c>
      <c r="AG1027">
        <v>11.6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3</v>
      </c>
      <c r="AT1027">
        <v>0.81</v>
      </c>
      <c r="AU1027" t="s">
        <v>3</v>
      </c>
      <c r="AV1027">
        <v>0</v>
      </c>
      <c r="AW1027">
        <v>2</v>
      </c>
      <c r="AX1027">
        <v>64986015</v>
      </c>
      <c r="AY1027">
        <v>1</v>
      </c>
      <c r="AZ1027">
        <v>0</v>
      </c>
      <c r="BA1027">
        <v>1057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f>ROUND(Y1027*Source!I595*DO1027,7)</f>
        <v>0</v>
      </c>
      <c r="CX1027">
        <f>ROUND(Y1027*Source!I595,7)</f>
        <v>89.828999999999994</v>
      </c>
      <c r="CY1027">
        <f t="shared" si="439"/>
        <v>122.18</v>
      </c>
      <c r="CZ1027">
        <f t="shared" si="440"/>
        <v>122.18</v>
      </c>
      <c r="DA1027">
        <f t="shared" si="441"/>
        <v>1</v>
      </c>
      <c r="DB1027">
        <f t="shared" si="412"/>
        <v>98.97</v>
      </c>
      <c r="DC1027">
        <f t="shared" si="413"/>
        <v>9.4</v>
      </c>
      <c r="DD1027" t="s">
        <v>3</v>
      </c>
      <c r="DE1027" t="s">
        <v>3</v>
      </c>
      <c r="DF1027">
        <f t="shared" si="438"/>
        <v>0</v>
      </c>
      <c r="DG1027">
        <f t="shared" si="436"/>
        <v>10959</v>
      </c>
      <c r="DH1027">
        <f t="shared" si="437"/>
        <v>1078</v>
      </c>
      <c r="DI1027">
        <f t="shared" si="443"/>
        <v>0</v>
      </c>
      <c r="DJ1027">
        <f t="shared" si="442"/>
        <v>10959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ROW(Source!A595)</f>
        <v>595</v>
      </c>
      <c r="B1028">
        <v>64984089</v>
      </c>
      <c r="C1028">
        <v>64985992</v>
      </c>
      <c r="D1028">
        <v>46798709</v>
      </c>
      <c r="E1028">
        <v>1</v>
      </c>
      <c r="F1028">
        <v>1</v>
      </c>
      <c r="G1028">
        <v>1</v>
      </c>
      <c r="H1028">
        <v>3</v>
      </c>
      <c r="I1028" t="s">
        <v>443</v>
      </c>
      <c r="J1028" t="s">
        <v>444</v>
      </c>
      <c r="K1028" t="s">
        <v>445</v>
      </c>
      <c r="L1028">
        <v>1348</v>
      </c>
      <c r="N1028">
        <v>1009</v>
      </c>
      <c r="O1028" t="s">
        <v>39</v>
      </c>
      <c r="P1028" t="s">
        <v>39</v>
      </c>
      <c r="Q1028">
        <v>1000</v>
      </c>
      <c r="W1028">
        <v>0</v>
      </c>
      <c r="X1028">
        <v>265232391</v>
      </c>
      <c r="Y1028">
        <f t="shared" si="411"/>
        <v>8.3099999999999997E-3</v>
      </c>
      <c r="AA1028">
        <v>1865</v>
      </c>
      <c r="AB1028">
        <v>0</v>
      </c>
      <c r="AC1028">
        <v>0</v>
      </c>
      <c r="AD1028">
        <v>0</v>
      </c>
      <c r="AE1028">
        <v>1865</v>
      </c>
      <c r="AF1028">
        <v>0</v>
      </c>
      <c r="AG1028">
        <v>0</v>
      </c>
      <c r="AH1028">
        <v>0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3</v>
      </c>
      <c r="AT1028">
        <v>8.3099999999999997E-3</v>
      </c>
      <c r="AU1028" t="s">
        <v>3</v>
      </c>
      <c r="AV1028">
        <v>0</v>
      </c>
      <c r="AW1028">
        <v>2</v>
      </c>
      <c r="AX1028">
        <v>64986016</v>
      </c>
      <c r="AY1028">
        <v>1</v>
      </c>
      <c r="AZ1028">
        <v>0</v>
      </c>
      <c r="BA1028">
        <v>1058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ROUND(Y1028*Source!I595,7)</f>
        <v>0.92157900000000004</v>
      </c>
      <c r="CY1028">
        <f>AA1028</f>
        <v>1865</v>
      </c>
      <c r="CZ1028">
        <f>AE1028</f>
        <v>1865</v>
      </c>
      <c r="DA1028">
        <f>AI1028</f>
        <v>1</v>
      </c>
      <c r="DB1028">
        <f t="shared" si="412"/>
        <v>15.5</v>
      </c>
      <c r="DC1028">
        <f t="shared" si="413"/>
        <v>0</v>
      </c>
      <c r="DD1028" t="s">
        <v>3</v>
      </c>
      <c r="DE1028" t="s">
        <v>3</v>
      </c>
      <c r="DF1028">
        <f t="shared" si="438"/>
        <v>1719</v>
      </c>
      <c r="DG1028">
        <f t="shared" si="436"/>
        <v>0</v>
      </c>
      <c r="DH1028">
        <f t="shared" si="437"/>
        <v>0</v>
      </c>
      <c r="DI1028">
        <f t="shared" si="443"/>
        <v>0</v>
      </c>
      <c r="DJ1028">
        <f>DF1028</f>
        <v>1719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ROW(Source!A595)</f>
        <v>595</v>
      </c>
      <c r="B1029">
        <v>64984089</v>
      </c>
      <c r="C1029">
        <v>64985992</v>
      </c>
      <c r="D1029">
        <v>46798975</v>
      </c>
      <c r="E1029">
        <v>1</v>
      </c>
      <c r="F1029">
        <v>1</v>
      </c>
      <c r="G1029">
        <v>1</v>
      </c>
      <c r="H1029">
        <v>3</v>
      </c>
      <c r="I1029" t="s">
        <v>446</v>
      </c>
      <c r="J1029" t="s">
        <v>447</v>
      </c>
      <c r="K1029" t="s">
        <v>448</v>
      </c>
      <c r="L1029">
        <v>1346</v>
      </c>
      <c r="N1029">
        <v>1009</v>
      </c>
      <c r="O1029" t="s">
        <v>44</v>
      </c>
      <c r="P1029" t="s">
        <v>44</v>
      </c>
      <c r="Q1029">
        <v>1</v>
      </c>
      <c r="W1029">
        <v>0</v>
      </c>
      <c r="X1029">
        <v>306071606</v>
      </c>
      <c r="Y1029">
        <f t="shared" si="411"/>
        <v>6.7400000000000002E-2</v>
      </c>
      <c r="AA1029">
        <v>13.32</v>
      </c>
      <c r="AB1029">
        <v>0</v>
      </c>
      <c r="AC1029">
        <v>0</v>
      </c>
      <c r="AD1029">
        <v>0</v>
      </c>
      <c r="AE1029">
        <v>13.32</v>
      </c>
      <c r="AF1029">
        <v>0</v>
      </c>
      <c r="AG1029">
        <v>0</v>
      </c>
      <c r="AH1029">
        <v>0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3</v>
      </c>
      <c r="AT1029">
        <v>6.7400000000000002E-2</v>
      </c>
      <c r="AU1029" t="s">
        <v>3</v>
      </c>
      <c r="AV1029">
        <v>0</v>
      </c>
      <c r="AW1029">
        <v>2</v>
      </c>
      <c r="AX1029">
        <v>64986017</v>
      </c>
      <c r="AY1029">
        <v>1</v>
      </c>
      <c r="AZ1029">
        <v>0</v>
      </c>
      <c r="BA1029">
        <v>1059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ROUND(Y1029*Source!I595,7)</f>
        <v>7.4746600000000001</v>
      </c>
      <c r="CY1029">
        <f>AA1029</f>
        <v>13.32</v>
      </c>
      <c r="CZ1029">
        <f>AE1029</f>
        <v>13.32</v>
      </c>
      <c r="DA1029">
        <f>AI1029</f>
        <v>1</v>
      </c>
      <c r="DB1029">
        <f t="shared" si="412"/>
        <v>0.9</v>
      </c>
      <c r="DC1029">
        <f t="shared" si="413"/>
        <v>0</v>
      </c>
      <c r="DD1029" t="s">
        <v>3</v>
      </c>
      <c r="DE1029" t="s">
        <v>3</v>
      </c>
      <c r="DF1029">
        <f t="shared" si="438"/>
        <v>97</v>
      </c>
      <c r="DG1029">
        <f t="shared" si="436"/>
        <v>0</v>
      </c>
      <c r="DH1029">
        <f t="shared" si="437"/>
        <v>0</v>
      </c>
      <c r="DI1029">
        <f t="shared" si="443"/>
        <v>0</v>
      </c>
      <c r="DJ1029">
        <f>DF1029</f>
        <v>97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ROW(Source!A595)</f>
        <v>595</v>
      </c>
      <c r="B1030">
        <v>64984089</v>
      </c>
      <c r="C1030">
        <v>64985992</v>
      </c>
      <c r="D1030">
        <v>29120867</v>
      </c>
      <c r="E1030">
        <v>1</v>
      </c>
      <c r="F1030">
        <v>1</v>
      </c>
      <c r="G1030">
        <v>1</v>
      </c>
      <c r="H1030">
        <v>3</v>
      </c>
      <c r="I1030" t="s">
        <v>42</v>
      </c>
      <c r="J1030" t="s">
        <v>45</v>
      </c>
      <c r="K1030" t="s">
        <v>43</v>
      </c>
      <c r="L1030">
        <v>1346</v>
      </c>
      <c r="N1030">
        <v>1009</v>
      </c>
      <c r="O1030" t="s">
        <v>44</v>
      </c>
      <c r="P1030" t="s">
        <v>44</v>
      </c>
      <c r="Q1030">
        <v>1</v>
      </c>
      <c r="W1030">
        <v>0</v>
      </c>
      <c r="X1030">
        <v>-2092902032</v>
      </c>
      <c r="Y1030">
        <f t="shared" si="411"/>
        <v>657.2</v>
      </c>
      <c r="AA1030">
        <v>8.91</v>
      </c>
      <c r="AB1030">
        <v>0</v>
      </c>
      <c r="AC1030">
        <v>0</v>
      </c>
      <c r="AD1030">
        <v>0</v>
      </c>
      <c r="AE1030">
        <v>8.91</v>
      </c>
      <c r="AF1030">
        <v>0</v>
      </c>
      <c r="AG1030">
        <v>0</v>
      </c>
      <c r="AH1030">
        <v>0</v>
      </c>
      <c r="AI1030">
        <v>1</v>
      </c>
      <c r="AJ1030">
        <v>1</v>
      </c>
      <c r="AK1030">
        <v>1</v>
      </c>
      <c r="AL1030">
        <v>1</v>
      </c>
      <c r="AM1030">
        <v>0</v>
      </c>
      <c r="AN1030">
        <v>0</v>
      </c>
      <c r="AO1030">
        <v>0</v>
      </c>
      <c r="AP1030">
        <v>1</v>
      </c>
      <c r="AQ1030">
        <v>0</v>
      </c>
      <c r="AR1030">
        <v>0</v>
      </c>
      <c r="AS1030" t="s">
        <v>3</v>
      </c>
      <c r="AT1030">
        <v>657.2</v>
      </c>
      <c r="AU1030" t="s">
        <v>3</v>
      </c>
      <c r="AV1030">
        <v>0</v>
      </c>
      <c r="AW1030">
        <v>1</v>
      </c>
      <c r="AX1030">
        <v>-1</v>
      </c>
      <c r="AY1030">
        <v>0</v>
      </c>
      <c r="AZ1030">
        <v>0</v>
      </c>
      <c r="BA1030" t="s">
        <v>3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ROUND(Y1030*Source!I595,7)</f>
        <v>72883.48</v>
      </c>
      <c r="CY1030">
        <f>AA1030</f>
        <v>8.91</v>
      </c>
      <c r="CZ1030">
        <f>AE1030</f>
        <v>8.91</v>
      </c>
      <c r="DA1030">
        <f>AI1030</f>
        <v>1</v>
      </c>
      <c r="DB1030">
        <f t="shared" si="412"/>
        <v>5855.65</v>
      </c>
      <c r="DC1030">
        <f t="shared" si="413"/>
        <v>0</v>
      </c>
      <c r="DD1030" t="s">
        <v>3</v>
      </c>
      <c r="DE1030" t="s">
        <v>3</v>
      </c>
      <c r="DF1030">
        <f t="shared" si="438"/>
        <v>655951</v>
      </c>
      <c r="DG1030">
        <f t="shared" si="436"/>
        <v>0</v>
      </c>
      <c r="DH1030">
        <f t="shared" si="437"/>
        <v>0</v>
      </c>
      <c r="DI1030">
        <f t="shared" si="443"/>
        <v>0</v>
      </c>
      <c r="DJ1030">
        <f>DF1030</f>
        <v>655951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ROW(Source!A595)</f>
        <v>595</v>
      </c>
      <c r="B1031">
        <v>64984089</v>
      </c>
      <c r="C1031">
        <v>64985992</v>
      </c>
      <c r="D1031">
        <v>29121554</v>
      </c>
      <c r="E1031">
        <v>1</v>
      </c>
      <c r="F1031">
        <v>1</v>
      </c>
      <c r="G1031">
        <v>1</v>
      </c>
      <c r="H1031">
        <v>3</v>
      </c>
      <c r="I1031" t="s">
        <v>49</v>
      </c>
      <c r="J1031" t="s">
        <v>51</v>
      </c>
      <c r="K1031" t="s">
        <v>50</v>
      </c>
      <c r="L1031">
        <v>1348</v>
      </c>
      <c r="N1031">
        <v>1009</v>
      </c>
      <c r="O1031" t="s">
        <v>39</v>
      </c>
      <c r="P1031" t="s">
        <v>39</v>
      </c>
      <c r="Q1031">
        <v>1000</v>
      </c>
      <c r="W1031">
        <v>0</v>
      </c>
      <c r="X1031">
        <v>-330339129</v>
      </c>
      <c r="Y1031">
        <f t="shared" si="411"/>
        <v>3.3500000000000002E-2</v>
      </c>
      <c r="AA1031">
        <v>30691.33</v>
      </c>
      <c r="AB1031">
        <v>0</v>
      </c>
      <c r="AC1031">
        <v>0</v>
      </c>
      <c r="AD1031">
        <v>0</v>
      </c>
      <c r="AE1031">
        <v>30691.33</v>
      </c>
      <c r="AF1031">
        <v>0</v>
      </c>
      <c r="AG1031">
        <v>0</v>
      </c>
      <c r="AH1031">
        <v>0</v>
      </c>
      <c r="AI1031">
        <v>1</v>
      </c>
      <c r="AJ1031">
        <v>1</v>
      </c>
      <c r="AK1031">
        <v>1</v>
      </c>
      <c r="AL1031">
        <v>1</v>
      </c>
      <c r="AM1031">
        <v>0</v>
      </c>
      <c r="AN1031">
        <v>0</v>
      </c>
      <c r="AO1031">
        <v>0</v>
      </c>
      <c r="AP1031">
        <v>1</v>
      </c>
      <c r="AQ1031">
        <v>0</v>
      </c>
      <c r="AR1031">
        <v>0</v>
      </c>
      <c r="AS1031" t="s">
        <v>3</v>
      </c>
      <c r="AT1031">
        <v>3.3500000000000002E-2</v>
      </c>
      <c r="AU1031" t="s">
        <v>3</v>
      </c>
      <c r="AV1031">
        <v>0</v>
      </c>
      <c r="AW1031">
        <v>1</v>
      </c>
      <c r="AX1031">
        <v>-1</v>
      </c>
      <c r="AY1031">
        <v>0</v>
      </c>
      <c r="AZ1031">
        <v>0</v>
      </c>
      <c r="BA1031" t="s">
        <v>3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ROUND(Y1031*Source!I595,7)</f>
        <v>3.71515</v>
      </c>
      <c r="CY1031">
        <f>AA1031</f>
        <v>30691.33</v>
      </c>
      <c r="CZ1031">
        <f>AE1031</f>
        <v>30691.33</v>
      </c>
      <c r="DA1031">
        <f>AI1031</f>
        <v>1</v>
      </c>
      <c r="DB1031">
        <f t="shared" si="412"/>
        <v>1028.1600000000001</v>
      </c>
      <c r="DC1031">
        <f t="shared" si="413"/>
        <v>0</v>
      </c>
      <c r="DD1031" t="s">
        <v>3</v>
      </c>
      <c r="DE1031" t="s">
        <v>3</v>
      </c>
      <c r="DF1031">
        <f t="shared" si="438"/>
        <v>114022</v>
      </c>
      <c r="DG1031">
        <f t="shared" si="436"/>
        <v>0</v>
      </c>
      <c r="DH1031">
        <f t="shared" si="437"/>
        <v>0</v>
      </c>
      <c r="DI1031">
        <f t="shared" si="443"/>
        <v>0</v>
      </c>
      <c r="DJ1031">
        <f>DF1031</f>
        <v>114022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ROW(Source!A595)</f>
        <v>595</v>
      </c>
      <c r="B1032">
        <v>64984089</v>
      </c>
      <c r="C1032">
        <v>64985992</v>
      </c>
      <c r="D1032">
        <v>46800081</v>
      </c>
      <c r="E1032">
        <v>1</v>
      </c>
      <c r="F1032">
        <v>1</v>
      </c>
      <c r="G1032">
        <v>1</v>
      </c>
      <c r="H1032">
        <v>3</v>
      </c>
      <c r="I1032" t="s">
        <v>449</v>
      </c>
      <c r="J1032" t="s">
        <v>450</v>
      </c>
      <c r="K1032" t="s">
        <v>451</v>
      </c>
      <c r="L1032">
        <v>1339</v>
      </c>
      <c r="N1032">
        <v>1007</v>
      </c>
      <c r="O1032" t="s">
        <v>452</v>
      </c>
      <c r="P1032" t="s">
        <v>452</v>
      </c>
      <c r="Q1032">
        <v>1</v>
      </c>
      <c r="W1032">
        <v>0</v>
      </c>
      <c r="X1032">
        <v>956173045</v>
      </c>
      <c r="Y1032">
        <f t="shared" si="411"/>
        <v>11.17</v>
      </c>
      <c r="AA1032">
        <v>2.44</v>
      </c>
      <c r="AB1032">
        <v>0</v>
      </c>
      <c r="AC1032">
        <v>0</v>
      </c>
      <c r="AD1032">
        <v>0</v>
      </c>
      <c r="AE1032">
        <v>2.44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3</v>
      </c>
      <c r="AT1032">
        <v>11.17</v>
      </c>
      <c r="AU1032" t="s">
        <v>3</v>
      </c>
      <c r="AV1032">
        <v>0</v>
      </c>
      <c r="AW1032">
        <v>2</v>
      </c>
      <c r="AX1032">
        <v>64986020</v>
      </c>
      <c r="AY1032">
        <v>1</v>
      </c>
      <c r="AZ1032">
        <v>0</v>
      </c>
      <c r="BA1032">
        <v>1062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ROUND(Y1032*Source!I595,7)</f>
        <v>1238.7529999999999</v>
      </c>
      <c r="CY1032">
        <f>AA1032</f>
        <v>2.44</v>
      </c>
      <c r="CZ1032">
        <f>AE1032</f>
        <v>2.44</v>
      </c>
      <c r="DA1032">
        <f>AI1032</f>
        <v>1</v>
      </c>
      <c r="DB1032">
        <f t="shared" si="412"/>
        <v>27.25</v>
      </c>
      <c r="DC1032">
        <f t="shared" si="413"/>
        <v>0</v>
      </c>
      <c r="DD1032" t="s">
        <v>3</v>
      </c>
      <c r="DE1032" t="s">
        <v>3</v>
      </c>
      <c r="DF1032">
        <f t="shared" si="438"/>
        <v>2478</v>
      </c>
      <c r="DG1032">
        <f t="shared" si="436"/>
        <v>0</v>
      </c>
      <c r="DH1032">
        <f t="shared" si="437"/>
        <v>0</v>
      </c>
      <c r="DI1032">
        <f t="shared" si="443"/>
        <v>0</v>
      </c>
      <c r="DJ1032">
        <f>DF1032</f>
        <v>2478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ROW(Source!A596)</f>
        <v>596</v>
      </c>
      <c r="B1033">
        <v>64984090</v>
      </c>
      <c r="C1033">
        <v>64985992</v>
      </c>
      <c r="D1033">
        <v>41133408</v>
      </c>
      <c r="E1033">
        <v>1</v>
      </c>
      <c r="F1033">
        <v>1</v>
      </c>
      <c r="G1033">
        <v>1</v>
      </c>
      <c r="H1033">
        <v>1</v>
      </c>
      <c r="I1033" t="s">
        <v>453</v>
      </c>
      <c r="J1033" t="s">
        <v>3</v>
      </c>
      <c r="K1033" t="s">
        <v>454</v>
      </c>
      <c r="L1033">
        <v>1369</v>
      </c>
      <c r="N1033">
        <v>1013</v>
      </c>
      <c r="O1033" t="s">
        <v>413</v>
      </c>
      <c r="P1033" t="s">
        <v>413</v>
      </c>
      <c r="Q1033">
        <v>1</v>
      </c>
      <c r="W1033">
        <v>0</v>
      </c>
      <c r="X1033">
        <v>-2083586575</v>
      </c>
      <c r="Y1033">
        <f t="shared" si="411"/>
        <v>5.18</v>
      </c>
      <c r="AA1033">
        <v>0</v>
      </c>
      <c r="AB1033">
        <v>0</v>
      </c>
      <c r="AC1033">
        <v>0</v>
      </c>
      <c r="AD1033">
        <v>10.06</v>
      </c>
      <c r="AE1033">
        <v>0</v>
      </c>
      <c r="AF1033">
        <v>0</v>
      </c>
      <c r="AG1033">
        <v>0</v>
      </c>
      <c r="AH1033">
        <v>10.06</v>
      </c>
      <c r="AI1033">
        <v>1</v>
      </c>
      <c r="AJ1033">
        <v>1</v>
      </c>
      <c r="AK1033">
        <v>1</v>
      </c>
      <c r="AL1033">
        <v>1</v>
      </c>
      <c r="AM1033">
        <v>5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5.18</v>
      </c>
      <c r="AU1033" t="s">
        <v>3</v>
      </c>
      <c r="AV1033">
        <v>1</v>
      </c>
      <c r="AW1033">
        <v>2</v>
      </c>
      <c r="AX1033">
        <v>64986007</v>
      </c>
      <c r="AY1033">
        <v>1</v>
      </c>
      <c r="AZ1033">
        <v>0</v>
      </c>
      <c r="BA1033">
        <v>1063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U1033">
        <f>ROUND(AT1033*Source!I596*AH1033*AL1033,0)</f>
        <v>5779</v>
      </c>
      <c r="CV1033">
        <f>ROUND(Y1033*Source!I596,7)</f>
        <v>574.46199999999999</v>
      </c>
      <c r="CW1033">
        <v>0</v>
      </c>
      <c r="CX1033">
        <f>ROUND(Y1033*Source!I596,7)</f>
        <v>574.46199999999999</v>
      </c>
      <c r="CY1033">
        <f>AD1033</f>
        <v>10.06</v>
      </c>
      <c r="CZ1033">
        <f>AH1033</f>
        <v>10.06</v>
      </c>
      <c r="DA1033">
        <f>AL1033</f>
        <v>1</v>
      </c>
      <c r="DB1033">
        <f t="shared" si="412"/>
        <v>52.11</v>
      </c>
      <c r="DC1033">
        <f t="shared" si="413"/>
        <v>0</v>
      </c>
      <c r="DD1033" t="s">
        <v>3</v>
      </c>
      <c r="DE1033" t="s">
        <v>3</v>
      </c>
      <c r="DF1033">
        <f t="shared" si="438"/>
        <v>0</v>
      </c>
      <c r="DG1033">
        <f t="shared" si="436"/>
        <v>0</v>
      </c>
      <c r="DH1033">
        <f t="shared" si="437"/>
        <v>0</v>
      </c>
      <c r="DI1033">
        <f t="shared" si="443"/>
        <v>5745</v>
      </c>
      <c r="DJ1033">
        <f>DI1033</f>
        <v>5745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ROW(Source!A596)</f>
        <v>596</v>
      </c>
      <c r="B1034">
        <v>64984090</v>
      </c>
      <c r="C1034">
        <v>64985992</v>
      </c>
      <c r="D1034">
        <v>121548</v>
      </c>
      <c r="E1034">
        <v>1</v>
      </c>
      <c r="F1034">
        <v>1</v>
      </c>
      <c r="G1034">
        <v>1</v>
      </c>
      <c r="H1034">
        <v>1</v>
      </c>
      <c r="I1034" t="s">
        <v>31</v>
      </c>
      <c r="J1034" t="s">
        <v>3</v>
      </c>
      <c r="K1034" t="s">
        <v>414</v>
      </c>
      <c r="L1034">
        <v>608254</v>
      </c>
      <c r="N1034">
        <v>1013</v>
      </c>
      <c r="O1034" t="s">
        <v>415</v>
      </c>
      <c r="P1034" t="s">
        <v>415</v>
      </c>
      <c r="Q1034">
        <v>1</v>
      </c>
      <c r="W1034">
        <v>0</v>
      </c>
      <c r="X1034">
        <v>-185737400</v>
      </c>
      <c r="Y1034">
        <f t="shared" ref="Y1034:Y1097" si="444">AT1034</f>
        <v>10.58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5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10.58</v>
      </c>
      <c r="AU1034" t="s">
        <v>3</v>
      </c>
      <c r="AV1034">
        <v>2</v>
      </c>
      <c r="AW1034">
        <v>2</v>
      </c>
      <c r="AX1034">
        <v>64986008</v>
      </c>
      <c r="AY1034">
        <v>1</v>
      </c>
      <c r="AZ1034">
        <v>0</v>
      </c>
      <c r="BA1034">
        <v>1064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ROUND(Y1034*Source!I596,7)</f>
        <v>1173.3219999999999</v>
      </c>
      <c r="CY1034">
        <f>AD1034</f>
        <v>0</v>
      </c>
      <c r="CZ1034">
        <f>AH1034</f>
        <v>0</v>
      </c>
      <c r="DA1034">
        <f>AL1034</f>
        <v>1</v>
      </c>
      <c r="DB1034">
        <f t="shared" ref="DB1034:DB1097" si="445">ROUND(ROUND(AT1034*CZ1034,2),2)</f>
        <v>0</v>
      </c>
      <c r="DC1034">
        <f t="shared" ref="DC1034:DC1097" si="446">ROUND(ROUND(AT1034*AG1034,2),2)</f>
        <v>0</v>
      </c>
      <c r="DD1034" t="s">
        <v>3</v>
      </c>
      <c r="DE1034" t="s">
        <v>3</v>
      </c>
      <c r="DF1034">
        <f t="shared" si="438"/>
        <v>0</v>
      </c>
      <c r="DG1034">
        <f t="shared" si="436"/>
        <v>0</v>
      </c>
      <c r="DH1034">
        <f t="shared" si="437"/>
        <v>0</v>
      </c>
      <c r="DI1034">
        <f t="shared" si="443"/>
        <v>0</v>
      </c>
      <c r="DJ1034">
        <f>DI1034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ROW(Source!A596)</f>
        <v>596</v>
      </c>
      <c r="B1035">
        <v>64984090</v>
      </c>
      <c r="C1035">
        <v>64985992</v>
      </c>
      <c r="D1035">
        <v>46800409</v>
      </c>
      <c r="E1035">
        <v>1</v>
      </c>
      <c r="F1035">
        <v>1</v>
      </c>
      <c r="G1035">
        <v>1</v>
      </c>
      <c r="H1035">
        <v>2</v>
      </c>
      <c r="I1035" t="s">
        <v>425</v>
      </c>
      <c r="J1035" t="s">
        <v>426</v>
      </c>
      <c r="K1035" t="s">
        <v>427</v>
      </c>
      <c r="L1035">
        <v>1368</v>
      </c>
      <c r="N1035">
        <v>1011</v>
      </c>
      <c r="O1035" t="s">
        <v>419</v>
      </c>
      <c r="P1035" t="s">
        <v>419</v>
      </c>
      <c r="Q1035">
        <v>1</v>
      </c>
      <c r="W1035">
        <v>0</v>
      </c>
      <c r="X1035">
        <v>1199836115</v>
      </c>
      <c r="Y1035">
        <f t="shared" si="444"/>
        <v>1.42</v>
      </c>
      <c r="AA1035">
        <v>0</v>
      </c>
      <c r="AB1035">
        <v>1857.25</v>
      </c>
      <c r="AC1035">
        <v>687.56</v>
      </c>
      <c r="AD1035">
        <v>0</v>
      </c>
      <c r="AE1035">
        <v>0</v>
      </c>
      <c r="AF1035">
        <v>163.49</v>
      </c>
      <c r="AG1035">
        <v>13.5</v>
      </c>
      <c r="AH1035">
        <v>0</v>
      </c>
      <c r="AI1035">
        <v>1</v>
      </c>
      <c r="AJ1035">
        <v>11.36</v>
      </c>
      <c r="AK1035">
        <v>50.93</v>
      </c>
      <c r="AL1035">
        <v>1</v>
      </c>
      <c r="AM1035">
        <v>2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1.42</v>
      </c>
      <c r="AU1035" t="s">
        <v>3</v>
      </c>
      <c r="AV1035">
        <v>0</v>
      </c>
      <c r="AW1035">
        <v>2</v>
      </c>
      <c r="AX1035">
        <v>64986009</v>
      </c>
      <c r="AY1035">
        <v>1</v>
      </c>
      <c r="AZ1035">
        <v>0</v>
      </c>
      <c r="BA1035">
        <v>1065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f>ROUND(Y1035*Source!I596*DO1035,7)</f>
        <v>0</v>
      </c>
      <c r="CX1035">
        <f>ROUND(Y1035*Source!I596,7)</f>
        <v>157.47800000000001</v>
      </c>
      <c r="CY1035">
        <f t="shared" ref="CY1035:CY1041" si="447">AB1035</f>
        <v>1857.25</v>
      </c>
      <c r="CZ1035">
        <f t="shared" ref="CZ1035:CZ1041" si="448">AF1035</f>
        <v>163.49</v>
      </c>
      <c r="DA1035">
        <f t="shared" ref="DA1035:DA1041" si="449">AJ1035</f>
        <v>11.36</v>
      </c>
      <c r="DB1035">
        <f t="shared" si="445"/>
        <v>232.16</v>
      </c>
      <c r="DC1035">
        <f t="shared" si="446"/>
        <v>19.170000000000002</v>
      </c>
      <c r="DD1035" t="s">
        <v>3</v>
      </c>
      <c r="DE1035" t="s">
        <v>3</v>
      </c>
      <c r="DF1035">
        <f t="shared" si="438"/>
        <v>0</v>
      </c>
      <c r="DG1035">
        <f t="shared" ref="DG1035:DG1041" si="450">ROUND(ROUND(AF1035*AJ1035,0)*CX1035,0)</f>
        <v>292437</v>
      </c>
      <c r="DH1035">
        <f t="shared" ref="DH1035:DH1041" si="451">ROUND(ROUND(AG1035*AK1035,0)*CX1035,0)</f>
        <v>108345</v>
      </c>
      <c r="DI1035">
        <f t="shared" si="443"/>
        <v>0</v>
      </c>
      <c r="DJ1035">
        <f t="shared" ref="DJ1035:DJ1041" si="452">DG1035</f>
        <v>292437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">
      <c r="A1036">
        <f>ROW(Source!A596)</f>
        <v>596</v>
      </c>
      <c r="B1036">
        <v>64984090</v>
      </c>
      <c r="C1036">
        <v>64985992</v>
      </c>
      <c r="D1036">
        <v>46800550</v>
      </c>
      <c r="E1036">
        <v>1</v>
      </c>
      <c r="F1036">
        <v>1</v>
      </c>
      <c r="G1036">
        <v>1</v>
      </c>
      <c r="H1036">
        <v>2</v>
      </c>
      <c r="I1036" t="s">
        <v>428</v>
      </c>
      <c r="J1036" t="s">
        <v>429</v>
      </c>
      <c r="K1036" t="s">
        <v>430</v>
      </c>
      <c r="L1036">
        <v>1368</v>
      </c>
      <c r="N1036">
        <v>1011</v>
      </c>
      <c r="O1036" t="s">
        <v>419</v>
      </c>
      <c r="P1036" t="s">
        <v>419</v>
      </c>
      <c r="Q1036">
        <v>1</v>
      </c>
      <c r="W1036">
        <v>0</v>
      </c>
      <c r="X1036">
        <v>1600952196</v>
      </c>
      <c r="Y1036">
        <f t="shared" si="444"/>
        <v>3.74</v>
      </c>
      <c r="AA1036">
        <v>0</v>
      </c>
      <c r="AB1036">
        <v>1873.43</v>
      </c>
      <c r="AC1036">
        <v>687.56</v>
      </c>
      <c r="AD1036">
        <v>0</v>
      </c>
      <c r="AE1036">
        <v>0</v>
      </c>
      <c r="AF1036">
        <v>215.09</v>
      </c>
      <c r="AG1036">
        <v>13.5</v>
      </c>
      <c r="AH1036">
        <v>0</v>
      </c>
      <c r="AI1036">
        <v>1</v>
      </c>
      <c r="AJ1036">
        <v>8.7100000000000009</v>
      </c>
      <c r="AK1036">
        <v>50.93</v>
      </c>
      <c r="AL1036">
        <v>1</v>
      </c>
      <c r="AM1036">
        <v>2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3.74</v>
      </c>
      <c r="AU1036" t="s">
        <v>3</v>
      </c>
      <c r="AV1036">
        <v>0</v>
      </c>
      <c r="AW1036">
        <v>2</v>
      </c>
      <c r="AX1036">
        <v>64986010</v>
      </c>
      <c r="AY1036">
        <v>1</v>
      </c>
      <c r="AZ1036">
        <v>0</v>
      </c>
      <c r="BA1036">
        <v>1066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f>ROUND(Y1036*Source!I596*DO1036,7)</f>
        <v>0</v>
      </c>
      <c r="CX1036">
        <f>ROUND(Y1036*Source!I596,7)</f>
        <v>414.76600000000002</v>
      </c>
      <c r="CY1036">
        <f t="shared" si="447"/>
        <v>1873.43</v>
      </c>
      <c r="CZ1036">
        <f t="shared" si="448"/>
        <v>215.09</v>
      </c>
      <c r="DA1036">
        <f t="shared" si="449"/>
        <v>8.7100000000000009</v>
      </c>
      <c r="DB1036">
        <f t="shared" si="445"/>
        <v>804.44</v>
      </c>
      <c r="DC1036">
        <f t="shared" si="446"/>
        <v>50.49</v>
      </c>
      <c r="DD1036" t="s">
        <v>3</v>
      </c>
      <c r="DE1036" t="s">
        <v>3</v>
      </c>
      <c r="DF1036">
        <f t="shared" si="438"/>
        <v>0</v>
      </c>
      <c r="DG1036">
        <f t="shared" si="450"/>
        <v>776857</v>
      </c>
      <c r="DH1036">
        <f t="shared" si="451"/>
        <v>285359</v>
      </c>
      <c r="DI1036">
        <f t="shared" si="443"/>
        <v>0</v>
      </c>
      <c r="DJ1036">
        <f t="shared" si="452"/>
        <v>776857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">
      <c r="A1037">
        <f>ROW(Source!A596)</f>
        <v>596</v>
      </c>
      <c r="B1037">
        <v>64984090</v>
      </c>
      <c r="C1037">
        <v>64985992</v>
      </c>
      <c r="D1037">
        <v>46800606</v>
      </c>
      <c r="E1037">
        <v>1</v>
      </c>
      <c r="F1037">
        <v>1</v>
      </c>
      <c r="G1037">
        <v>1</v>
      </c>
      <c r="H1037">
        <v>2</v>
      </c>
      <c r="I1037" t="s">
        <v>455</v>
      </c>
      <c r="J1037" t="s">
        <v>456</v>
      </c>
      <c r="K1037" t="s">
        <v>457</v>
      </c>
      <c r="L1037">
        <v>1368</v>
      </c>
      <c r="N1037">
        <v>1011</v>
      </c>
      <c r="O1037" t="s">
        <v>419</v>
      </c>
      <c r="P1037" t="s">
        <v>419</v>
      </c>
      <c r="Q1037">
        <v>1</v>
      </c>
      <c r="W1037">
        <v>0</v>
      </c>
      <c r="X1037">
        <v>-878989868</v>
      </c>
      <c r="Y1037">
        <f t="shared" si="444"/>
        <v>1.1100000000000001</v>
      </c>
      <c r="AA1037">
        <v>0</v>
      </c>
      <c r="AB1037">
        <v>2096.89</v>
      </c>
      <c r="AC1037">
        <v>733.39</v>
      </c>
      <c r="AD1037">
        <v>0</v>
      </c>
      <c r="AE1037">
        <v>0</v>
      </c>
      <c r="AF1037">
        <v>151.4</v>
      </c>
      <c r="AG1037">
        <v>14.4</v>
      </c>
      <c r="AH1037">
        <v>0</v>
      </c>
      <c r="AI1037">
        <v>1</v>
      </c>
      <c r="AJ1037">
        <v>13.85</v>
      </c>
      <c r="AK1037">
        <v>50.93</v>
      </c>
      <c r="AL1037">
        <v>1</v>
      </c>
      <c r="AM1037">
        <v>2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1.1100000000000001</v>
      </c>
      <c r="AU1037" t="s">
        <v>3</v>
      </c>
      <c r="AV1037">
        <v>0</v>
      </c>
      <c r="AW1037">
        <v>2</v>
      </c>
      <c r="AX1037">
        <v>64986011</v>
      </c>
      <c r="AY1037">
        <v>1</v>
      </c>
      <c r="AZ1037">
        <v>0</v>
      </c>
      <c r="BA1037">
        <v>1067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f>ROUND(Y1037*Source!I596*DO1037,7)</f>
        <v>0</v>
      </c>
      <c r="CX1037">
        <f>ROUND(Y1037*Source!I596,7)</f>
        <v>123.099</v>
      </c>
      <c r="CY1037">
        <f t="shared" si="447"/>
        <v>2096.89</v>
      </c>
      <c r="CZ1037">
        <f t="shared" si="448"/>
        <v>151.4</v>
      </c>
      <c r="DA1037">
        <f t="shared" si="449"/>
        <v>13.85</v>
      </c>
      <c r="DB1037">
        <f t="shared" si="445"/>
        <v>168.05</v>
      </c>
      <c r="DC1037">
        <f t="shared" si="446"/>
        <v>15.98</v>
      </c>
      <c r="DD1037" t="s">
        <v>3</v>
      </c>
      <c r="DE1037" t="s">
        <v>3</v>
      </c>
      <c r="DF1037">
        <f t="shared" si="438"/>
        <v>0</v>
      </c>
      <c r="DG1037">
        <f t="shared" si="450"/>
        <v>258139</v>
      </c>
      <c r="DH1037">
        <f t="shared" si="451"/>
        <v>90232</v>
      </c>
      <c r="DI1037">
        <f t="shared" si="443"/>
        <v>0</v>
      </c>
      <c r="DJ1037">
        <f t="shared" si="452"/>
        <v>258139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ROW(Source!A596)</f>
        <v>596</v>
      </c>
      <c r="B1038">
        <v>64984090</v>
      </c>
      <c r="C1038">
        <v>64985992</v>
      </c>
      <c r="D1038">
        <v>46800678</v>
      </c>
      <c r="E1038">
        <v>1</v>
      </c>
      <c r="F1038">
        <v>1</v>
      </c>
      <c r="G1038">
        <v>1</v>
      </c>
      <c r="H1038">
        <v>2</v>
      </c>
      <c r="I1038" t="s">
        <v>420</v>
      </c>
      <c r="J1038" t="s">
        <v>421</v>
      </c>
      <c r="K1038" t="s">
        <v>422</v>
      </c>
      <c r="L1038">
        <v>1368</v>
      </c>
      <c r="N1038">
        <v>1011</v>
      </c>
      <c r="O1038" t="s">
        <v>419</v>
      </c>
      <c r="P1038" t="s">
        <v>419</v>
      </c>
      <c r="Q1038">
        <v>1</v>
      </c>
      <c r="W1038">
        <v>0</v>
      </c>
      <c r="X1038">
        <v>-1302922832</v>
      </c>
      <c r="Y1038">
        <f t="shared" si="444"/>
        <v>1.89</v>
      </c>
      <c r="AA1038">
        <v>0</v>
      </c>
      <c r="AB1038">
        <v>15868.13</v>
      </c>
      <c r="AC1038">
        <v>1420.95</v>
      </c>
      <c r="AD1038">
        <v>0</v>
      </c>
      <c r="AE1038">
        <v>0</v>
      </c>
      <c r="AF1038">
        <v>3457.11</v>
      </c>
      <c r="AG1038">
        <v>27.9</v>
      </c>
      <c r="AH1038">
        <v>0</v>
      </c>
      <c r="AI1038">
        <v>1</v>
      </c>
      <c r="AJ1038">
        <v>4.59</v>
      </c>
      <c r="AK1038">
        <v>50.93</v>
      </c>
      <c r="AL1038">
        <v>1</v>
      </c>
      <c r="AM1038">
        <v>2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1.89</v>
      </c>
      <c r="AU1038" t="s">
        <v>3</v>
      </c>
      <c r="AV1038">
        <v>0</v>
      </c>
      <c r="AW1038">
        <v>2</v>
      </c>
      <c r="AX1038">
        <v>64986012</v>
      </c>
      <c r="AY1038">
        <v>1</v>
      </c>
      <c r="AZ1038">
        <v>0</v>
      </c>
      <c r="BA1038">
        <v>1068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f>ROUND(Y1038*Source!I596*DO1038,7)</f>
        <v>0</v>
      </c>
      <c r="CX1038">
        <f>ROUND(Y1038*Source!I596,7)</f>
        <v>209.601</v>
      </c>
      <c r="CY1038">
        <f t="shared" si="447"/>
        <v>15868.13</v>
      </c>
      <c r="CZ1038">
        <f t="shared" si="448"/>
        <v>3457.11</v>
      </c>
      <c r="DA1038">
        <f t="shared" si="449"/>
        <v>4.59</v>
      </c>
      <c r="DB1038">
        <f t="shared" si="445"/>
        <v>6533.94</v>
      </c>
      <c r="DC1038">
        <f t="shared" si="446"/>
        <v>52.73</v>
      </c>
      <c r="DD1038" t="s">
        <v>3</v>
      </c>
      <c r="DE1038" t="s">
        <v>3</v>
      </c>
      <c r="DF1038">
        <f t="shared" si="438"/>
        <v>0</v>
      </c>
      <c r="DG1038">
        <f t="shared" si="450"/>
        <v>3325949</v>
      </c>
      <c r="DH1038">
        <f t="shared" si="451"/>
        <v>297843</v>
      </c>
      <c r="DI1038">
        <f t="shared" si="443"/>
        <v>0</v>
      </c>
      <c r="DJ1038">
        <f t="shared" si="452"/>
        <v>3325949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ROW(Source!A596)</f>
        <v>596</v>
      </c>
      <c r="B1039">
        <v>64984090</v>
      </c>
      <c r="C1039">
        <v>64985992</v>
      </c>
      <c r="D1039">
        <v>46800687</v>
      </c>
      <c r="E1039">
        <v>1</v>
      </c>
      <c r="F1039">
        <v>1</v>
      </c>
      <c r="G1039">
        <v>1</v>
      </c>
      <c r="H1039">
        <v>2</v>
      </c>
      <c r="I1039" t="s">
        <v>434</v>
      </c>
      <c r="J1039" t="s">
        <v>435</v>
      </c>
      <c r="K1039" t="s">
        <v>436</v>
      </c>
      <c r="L1039">
        <v>1368</v>
      </c>
      <c r="N1039">
        <v>1011</v>
      </c>
      <c r="O1039" t="s">
        <v>419</v>
      </c>
      <c r="P1039" t="s">
        <v>419</v>
      </c>
      <c r="Q1039">
        <v>1</v>
      </c>
      <c r="W1039">
        <v>0</v>
      </c>
      <c r="X1039">
        <v>-51032065</v>
      </c>
      <c r="Y1039">
        <f t="shared" si="444"/>
        <v>0.53</v>
      </c>
      <c r="AA1039">
        <v>0</v>
      </c>
      <c r="AB1039">
        <v>1607.06</v>
      </c>
      <c r="AC1039">
        <v>687.56</v>
      </c>
      <c r="AD1039">
        <v>0</v>
      </c>
      <c r="AE1039">
        <v>0</v>
      </c>
      <c r="AF1039">
        <v>140.97</v>
      </c>
      <c r="AG1039">
        <v>13.5</v>
      </c>
      <c r="AH1039">
        <v>0</v>
      </c>
      <c r="AI1039">
        <v>1</v>
      </c>
      <c r="AJ1039">
        <v>11.4</v>
      </c>
      <c r="AK1039">
        <v>50.93</v>
      </c>
      <c r="AL1039">
        <v>1</v>
      </c>
      <c r="AM1039">
        <v>2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3</v>
      </c>
      <c r="AT1039">
        <v>0.53</v>
      </c>
      <c r="AU1039" t="s">
        <v>3</v>
      </c>
      <c r="AV1039">
        <v>0</v>
      </c>
      <c r="AW1039">
        <v>2</v>
      </c>
      <c r="AX1039">
        <v>64986013</v>
      </c>
      <c r="AY1039">
        <v>1</v>
      </c>
      <c r="AZ1039">
        <v>0</v>
      </c>
      <c r="BA1039">
        <v>1069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f>ROUND(Y1039*Source!I596*DO1039,7)</f>
        <v>0</v>
      </c>
      <c r="CX1039">
        <f>ROUND(Y1039*Source!I596,7)</f>
        <v>58.777000000000001</v>
      </c>
      <c r="CY1039">
        <f t="shared" si="447"/>
        <v>1607.06</v>
      </c>
      <c r="CZ1039">
        <f t="shared" si="448"/>
        <v>140.97</v>
      </c>
      <c r="DA1039">
        <f t="shared" si="449"/>
        <v>11.4</v>
      </c>
      <c r="DB1039">
        <f t="shared" si="445"/>
        <v>74.709999999999994</v>
      </c>
      <c r="DC1039">
        <f t="shared" si="446"/>
        <v>7.16</v>
      </c>
      <c r="DD1039" t="s">
        <v>3</v>
      </c>
      <c r="DE1039" t="s">
        <v>3</v>
      </c>
      <c r="DF1039">
        <f t="shared" si="438"/>
        <v>0</v>
      </c>
      <c r="DG1039">
        <f t="shared" si="450"/>
        <v>94455</v>
      </c>
      <c r="DH1039">
        <f t="shared" si="451"/>
        <v>40439</v>
      </c>
      <c r="DI1039">
        <f t="shared" si="443"/>
        <v>0</v>
      </c>
      <c r="DJ1039">
        <f t="shared" si="452"/>
        <v>94455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ROW(Source!A596)</f>
        <v>596</v>
      </c>
      <c r="B1040">
        <v>64984090</v>
      </c>
      <c r="C1040">
        <v>64985992</v>
      </c>
      <c r="D1040">
        <v>46800759</v>
      </c>
      <c r="E1040">
        <v>1</v>
      </c>
      <c r="F1040">
        <v>1</v>
      </c>
      <c r="G1040">
        <v>1</v>
      </c>
      <c r="H1040">
        <v>2</v>
      </c>
      <c r="I1040" t="s">
        <v>437</v>
      </c>
      <c r="J1040" t="s">
        <v>438</v>
      </c>
      <c r="K1040" t="s">
        <v>439</v>
      </c>
      <c r="L1040">
        <v>1368</v>
      </c>
      <c r="N1040">
        <v>1011</v>
      </c>
      <c r="O1040" t="s">
        <v>419</v>
      </c>
      <c r="P1040" t="s">
        <v>419</v>
      </c>
      <c r="Q1040">
        <v>1</v>
      </c>
      <c r="W1040">
        <v>0</v>
      </c>
      <c r="X1040">
        <v>-1069545487</v>
      </c>
      <c r="Y1040">
        <f t="shared" si="444"/>
        <v>0.81</v>
      </c>
      <c r="AA1040">
        <v>0</v>
      </c>
      <c r="AB1040">
        <v>122.26</v>
      </c>
      <c r="AC1040">
        <v>0</v>
      </c>
      <c r="AD1040">
        <v>0</v>
      </c>
      <c r="AE1040">
        <v>0</v>
      </c>
      <c r="AF1040">
        <v>13.42</v>
      </c>
      <c r="AG1040">
        <v>0</v>
      </c>
      <c r="AH1040">
        <v>0</v>
      </c>
      <c r="AI1040">
        <v>1</v>
      </c>
      <c r="AJ1040">
        <v>9.11</v>
      </c>
      <c r="AK1040">
        <v>50.93</v>
      </c>
      <c r="AL1040">
        <v>1</v>
      </c>
      <c r="AM1040">
        <v>2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3</v>
      </c>
      <c r="AT1040">
        <v>0.81</v>
      </c>
      <c r="AU1040" t="s">
        <v>3</v>
      </c>
      <c r="AV1040">
        <v>0</v>
      </c>
      <c r="AW1040">
        <v>2</v>
      </c>
      <c r="AX1040">
        <v>64986014</v>
      </c>
      <c r="AY1040">
        <v>1</v>
      </c>
      <c r="AZ1040">
        <v>0</v>
      </c>
      <c r="BA1040">
        <v>1070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f>ROUND(Y1040*Source!I596*DO1040,7)</f>
        <v>0</v>
      </c>
      <c r="CX1040">
        <f>ROUND(Y1040*Source!I596,7)</f>
        <v>89.828999999999994</v>
      </c>
      <c r="CY1040">
        <f t="shared" si="447"/>
        <v>122.26</v>
      </c>
      <c r="CZ1040">
        <f t="shared" si="448"/>
        <v>13.42</v>
      </c>
      <c r="DA1040">
        <f t="shared" si="449"/>
        <v>9.11</v>
      </c>
      <c r="DB1040">
        <f t="shared" si="445"/>
        <v>10.87</v>
      </c>
      <c r="DC1040">
        <f t="shared" si="446"/>
        <v>0</v>
      </c>
      <c r="DD1040" t="s">
        <v>3</v>
      </c>
      <c r="DE1040" t="s">
        <v>3</v>
      </c>
      <c r="DF1040">
        <f t="shared" si="438"/>
        <v>0</v>
      </c>
      <c r="DG1040">
        <f t="shared" si="450"/>
        <v>10959</v>
      </c>
      <c r="DH1040">
        <f t="shared" si="451"/>
        <v>0</v>
      </c>
      <c r="DI1040">
        <f t="shared" si="443"/>
        <v>0</v>
      </c>
      <c r="DJ1040">
        <f t="shared" si="452"/>
        <v>10959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ROW(Source!A596)</f>
        <v>596</v>
      </c>
      <c r="B1041">
        <v>64984090</v>
      </c>
      <c r="C1041">
        <v>64985992</v>
      </c>
      <c r="D1041">
        <v>46800786</v>
      </c>
      <c r="E1041">
        <v>1</v>
      </c>
      <c r="F1041">
        <v>1</v>
      </c>
      <c r="G1041">
        <v>1</v>
      </c>
      <c r="H1041">
        <v>2</v>
      </c>
      <c r="I1041" t="s">
        <v>440</v>
      </c>
      <c r="J1041" t="s">
        <v>441</v>
      </c>
      <c r="K1041" t="s">
        <v>442</v>
      </c>
      <c r="L1041">
        <v>1368</v>
      </c>
      <c r="N1041">
        <v>1011</v>
      </c>
      <c r="O1041" t="s">
        <v>419</v>
      </c>
      <c r="P1041" t="s">
        <v>419</v>
      </c>
      <c r="Q1041">
        <v>1</v>
      </c>
      <c r="W1041">
        <v>0</v>
      </c>
      <c r="X1041">
        <v>1882111923</v>
      </c>
      <c r="Y1041">
        <f t="shared" si="444"/>
        <v>0.81</v>
      </c>
      <c r="AA1041">
        <v>0</v>
      </c>
      <c r="AB1041">
        <v>2146.6999999999998</v>
      </c>
      <c r="AC1041">
        <v>590.79</v>
      </c>
      <c r="AD1041">
        <v>0</v>
      </c>
      <c r="AE1041">
        <v>0</v>
      </c>
      <c r="AF1041">
        <v>122.18</v>
      </c>
      <c r="AG1041">
        <v>11.6</v>
      </c>
      <c r="AH1041">
        <v>0</v>
      </c>
      <c r="AI1041">
        <v>1</v>
      </c>
      <c r="AJ1041">
        <v>17.57</v>
      </c>
      <c r="AK1041">
        <v>50.93</v>
      </c>
      <c r="AL1041">
        <v>1</v>
      </c>
      <c r="AM1041">
        <v>2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3</v>
      </c>
      <c r="AT1041">
        <v>0.81</v>
      </c>
      <c r="AU1041" t="s">
        <v>3</v>
      </c>
      <c r="AV1041">
        <v>0</v>
      </c>
      <c r="AW1041">
        <v>2</v>
      </c>
      <c r="AX1041">
        <v>64986015</v>
      </c>
      <c r="AY1041">
        <v>1</v>
      </c>
      <c r="AZ1041">
        <v>0</v>
      </c>
      <c r="BA1041">
        <v>1071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f>ROUND(Y1041*Source!I596*DO1041,7)</f>
        <v>0</v>
      </c>
      <c r="CX1041">
        <f>ROUND(Y1041*Source!I596,7)</f>
        <v>89.828999999999994</v>
      </c>
      <c r="CY1041">
        <f t="shared" si="447"/>
        <v>2146.6999999999998</v>
      </c>
      <c r="CZ1041">
        <f t="shared" si="448"/>
        <v>122.18</v>
      </c>
      <c r="DA1041">
        <f t="shared" si="449"/>
        <v>17.57</v>
      </c>
      <c r="DB1041">
        <f t="shared" si="445"/>
        <v>98.97</v>
      </c>
      <c r="DC1041">
        <f t="shared" si="446"/>
        <v>9.4</v>
      </c>
      <c r="DD1041" t="s">
        <v>3</v>
      </c>
      <c r="DE1041" t="s">
        <v>3</v>
      </c>
      <c r="DF1041">
        <f t="shared" si="438"/>
        <v>0</v>
      </c>
      <c r="DG1041">
        <f t="shared" si="450"/>
        <v>192863</v>
      </c>
      <c r="DH1041">
        <f t="shared" si="451"/>
        <v>53089</v>
      </c>
      <c r="DI1041">
        <f t="shared" si="443"/>
        <v>0</v>
      </c>
      <c r="DJ1041">
        <f t="shared" si="452"/>
        <v>192863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ROW(Source!A596)</f>
        <v>596</v>
      </c>
      <c r="B1042">
        <v>64984090</v>
      </c>
      <c r="C1042">
        <v>64985992</v>
      </c>
      <c r="D1042">
        <v>46798709</v>
      </c>
      <c r="E1042">
        <v>1</v>
      </c>
      <c r="F1042">
        <v>1</v>
      </c>
      <c r="G1042">
        <v>1</v>
      </c>
      <c r="H1042">
        <v>3</v>
      </c>
      <c r="I1042" t="s">
        <v>443</v>
      </c>
      <c r="J1042" t="s">
        <v>444</v>
      </c>
      <c r="K1042" t="s">
        <v>445</v>
      </c>
      <c r="L1042">
        <v>1348</v>
      </c>
      <c r="N1042">
        <v>1009</v>
      </c>
      <c r="O1042" t="s">
        <v>39</v>
      </c>
      <c r="P1042" t="s">
        <v>39</v>
      </c>
      <c r="Q1042">
        <v>1000</v>
      </c>
      <c r="W1042">
        <v>0</v>
      </c>
      <c r="X1042">
        <v>265232391</v>
      </c>
      <c r="Y1042">
        <f t="shared" si="444"/>
        <v>8.3099999999999997E-3</v>
      </c>
      <c r="AA1042">
        <v>33234.300000000003</v>
      </c>
      <c r="AB1042">
        <v>0</v>
      </c>
      <c r="AC1042">
        <v>0</v>
      </c>
      <c r="AD1042">
        <v>0</v>
      </c>
      <c r="AE1042">
        <v>1865</v>
      </c>
      <c r="AF1042">
        <v>0</v>
      </c>
      <c r="AG1042">
        <v>0</v>
      </c>
      <c r="AH1042">
        <v>0</v>
      </c>
      <c r="AI1042">
        <v>17.82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3</v>
      </c>
      <c r="AT1042">
        <v>8.3099999999999997E-3</v>
      </c>
      <c r="AU1042" t="s">
        <v>3</v>
      </c>
      <c r="AV1042">
        <v>0</v>
      </c>
      <c r="AW1042">
        <v>2</v>
      </c>
      <c r="AX1042">
        <v>64986016</v>
      </c>
      <c r="AY1042">
        <v>1</v>
      </c>
      <c r="AZ1042">
        <v>0</v>
      </c>
      <c r="BA1042">
        <v>1072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ROUND(Y1042*Source!I596,7)</f>
        <v>0.92157900000000004</v>
      </c>
      <c r="CY1042">
        <f>AA1042</f>
        <v>33234.300000000003</v>
      </c>
      <c r="CZ1042">
        <f>AE1042</f>
        <v>1865</v>
      </c>
      <c r="DA1042">
        <f>AI1042</f>
        <v>17.82</v>
      </c>
      <c r="DB1042">
        <f t="shared" si="445"/>
        <v>15.5</v>
      </c>
      <c r="DC1042">
        <f t="shared" si="446"/>
        <v>0</v>
      </c>
      <c r="DD1042" t="s">
        <v>3</v>
      </c>
      <c r="DE1042" t="s">
        <v>3</v>
      </c>
      <c r="DF1042">
        <f>ROUND(ROUND(AE1042*AI1042,0)*CX1042,0)</f>
        <v>30628</v>
      </c>
      <c r="DG1042">
        <f t="shared" ref="DG1042:DG1055" si="453">ROUND(ROUND(AF1042,0)*CX1042,0)</f>
        <v>0</v>
      </c>
      <c r="DH1042">
        <f t="shared" ref="DH1042:DH1055" si="454">ROUND(ROUND(AG1042,0)*CX1042,0)</f>
        <v>0</v>
      </c>
      <c r="DI1042">
        <f t="shared" si="443"/>
        <v>0</v>
      </c>
      <c r="DJ1042">
        <f>DF1042</f>
        <v>30628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ROW(Source!A596)</f>
        <v>596</v>
      </c>
      <c r="B1043">
        <v>64984090</v>
      </c>
      <c r="C1043">
        <v>64985992</v>
      </c>
      <c r="D1043">
        <v>46798975</v>
      </c>
      <c r="E1043">
        <v>1</v>
      </c>
      <c r="F1043">
        <v>1</v>
      </c>
      <c r="G1043">
        <v>1</v>
      </c>
      <c r="H1043">
        <v>3</v>
      </c>
      <c r="I1043" t="s">
        <v>446</v>
      </c>
      <c r="J1043" t="s">
        <v>447</v>
      </c>
      <c r="K1043" t="s">
        <v>448</v>
      </c>
      <c r="L1043">
        <v>1346</v>
      </c>
      <c r="N1043">
        <v>1009</v>
      </c>
      <c r="O1043" t="s">
        <v>44</v>
      </c>
      <c r="P1043" t="s">
        <v>44</v>
      </c>
      <c r="Q1043">
        <v>1</v>
      </c>
      <c r="W1043">
        <v>0</v>
      </c>
      <c r="X1043">
        <v>306071606</v>
      </c>
      <c r="Y1043">
        <f t="shared" si="444"/>
        <v>6.7400000000000002E-2</v>
      </c>
      <c r="AA1043">
        <v>690.11</v>
      </c>
      <c r="AB1043">
        <v>0</v>
      </c>
      <c r="AC1043">
        <v>0</v>
      </c>
      <c r="AD1043">
        <v>0</v>
      </c>
      <c r="AE1043">
        <v>13.32</v>
      </c>
      <c r="AF1043">
        <v>0</v>
      </c>
      <c r="AG1043">
        <v>0</v>
      </c>
      <c r="AH1043">
        <v>0</v>
      </c>
      <c r="AI1043">
        <v>51.81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6.7400000000000002E-2</v>
      </c>
      <c r="AU1043" t="s">
        <v>3</v>
      </c>
      <c r="AV1043">
        <v>0</v>
      </c>
      <c r="AW1043">
        <v>2</v>
      </c>
      <c r="AX1043">
        <v>64986017</v>
      </c>
      <c r="AY1043">
        <v>1</v>
      </c>
      <c r="AZ1043">
        <v>0</v>
      </c>
      <c r="BA1043">
        <v>1073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ROUND(Y1043*Source!I596,7)</f>
        <v>7.4746600000000001</v>
      </c>
      <c r="CY1043">
        <f>AA1043</f>
        <v>690.11</v>
      </c>
      <c r="CZ1043">
        <f>AE1043</f>
        <v>13.32</v>
      </c>
      <c r="DA1043">
        <f>AI1043</f>
        <v>51.81</v>
      </c>
      <c r="DB1043">
        <f t="shared" si="445"/>
        <v>0.9</v>
      </c>
      <c r="DC1043">
        <f t="shared" si="446"/>
        <v>0</v>
      </c>
      <c r="DD1043" t="s">
        <v>3</v>
      </c>
      <c r="DE1043" t="s">
        <v>3</v>
      </c>
      <c r="DF1043">
        <f>ROUND(ROUND(AE1043*AI1043,0)*CX1043,0)</f>
        <v>5158</v>
      </c>
      <c r="DG1043">
        <f t="shared" si="453"/>
        <v>0</v>
      </c>
      <c r="DH1043">
        <f t="shared" si="454"/>
        <v>0</v>
      </c>
      <c r="DI1043">
        <f t="shared" si="443"/>
        <v>0</v>
      </c>
      <c r="DJ1043">
        <f>DF1043</f>
        <v>5158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ROW(Source!A596)</f>
        <v>596</v>
      </c>
      <c r="B1044">
        <v>64984090</v>
      </c>
      <c r="C1044">
        <v>64985992</v>
      </c>
      <c r="D1044">
        <v>29120867</v>
      </c>
      <c r="E1044">
        <v>1</v>
      </c>
      <c r="F1044">
        <v>1</v>
      </c>
      <c r="G1044">
        <v>1</v>
      </c>
      <c r="H1044">
        <v>3</v>
      </c>
      <c r="I1044" t="s">
        <v>42</v>
      </c>
      <c r="J1044" t="s">
        <v>45</v>
      </c>
      <c r="K1044" t="s">
        <v>43</v>
      </c>
      <c r="L1044">
        <v>1346</v>
      </c>
      <c r="N1044">
        <v>1009</v>
      </c>
      <c r="O1044" t="s">
        <v>44</v>
      </c>
      <c r="P1044" t="s">
        <v>44</v>
      </c>
      <c r="Q1044">
        <v>1</v>
      </c>
      <c r="W1044">
        <v>0</v>
      </c>
      <c r="X1044">
        <v>-2092902032</v>
      </c>
      <c r="Y1044">
        <f t="shared" si="444"/>
        <v>657.2</v>
      </c>
      <c r="AA1044">
        <v>43.48</v>
      </c>
      <c r="AB1044">
        <v>0</v>
      </c>
      <c r="AC1044">
        <v>0</v>
      </c>
      <c r="AD1044">
        <v>0</v>
      </c>
      <c r="AE1044">
        <v>8.91</v>
      </c>
      <c r="AF1044">
        <v>0</v>
      </c>
      <c r="AG1044">
        <v>0</v>
      </c>
      <c r="AH1044">
        <v>0</v>
      </c>
      <c r="AI1044">
        <v>4.88</v>
      </c>
      <c r="AJ1044">
        <v>1</v>
      </c>
      <c r="AK1044">
        <v>1</v>
      </c>
      <c r="AL1044">
        <v>1</v>
      </c>
      <c r="AM1044">
        <v>0</v>
      </c>
      <c r="AN1044">
        <v>0</v>
      </c>
      <c r="AO1044">
        <v>0</v>
      </c>
      <c r="AP1044">
        <v>1</v>
      </c>
      <c r="AQ1044">
        <v>0</v>
      </c>
      <c r="AR1044">
        <v>0</v>
      </c>
      <c r="AS1044" t="s">
        <v>3</v>
      </c>
      <c r="AT1044">
        <v>657.2</v>
      </c>
      <c r="AU1044" t="s">
        <v>3</v>
      </c>
      <c r="AV1044">
        <v>0</v>
      </c>
      <c r="AW1044">
        <v>1</v>
      </c>
      <c r="AX1044">
        <v>-1</v>
      </c>
      <c r="AY1044">
        <v>0</v>
      </c>
      <c r="AZ1044">
        <v>0</v>
      </c>
      <c r="BA1044" t="s">
        <v>3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ROUND(Y1044*Source!I596,7)</f>
        <v>72883.48</v>
      </c>
      <c r="CY1044">
        <f>AA1044</f>
        <v>43.48</v>
      </c>
      <c r="CZ1044">
        <f>AE1044</f>
        <v>8.91</v>
      </c>
      <c r="DA1044">
        <f>AI1044</f>
        <v>4.88</v>
      </c>
      <c r="DB1044">
        <f t="shared" si="445"/>
        <v>5855.65</v>
      </c>
      <c r="DC1044">
        <f t="shared" si="446"/>
        <v>0</v>
      </c>
      <c r="DD1044" t="s">
        <v>3</v>
      </c>
      <c r="DE1044" t="s">
        <v>3</v>
      </c>
      <c r="DF1044">
        <f>ROUND(ROUND(AE1044*AI1044,0)*CX1044,0)</f>
        <v>3133990</v>
      </c>
      <c r="DG1044">
        <f t="shared" si="453"/>
        <v>0</v>
      </c>
      <c r="DH1044">
        <f t="shared" si="454"/>
        <v>0</v>
      </c>
      <c r="DI1044">
        <f t="shared" si="443"/>
        <v>0</v>
      </c>
      <c r="DJ1044">
        <f>DF1044</f>
        <v>3133990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ROW(Source!A596)</f>
        <v>596</v>
      </c>
      <c r="B1045">
        <v>64984090</v>
      </c>
      <c r="C1045">
        <v>64985992</v>
      </c>
      <c r="D1045">
        <v>29121554</v>
      </c>
      <c r="E1045">
        <v>1</v>
      </c>
      <c r="F1045">
        <v>1</v>
      </c>
      <c r="G1045">
        <v>1</v>
      </c>
      <c r="H1045">
        <v>3</v>
      </c>
      <c r="I1045" t="s">
        <v>49</v>
      </c>
      <c r="J1045" t="s">
        <v>51</v>
      </c>
      <c r="K1045" t="s">
        <v>50</v>
      </c>
      <c r="L1045">
        <v>1348</v>
      </c>
      <c r="N1045">
        <v>1009</v>
      </c>
      <c r="O1045" t="s">
        <v>39</v>
      </c>
      <c r="P1045" t="s">
        <v>39</v>
      </c>
      <c r="Q1045">
        <v>1000</v>
      </c>
      <c r="W1045">
        <v>0</v>
      </c>
      <c r="X1045">
        <v>-330339129</v>
      </c>
      <c r="Y1045">
        <f t="shared" si="444"/>
        <v>3.3500000000000002E-2</v>
      </c>
      <c r="AA1045">
        <v>333307.84000000003</v>
      </c>
      <c r="AB1045">
        <v>0</v>
      </c>
      <c r="AC1045">
        <v>0</v>
      </c>
      <c r="AD1045">
        <v>0</v>
      </c>
      <c r="AE1045">
        <v>30691.33</v>
      </c>
      <c r="AF1045">
        <v>0</v>
      </c>
      <c r="AG1045">
        <v>0</v>
      </c>
      <c r="AH1045">
        <v>0</v>
      </c>
      <c r="AI1045">
        <v>10.86</v>
      </c>
      <c r="AJ1045">
        <v>1</v>
      </c>
      <c r="AK1045">
        <v>1</v>
      </c>
      <c r="AL1045">
        <v>1</v>
      </c>
      <c r="AM1045">
        <v>0</v>
      </c>
      <c r="AN1045">
        <v>0</v>
      </c>
      <c r="AO1045">
        <v>0</v>
      </c>
      <c r="AP1045">
        <v>1</v>
      </c>
      <c r="AQ1045">
        <v>0</v>
      </c>
      <c r="AR1045">
        <v>0</v>
      </c>
      <c r="AS1045" t="s">
        <v>3</v>
      </c>
      <c r="AT1045">
        <v>3.3500000000000002E-2</v>
      </c>
      <c r="AU1045" t="s">
        <v>3</v>
      </c>
      <c r="AV1045">
        <v>0</v>
      </c>
      <c r="AW1045">
        <v>1</v>
      </c>
      <c r="AX1045">
        <v>-1</v>
      </c>
      <c r="AY1045">
        <v>0</v>
      </c>
      <c r="AZ1045">
        <v>0</v>
      </c>
      <c r="BA1045" t="s">
        <v>3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ROUND(Y1045*Source!I596,7)</f>
        <v>3.71515</v>
      </c>
      <c r="CY1045">
        <f>AA1045</f>
        <v>333307.84000000003</v>
      </c>
      <c r="CZ1045">
        <f>AE1045</f>
        <v>30691.33</v>
      </c>
      <c r="DA1045">
        <f>AI1045</f>
        <v>10.86</v>
      </c>
      <c r="DB1045">
        <f t="shared" si="445"/>
        <v>1028.1600000000001</v>
      </c>
      <c r="DC1045">
        <f t="shared" si="446"/>
        <v>0</v>
      </c>
      <c r="DD1045" t="s">
        <v>3</v>
      </c>
      <c r="DE1045" t="s">
        <v>3</v>
      </c>
      <c r="DF1045">
        <f>ROUND(ROUND(AE1045*AI1045,0)*CX1045,0)</f>
        <v>1238289</v>
      </c>
      <c r="DG1045">
        <f t="shared" si="453"/>
        <v>0</v>
      </c>
      <c r="DH1045">
        <f t="shared" si="454"/>
        <v>0</v>
      </c>
      <c r="DI1045">
        <f t="shared" si="443"/>
        <v>0</v>
      </c>
      <c r="DJ1045">
        <f>DF1045</f>
        <v>1238289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ROW(Source!A596)</f>
        <v>596</v>
      </c>
      <c r="B1046">
        <v>64984090</v>
      </c>
      <c r="C1046">
        <v>64985992</v>
      </c>
      <c r="D1046">
        <v>46800081</v>
      </c>
      <c r="E1046">
        <v>1</v>
      </c>
      <c r="F1046">
        <v>1</v>
      </c>
      <c r="G1046">
        <v>1</v>
      </c>
      <c r="H1046">
        <v>3</v>
      </c>
      <c r="I1046" t="s">
        <v>449</v>
      </c>
      <c r="J1046" t="s">
        <v>450</v>
      </c>
      <c r="K1046" t="s">
        <v>451</v>
      </c>
      <c r="L1046">
        <v>1339</v>
      </c>
      <c r="N1046">
        <v>1007</v>
      </c>
      <c r="O1046" t="s">
        <v>452</v>
      </c>
      <c r="P1046" t="s">
        <v>452</v>
      </c>
      <c r="Q1046">
        <v>1</v>
      </c>
      <c r="W1046">
        <v>0</v>
      </c>
      <c r="X1046">
        <v>956173045</v>
      </c>
      <c r="Y1046">
        <f t="shared" si="444"/>
        <v>11.17</v>
      </c>
      <c r="AA1046">
        <v>31.28</v>
      </c>
      <c r="AB1046">
        <v>0</v>
      </c>
      <c r="AC1046">
        <v>0</v>
      </c>
      <c r="AD1046">
        <v>0</v>
      </c>
      <c r="AE1046">
        <v>2.44</v>
      </c>
      <c r="AF1046">
        <v>0</v>
      </c>
      <c r="AG1046">
        <v>0</v>
      </c>
      <c r="AH1046">
        <v>0</v>
      </c>
      <c r="AI1046">
        <v>12.82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3</v>
      </c>
      <c r="AT1046">
        <v>11.17</v>
      </c>
      <c r="AU1046" t="s">
        <v>3</v>
      </c>
      <c r="AV1046">
        <v>0</v>
      </c>
      <c r="AW1046">
        <v>2</v>
      </c>
      <c r="AX1046">
        <v>64986020</v>
      </c>
      <c r="AY1046">
        <v>1</v>
      </c>
      <c r="AZ1046">
        <v>0</v>
      </c>
      <c r="BA1046">
        <v>1076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ROUND(Y1046*Source!I596,7)</f>
        <v>1238.7529999999999</v>
      </c>
      <c r="CY1046">
        <f>AA1046</f>
        <v>31.28</v>
      </c>
      <c r="CZ1046">
        <f>AE1046</f>
        <v>2.44</v>
      </c>
      <c r="DA1046">
        <f>AI1046</f>
        <v>12.82</v>
      </c>
      <c r="DB1046">
        <f t="shared" si="445"/>
        <v>27.25</v>
      </c>
      <c r="DC1046">
        <f t="shared" si="446"/>
        <v>0</v>
      </c>
      <c r="DD1046" t="s">
        <v>3</v>
      </c>
      <c r="DE1046" t="s">
        <v>3</v>
      </c>
      <c r="DF1046">
        <f>ROUND(ROUND(AE1046*AI1046,0)*CX1046,0)</f>
        <v>38401</v>
      </c>
      <c r="DG1046">
        <f t="shared" si="453"/>
        <v>0</v>
      </c>
      <c r="DH1046">
        <f t="shared" si="454"/>
        <v>0</v>
      </c>
      <c r="DI1046">
        <f t="shared" si="443"/>
        <v>0</v>
      </c>
      <c r="DJ1046">
        <f>DF1046</f>
        <v>38401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ROW(Source!A605)</f>
        <v>605</v>
      </c>
      <c r="B1047">
        <v>64984089</v>
      </c>
      <c r="C1047">
        <v>64986025</v>
      </c>
      <c r="D1047">
        <v>18407546</v>
      </c>
      <c r="E1047">
        <v>1</v>
      </c>
      <c r="F1047">
        <v>1</v>
      </c>
      <c r="G1047">
        <v>1</v>
      </c>
      <c r="H1047">
        <v>1</v>
      </c>
      <c r="I1047" t="s">
        <v>458</v>
      </c>
      <c r="J1047" t="s">
        <v>3</v>
      </c>
      <c r="K1047" t="s">
        <v>459</v>
      </c>
      <c r="L1047">
        <v>1369</v>
      </c>
      <c r="N1047">
        <v>1013</v>
      </c>
      <c r="O1047" t="s">
        <v>413</v>
      </c>
      <c r="P1047" t="s">
        <v>413</v>
      </c>
      <c r="Q1047">
        <v>1</v>
      </c>
      <c r="W1047">
        <v>0</v>
      </c>
      <c r="X1047">
        <v>1709986911</v>
      </c>
      <c r="Y1047">
        <f t="shared" si="444"/>
        <v>38.67</v>
      </c>
      <c r="AA1047">
        <v>0</v>
      </c>
      <c r="AB1047">
        <v>0</v>
      </c>
      <c r="AC1047">
        <v>0</v>
      </c>
      <c r="AD1047">
        <v>9.4</v>
      </c>
      <c r="AE1047">
        <v>0</v>
      </c>
      <c r="AF1047">
        <v>0</v>
      </c>
      <c r="AG1047">
        <v>0</v>
      </c>
      <c r="AH1047">
        <v>9.4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38.67</v>
      </c>
      <c r="AU1047" t="s">
        <v>3</v>
      </c>
      <c r="AV1047">
        <v>1</v>
      </c>
      <c r="AW1047">
        <v>2</v>
      </c>
      <c r="AX1047">
        <v>64986033</v>
      </c>
      <c r="AY1047">
        <v>1</v>
      </c>
      <c r="AZ1047">
        <v>0</v>
      </c>
      <c r="BA1047">
        <v>1077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U1047">
        <f>ROUND(AT1047*Source!I605*AH1047*AL1047,0)</f>
        <v>1642</v>
      </c>
      <c r="CV1047">
        <f>ROUND(Y1047*Source!I605,7)</f>
        <v>174.63372000000001</v>
      </c>
      <c r="CW1047">
        <v>0</v>
      </c>
      <c r="CX1047">
        <f>ROUND(Y1047*Source!I605,7)</f>
        <v>174.63372000000001</v>
      </c>
      <c r="CY1047">
        <f>AD1047</f>
        <v>9.4</v>
      </c>
      <c r="CZ1047">
        <f>AH1047</f>
        <v>9.4</v>
      </c>
      <c r="DA1047">
        <f>AL1047</f>
        <v>1</v>
      </c>
      <c r="DB1047">
        <f t="shared" si="445"/>
        <v>363.5</v>
      </c>
      <c r="DC1047">
        <f t="shared" si="446"/>
        <v>0</v>
      </c>
      <c r="DD1047" t="s">
        <v>3</v>
      </c>
      <c r="DE1047" t="s">
        <v>3</v>
      </c>
      <c r="DF1047">
        <f t="shared" ref="DF1047:DF1059" si="455">ROUND(ROUND(AE1047,0)*CX1047,0)</f>
        <v>0</v>
      </c>
      <c r="DG1047">
        <f t="shared" si="453"/>
        <v>0</v>
      </c>
      <c r="DH1047">
        <f t="shared" si="454"/>
        <v>0</v>
      </c>
      <c r="DI1047">
        <f t="shared" si="443"/>
        <v>1572</v>
      </c>
      <c r="DJ1047">
        <f>DI1047</f>
        <v>1572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ROW(Source!A605)</f>
        <v>605</v>
      </c>
      <c r="B1048">
        <v>64984089</v>
      </c>
      <c r="C1048">
        <v>64986025</v>
      </c>
      <c r="D1048">
        <v>121548</v>
      </c>
      <c r="E1048">
        <v>1</v>
      </c>
      <c r="F1048">
        <v>1</v>
      </c>
      <c r="G1048">
        <v>1</v>
      </c>
      <c r="H1048">
        <v>1</v>
      </c>
      <c r="I1048" t="s">
        <v>31</v>
      </c>
      <c r="J1048" t="s">
        <v>3</v>
      </c>
      <c r="K1048" t="s">
        <v>414</v>
      </c>
      <c r="L1048">
        <v>608254</v>
      </c>
      <c r="N1048">
        <v>1013</v>
      </c>
      <c r="O1048" t="s">
        <v>415</v>
      </c>
      <c r="P1048" t="s">
        <v>415</v>
      </c>
      <c r="Q1048">
        <v>1</v>
      </c>
      <c r="W1048">
        <v>0</v>
      </c>
      <c r="X1048">
        <v>-185737400</v>
      </c>
      <c r="Y1048">
        <f t="shared" si="444"/>
        <v>17.23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1</v>
      </c>
      <c r="AL1048">
        <v>1</v>
      </c>
      <c r="AM1048">
        <v>-2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17.23</v>
      </c>
      <c r="AU1048" t="s">
        <v>3</v>
      </c>
      <c r="AV1048">
        <v>2</v>
      </c>
      <c r="AW1048">
        <v>2</v>
      </c>
      <c r="AX1048">
        <v>64986034</v>
      </c>
      <c r="AY1048">
        <v>1</v>
      </c>
      <c r="AZ1048">
        <v>0</v>
      </c>
      <c r="BA1048">
        <v>1078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ROUND(Y1048*Source!I605,7)</f>
        <v>77.810680000000005</v>
      </c>
      <c r="CY1048">
        <f>AD1048</f>
        <v>0</v>
      </c>
      <c r="CZ1048">
        <f>AH1048</f>
        <v>0</v>
      </c>
      <c r="DA1048">
        <f>AL1048</f>
        <v>1</v>
      </c>
      <c r="DB1048">
        <f t="shared" si="445"/>
        <v>0</v>
      </c>
      <c r="DC1048">
        <f t="shared" si="446"/>
        <v>0</v>
      </c>
      <c r="DD1048" t="s">
        <v>3</v>
      </c>
      <c r="DE1048" t="s">
        <v>3</v>
      </c>
      <c r="DF1048">
        <f t="shared" si="455"/>
        <v>0</v>
      </c>
      <c r="DG1048">
        <f t="shared" si="453"/>
        <v>0</v>
      </c>
      <c r="DH1048">
        <f t="shared" si="454"/>
        <v>0</v>
      </c>
      <c r="DI1048">
        <f t="shared" si="443"/>
        <v>0</v>
      </c>
      <c r="DJ1048">
        <f>DI1048</f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ROW(Source!A605)</f>
        <v>605</v>
      </c>
      <c r="B1049">
        <v>64984089</v>
      </c>
      <c r="C1049">
        <v>64986025</v>
      </c>
      <c r="D1049">
        <v>29172378</v>
      </c>
      <c r="E1049">
        <v>1</v>
      </c>
      <c r="F1049">
        <v>1</v>
      </c>
      <c r="G1049">
        <v>1</v>
      </c>
      <c r="H1049">
        <v>2</v>
      </c>
      <c r="I1049" t="s">
        <v>460</v>
      </c>
      <c r="J1049" t="s">
        <v>461</v>
      </c>
      <c r="K1049" t="s">
        <v>462</v>
      </c>
      <c r="L1049">
        <v>1368</v>
      </c>
      <c r="N1049">
        <v>1011</v>
      </c>
      <c r="O1049" t="s">
        <v>419</v>
      </c>
      <c r="P1049" t="s">
        <v>419</v>
      </c>
      <c r="Q1049">
        <v>1</v>
      </c>
      <c r="W1049">
        <v>0</v>
      </c>
      <c r="X1049">
        <v>-1474388027</v>
      </c>
      <c r="Y1049">
        <f t="shared" si="444"/>
        <v>0.12</v>
      </c>
      <c r="AA1049">
        <v>0</v>
      </c>
      <c r="AB1049">
        <v>88.01</v>
      </c>
      <c r="AC1049">
        <v>11.6</v>
      </c>
      <c r="AD1049">
        <v>0</v>
      </c>
      <c r="AE1049">
        <v>0</v>
      </c>
      <c r="AF1049">
        <v>88.01</v>
      </c>
      <c r="AG1049">
        <v>11.6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0.12</v>
      </c>
      <c r="AU1049" t="s">
        <v>3</v>
      </c>
      <c r="AV1049">
        <v>0</v>
      </c>
      <c r="AW1049">
        <v>2</v>
      </c>
      <c r="AX1049">
        <v>64986035</v>
      </c>
      <c r="AY1049">
        <v>1</v>
      </c>
      <c r="AZ1049">
        <v>0</v>
      </c>
      <c r="BA1049">
        <v>1079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f>ROUND(Y1049*Source!I605*DO1049,7)</f>
        <v>0</v>
      </c>
      <c r="CX1049">
        <f>ROUND(Y1049*Source!I605,7)</f>
        <v>0.54191999999999996</v>
      </c>
      <c r="CY1049">
        <f>AB1049</f>
        <v>88.01</v>
      </c>
      <c r="CZ1049">
        <f>AF1049</f>
        <v>88.01</v>
      </c>
      <c r="DA1049">
        <f>AJ1049</f>
        <v>1</v>
      </c>
      <c r="DB1049">
        <f t="shared" si="445"/>
        <v>10.56</v>
      </c>
      <c r="DC1049">
        <f t="shared" si="446"/>
        <v>1.39</v>
      </c>
      <c r="DD1049" t="s">
        <v>3</v>
      </c>
      <c r="DE1049" t="s">
        <v>3</v>
      </c>
      <c r="DF1049">
        <f t="shared" si="455"/>
        <v>0</v>
      </c>
      <c r="DG1049">
        <f t="shared" si="453"/>
        <v>48</v>
      </c>
      <c r="DH1049">
        <f t="shared" si="454"/>
        <v>7</v>
      </c>
      <c r="DI1049">
        <f t="shared" si="443"/>
        <v>0</v>
      </c>
      <c r="DJ1049">
        <f>DG1049</f>
        <v>48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ROW(Source!A605)</f>
        <v>605</v>
      </c>
      <c r="B1050">
        <v>64984089</v>
      </c>
      <c r="C1050">
        <v>64986025</v>
      </c>
      <c r="D1050">
        <v>29173590</v>
      </c>
      <c r="E1050">
        <v>1</v>
      </c>
      <c r="F1050">
        <v>1</v>
      </c>
      <c r="G1050">
        <v>1</v>
      </c>
      <c r="H1050">
        <v>2</v>
      </c>
      <c r="I1050" t="s">
        <v>463</v>
      </c>
      <c r="J1050" t="s">
        <v>464</v>
      </c>
      <c r="K1050" t="s">
        <v>465</v>
      </c>
      <c r="L1050">
        <v>1368</v>
      </c>
      <c r="N1050">
        <v>1011</v>
      </c>
      <c r="O1050" t="s">
        <v>419</v>
      </c>
      <c r="P1050" t="s">
        <v>419</v>
      </c>
      <c r="Q1050">
        <v>1</v>
      </c>
      <c r="W1050">
        <v>0</v>
      </c>
      <c r="X1050">
        <v>-2369340</v>
      </c>
      <c r="Y1050">
        <f t="shared" si="444"/>
        <v>17.11</v>
      </c>
      <c r="AA1050">
        <v>0</v>
      </c>
      <c r="AB1050">
        <v>239.44</v>
      </c>
      <c r="AC1050">
        <v>14.4</v>
      </c>
      <c r="AD1050">
        <v>0</v>
      </c>
      <c r="AE1050">
        <v>0</v>
      </c>
      <c r="AF1050">
        <v>239.44</v>
      </c>
      <c r="AG1050">
        <v>14.4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-2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17.11</v>
      </c>
      <c r="AU1050" t="s">
        <v>3</v>
      </c>
      <c r="AV1050">
        <v>0</v>
      </c>
      <c r="AW1050">
        <v>2</v>
      </c>
      <c r="AX1050">
        <v>64986036</v>
      </c>
      <c r="AY1050">
        <v>1</v>
      </c>
      <c r="AZ1050">
        <v>0</v>
      </c>
      <c r="BA1050">
        <v>1080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f>ROUND(Y1050*Source!I605*DO1050,7)</f>
        <v>0</v>
      </c>
      <c r="CX1050">
        <f>ROUND(Y1050*Source!I605,7)</f>
        <v>77.26876</v>
      </c>
      <c r="CY1050">
        <f>AB1050</f>
        <v>239.44</v>
      </c>
      <c r="CZ1050">
        <f>AF1050</f>
        <v>239.44</v>
      </c>
      <c r="DA1050">
        <f>AJ1050</f>
        <v>1</v>
      </c>
      <c r="DB1050">
        <f t="shared" si="445"/>
        <v>4096.82</v>
      </c>
      <c r="DC1050">
        <f t="shared" si="446"/>
        <v>246.38</v>
      </c>
      <c r="DD1050" t="s">
        <v>3</v>
      </c>
      <c r="DE1050" t="s">
        <v>3</v>
      </c>
      <c r="DF1050">
        <f t="shared" si="455"/>
        <v>0</v>
      </c>
      <c r="DG1050">
        <f t="shared" si="453"/>
        <v>18467</v>
      </c>
      <c r="DH1050">
        <f t="shared" si="454"/>
        <v>1082</v>
      </c>
      <c r="DI1050">
        <f t="shared" si="443"/>
        <v>0</v>
      </c>
      <c r="DJ1050">
        <f>DG1050</f>
        <v>18467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ROW(Source!A605)</f>
        <v>605</v>
      </c>
      <c r="B1051">
        <v>64984089</v>
      </c>
      <c r="C1051">
        <v>64986025</v>
      </c>
      <c r="D1051">
        <v>29174851</v>
      </c>
      <c r="E1051">
        <v>1</v>
      </c>
      <c r="F1051">
        <v>1</v>
      </c>
      <c r="G1051">
        <v>1</v>
      </c>
      <c r="H1051">
        <v>2</v>
      </c>
      <c r="I1051" t="s">
        <v>466</v>
      </c>
      <c r="J1051" t="s">
        <v>467</v>
      </c>
      <c r="K1051" t="s">
        <v>468</v>
      </c>
      <c r="L1051">
        <v>1368</v>
      </c>
      <c r="N1051">
        <v>1011</v>
      </c>
      <c r="O1051" t="s">
        <v>419</v>
      </c>
      <c r="P1051" t="s">
        <v>419</v>
      </c>
      <c r="Q1051">
        <v>1</v>
      </c>
      <c r="W1051">
        <v>0</v>
      </c>
      <c r="X1051">
        <v>-1416075498</v>
      </c>
      <c r="Y1051">
        <f t="shared" si="444"/>
        <v>10.81</v>
      </c>
      <c r="AA1051">
        <v>0</v>
      </c>
      <c r="AB1051">
        <v>33.200000000000003</v>
      </c>
      <c r="AC1051">
        <v>0</v>
      </c>
      <c r="AD1051">
        <v>0</v>
      </c>
      <c r="AE1051">
        <v>0</v>
      </c>
      <c r="AF1051">
        <v>33.200000000000003</v>
      </c>
      <c r="AG1051">
        <v>0</v>
      </c>
      <c r="AH1051">
        <v>0</v>
      </c>
      <c r="AI1051">
        <v>1</v>
      </c>
      <c r="AJ1051">
        <v>1</v>
      </c>
      <c r="AK1051">
        <v>1</v>
      </c>
      <c r="AL1051">
        <v>1</v>
      </c>
      <c r="AM1051">
        <v>-2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10.81</v>
      </c>
      <c r="AU1051" t="s">
        <v>3</v>
      </c>
      <c r="AV1051">
        <v>0</v>
      </c>
      <c r="AW1051">
        <v>2</v>
      </c>
      <c r="AX1051">
        <v>64986037</v>
      </c>
      <c r="AY1051">
        <v>1</v>
      </c>
      <c r="AZ1051">
        <v>0</v>
      </c>
      <c r="BA1051">
        <v>1081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f>ROUND(Y1051*Source!I605*DO1051,7)</f>
        <v>0</v>
      </c>
      <c r="CX1051">
        <f>ROUND(Y1051*Source!I605,7)</f>
        <v>48.817959999999999</v>
      </c>
      <c r="CY1051">
        <f>AB1051</f>
        <v>33.200000000000003</v>
      </c>
      <c r="CZ1051">
        <f>AF1051</f>
        <v>33.200000000000003</v>
      </c>
      <c r="DA1051">
        <f>AJ1051</f>
        <v>1</v>
      </c>
      <c r="DB1051">
        <f t="shared" si="445"/>
        <v>358.89</v>
      </c>
      <c r="DC1051">
        <f t="shared" si="446"/>
        <v>0</v>
      </c>
      <c r="DD1051" t="s">
        <v>3</v>
      </c>
      <c r="DE1051" t="s">
        <v>3</v>
      </c>
      <c r="DF1051">
        <f t="shared" si="455"/>
        <v>0</v>
      </c>
      <c r="DG1051">
        <f t="shared" si="453"/>
        <v>1611</v>
      </c>
      <c r="DH1051">
        <f t="shared" si="454"/>
        <v>0</v>
      </c>
      <c r="DI1051">
        <f t="shared" si="443"/>
        <v>0</v>
      </c>
      <c r="DJ1051">
        <f>DG1051</f>
        <v>1611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ROW(Source!A605)</f>
        <v>605</v>
      </c>
      <c r="B1052">
        <v>64984089</v>
      </c>
      <c r="C1052">
        <v>64986025</v>
      </c>
      <c r="D1052">
        <v>29174913</v>
      </c>
      <c r="E1052">
        <v>1</v>
      </c>
      <c r="F1052">
        <v>1</v>
      </c>
      <c r="G1052">
        <v>1</v>
      </c>
      <c r="H1052">
        <v>2</v>
      </c>
      <c r="I1052" t="s">
        <v>469</v>
      </c>
      <c r="J1052" t="s">
        <v>470</v>
      </c>
      <c r="K1052" t="s">
        <v>471</v>
      </c>
      <c r="L1052">
        <v>1368</v>
      </c>
      <c r="N1052">
        <v>1011</v>
      </c>
      <c r="O1052" t="s">
        <v>419</v>
      </c>
      <c r="P1052" t="s">
        <v>419</v>
      </c>
      <c r="Q1052">
        <v>1</v>
      </c>
      <c r="W1052">
        <v>0</v>
      </c>
      <c r="X1052">
        <v>1230759911</v>
      </c>
      <c r="Y1052">
        <f t="shared" si="444"/>
        <v>0.12</v>
      </c>
      <c r="AA1052">
        <v>0</v>
      </c>
      <c r="AB1052">
        <v>87.17</v>
      </c>
      <c r="AC1052">
        <v>11.6</v>
      </c>
      <c r="AD1052">
        <v>0</v>
      </c>
      <c r="AE1052">
        <v>0</v>
      </c>
      <c r="AF1052">
        <v>87.17</v>
      </c>
      <c r="AG1052">
        <v>11.6</v>
      </c>
      <c r="AH1052">
        <v>0</v>
      </c>
      <c r="AI1052">
        <v>1</v>
      </c>
      <c r="AJ1052">
        <v>1</v>
      </c>
      <c r="AK1052">
        <v>1</v>
      </c>
      <c r="AL1052">
        <v>1</v>
      </c>
      <c r="AM1052">
        <v>-2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0.12</v>
      </c>
      <c r="AU1052" t="s">
        <v>3</v>
      </c>
      <c r="AV1052">
        <v>0</v>
      </c>
      <c r="AW1052">
        <v>2</v>
      </c>
      <c r="AX1052">
        <v>64986038</v>
      </c>
      <c r="AY1052">
        <v>1</v>
      </c>
      <c r="AZ1052">
        <v>0</v>
      </c>
      <c r="BA1052">
        <v>1082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f>ROUND(Y1052*Source!I605*DO1052,7)</f>
        <v>0</v>
      </c>
      <c r="CX1052">
        <f>ROUND(Y1052*Source!I605,7)</f>
        <v>0.54191999999999996</v>
      </c>
      <c r="CY1052">
        <f>AB1052</f>
        <v>87.17</v>
      </c>
      <c r="CZ1052">
        <f>AF1052</f>
        <v>87.17</v>
      </c>
      <c r="DA1052">
        <f>AJ1052</f>
        <v>1</v>
      </c>
      <c r="DB1052">
        <f t="shared" si="445"/>
        <v>10.46</v>
      </c>
      <c r="DC1052">
        <f t="shared" si="446"/>
        <v>1.39</v>
      </c>
      <c r="DD1052" t="s">
        <v>3</v>
      </c>
      <c r="DE1052" t="s">
        <v>3</v>
      </c>
      <c r="DF1052">
        <f t="shared" si="455"/>
        <v>0</v>
      </c>
      <c r="DG1052">
        <f t="shared" si="453"/>
        <v>47</v>
      </c>
      <c r="DH1052">
        <f t="shared" si="454"/>
        <v>7</v>
      </c>
      <c r="DI1052">
        <f t="shared" si="443"/>
        <v>0</v>
      </c>
      <c r="DJ1052">
        <f>DG1052</f>
        <v>47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ROW(Source!A605)</f>
        <v>605</v>
      </c>
      <c r="B1053">
        <v>64984089</v>
      </c>
      <c r="C1053">
        <v>64986025</v>
      </c>
      <c r="D1053">
        <v>29150040</v>
      </c>
      <c r="E1053">
        <v>1</v>
      </c>
      <c r="F1053">
        <v>1</v>
      </c>
      <c r="G1053">
        <v>1</v>
      </c>
      <c r="H1053">
        <v>3</v>
      </c>
      <c r="I1053" t="s">
        <v>449</v>
      </c>
      <c r="J1053" t="s">
        <v>472</v>
      </c>
      <c r="K1053" t="s">
        <v>451</v>
      </c>
      <c r="L1053">
        <v>1339</v>
      </c>
      <c r="N1053">
        <v>1007</v>
      </c>
      <c r="O1053" t="s">
        <v>452</v>
      </c>
      <c r="P1053" t="s">
        <v>452</v>
      </c>
      <c r="Q1053">
        <v>1</v>
      </c>
      <c r="W1053">
        <v>0</v>
      </c>
      <c r="X1053">
        <v>619799737</v>
      </c>
      <c r="Y1053">
        <f t="shared" si="444"/>
        <v>4.9000000000000004</v>
      </c>
      <c r="AA1053">
        <v>2.44</v>
      </c>
      <c r="AB1053">
        <v>0</v>
      </c>
      <c r="AC1053">
        <v>0</v>
      </c>
      <c r="AD1053">
        <v>0</v>
      </c>
      <c r="AE1053">
        <v>2.44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3</v>
      </c>
      <c r="AT1053">
        <v>4.9000000000000004</v>
      </c>
      <c r="AU1053" t="s">
        <v>3</v>
      </c>
      <c r="AV1053">
        <v>0</v>
      </c>
      <c r="AW1053">
        <v>2</v>
      </c>
      <c r="AX1053">
        <v>64986040</v>
      </c>
      <c r="AY1053">
        <v>1</v>
      </c>
      <c r="AZ1053">
        <v>0</v>
      </c>
      <c r="BA1053">
        <v>1084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ROUND(Y1053*Source!I605,7)</f>
        <v>22.128399999999999</v>
      </c>
      <c r="CY1053">
        <f>AA1053</f>
        <v>2.44</v>
      </c>
      <c r="CZ1053">
        <f>AE1053</f>
        <v>2.44</v>
      </c>
      <c r="DA1053">
        <f>AI1053</f>
        <v>1</v>
      </c>
      <c r="DB1053">
        <f t="shared" si="445"/>
        <v>11.96</v>
      </c>
      <c r="DC1053">
        <f t="shared" si="446"/>
        <v>0</v>
      </c>
      <c r="DD1053" t="s">
        <v>3</v>
      </c>
      <c r="DE1053" t="s">
        <v>3</v>
      </c>
      <c r="DF1053">
        <f t="shared" si="455"/>
        <v>44</v>
      </c>
      <c r="DG1053">
        <f t="shared" si="453"/>
        <v>0</v>
      </c>
      <c r="DH1053">
        <f t="shared" si="454"/>
        <v>0</v>
      </c>
      <c r="DI1053">
        <f t="shared" si="443"/>
        <v>0</v>
      </c>
      <c r="DJ1053">
        <f>DF1053</f>
        <v>44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ROW(Source!A606)</f>
        <v>606</v>
      </c>
      <c r="B1054">
        <v>64984090</v>
      </c>
      <c r="C1054">
        <v>64986025</v>
      </c>
      <c r="D1054">
        <v>18407546</v>
      </c>
      <c r="E1054">
        <v>1</v>
      </c>
      <c r="F1054">
        <v>1</v>
      </c>
      <c r="G1054">
        <v>1</v>
      </c>
      <c r="H1054">
        <v>1</v>
      </c>
      <c r="I1054" t="s">
        <v>458</v>
      </c>
      <c r="J1054" t="s">
        <v>3</v>
      </c>
      <c r="K1054" t="s">
        <v>459</v>
      </c>
      <c r="L1054">
        <v>1369</v>
      </c>
      <c r="N1054">
        <v>1013</v>
      </c>
      <c r="O1054" t="s">
        <v>413</v>
      </c>
      <c r="P1054" t="s">
        <v>413</v>
      </c>
      <c r="Q1054">
        <v>1</v>
      </c>
      <c r="W1054">
        <v>0</v>
      </c>
      <c r="X1054">
        <v>1709986911</v>
      </c>
      <c r="Y1054">
        <f t="shared" si="444"/>
        <v>38.67</v>
      </c>
      <c r="AA1054">
        <v>0</v>
      </c>
      <c r="AB1054">
        <v>0</v>
      </c>
      <c r="AC1054">
        <v>0</v>
      </c>
      <c r="AD1054">
        <v>9.4</v>
      </c>
      <c r="AE1054">
        <v>0</v>
      </c>
      <c r="AF1054">
        <v>0</v>
      </c>
      <c r="AG1054">
        <v>0</v>
      </c>
      <c r="AH1054">
        <v>9.4</v>
      </c>
      <c r="AI1054">
        <v>1</v>
      </c>
      <c r="AJ1054">
        <v>1</v>
      </c>
      <c r="AK1054">
        <v>1</v>
      </c>
      <c r="AL1054">
        <v>1</v>
      </c>
      <c r="AM1054">
        <v>5</v>
      </c>
      <c r="AN1054">
        <v>0</v>
      </c>
      <c r="AO1054">
        <v>1</v>
      </c>
      <c r="AP1054">
        <v>1</v>
      </c>
      <c r="AQ1054">
        <v>0</v>
      </c>
      <c r="AR1054">
        <v>0</v>
      </c>
      <c r="AS1054" t="s">
        <v>3</v>
      </c>
      <c r="AT1054">
        <v>38.67</v>
      </c>
      <c r="AU1054" t="s">
        <v>3</v>
      </c>
      <c r="AV1054">
        <v>1</v>
      </c>
      <c r="AW1054">
        <v>2</v>
      </c>
      <c r="AX1054">
        <v>64986033</v>
      </c>
      <c r="AY1054">
        <v>1</v>
      </c>
      <c r="AZ1054">
        <v>0</v>
      </c>
      <c r="BA1054">
        <v>1085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U1054">
        <f>ROUND(AT1054*Source!I606*AH1054*AL1054,0)</f>
        <v>1642</v>
      </c>
      <c r="CV1054">
        <f>ROUND(Y1054*Source!I606,7)</f>
        <v>174.63372000000001</v>
      </c>
      <c r="CW1054">
        <v>0</v>
      </c>
      <c r="CX1054">
        <f>ROUND(Y1054*Source!I606,7)</f>
        <v>174.63372000000001</v>
      </c>
      <c r="CY1054">
        <f>AD1054</f>
        <v>9.4</v>
      </c>
      <c r="CZ1054">
        <f>AH1054</f>
        <v>9.4</v>
      </c>
      <c r="DA1054">
        <f>AL1054</f>
        <v>1</v>
      </c>
      <c r="DB1054">
        <f t="shared" si="445"/>
        <v>363.5</v>
      </c>
      <c r="DC1054">
        <f t="shared" si="446"/>
        <v>0</v>
      </c>
      <c r="DD1054" t="s">
        <v>3</v>
      </c>
      <c r="DE1054" t="s">
        <v>3</v>
      </c>
      <c r="DF1054">
        <f t="shared" si="455"/>
        <v>0</v>
      </c>
      <c r="DG1054">
        <f t="shared" si="453"/>
        <v>0</v>
      </c>
      <c r="DH1054">
        <f t="shared" si="454"/>
        <v>0</v>
      </c>
      <c r="DI1054">
        <f t="shared" si="443"/>
        <v>1572</v>
      </c>
      <c r="DJ1054">
        <f>DI1054</f>
        <v>1572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ROW(Source!A606)</f>
        <v>606</v>
      </c>
      <c r="B1055">
        <v>64984090</v>
      </c>
      <c r="C1055">
        <v>64986025</v>
      </c>
      <c r="D1055">
        <v>121548</v>
      </c>
      <c r="E1055">
        <v>1</v>
      </c>
      <c r="F1055">
        <v>1</v>
      </c>
      <c r="G1055">
        <v>1</v>
      </c>
      <c r="H1055">
        <v>1</v>
      </c>
      <c r="I1055" t="s">
        <v>31</v>
      </c>
      <c r="J1055" t="s">
        <v>3</v>
      </c>
      <c r="K1055" t="s">
        <v>414</v>
      </c>
      <c r="L1055">
        <v>608254</v>
      </c>
      <c r="N1055">
        <v>1013</v>
      </c>
      <c r="O1055" t="s">
        <v>415</v>
      </c>
      <c r="P1055" t="s">
        <v>415</v>
      </c>
      <c r="Q1055">
        <v>1</v>
      </c>
      <c r="W1055">
        <v>0</v>
      </c>
      <c r="X1055">
        <v>-185737400</v>
      </c>
      <c r="Y1055">
        <f t="shared" si="444"/>
        <v>17.23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5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3</v>
      </c>
      <c r="AT1055">
        <v>17.23</v>
      </c>
      <c r="AU1055" t="s">
        <v>3</v>
      </c>
      <c r="AV1055">
        <v>2</v>
      </c>
      <c r="AW1055">
        <v>2</v>
      </c>
      <c r="AX1055">
        <v>64986034</v>
      </c>
      <c r="AY1055">
        <v>1</v>
      </c>
      <c r="AZ1055">
        <v>0</v>
      </c>
      <c r="BA1055">
        <v>1086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ROUND(Y1055*Source!I606,7)</f>
        <v>77.810680000000005</v>
      </c>
      <c r="CY1055">
        <f>AD1055</f>
        <v>0</v>
      </c>
      <c r="CZ1055">
        <f>AH1055</f>
        <v>0</v>
      </c>
      <c r="DA1055">
        <f>AL1055</f>
        <v>1</v>
      </c>
      <c r="DB1055">
        <f t="shared" si="445"/>
        <v>0</v>
      </c>
      <c r="DC1055">
        <f t="shared" si="446"/>
        <v>0</v>
      </c>
      <c r="DD1055" t="s">
        <v>3</v>
      </c>
      <c r="DE1055" t="s">
        <v>3</v>
      </c>
      <c r="DF1055">
        <f t="shared" si="455"/>
        <v>0</v>
      </c>
      <c r="DG1055">
        <f t="shared" si="453"/>
        <v>0</v>
      </c>
      <c r="DH1055">
        <f t="shared" si="454"/>
        <v>0</v>
      </c>
      <c r="DI1055">
        <f t="shared" si="443"/>
        <v>0</v>
      </c>
      <c r="DJ1055">
        <f>DI1055</f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ROW(Source!A606)</f>
        <v>606</v>
      </c>
      <c r="B1056">
        <v>64984090</v>
      </c>
      <c r="C1056">
        <v>64986025</v>
      </c>
      <c r="D1056">
        <v>29172378</v>
      </c>
      <c r="E1056">
        <v>1</v>
      </c>
      <c r="F1056">
        <v>1</v>
      </c>
      <c r="G1056">
        <v>1</v>
      </c>
      <c r="H1056">
        <v>2</v>
      </c>
      <c r="I1056" t="s">
        <v>460</v>
      </c>
      <c r="J1056" t="s">
        <v>461</v>
      </c>
      <c r="K1056" t="s">
        <v>462</v>
      </c>
      <c r="L1056">
        <v>1368</v>
      </c>
      <c r="N1056">
        <v>1011</v>
      </c>
      <c r="O1056" t="s">
        <v>419</v>
      </c>
      <c r="P1056" t="s">
        <v>419</v>
      </c>
      <c r="Q1056">
        <v>1</v>
      </c>
      <c r="W1056">
        <v>0</v>
      </c>
      <c r="X1056">
        <v>-1474388027</v>
      </c>
      <c r="Y1056">
        <f t="shared" si="444"/>
        <v>0.12</v>
      </c>
      <c r="AA1056">
        <v>0</v>
      </c>
      <c r="AB1056">
        <v>1259.42</v>
      </c>
      <c r="AC1056">
        <v>590.79</v>
      </c>
      <c r="AD1056">
        <v>0</v>
      </c>
      <c r="AE1056">
        <v>0</v>
      </c>
      <c r="AF1056">
        <v>88.01</v>
      </c>
      <c r="AG1056">
        <v>11.6</v>
      </c>
      <c r="AH1056">
        <v>0</v>
      </c>
      <c r="AI1056">
        <v>1</v>
      </c>
      <c r="AJ1056">
        <v>14.31</v>
      </c>
      <c r="AK1056">
        <v>50.93</v>
      </c>
      <c r="AL1056">
        <v>1</v>
      </c>
      <c r="AM1056">
        <v>2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3</v>
      </c>
      <c r="AT1056">
        <v>0.12</v>
      </c>
      <c r="AU1056" t="s">
        <v>3</v>
      </c>
      <c r="AV1056">
        <v>0</v>
      </c>
      <c r="AW1056">
        <v>2</v>
      </c>
      <c r="AX1056">
        <v>64986035</v>
      </c>
      <c r="AY1056">
        <v>1</v>
      </c>
      <c r="AZ1056">
        <v>0</v>
      </c>
      <c r="BA1056">
        <v>1087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f>ROUND(Y1056*Source!I606*DO1056,7)</f>
        <v>0</v>
      </c>
      <c r="CX1056">
        <f>ROUND(Y1056*Source!I606,7)</f>
        <v>0.54191999999999996</v>
      </c>
      <c r="CY1056">
        <f>AB1056</f>
        <v>1259.42</v>
      </c>
      <c r="CZ1056">
        <f>AF1056</f>
        <v>88.01</v>
      </c>
      <c r="DA1056">
        <f>AJ1056</f>
        <v>14.31</v>
      </c>
      <c r="DB1056">
        <f t="shared" si="445"/>
        <v>10.56</v>
      </c>
      <c r="DC1056">
        <f t="shared" si="446"/>
        <v>1.39</v>
      </c>
      <c r="DD1056" t="s">
        <v>3</v>
      </c>
      <c r="DE1056" t="s">
        <v>3</v>
      </c>
      <c r="DF1056">
        <f t="shared" si="455"/>
        <v>0</v>
      </c>
      <c r="DG1056">
        <f>ROUND(ROUND(AF1056*AJ1056,0)*CX1056,0)</f>
        <v>682</v>
      </c>
      <c r="DH1056">
        <f>ROUND(ROUND(AG1056*AK1056,0)*CX1056,0)</f>
        <v>320</v>
      </c>
      <c r="DI1056">
        <f t="shared" si="443"/>
        <v>0</v>
      </c>
      <c r="DJ1056">
        <f>DG1056</f>
        <v>682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">
      <c r="A1057">
        <f>ROW(Source!A606)</f>
        <v>606</v>
      </c>
      <c r="B1057">
        <v>64984090</v>
      </c>
      <c r="C1057">
        <v>64986025</v>
      </c>
      <c r="D1057">
        <v>29173590</v>
      </c>
      <c r="E1057">
        <v>1</v>
      </c>
      <c r="F1057">
        <v>1</v>
      </c>
      <c r="G1057">
        <v>1</v>
      </c>
      <c r="H1057">
        <v>2</v>
      </c>
      <c r="I1057" t="s">
        <v>463</v>
      </c>
      <c r="J1057" t="s">
        <v>464</v>
      </c>
      <c r="K1057" t="s">
        <v>465</v>
      </c>
      <c r="L1057">
        <v>1368</v>
      </c>
      <c r="N1057">
        <v>1011</v>
      </c>
      <c r="O1057" t="s">
        <v>419</v>
      </c>
      <c r="P1057" t="s">
        <v>419</v>
      </c>
      <c r="Q1057">
        <v>1</v>
      </c>
      <c r="W1057">
        <v>0</v>
      </c>
      <c r="X1057">
        <v>-2369340</v>
      </c>
      <c r="Y1057">
        <f t="shared" si="444"/>
        <v>17.11</v>
      </c>
      <c r="AA1057">
        <v>0</v>
      </c>
      <c r="AB1057">
        <v>1410.3</v>
      </c>
      <c r="AC1057">
        <v>733.39</v>
      </c>
      <c r="AD1057">
        <v>0</v>
      </c>
      <c r="AE1057">
        <v>0</v>
      </c>
      <c r="AF1057">
        <v>239.44</v>
      </c>
      <c r="AG1057">
        <v>14.4</v>
      </c>
      <c r="AH1057">
        <v>0</v>
      </c>
      <c r="AI1057">
        <v>1</v>
      </c>
      <c r="AJ1057">
        <v>5.89</v>
      </c>
      <c r="AK1057">
        <v>50.93</v>
      </c>
      <c r="AL1057">
        <v>1</v>
      </c>
      <c r="AM1057">
        <v>2</v>
      </c>
      <c r="AN1057">
        <v>0</v>
      </c>
      <c r="AO1057">
        <v>1</v>
      </c>
      <c r="AP1057">
        <v>1</v>
      </c>
      <c r="AQ1057">
        <v>0</v>
      </c>
      <c r="AR1057">
        <v>0</v>
      </c>
      <c r="AS1057" t="s">
        <v>3</v>
      </c>
      <c r="AT1057">
        <v>17.11</v>
      </c>
      <c r="AU1057" t="s">
        <v>3</v>
      </c>
      <c r="AV1057">
        <v>0</v>
      </c>
      <c r="AW1057">
        <v>2</v>
      </c>
      <c r="AX1057">
        <v>64986036</v>
      </c>
      <c r="AY1057">
        <v>1</v>
      </c>
      <c r="AZ1057">
        <v>0</v>
      </c>
      <c r="BA1057">
        <v>1088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f>ROUND(Y1057*Source!I606*DO1057,7)</f>
        <v>0</v>
      </c>
      <c r="CX1057">
        <f>ROUND(Y1057*Source!I606,7)</f>
        <v>77.26876</v>
      </c>
      <c r="CY1057">
        <f>AB1057</f>
        <v>1410.3</v>
      </c>
      <c r="CZ1057">
        <f>AF1057</f>
        <v>239.44</v>
      </c>
      <c r="DA1057">
        <f>AJ1057</f>
        <v>5.89</v>
      </c>
      <c r="DB1057">
        <f t="shared" si="445"/>
        <v>4096.82</v>
      </c>
      <c r="DC1057">
        <f t="shared" si="446"/>
        <v>246.38</v>
      </c>
      <c r="DD1057" t="s">
        <v>3</v>
      </c>
      <c r="DE1057" t="s">
        <v>3</v>
      </c>
      <c r="DF1057">
        <f t="shared" si="455"/>
        <v>0</v>
      </c>
      <c r="DG1057">
        <f>ROUND(ROUND(AF1057*AJ1057,0)*CX1057,0)</f>
        <v>108949</v>
      </c>
      <c r="DH1057">
        <f>ROUND(ROUND(AG1057*AK1057,0)*CX1057,0)</f>
        <v>56638</v>
      </c>
      <c r="DI1057">
        <f t="shared" si="443"/>
        <v>0</v>
      </c>
      <c r="DJ1057">
        <f>DG1057</f>
        <v>108949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">
      <c r="A1058">
        <f>ROW(Source!A606)</f>
        <v>606</v>
      </c>
      <c r="B1058">
        <v>64984090</v>
      </c>
      <c r="C1058">
        <v>64986025</v>
      </c>
      <c r="D1058">
        <v>29174851</v>
      </c>
      <c r="E1058">
        <v>1</v>
      </c>
      <c r="F1058">
        <v>1</v>
      </c>
      <c r="G1058">
        <v>1</v>
      </c>
      <c r="H1058">
        <v>2</v>
      </c>
      <c r="I1058" t="s">
        <v>466</v>
      </c>
      <c r="J1058" t="s">
        <v>467</v>
      </c>
      <c r="K1058" t="s">
        <v>468</v>
      </c>
      <c r="L1058">
        <v>1368</v>
      </c>
      <c r="N1058">
        <v>1011</v>
      </c>
      <c r="O1058" t="s">
        <v>419</v>
      </c>
      <c r="P1058" t="s">
        <v>419</v>
      </c>
      <c r="Q1058">
        <v>1</v>
      </c>
      <c r="W1058">
        <v>0</v>
      </c>
      <c r="X1058">
        <v>-1416075498</v>
      </c>
      <c r="Y1058">
        <f t="shared" si="444"/>
        <v>10.81</v>
      </c>
      <c r="AA1058">
        <v>0</v>
      </c>
      <c r="AB1058">
        <v>276.56</v>
      </c>
      <c r="AC1058">
        <v>0</v>
      </c>
      <c r="AD1058">
        <v>0</v>
      </c>
      <c r="AE1058">
        <v>0</v>
      </c>
      <c r="AF1058">
        <v>33.200000000000003</v>
      </c>
      <c r="AG1058">
        <v>0</v>
      </c>
      <c r="AH1058">
        <v>0</v>
      </c>
      <c r="AI1058">
        <v>1</v>
      </c>
      <c r="AJ1058">
        <v>8.33</v>
      </c>
      <c r="AK1058">
        <v>50.93</v>
      </c>
      <c r="AL1058">
        <v>1</v>
      </c>
      <c r="AM1058">
        <v>2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3</v>
      </c>
      <c r="AT1058">
        <v>10.81</v>
      </c>
      <c r="AU1058" t="s">
        <v>3</v>
      </c>
      <c r="AV1058">
        <v>0</v>
      </c>
      <c r="AW1058">
        <v>2</v>
      </c>
      <c r="AX1058">
        <v>64986037</v>
      </c>
      <c r="AY1058">
        <v>1</v>
      </c>
      <c r="AZ1058">
        <v>0</v>
      </c>
      <c r="BA1058">
        <v>1089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f>ROUND(Y1058*Source!I606*DO1058,7)</f>
        <v>0</v>
      </c>
      <c r="CX1058">
        <f>ROUND(Y1058*Source!I606,7)</f>
        <v>48.817959999999999</v>
      </c>
      <c r="CY1058">
        <f>AB1058</f>
        <v>276.56</v>
      </c>
      <c r="CZ1058">
        <f>AF1058</f>
        <v>33.200000000000003</v>
      </c>
      <c r="DA1058">
        <f>AJ1058</f>
        <v>8.33</v>
      </c>
      <c r="DB1058">
        <f t="shared" si="445"/>
        <v>358.89</v>
      </c>
      <c r="DC1058">
        <f t="shared" si="446"/>
        <v>0</v>
      </c>
      <c r="DD1058" t="s">
        <v>3</v>
      </c>
      <c r="DE1058" t="s">
        <v>3</v>
      </c>
      <c r="DF1058">
        <f t="shared" si="455"/>
        <v>0</v>
      </c>
      <c r="DG1058">
        <f>ROUND(ROUND(AF1058*AJ1058,0)*CX1058,0)</f>
        <v>13523</v>
      </c>
      <c r="DH1058">
        <f>ROUND(ROUND(AG1058*AK1058,0)*CX1058,0)</f>
        <v>0</v>
      </c>
      <c r="DI1058">
        <f t="shared" si="443"/>
        <v>0</v>
      </c>
      <c r="DJ1058">
        <f>DG1058</f>
        <v>13523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ROW(Source!A606)</f>
        <v>606</v>
      </c>
      <c r="B1059">
        <v>64984090</v>
      </c>
      <c r="C1059">
        <v>64986025</v>
      </c>
      <c r="D1059">
        <v>29174913</v>
      </c>
      <c r="E1059">
        <v>1</v>
      </c>
      <c r="F1059">
        <v>1</v>
      </c>
      <c r="G1059">
        <v>1</v>
      </c>
      <c r="H1059">
        <v>2</v>
      </c>
      <c r="I1059" t="s">
        <v>469</v>
      </c>
      <c r="J1059" t="s">
        <v>470</v>
      </c>
      <c r="K1059" t="s">
        <v>471</v>
      </c>
      <c r="L1059">
        <v>1368</v>
      </c>
      <c r="N1059">
        <v>1011</v>
      </c>
      <c r="O1059" t="s">
        <v>419</v>
      </c>
      <c r="P1059" t="s">
        <v>419</v>
      </c>
      <c r="Q1059">
        <v>1</v>
      </c>
      <c r="W1059">
        <v>0</v>
      </c>
      <c r="X1059">
        <v>1230759911</v>
      </c>
      <c r="Y1059">
        <f t="shared" si="444"/>
        <v>0.12</v>
      </c>
      <c r="AA1059">
        <v>0</v>
      </c>
      <c r="AB1059">
        <v>2113</v>
      </c>
      <c r="AC1059">
        <v>590.79</v>
      </c>
      <c r="AD1059">
        <v>0</v>
      </c>
      <c r="AE1059">
        <v>0</v>
      </c>
      <c r="AF1059">
        <v>87.17</v>
      </c>
      <c r="AG1059">
        <v>11.6</v>
      </c>
      <c r="AH1059">
        <v>0</v>
      </c>
      <c r="AI1059">
        <v>1</v>
      </c>
      <c r="AJ1059">
        <v>24.24</v>
      </c>
      <c r="AK1059">
        <v>50.93</v>
      </c>
      <c r="AL1059">
        <v>1</v>
      </c>
      <c r="AM1059">
        <v>2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3</v>
      </c>
      <c r="AT1059">
        <v>0.12</v>
      </c>
      <c r="AU1059" t="s">
        <v>3</v>
      </c>
      <c r="AV1059">
        <v>0</v>
      </c>
      <c r="AW1059">
        <v>2</v>
      </c>
      <c r="AX1059">
        <v>64986038</v>
      </c>
      <c r="AY1059">
        <v>1</v>
      </c>
      <c r="AZ1059">
        <v>0</v>
      </c>
      <c r="BA1059">
        <v>1090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f>ROUND(Y1059*Source!I606*DO1059,7)</f>
        <v>0</v>
      </c>
      <c r="CX1059">
        <f>ROUND(Y1059*Source!I606,7)</f>
        <v>0.54191999999999996</v>
      </c>
      <c r="CY1059">
        <f>AB1059</f>
        <v>2113</v>
      </c>
      <c r="CZ1059">
        <f>AF1059</f>
        <v>87.17</v>
      </c>
      <c r="DA1059">
        <f>AJ1059</f>
        <v>24.24</v>
      </c>
      <c r="DB1059">
        <f t="shared" si="445"/>
        <v>10.46</v>
      </c>
      <c r="DC1059">
        <f t="shared" si="446"/>
        <v>1.39</v>
      </c>
      <c r="DD1059" t="s">
        <v>3</v>
      </c>
      <c r="DE1059" t="s">
        <v>3</v>
      </c>
      <c r="DF1059">
        <f t="shared" si="455"/>
        <v>0</v>
      </c>
      <c r="DG1059">
        <f>ROUND(ROUND(AF1059*AJ1059,0)*CX1059,0)</f>
        <v>1145</v>
      </c>
      <c r="DH1059">
        <f>ROUND(ROUND(AG1059*AK1059,0)*CX1059,0)</f>
        <v>320</v>
      </c>
      <c r="DI1059">
        <f t="shared" si="443"/>
        <v>0</v>
      </c>
      <c r="DJ1059">
        <f>DG1059</f>
        <v>1145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ROW(Source!A606)</f>
        <v>606</v>
      </c>
      <c r="B1060">
        <v>64984090</v>
      </c>
      <c r="C1060">
        <v>64986025</v>
      </c>
      <c r="D1060">
        <v>29150040</v>
      </c>
      <c r="E1060">
        <v>1</v>
      </c>
      <c r="F1060">
        <v>1</v>
      </c>
      <c r="G1060">
        <v>1</v>
      </c>
      <c r="H1060">
        <v>3</v>
      </c>
      <c r="I1060" t="s">
        <v>449</v>
      </c>
      <c r="J1060" t="s">
        <v>472</v>
      </c>
      <c r="K1060" t="s">
        <v>451</v>
      </c>
      <c r="L1060">
        <v>1339</v>
      </c>
      <c r="N1060">
        <v>1007</v>
      </c>
      <c r="O1060" t="s">
        <v>452</v>
      </c>
      <c r="P1060" t="s">
        <v>452</v>
      </c>
      <c r="Q1060">
        <v>1</v>
      </c>
      <c r="W1060">
        <v>0</v>
      </c>
      <c r="X1060">
        <v>619799737</v>
      </c>
      <c r="Y1060">
        <f t="shared" si="444"/>
        <v>4.9000000000000004</v>
      </c>
      <c r="AA1060">
        <v>31.28</v>
      </c>
      <c r="AB1060">
        <v>0</v>
      </c>
      <c r="AC1060">
        <v>0</v>
      </c>
      <c r="AD1060">
        <v>0</v>
      </c>
      <c r="AE1060">
        <v>2.44</v>
      </c>
      <c r="AF1060">
        <v>0</v>
      </c>
      <c r="AG1060">
        <v>0</v>
      </c>
      <c r="AH1060">
        <v>0</v>
      </c>
      <c r="AI1060">
        <v>12.82</v>
      </c>
      <c r="AJ1060">
        <v>1</v>
      </c>
      <c r="AK1060">
        <v>1</v>
      </c>
      <c r="AL1060">
        <v>1</v>
      </c>
      <c r="AM1060">
        <v>2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3</v>
      </c>
      <c r="AT1060">
        <v>4.9000000000000004</v>
      </c>
      <c r="AU1060" t="s">
        <v>3</v>
      </c>
      <c r="AV1060">
        <v>0</v>
      </c>
      <c r="AW1060">
        <v>2</v>
      </c>
      <c r="AX1060">
        <v>64986040</v>
      </c>
      <c r="AY1060">
        <v>1</v>
      </c>
      <c r="AZ1060">
        <v>0</v>
      </c>
      <c r="BA1060">
        <v>1092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ROUND(Y1060*Source!I606,7)</f>
        <v>22.128399999999999</v>
      </c>
      <c r="CY1060">
        <f>AA1060</f>
        <v>31.28</v>
      </c>
      <c r="CZ1060">
        <f>AE1060</f>
        <v>2.44</v>
      </c>
      <c r="DA1060">
        <f>AI1060</f>
        <v>12.82</v>
      </c>
      <c r="DB1060">
        <f t="shared" si="445"/>
        <v>11.96</v>
      </c>
      <c r="DC1060">
        <f t="shared" si="446"/>
        <v>0</v>
      </c>
      <c r="DD1060" t="s">
        <v>3</v>
      </c>
      <c r="DE1060" t="s">
        <v>3</v>
      </c>
      <c r="DF1060">
        <f>ROUND(ROUND(AE1060*AI1060,0)*CX1060,0)</f>
        <v>686</v>
      </c>
      <c r="DG1060">
        <f t="shared" ref="DG1060:DG1069" si="456">ROUND(ROUND(AF1060,0)*CX1060,0)</f>
        <v>0</v>
      </c>
      <c r="DH1060">
        <f t="shared" ref="DH1060:DH1069" si="457">ROUND(ROUND(AG1060,0)*CX1060,0)</f>
        <v>0</v>
      </c>
      <c r="DI1060">
        <f t="shared" si="443"/>
        <v>0</v>
      </c>
      <c r="DJ1060">
        <f>DF1060</f>
        <v>686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">
      <c r="A1061">
        <f>ROW(Source!A607)</f>
        <v>607</v>
      </c>
      <c r="B1061">
        <v>64984089</v>
      </c>
      <c r="C1061">
        <v>64986041</v>
      </c>
      <c r="D1061">
        <v>18407546</v>
      </c>
      <c r="E1061">
        <v>1</v>
      </c>
      <c r="F1061">
        <v>1</v>
      </c>
      <c r="G1061">
        <v>1</v>
      </c>
      <c r="H1061">
        <v>1</v>
      </c>
      <c r="I1061" t="s">
        <v>458</v>
      </c>
      <c r="J1061" t="s">
        <v>3</v>
      </c>
      <c r="K1061" t="s">
        <v>459</v>
      </c>
      <c r="L1061">
        <v>1369</v>
      </c>
      <c r="N1061">
        <v>1013</v>
      </c>
      <c r="O1061" t="s">
        <v>413</v>
      </c>
      <c r="P1061" t="s">
        <v>413</v>
      </c>
      <c r="Q1061">
        <v>1</v>
      </c>
      <c r="W1061">
        <v>0</v>
      </c>
      <c r="X1061">
        <v>1709986911</v>
      </c>
      <c r="Y1061">
        <f t="shared" si="444"/>
        <v>34.53</v>
      </c>
      <c r="AA1061">
        <v>0</v>
      </c>
      <c r="AB1061">
        <v>0</v>
      </c>
      <c r="AC1061">
        <v>0</v>
      </c>
      <c r="AD1061">
        <v>9.4</v>
      </c>
      <c r="AE1061">
        <v>0</v>
      </c>
      <c r="AF1061">
        <v>0</v>
      </c>
      <c r="AG1061">
        <v>0</v>
      </c>
      <c r="AH1061">
        <v>9.4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34.53</v>
      </c>
      <c r="AU1061" t="s">
        <v>3</v>
      </c>
      <c r="AV1061">
        <v>1</v>
      </c>
      <c r="AW1061">
        <v>2</v>
      </c>
      <c r="AX1061">
        <v>64986049</v>
      </c>
      <c r="AY1061">
        <v>1</v>
      </c>
      <c r="AZ1061">
        <v>0</v>
      </c>
      <c r="BA1061">
        <v>1093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U1061">
        <f>ROUND(AT1061*Source!I607*AH1061*AL1061,0)</f>
        <v>1099</v>
      </c>
      <c r="CV1061">
        <f>ROUND(Y1061*Source!I607,7)</f>
        <v>116.95311</v>
      </c>
      <c r="CW1061">
        <v>0</v>
      </c>
      <c r="CX1061">
        <f>ROUND(Y1061*Source!I607,7)</f>
        <v>116.95311</v>
      </c>
      <c r="CY1061">
        <f>AD1061</f>
        <v>9.4</v>
      </c>
      <c r="CZ1061">
        <f>AH1061</f>
        <v>9.4</v>
      </c>
      <c r="DA1061">
        <f>AL1061</f>
        <v>1</v>
      </c>
      <c r="DB1061">
        <f t="shared" si="445"/>
        <v>324.58</v>
      </c>
      <c r="DC1061">
        <f t="shared" si="446"/>
        <v>0</v>
      </c>
      <c r="DD1061" t="s">
        <v>3</v>
      </c>
      <c r="DE1061" t="s">
        <v>3</v>
      </c>
      <c r="DF1061">
        <f t="shared" ref="DF1061:DF1073" si="458">ROUND(ROUND(AE1061,0)*CX1061,0)</f>
        <v>0</v>
      </c>
      <c r="DG1061">
        <f t="shared" si="456"/>
        <v>0</v>
      </c>
      <c r="DH1061">
        <f t="shared" si="457"/>
        <v>0</v>
      </c>
      <c r="DI1061">
        <f t="shared" si="443"/>
        <v>1053</v>
      </c>
      <c r="DJ1061">
        <f>DI1061</f>
        <v>1053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">
      <c r="A1062">
        <f>ROW(Source!A607)</f>
        <v>607</v>
      </c>
      <c r="B1062">
        <v>64984089</v>
      </c>
      <c r="C1062">
        <v>64986041</v>
      </c>
      <c r="D1062">
        <v>121548</v>
      </c>
      <c r="E1062">
        <v>1</v>
      </c>
      <c r="F1062">
        <v>1</v>
      </c>
      <c r="G1062">
        <v>1</v>
      </c>
      <c r="H1062">
        <v>1</v>
      </c>
      <c r="I1062" t="s">
        <v>31</v>
      </c>
      <c r="J1062" t="s">
        <v>3</v>
      </c>
      <c r="K1062" t="s">
        <v>414</v>
      </c>
      <c r="L1062">
        <v>608254</v>
      </c>
      <c r="N1062">
        <v>1013</v>
      </c>
      <c r="O1062" t="s">
        <v>415</v>
      </c>
      <c r="P1062" t="s">
        <v>415</v>
      </c>
      <c r="Q1062">
        <v>1</v>
      </c>
      <c r="W1062">
        <v>0</v>
      </c>
      <c r="X1062">
        <v>-185737400</v>
      </c>
      <c r="Y1062">
        <f t="shared" si="444"/>
        <v>14.01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1</v>
      </c>
      <c r="AJ1062">
        <v>1</v>
      </c>
      <c r="AK1062">
        <v>1</v>
      </c>
      <c r="AL1062">
        <v>1</v>
      </c>
      <c r="AM1062">
        <v>-2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14.01</v>
      </c>
      <c r="AU1062" t="s">
        <v>3</v>
      </c>
      <c r="AV1062">
        <v>2</v>
      </c>
      <c r="AW1062">
        <v>2</v>
      </c>
      <c r="AX1062">
        <v>64986050</v>
      </c>
      <c r="AY1062">
        <v>1</v>
      </c>
      <c r="AZ1062">
        <v>0</v>
      </c>
      <c r="BA1062">
        <v>1094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ROUND(Y1062*Source!I607,7)</f>
        <v>47.45187</v>
      </c>
      <c r="CY1062">
        <f>AD1062</f>
        <v>0</v>
      </c>
      <c r="CZ1062">
        <f>AH1062</f>
        <v>0</v>
      </c>
      <c r="DA1062">
        <f>AL1062</f>
        <v>1</v>
      </c>
      <c r="DB1062">
        <f t="shared" si="445"/>
        <v>0</v>
      </c>
      <c r="DC1062">
        <f t="shared" si="446"/>
        <v>0</v>
      </c>
      <c r="DD1062" t="s">
        <v>3</v>
      </c>
      <c r="DE1062" t="s">
        <v>3</v>
      </c>
      <c r="DF1062">
        <f t="shared" si="458"/>
        <v>0</v>
      </c>
      <c r="DG1062">
        <f t="shared" si="456"/>
        <v>0</v>
      </c>
      <c r="DH1062">
        <f t="shared" si="457"/>
        <v>0</v>
      </c>
      <c r="DI1062">
        <f t="shared" si="443"/>
        <v>0</v>
      </c>
      <c r="DJ1062">
        <f>DI1062</f>
        <v>0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ROW(Source!A607)</f>
        <v>607</v>
      </c>
      <c r="B1063">
        <v>64984089</v>
      </c>
      <c r="C1063">
        <v>64986041</v>
      </c>
      <c r="D1063">
        <v>29172378</v>
      </c>
      <c r="E1063">
        <v>1</v>
      </c>
      <c r="F1063">
        <v>1</v>
      </c>
      <c r="G1063">
        <v>1</v>
      </c>
      <c r="H1063">
        <v>2</v>
      </c>
      <c r="I1063" t="s">
        <v>460</v>
      </c>
      <c r="J1063" t="s">
        <v>461</v>
      </c>
      <c r="K1063" t="s">
        <v>462</v>
      </c>
      <c r="L1063">
        <v>1368</v>
      </c>
      <c r="N1063">
        <v>1011</v>
      </c>
      <c r="O1063" t="s">
        <v>419</v>
      </c>
      <c r="P1063" t="s">
        <v>419</v>
      </c>
      <c r="Q1063">
        <v>1</v>
      </c>
      <c r="W1063">
        <v>0</v>
      </c>
      <c r="X1063">
        <v>-1474388027</v>
      </c>
      <c r="Y1063">
        <f t="shared" si="444"/>
        <v>0.09</v>
      </c>
      <c r="AA1063">
        <v>0</v>
      </c>
      <c r="AB1063">
        <v>88.01</v>
      </c>
      <c r="AC1063">
        <v>11.6</v>
      </c>
      <c r="AD1063">
        <v>0</v>
      </c>
      <c r="AE1063">
        <v>0</v>
      </c>
      <c r="AF1063">
        <v>88.01</v>
      </c>
      <c r="AG1063">
        <v>11.6</v>
      </c>
      <c r="AH1063">
        <v>0</v>
      </c>
      <c r="AI1063">
        <v>1</v>
      </c>
      <c r="AJ1063">
        <v>1</v>
      </c>
      <c r="AK1063">
        <v>1</v>
      </c>
      <c r="AL1063">
        <v>1</v>
      </c>
      <c r="AM1063">
        <v>-2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0.09</v>
      </c>
      <c r="AU1063" t="s">
        <v>3</v>
      </c>
      <c r="AV1063">
        <v>0</v>
      </c>
      <c r="AW1063">
        <v>2</v>
      </c>
      <c r="AX1063">
        <v>64986051</v>
      </c>
      <c r="AY1063">
        <v>1</v>
      </c>
      <c r="AZ1063">
        <v>0</v>
      </c>
      <c r="BA1063">
        <v>1095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f>ROUND(Y1063*Source!I607*DO1063,7)</f>
        <v>0</v>
      </c>
      <c r="CX1063">
        <f>ROUND(Y1063*Source!I607,7)</f>
        <v>0.30482999999999999</v>
      </c>
      <c r="CY1063">
        <f>AB1063</f>
        <v>88.01</v>
      </c>
      <c r="CZ1063">
        <f>AF1063</f>
        <v>88.01</v>
      </c>
      <c r="DA1063">
        <f>AJ1063</f>
        <v>1</v>
      </c>
      <c r="DB1063">
        <f t="shared" si="445"/>
        <v>7.92</v>
      </c>
      <c r="DC1063">
        <f t="shared" si="446"/>
        <v>1.04</v>
      </c>
      <c r="DD1063" t="s">
        <v>3</v>
      </c>
      <c r="DE1063" t="s">
        <v>3</v>
      </c>
      <c r="DF1063">
        <f t="shared" si="458"/>
        <v>0</v>
      </c>
      <c r="DG1063">
        <f t="shared" si="456"/>
        <v>27</v>
      </c>
      <c r="DH1063">
        <f t="shared" si="457"/>
        <v>4</v>
      </c>
      <c r="DI1063">
        <f t="shared" si="443"/>
        <v>0</v>
      </c>
      <c r="DJ1063">
        <f>DG1063</f>
        <v>27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ROW(Source!A607)</f>
        <v>607</v>
      </c>
      <c r="B1064">
        <v>64984089</v>
      </c>
      <c r="C1064">
        <v>64986041</v>
      </c>
      <c r="D1064">
        <v>29173590</v>
      </c>
      <c r="E1064">
        <v>1</v>
      </c>
      <c r="F1064">
        <v>1</v>
      </c>
      <c r="G1064">
        <v>1</v>
      </c>
      <c r="H1064">
        <v>2</v>
      </c>
      <c r="I1064" t="s">
        <v>463</v>
      </c>
      <c r="J1064" t="s">
        <v>464</v>
      </c>
      <c r="K1064" t="s">
        <v>465</v>
      </c>
      <c r="L1064">
        <v>1368</v>
      </c>
      <c r="N1064">
        <v>1011</v>
      </c>
      <c r="O1064" t="s">
        <v>419</v>
      </c>
      <c r="P1064" t="s">
        <v>419</v>
      </c>
      <c r="Q1064">
        <v>1</v>
      </c>
      <c r="W1064">
        <v>0</v>
      </c>
      <c r="X1064">
        <v>-2369340</v>
      </c>
      <c r="Y1064">
        <f t="shared" si="444"/>
        <v>13.92</v>
      </c>
      <c r="AA1064">
        <v>0</v>
      </c>
      <c r="AB1064">
        <v>239.44</v>
      </c>
      <c r="AC1064">
        <v>14.4</v>
      </c>
      <c r="AD1064">
        <v>0</v>
      </c>
      <c r="AE1064">
        <v>0</v>
      </c>
      <c r="AF1064">
        <v>239.44</v>
      </c>
      <c r="AG1064">
        <v>14.4</v>
      </c>
      <c r="AH1064">
        <v>0</v>
      </c>
      <c r="AI1064">
        <v>1</v>
      </c>
      <c r="AJ1064">
        <v>1</v>
      </c>
      <c r="AK1064">
        <v>1</v>
      </c>
      <c r="AL1064">
        <v>1</v>
      </c>
      <c r="AM1064">
        <v>-2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13.92</v>
      </c>
      <c r="AU1064" t="s">
        <v>3</v>
      </c>
      <c r="AV1064">
        <v>0</v>
      </c>
      <c r="AW1064">
        <v>2</v>
      </c>
      <c r="AX1064">
        <v>64986052</v>
      </c>
      <c r="AY1064">
        <v>1</v>
      </c>
      <c r="AZ1064">
        <v>0</v>
      </c>
      <c r="BA1064">
        <v>1096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f>ROUND(Y1064*Source!I607*DO1064,7)</f>
        <v>0</v>
      </c>
      <c r="CX1064">
        <f>ROUND(Y1064*Source!I607,7)</f>
        <v>47.147039999999997</v>
      </c>
      <c r="CY1064">
        <f>AB1064</f>
        <v>239.44</v>
      </c>
      <c r="CZ1064">
        <f>AF1064</f>
        <v>239.44</v>
      </c>
      <c r="DA1064">
        <f>AJ1064</f>
        <v>1</v>
      </c>
      <c r="DB1064">
        <f t="shared" si="445"/>
        <v>3333</v>
      </c>
      <c r="DC1064">
        <f t="shared" si="446"/>
        <v>200.45</v>
      </c>
      <c r="DD1064" t="s">
        <v>3</v>
      </c>
      <c r="DE1064" t="s">
        <v>3</v>
      </c>
      <c r="DF1064">
        <f t="shared" si="458"/>
        <v>0</v>
      </c>
      <c r="DG1064">
        <f t="shared" si="456"/>
        <v>11268</v>
      </c>
      <c r="DH1064">
        <f t="shared" si="457"/>
        <v>660</v>
      </c>
      <c r="DI1064">
        <f t="shared" si="443"/>
        <v>0</v>
      </c>
      <c r="DJ1064">
        <f>DG1064</f>
        <v>11268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ROW(Source!A607)</f>
        <v>607</v>
      </c>
      <c r="B1065">
        <v>64984089</v>
      </c>
      <c r="C1065">
        <v>64986041</v>
      </c>
      <c r="D1065">
        <v>29174851</v>
      </c>
      <c r="E1065">
        <v>1</v>
      </c>
      <c r="F1065">
        <v>1</v>
      </c>
      <c r="G1065">
        <v>1</v>
      </c>
      <c r="H1065">
        <v>2</v>
      </c>
      <c r="I1065" t="s">
        <v>466</v>
      </c>
      <c r="J1065" t="s">
        <v>467</v>
      </c>
      <c r="K1065" t="s">
        <v>468</v>
      </c>
      <c r="L1065">
        <v>1368</v>
      </c>
      <c r="N1065">
        <v>1011</v>
      </c>
      <c r="O1065" t="s">
        <v>419</v>
      </c>
      <c r="P1065" t="s">
        <v>419</v>
      </c>
      <c r="Q1065">
        <v>1</v>
      </c>
      <c r="W1065">
        <v>0</v>
      </c>
      <c r="X1065">
        <v>-1416075498</v>
      </c>
      <c r="Y1065">
        <f t="shared" si="444"/>
        <v>9.7200000000000006</v>
      </c>
      <c r="AA1065">
        <v>0</v>
      </c>
      <c r="AB1065">
        <v>33.200000000000003</v>
      </c>
      <c r="AC1065">
        <v>0</v>
      </c>
      <c r="AD1065">
        <v>0</v>
      </c>
      <c r="AE1065">
        <v>0</v>
      </c>
      <c r="AF1065">
        <v>33.200000000000003</v>
      </c>
      <c r="AG1065">
        <v>0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-2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9.7200000000000006</v>
      </c>
      <c r="AU1065" t="s">
        <v>3</v>
      </c>
      <c r="AV1065">
        <v>0</v>
      </c>
      <c r="AW1065">
        <v>2</v>
      </c>
      <c r="AX1065">
        <v>64986053</v>
      </c>
      <c r="AY1065">
        <v>1</v>
      </c>
      <c r="AZ1065">
        <v>0</v>
      </c>
      <c r="BA1065">
        <v>1097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f>ROUND(Y1065*Source!I607*DO1065,7)</f>
        <v>0</v>
      </c>
      <c r="CX1065">
        <f>ROUND(Y1065*Source!I607,7)</f>
        <v>32.921639999999996</v>
      </c>
      <c r="CY1065">
        <f>AB1065</f>
        <v>33.200000000000003</v>
      </c>
      <c r="CZ1065">
        <f>AF1065</f>
        <v>33.200000000000003</v>
      </c>
      <c r="DA1065">
        <f>AJ1065</f>
        <v>1</v>
      </c>
      <c r="DB1065">
        <f t="shared" si="445"/>
        <v>322.7</v>
      </c>
      <c r="DC1065">
        <f t="shared" si="446"/>
        <v>0</v>
      </c>
      <c r="DD1065" t="s">
        <v>3</v>
      </c>
      <c r="DE1065" t="s">
        <v>3</v>
      </c>
      <c r="DF1065">
        <f t="shared" si="458"/>
        <v>0</v>
      </c>
      <c r="DG1065">
        <f t="shared" si="456"/>
        <v>1086</v>
      </c>
      <c r="DH1065">
        <f t="shared" si="457"/>
        <v>0</v>
      </c>
      <c r="DI1065">
        <f t="shared" si="443"/>
        <v>0</v>
      </c>
      <c r="DJ1065">
        <f>DG1065</f>
        <v>1086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ROW(Source!A607)</f>
        <v>607</v>
      </c>
      <c r="B1066">
        <v>64984089</v>
      </c>
      <c r="C1066">
        <v>64986041</v>
      </c>
      <c r="D1066">
        <v>29174913</v>
      </c>
      <c r="E1066">
        <v>1</v>
      </c>
      <c r="F1066">
        <v>1</v>
      </c>
      <c r="G1066">
        <v>1</v>
      </c>
      <c r="H1066">
        <v>2</v>
      </c>
      <c r="I1066" t="s">
        <v>469</v>
      </c>
      <c r="J1066" t="s">
        <v>470</v>
      </c>
      <c r="K1066" t="s">
        <v>471</v>
      </c>
      <c r="L1066">
        <v>1368</v>
      </c>
      <c r="N1066">
        <v>1011</v>
      </c>
      <c r="O1066" t="s">
        <v>419</v>
      </c>
      <c r="P1066" t="s">
        <v>419</v>
      </c>
      <c r="Q1066">
        <v>1</v>
      </c>
      <c r="W1066">
        <v>0</v>
      </c>
      <c r="X1066">
        <v>1230759911</v>
      </c>
      <c r="Y1066">
        <f t="shared" si="444"/>
        <v>0.09</v>
      </c>
      <c r="AA1066">
        <v>0</v>
      </c>
      <c r="AB1066">
        <v>87.17</v>
      </c>
      <c r="AC1066">
        <v>11.6</v>
      </c>
      <c r="AD1066">
        <v>0</v>
      </c>
      <c r="AE1066">
        <v>0</v>
      </c>
      <c r="AF1066">
        <v>87.17</v>
      </c>
      <c r="AG1066">
        <v>11.6</v>
      </c>
      <c r="AH1066">
        <v>0</v>
      </c>
      <c r="AI1066">
        <v>1</v>
      </c>
      <c r="AJ1066">
        <v>1</v>
      </c>
      <c r="AK1066">
        <v>1</v>
      </c>
      <c r="AL1066">
        <v>1</v>
      </c>
      <c r="AM1066">
        <v>-2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0.09</v>
      </c>
      <c r="AU1066" t="s">
        <v>3</v>
      </c>
      <c r="AV1066">
        <v>0</v>
      </c>
      <c r="AW1066">
        <v>2</v>
      </c>
      <c r="AX1066">
        <v>64986054</v>
      </c>
      <c r="AY1066">
        <v>1</v>
      </c>
      <c r="AZ1066">
        <v>0</v>
      </c>
      <c r="BA1066">
        <v>1098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f>ROUND(Y1066*Source!I607*DO1066,7)</f>
        <v>0</v>
      </c>
      <c r="CX1066">
        <f>ROUND(Y1066*Source!I607,7)</f>
        <v>0.30482999999999999</v>
      </c>
      <c r="CY1066">
        <f>AB1066</f>
        <v>87.17</v>
      </c>
      <c r="CZ1066">
        <f>AF1066</f>
        <v>87.17</v>
      </c>
      <c r="DA1066">
        <f>AJ1066</f>
        <v>1</v>
      </c>
      <c r="DB1066">
        <f t="shared" si="445"/>
        <v>7.85</v>
      </c>
      <c r="DC1066">
        <f t="shared" si="446"/>
        <v>1.04</v>
      </c>
      <c r="DD1066" t="s">
        <v>3</v>
      </c>
      <c r="DE1066" t="s">
        <v>3</v>
      </c>
      <c r="DF1066">
        <f t="shared" si="458"/>
        <v>0</v>
      </c>
      <c r="DG1066">
        <f t="shared" si="456"/>
        <v>27</v>
      </c>
      <c r="DH1066">
        <f t="shared" si="457"/>
        <v>4</v>
      </c>
      <c r="DI1066">
        <f t="shared" si="443"/>
        <v>0</v>
      </c>
      <c r="DJ1066">
        <f>DG1066</f>
        <v>27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ROW(Source!A607)</f>
        <v>607</v>
      </c>
      <c r="B1067">
        <v>64984089</v>
      </c>
      <c r="C1067">
        <v>64986041</v>
      </c>
      <c r="D1067">
        <v>29150040</v>
      </c>
      <c r="E1067">
        <v>1</v>
      </c>
      <c r="F1067">
        <v>1</v>
      </c>
      <c r="G1067">
        <v>1</v>
      </c>
      <c r="H1067">
        <v>3</v>
      </c>
      <c r="I1067" t="s">
        <v>449</v>
      </c>
      <c r="J1067" t="s">
        <v>472</v>
      </c>
      <c r="K1067" t="s">
        <v>451</v>
      </c>
      <c r="L1067">
        <v>1339</v>
      </c>
      <c r="N1067">
        <v>1007</v>
      </c>
      <c r="O1067" t="s">
        <v>452</v>
      </c>
      <c r="P1067" t="s">
        <v>452</v>
      </c>
      <c r="Q1067">
        <v>1</v>
      </c>
      <c r="W1067">
        <v>0</v>
      </c>
      <c r="X1067">
        <v>619799737</v>
      </c>
      <c r="Y1067">
        <f t="shared" si="444"/>
        <v>3.1</v>
      </c>
      <c r="AA1067">
        <v>2.44</v>
      </c>
      <c r="AB1067">
        <v>0</v>
      </c>
      <c r="AC1067">
        <v>0</v>
      </c>
      <c r="AD1067">
        <v>0</v>
      </c>
      <c r="AE1067">
        <v>2.44</v>
      </c>
      <c r="AF1067">
        <v>0</v>
      </c>
      <c r="AG1067">
        <v>0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3.1</v>
      </c>
      <c r="AU1067" t="s">
        <v>3</v>
      </c>
      <c r="AV1067">
        <v>0</v>
      </c>
      <c r="AW1067">
        <v>2</v>
      </c>
      <c r="AX1067">
        <v>64986056</v>
      </c>
      <c r="AY1067">
        <v>1</v>
      </c>
      <c r="AZ1067">
        <v>0</v>
      </c>
      <c r="BA1067">
        <v>1100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ROUND(Y1067*Source!I607,7)</f>
        <v>10.499700000000001</v>
      </c>
      <c r="CY1067">
        <f>AA1067</f>
        <v>2.44</v>
      </c>
      <c r="CZ1067">
        <f>AE1067</f>
        <v>2.44</v>
      </c>
      <c r="DA1067">
        <f>AI1067</f>
        <v>1</v>
      </c>
      <c r="DB1067">
        <f t="shared" si="445"/>
        <v>7.56</v>
      </c>
      <c r="DC1067">
        <f t="shared" si="446"/>
        <v>0</v>
      </c>
      <c r="DD1067" t="s">
        <v>3</v>
      </c>
      <c r="DE1067" t="s">
        <v>3</v>
      </c>
      <c r="DF1067">
        <f t="shared" si="458"/>
        <v>21</v>
      </c>
      <c r="DG1067">
        <f t="shared" si="456"/>
        <v>0</v>
      </c>
      <c r="DH1067">
        <f t="shared" si="457"/>
        <v>0</v>
      </c>
      <c r="DI1067">
        <f t="shared" si="443"/>
        <v>0</v>
      </c>
      <c r="DJ1067">
        <f>DF1067</f>
        <v>21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ROW(Source!A608)</f>
        <v>608</v>
      </c>
      <c r="B1068">
        <v>64984090</v>
      </c>
      <c r="C1068">
        <v>64986041</v>
      </c>
      <c r="D1068">
        <v>18407546</v>
      </c>
      <c r="E1068">
        <v>1</v>
      </c>
      <c r="F1068">
        <v>1</v>
      </c>
      <c r="G1068">
        <v>1</v>
      </c>
      <c r="H1068">
        <v>1</v>
      </c>
      <c r="I1068" t="s">
        <v>458</v>
      </c>
      <c r="J1068" t="s">
        <v>3</v>
      </c>
      <c r="K1068" t="s">
        <v>459</v>
      </c>
      <c r="L1068">
        <v>1369</v>
      </c>
      <c r="N1068">
        <v>1013</v>
      </c>
      <c r="O1068" t="s">
        <v>413</v>
      </c>
      <c r="P1068" t="s">
        <v>413</v>
      </c>
      <c r="Q1068">
        <v>1</v>
      </c>
      <c r="W1068">
        <v>0</v>
      </c>
      <c r="X1068">
        <v>1709986911</v>
      </c>
      <c r="Y1068">
        <f t="shared" si="444"/>
        <v>34.53</v>
      </c>
      <c r="AA1068">
        <v>0</v>
      </c>
      <c r="AB1068">
        <v>0</v>
      </c>
      <c r="AC1068">
        <v>0</v>
      </c>
      <c r="AD1068">
        <v>9.4</v>
      </c>
      <c r="AE1068">
        <v>0</v>
      </c>
      <c r="AF1068">
        <v>0</v>
      </c>
      <c r="AG1068">
        <v>0</v>
      </c>
      <c r="AH1068">
        <v>9.4</v>
      </c>
      <c r="AI1068">
        <v>1</v>
      </c>
      <c r="AJ1068">
        <v>1</v>
      </c>
      <c r="AK1068">
        <v>1</v>
      </c>
      <c r="AL1068">
        <v>1</v>
      </c>
      <c r="AM1068">
        <v>5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34.53</v>
      </c>
      <c r="AU1068" t="s">
        <v>3</v>
      </c>
      <c r="AV1068">
        <v>1</v>
      </c>
      <c r="AW1068">
        <v>2</v>
      </c>
      <c r="AX1068">
        <v>64986049</v>
      </c>
      <c r="AY1068">
        <v>1</v>
      </c>
      <c r="AZ1068">
        <v>0</v>
      </c>
      <c r="BA1068">
        <v>1101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U1068">
        <f>ROUND(AT1068*Source!I608*AH1068*AL1068,0)</f>
        <v>1099</v>
      </c>
      <c r="CV1068">
        <f>ROUND(Y1068*Source!I608,7)</f>
        <v>116.95311</v>
      </c>
      <c r="CW1068">
        <v>0</v>
      </c>
      <c r="CX1068">
        <f>ROUND(Y1068*Source!I608,7)</f>
        <v>116.95311</v>
      </c>
      <c r="CY1068">
        <f>AD1068</f>
        <v>9.4</v>
      </c>
      <c r="CZ1068">
        <f>AH1068</f>
        <v>9.4</v>
      </c>
      <c r="DA1068">
        <f>AL1068</f>
        <v>1</v>
      </c>
      <c r="DB1068">
        <f t="shared" si="445"/>
        <v>324.58</v>
      </c>
      <c r="DC1068">
        <f t="shared" si="446"/>
        <v>0</v>
      </c>
      <c r="DD1068" t="s">
        <v>3</v>
      </c>
      <c r="DE1068" t="s">
        <v>3</v>
      </c>
      <c r="DF1068">
        <f t="shared" si="458"/>
        <v>0</v>
      </c>
      <c r="DG1068">
        <f t="shared" si="456"/>
        <v>0</v>
      </c>
      <c r="DH1068">
        <f t="shared" si="457"/>
        <v>0</v>
      </c>
      <c r="DI1068">
        <f t="shared" si="443"/>
        <v>1053</v>
      </c>
      <c r="DJ1068">
        <f>DI1068</f>
        <v>1053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ROW(Source!A608)</f>
        <v>608</v>
      </c>
      <c r="B1069">
        <v>64984090</v>
      </c>
      <c r="C1069">
        <v>64986041</v>
      </c>
      <c r="D1069">
        <v>121548</v>
      </c>
      <c r="E1069">
        <v>1</v>
      </c>
      <c r="F1069">
        <v>1</v>
      </c>
      <c r="G1069">
        <v>1</v>
      </c>
      <c r="H1069">
        <v>1</v>
      </c>
      <c r="I1069" t="s">
        <v>31</v>
      </c>
      <c r="J1069" t="s">
        <v>3</v>
      </c>
      <c r="K1069" t="s">
        <v>414</v>
      </c>
      <c r="L1069">
        <v>608254</v>
      </c>
      <c r="N1069">
        <v>1013</v>
      </c>
      <c r="O1069" t="s">
        <v>415</v>
      </c>
      <c r="P1069" t="s">
        <v>415</v>
      </c>
      <c r="Q1069">
        <v>1</v>
      </c>
      <c r="W1069">
        <v>0</v>
      </c>
      <c r="X1069">
        <v>-185737400</v>
      </c>
      <c r="Y1069">
        <f t="shared" si="444"/>
        <v>14.01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5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14.01</v>
      </c>
      <c r="AU1069" t="s">
        <v>3</v>
      </c>
      <c r="AV1069">
        <v>2</v>
      </c>
      <c r="AW1069">
        <v>2</v>
      </c>
      <c r="AX1069">
        <v>64986050</v>
      </c>
      <c r="AY1069">
        <v>1</v>
      </c>
      <c r="AZ1069">
        <v>0</v>
      </c>
      <c r="BA1069">
        <v>1102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ROUND(Y1069*Source!I608,7)</f>
        <v>47.45187</v>
      </c>
      <c r="CY1069">
        <f>AD1069</f>
        <v>0</v>
      </c>
      <c r="CZ1069">
        <f>AH1069</f>
        <v>0</v>
      </c>
      <c r="DA1069">
        <f>AL1069</f>
        <v>1</v>
      </c>
      <c r="DB1069">
        <f t="shared" si="445"/>
        <v>0</v>
      </c>
      <c r="DC1069">
        <f t="shared" si="446"/>
        <v>0</v>
      </c>
      <c r="DD1069" t="s">
        <v>3</v>
      </c>
      <c r="DE1069" t="s">
        <v>3</v>
      </c>
      <c r="DF1069">
        <f t="shared" si="458"/>
        <v>0</v>
      </c>
      <c r="DG1069">
        <f t="shared" si="456"/>
        <v>0</v>
      </c>
      <c r="DH1069">
        <f t="shared" si="457"/>
        <v>0</v>
      </c>
      <c r="DI1069">
        <f t="shared" si="443"/>
        <v>0</v>
      </c>
      <c r="DJ1069">
        <f>DI1069</f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ROW(Source!A608)</f>
        <v>608</v>
      </c>
      <c r="B1070">
        <v>64984090</v>
      </c>
      <c r="C1070">
        <v>64986041</v>
      </c>
      <c r="D1070">
        <v>29172378</v>
      </c>
      <c r="E1070">
        <v>1</v>
      </c>
      <c r="F1070">
        <v>1</v>
      </c>
      <c r="G1070">
        <v>1</v>
      </c>
      <c r="H1070">
        <v>2</v>
      </c>
      <c r="I1070" t="s">
        <v>460</v>
      </c>
      <c r="J1070" t="s">
        <v>461</v>
      </c>
      <c r="K1070" t="s">
        <v>462</v>
      </c>
      <c r="L1070">
        <v>1368</v>
      </c>
      <c r="N1070">
        <v>1011</v>
      </c>
      <c r="O1070" t="s">
        <v>419</v>
      </c>
      <c r="P1070" t="s">
        <v>419</v>
      </c>
      <c r="Q1070">
        <v>1</v>
      </c>
      <c r="W1070">
        <v>0</v>
      </c>
      <c r="X1070">
        <v>-1474388027</v>
      </c>
      <c r="Y1070">
        <f t="shared" si="444"/>
        <v>0.09</v>
      </c>
      <c r="AA1070">
        <v>0</v>
      </c>
      <c r="AB1070">
        <v>1259.42</v>
      </c>
      <c r="AC1070">
        <v>590.79</v>
      </c>
      <c r="AD1070">
        <v>0</v>
      </c>
      <c r="AE1070">
        <v>0</v>
      </c>
      <c r="AF1070">
        <v>88.01</v>
      </c>
      <c r="AG1070">
        <v>11.6</v>
      </c>
      <c r="AH1070">
        <v>0</v>
      </c>
      <c r="AI1070">
        <v>1</v>
      </c>
      <c r="AJ1070">
        <v>14.31</v>
      </c>
      <c r="AK1070">
        <v>50.93</v>
      </c>
      <c r="AL1070">
        <v>1</v>
      </c>
      <c r="AM1070">
        <v>2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0.09</v>
      </c>
      <c r="AU1070" t="s">
        <v>3</v>
      </c>
      <c r="AV1070">
        <v>0</v>
      </c>
      <c r="AW1070">
        <v>2</v>
      </c>
      <c r="AX1070">
        <v>64986051</v>
      </c>
      <c r="AY1070">
        <v>1</v>
      </c>
      <c r="AZ1070">
        <v>0</v>
      </c>
      <c r="BA1070">
        <v>1103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f>ROUND(Y1070*Source!I608*DO1070,7)</f>
        <v>0</v>
      </c>
      <c r="CX1070">
        <f>ROUND(Y1070*Source!I608,7)</f>
        <v>0.30482999999999999</v>
      </c>
      <c r="CY1070">
        <f>AB1070</f>
        <v>1259.42</v>
      </c>
      <c r="CZ1070">
        <f>AF1070</f>
        <v>88.01</v>
      </c>
      <c r="DA1070">
        <f>AJ1070</f>
        <v>14.31</v>
      </c>
      <c r="DB1070">
        <f t="shared" si="445"/>
        <v>7.92</v>
      </c>
      <c r="DC1070">
        <f t="shared" si="446"/>
        <v>1.04</v>
      </c>
      <c r="DD1070" t="s">
        <v>3</v>
      </c>
      <c r="DE1070" t="s">
        <v>3</v>
      </c>
      <c r="DF1070">
        <f t="shared" si="458"/>
        <v>0</v>
      </c>
      <c r="DG1070">
        <f>ROUND(ROUND(AF1070*AJ1070,0)*CX1070,0)</f>
        <v>384</v>
      </c>
      <c r="DH1070">
        <f>ROUND(ROUND(AG1070*AK1070,0)*CX1070,0)</f>
        <v>180</v>
      </c>
      <c r="DI1070">
        <f t="shared" si="443"/>
        <v>0</v>
      </c>
      <c r="DJ1070">
        <f>DG1070</f>
        <v>384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">
      <c r="A1071">
        <f>ROW(Source!A608)</f>
        <v>608</v>
      </c>
      <c r="B1071">
        <v>64984090</v>
      </c>
      <c r="C1071">
        <v>64986041</v>
      </c>
      <c r="D1071">
        <v>29173590</v>
      </c>
      <c r="E1071">
        <v>1</v>
      </c>
      <c r="F1071">
        <v>1</v>
      </c>
      <c r="G1071">
        <v>1</v>
      </c>
      <c r="H1071">
        <v>2</v>
      </c>
      <c r="I1071" t="s">
        <v>463</v>
      </c>
      <c r="J1071" t="s">
        <v>464</v>
      </c>
      <c r="K1071" t="s">
        <v>465</v>
      </c>
      <c r="L1071">
        <v>1368</v>
      </c>
      <c r="N1071">
        <v>1011</v>
      </c>
      <c r="O1071" t="s">
        <v>419</v>
      </c>
      <c r="P1071" t="s">
        <v>419</v>
      </c>
      <c r="Q1071">
        <v>1</v>
      </c>
      <c r="W1071">
        <v>0</v>
      </c>
      <c r="X1071">
        <v>-2369340</v>
      </c>
      <c r="Y1071">
        <f t="shared" si="444"/>
        <v>13.92</v>
      </c>
      <c r="AA1071">
        <v>0</v>
      </c>
      <c r="AB1071">
        <v>1410.3</v>
      </c>
      <c r="AC1071">
        <v>733.39</v>
      </c>
      <c r="AD1071">
        <v>0</v>
      </c>
      <c r="AE1071">
        <v>0</v>
      </c>
      <c r="AF1071">
        <v>239.44</v>
      </c>
      <c r="AG1071">
        <v>14.4</v>
      </c>
      <c r="AH1071">
        <v>0</v>
      </c>
      <c r="AI1071">
        <v>1</v>
      </c>
      <c r="AJ1071">
        <v>5.89</v>
      </c>
      <c r="AK1071">
        <v>50.93</v>
      </c>
      <c r="AL1071">
        <v>1</v>
      </c>
      <c r="AM1071">
        <v>2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13.92</v>
      </c>
      <c r="AU1071" t="s">
        <v>3</v>
      </c>
      <c r="AV1071">
        <v>0</v>
      </c>
      <c r="AW1071">
        <v>2</v>
      </c>
      <c r="AX1071">
        <v>64986052</v>
      </c>
      <c r="AY1071">
        <v>1</v>
      </c>
      <c r="AZ1071">
        <v>0</v>
      </c>
      <c r="BA1071">
        <v>1104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f>ROUND(Y1071*Source!I608*DO1071,7)</f>
        <v>0</v>
      </c>
      <c r="CX1071">
        <f>ROUND(Y1071*Source!I608,7)</f>
        <v>47.147039999999997</v>
      </c>
      <c r="CY1071">
        <f>AB1071</f>
        <v>1410.3</v>
      </c>
      <c r="CZ1071">
        <f>AF1071</f>
        <v>239.44</v>
      </c>
      <c r="DA1071">
        <f>AJ1071</f>
        <v>5.89</v>
      </c>
      <c r="DB1071">
        <f t="shared" si="445"/>
        <v>3333</v>
      </c>
      <c r="DC1071">
        <f t="shared" si="446"/>
        <v>200.45</v>
      </c>
      <c r="DD1071" t="s">
        <v>3</v>
      </c>
      <c r="DE1071" t="s">
        <v>3</v>
      </c>
      <c r="DF1071">
        <f t="shared" si="458"/>
        <v>0</v>
      </c>
      <c r="DG1071">
        <f>ROUND(ROUND(AF1071*AJ1071,0)*CX1071,0)</f>
        <v>66477</v>
      </c>
      <c r="DH1071">
        <f>ROUND(ROUND(AG1071*AK1071,0)*CX1071,0)</f>
        <v>34559</v>
      </c>
      <c r="DI1071">
        <f t="shared" si="443"/>
        <v>0</v>
      </c>
      <c r="DJ1071">
        <f>DG1071</f>
        <v>66477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">
      <c r="A1072">
        <f>ROW(Source!A608)</f>
        <v>608</v>
      </c>
      <c r="B1072">
        <v>64984090</v>
      </c>
      <c r="C1072">
        <v>64986041</v>
      </c>
      <c r="D1072">
        <v>29174851</v>
      </c>
      <c r="E1072">
        <v>1</v>
      </c>
      <c r="F1072">
        <v>1</v>
      </c>
      <c r="G1072">
        <v>1</v>
      </c>
      <c r="H1072">
        <v>2</v>
      </c>
      <c r="I1072" t="s">
        <v>466</v>
      </c>
      <c r="J1072" t="s">
        <v>467</v>
      </c>
      <c r="K1072" t="s">
        <v>468</v>
      </c>
      <c r="L1072">
        <v>1368</v>
      </c>
      <c r="N1072">
        <v>1011</v>
      </c>
      <c r="O1072" t="s">
        <v>419</v>
      </c>
      <c r="P1072" t="s">
        <v>419</v>
      </c>
      <c r="Q1072">
        <v>1</v>
      </c>
      <c r="W1072">
        <v>0</v>
      </c>
      <c r="X1072">
        <v>-1416075498</v>
      </c>
      <c r="Y1072">
        <f t="shared" si="444"/>
        <v>9.7200000000000006</v>
      </c>
      <c r="AA1072">
        <v>0</v>
      </c>
      <c r="AB1072">
        <v>276.56</v>
      </c>
      <c r="AC1072">
        <v>0</v>
      </c>
      <c r="AD1072">
        <v>0</v>
      </c>
      <c r="AE1072">
        <v>0</v>
      </c>
      <c r="AF1072">
        <v>33.200000000000003</v>
      </c>
      <c r="AG1072">
        <v>0</v>
      </c>
      <c r="AH1072">
        <v>0</v>
      </c>
      <c r="AI1072">
        <v>1</v>
      </c>
      <c r="AJ1072">
        <v>8.33</v>
      </c>
      <c r="AK1072">
        <v>50.93</v>
      </c>
      <c r="AL1072">
        <v>1</v>
      </c>
      <c r="AM1072">
        <v>2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9.7200000000000006</v>
      </c>
      <c r="AU1072" t="s">
        <v>3</v>
      </c>
      <c r="AV1072">
        <v>0</v>
      </c>
      <c r="AW1072">
        <v>2</v>
      </c>
      <c r="AX1072">
        <v>64986053</v>
      </c>
      <c r="AY1072">
        <v>1</v>
      </c>
      <c r="AZ1072">
        <v>0</v>
      </c>
      <c r="BA1072">
        <v>1105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f>ROUND(Y1072*Source!I608*DO1072,7)</f>
        <v>0</v>
      </c>
      <c r="CX1072">
        <f>ROUND(Y1072*Source!I608,7)</f>
        <v>32.921639999999996</v>
      </c>
      <c r="CY1072">
        <f>AB1072</f>
        <v>276.56</v>
      </c>
      <c r="CZ1072">
        <f>AF1072</f>
        <v>33.200000000000003</v>
      </c>
      <c r="DA1072">
        <f>AJ1072</f>
        <v>8.33</v>
      </c>
      <c r="DB1072">
        <f t="shared" si="445"/>
        <v>322.7</v>
      </c>
      <c r="DC1072">
        <f t="shared" si="446"/>
        <v>0</v>
      </c>
      <c r="DD1072" t="s">
        <v>3</v>
      </c>
      <c r="DE1072" t="s">
        <v>3</v>
      </c>
      <c r="DF1072">
        <f t="shared" si="458"/>
        <v>0</v>
      </c>
      <c r="DG1072">
        <f>ROUND(ROUND(AF1072*AJ1072,0)*CX1072,0)</f>
        <v>9119</v>
      </c>
      <c r="DH1072">
        <f>ROUND(ROUND(AG1072*AK1072,0)*CX1072,0)</f>
        <v>0</v>
      </c>
      <c r="DI1072">
        <f t="shared" si="443"/>
        <v>0</v>
      </c>
      <c r="DJ1072">
        <f>DG1072</f>
        <v>9119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ROW(Source!A608)</f>
        <v>608</v>
      </c>
      <c r="B1073">
        <v>64984090</v>
      </c>
      <c r="C1073">
        <v>64986041</v>
      </c>
      <c r="D1073">
        <v>29174913</v>
      </c>
      <c r="E1073">
        <v>1</v>
      </c>
      <c r="F1073">
        <v>1</v>
      </c>
      <c r="G1073">
        <v>1</v>
      </c>
      <c r="H1073">
        <v>2</v>
      </c>
      <c r="I1073" t="s">
        <v>469</v>
      </c>
      <c r="J1073" t="s">
        <v>470</v>
      </c>
      <c r="K1073" t="s">
        <v>471</v>
      </c>
      <c r="L1073">
        <v>1368</v>
      </c>
      <c r="N1073">
        <v>1011</v>
      </c>
      <c r="O1073" t="s">
        <v>419</v>
      </c>
      <c r="P1073" t="s">
        <v>419</v>
      </c>
      <c r="Q1073">
        <v>1</v>
      </c>
      <c r="W1073">
        <v>0</v>
      </c>
      <c r="X1073">
        <v>1230759911</v>
      </c>
      <c r="Y1073">
        <f t="shared" si="444"/>
        <v>0.09</v>
      </c>
      <c r="AA1073">
        <v>0</v>
      </c>
      <c r="AB1073">
        <v>2113</v>
      </c>
      <c r="AC1073">
        <v>590.79</v>
      </c>
      <c r="AD1073">
        <v>0</v>
      </c>
      <c r="AE1073">
        <v>0</v>
      </c>
      <c r="AF1073">
        <v>87.17</v>
      </c>
      <c r="AG1073">
        <v>11.6</v>
      </c>
      <c r="AH1073">
        <v>0</v>
      </c>
      <c r="AI1073">
        <v>1</v>
      </c>
      <c r="AJ1073">
        <v>24.24</v>
      </c>
      <c r="AK1073">
        <v>50.93</v>
      </c>
      <c r="AL1073">
        <v>1</v>
      </c>
      <c r="AM1073">
        <v>2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0.09</v>
      </c>
      <c r="AU1073" t="s">
        <v>3</v>
      </c>
      <c r="AV1073">
        <v>0</v>
      </c>
      <c r="AW1073">
        <v>2</v>
      </c>
      <c r="AX1073">
        <v>64986054</v>
      </c>
      <c r="AY1073">
        <v>1</v>
      </c>
      <c r="AZ1073">
        <v>0</v>
      </c>
      <c r="BA1073">
        <v>1106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f>ROUND(Y1073*Source!I608*DO1073,7)</f>
        <v>0</v>
      </c>
      <c r="CX1073">
        <f>ROUND(Y1073*Source!I608,7)</f>
        <v>0.30482999999999999</v>
      </c>
      <c r="CY1073">
        <f>AB1073</f>
        <v>2113</v>
      </c>
      <c r="CZ1073">
        <f>AF1073</f>
        <v>87.17</v>
      </c>
      <c r="DA1073">
        <f>AJ1073</f>
        <v>24.24</v>
      </c>
      <c r="DB1073">
        <f t="shared" si="445"/>
        <v>7.85</v>
      </c>
      <c r="DC1073">
        <f t="shared" si="446"/>
        <v>1.04</v>
      </c>
      <c r="DD1073" t="s">
        <v>3</v>
      </c>
      <c r="DE1073" t="s">
        <v>3</v>
      </c>
      <c r="DF1073">
        <f t="shared" si="458"/>
        <v>0</v>
      </c>
      <c r="DG1073">
        <f>ROUND(ROUND(AF1073*AJ1073,0)*CX1073,0)</f>
        <v>644</v>
      </c>
      <c r="DH1073">
        <f>ROUND(ROUND(AG1073*AK1073,0)*CX1073,0)</f>
        <v>180</v>
      </c>
      <c r="DI1073">
        <f t="shared" si="443"/>
        <v>0</v>
      </c>
      <c r="DJ1073">
        <f>DG1073</f>
        <v>644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ROW(Source!A608)</f>
        <v>608</v>
      </c>
      <c r="B1074">
        <v>64984090</v>
      </c>
      <c r="C1074">
        <v>64986041</v>
      </c>
      <c r="D1074">
        <v>29150040</v>
      </c>
      <c r="E1074">
        <v>1</v>
      </c>
      <c r="F1074">
        <v>1</v>
      </c>
      <c r="G1074">
        <v>1</v>
      </c>
      <c r="H1074">
        <v>3</v>
      </c>
      <c r="I1074" t="s">
        <v>449</v>
      </c>
      <c r="J1074" t="s">
        <v>472</v>
      </c>
      <c r="K1074" t="s">
        <v>451</v>
      </c>
      <c r="L1074">
        <v>1339</v>
      </c>
      <c r="N1074">
        <v>1007</v>
      </c>
      <c r="O1074" t="s">
        <v>452</v>
      </c>
      <c r="P1074" t="s">
        <v>452</v>
      </c>
      <c r="Q1074">
        <v>1</v>
      </c>
      <c r="W1074">
        <v>0</v>
      </c>
      <c r="X1074">
        <v>619799737</v>
      </c>
      <c r="Y1074">
        <f t="shared" si="444"/>
        <v>3.1</v>
      </c>
      <c r="AA1074">
        <v>31.28</v>
      </c>
      <c r="AB1074">
        <v>0</v>
      </c>
      <c r="AC1074">
        <v>0</v>
      </c>
      <c r="AD1074">
        <v>0</v>
      </c>
      <c r="AE1074">
        <v>2.44</v>
      </c>
      <c r="AF1074">
        <v>0</v>
      </c>
      <c r="AG1074">
        <v>0</v>
      </c>
      <c r="AH1074">
        <v>0</v>
      </c>
      <c r="AI1074">
        <v>12.82</v>
      </c>
      <c r="AJ1074">
        <v>1</v>
      </c>
      <c r="AK1074">
        <v>1</v>
      </c>
      <c r="AL1074">
        <v>1</v>
      </c>
      <c r="AM1074">
        <v>2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3</v>
      </c>
      <c r="AT1074">
        <v>3.1</v>
      </c>
      <c r="AU1074" t="s">
        <v>3</v>
      </c>
      <c r="AV1074">
        <v>0</v>
      </c>
      <c r="AW1074">
        <v>2</v>
      </c>
      <c r="AX1074">
        <v>64986056</v>
      </c>
      <c r="AY1074">
        <v>1</v>
      </c>
      <c r="AZ1074">
        <v>0</v>
      </c>
      <c r="BA1074">
        <v>1108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ROUND(Y1074*Source!I608,7)</f>
        <v>10.499700000000001</v>
      </c>
      <c r="CY1074">
        <f>AA1074</f>
        <v>31.28</v>
      </c>
      <c r="CZ1074">
        <f>AE1074</f>
        <v>2.44</v>
      </c>
      <c r="DA1074">
        <f>AI1074</f>
        <v>12.82</v>
      </c>
      <c r="DB1074">
        <f t="shared" si="445"/>
        <v>7.56</v>
      </c>
      <c r="DC1074">
        <f t="shared" si="446"/>
        <v>0</v>
      </c>
      <c r="DD1074" t="s">
        <v>3</v>
      </c>
      <c r="DE1074" t="s">
        <v>3</v>
      </c>
      <c r="DF1074">
        <f>ROUND(ROUND(AE1074*AI1074,0)*CX1074,0)</f>
        <v>325</v>
      </c>
      <c r="DG1074">
        <f t="shared" ref="DG1074:DG1104" si="459">ROUND(ROUND(AF1074,0)*CX1074,0)</f>
        <v>0</v>
      </c>
      <c r="DH1074">
        <f t="shared" ref="DH1074:DH1104" si="460">ROUND(ROUND(AG1074,0)*CX1074,0)</f>
        <v>0</v>
      </c>
      <c r="DI1074">
        <f t="shared" si="443"/>
        <v>0</v>
      </c>
      <c r="DJ1074">
        <f>DF1074</f>
        <v>325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ROW(Source!A609)</f>
        <v>609</v>
      </c>
      <c r="B1075">
        <v>64984089</v>
      </c>
      <c r="C1075">
        <v>64986057</v>
      </c>
      <c r="D1075">
        <v>29362762</v>
      </c>
      <c r="E1075">
        <v>1</v>
      </c>
      <c r="F1075">
        <v>1</v>
      </c>
      <c r="G1075">
        <v>1</v>
      </c>
      <c r="H1075">
        <v>1</v>
      </c>
      <c r="I1075" t="s">
        <v>473</v>
      </c>
      <c r="J1075" t="s">
        <v>3</v>
      </c>
      <c r="K1075" t="s">
        <v>474</v>
      </c>
      <c r="L1075">
        <v>1369</v>
      </c>
      <c r="N1075">
        <v>1013</v>
      </c>
      <c r="O1075" t="s">
        <v>413</v>
      </c>
      <c r="P1075" t="s">
        <v>413</v>
      </c>
      <c r="Q1075">
        <v>1</v>
      </c>
      <c r="W1075">
        <v>0</v>
      </c>
      <c r="X1075">
        <v>604758886</v>
      </c>
      <c r="Y1075">
        <f t="shared" si="444"/>
        <v>0.1</v>
      </c>
      <c r="AA1075">
        <v>0</v>
      </c>
      <c r="AB1075">
        <v>0</v>
      </c>
      <c r="AC1075">
        <v>0</v>
      </c>
      <c r="AD1075">
        <v>9.6199999999999992</v>
      </c>
      <c r="AE1075">
        <v>0</v>
      </c>
      <c r="AF1075">
        <v>0</v>
      </c>
      <c r="AG1075">
        <v>0</v>
      </c>
      <c r="AH1075">
        <v>9.6199999999999992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3</v>
      </c>
      <c r="AT1075">
        <v>0.1</v>
      </c>
      <c r="AU1075" t="s">
        <v>3</v>
      </c>
      <c r="AV1075">
        <v>1</v>
      </c>
      <c r="AW1075">
        <v>2</v>
      </c>
      <c r="AX1075">
        <v>64986061</v>
      </c>
      <c r="AY1075">
        <v>1</v>
      </c>
      <c r="AZ1075">
        <v>0</v>
      </c>
      <c r="BA1075">
        <v>1109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U1075">
        <f>ROUND(AT1075*Source!I609*AH1075*AL1075,0)</f>
        <v>0</v>
      </c>
      <c r="CV1075">
        <f>ROUND(Y1075*Source!I609,7)</f>
        <v>0</v>
      </c>
      <c r="CW1075">
        <v>0</v>
      </c>
      <c r="CX1075">
        <f>ROUND(Y1075*Source!I609,7)</f>
        <v>0</v>
      </c>
      <c r="CY1075">
        <f>AD1075</f>
        <v>9.6199999999999992</v>
      </c>
      <c r="CZ1075">
        <f>AH1075</f>
        <v>9.6199999999999992</v>
      </c>
      <c r="DA1075">
        <f>AL1075</f>
        <v>1</v>
      </c>
      <c r="DB1075">
        <f t="shared" si="445"/>
        <v>0.96</v>
      </c>
      <c r="DC1075">
        <f t="shared" si="446"/>
        <v>0</v>
      </c>
      <c r="DD1075" t="s">
        <v>3</v>
      </c>
      <c r="DE1075" t="s">
        <v>3</v>
      </c>
      <c r="DF1075">
        <f>ROUND(ROUND(AE1075,0)*CX1075,0)</f>
        <v>0</v>
      </c>
      <c r="DG1075">
        <f t="shared" si="459"/>
        <v>0</v>
      </c>
      <c r="DH1075">
        <f t="shared" si="460"/>
        <v>0</v>
      </c>
      <c r="DI1075">
        <f t="shared" si="443"/>
        <v>0</v>
      </c>
      <c r="DJ1075">
        <f>DI1075</f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ROW(Source!A609)</f>
        <v>609</v>
      </c>
      <c r="B1076">
        <v>64984089</v>
      </c>
      <c r="C1076">
        <v>64986057</v>
      </c>
      <c r="D1076">
        <v>29122534</v>
      </c>
      <c r="E1076">
        <v>1</v>
      </c>
      <c r="F1076">
        <v>1</v>
      </c>
      <c r="G1076">
        <v>1</v>
      </c>
      <c r="H1076">
        <v>3</v>
      </c>
      <c r="I1076" t="s">
        <v>475</v>
      </c>
      <c r="J1076" t="s">
        <v>476</v>
      </c>
      <c r="K1076" t="s">
        <v>477</v>
      </c>
      <c r="L1076">
        <v>1354</v>
      </c>
      <c r="N1076">
        <v>1010</v>
      </c>
      <c r="O1076" t="s">
        <v>54</v>
      </c>
      <c r="P1076" t="s">
        <v>54</v>
      </c>
      <c r="Q1076">
        <v>1</v>
      </c>
      <c r="W1076">
        <v>0</v>
      </c>
      <c r="X1076">
        <v>-29388401</v>
      </c>
      <c r="Y1076">
        <f t="shared" si="444"/>
        <v>2</v>
      </c>
      <c r="AA1076">
        <v>66.680000000000007</v>
      </c>
      <c r="AB1076">
        <v>0</v>
      </c>
      <c r="AC1076">
        <v>0</v>
      </c>
      <c r="AD1076">
        <v>0</v>
      </c>
      <c r="AE1076">
        <v>66.680000000000007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3</v>
      </c>
      <c r="AT1076">
        <v>2</v>
      </c>
      <c r="AU1076" t="s">
        <v>3</v>
      </c>
      <c r="AV1076">
        <v>0</v>
      </c>
      <c r="AW1076">
        <v>2</v>
      </c>
      <c r="AX1076">
        <v>64986062</v>
      </c>
      <c r="AY1076">
        <v>1</v>
      </c>
      <c r="AZ1076">
        <v>0</v>
      </c>
      <c r="BA1076">
        <v>1110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ROUND(Y1076*Source!I609,7)</f>
        <v>0</v>
      </c>
      <c r="CY1076">
        <f>AA1076</f>
        <v>66.680000000000007</v>
      </c>
      <c r="CZ1076">
        <f>AE1076</f>
        <v>66.680000000000007</v>
      </c>
      <c r="DA1076">
        <f>AI1076</f>
        <v>1</v>
      </c>
      <c r="DB1076">
        <f t="shared" si="445"/>
        <v>133.36000000000001</v>
      </c>
      <c r="DC1076">
        <f t="shared" si="446"/>
        <v>0</v>
      </c>
      <c r="DD1076" t="s">
        <v>3</v>
      </c>
      <c r="DE1076" t="s">
        <v>3</v>
      </c>
      <c r="DF1076">
        <f>ROUND(ROUND(AE1076,0)*CX1076,0)</f>
        <v>0</v>
      </c>
      <c r="DG1076">
        <f t="shared" si="459"/>
        <v>0</v>
      </c>
      <c r="DH1076">
        <f t="shared" si="460"/>
        <v>0</v>
      </c>
      <c r="DI1076">
        <f t="shared" si="443"/>
        <v>0</v>
      </c>
      <c r="DJ1076">
        <f>DF1076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ROW(Source!A609)</f>
        <v>609</v>
      </c>
      <c r="B1077">
        <v>64984089</v>
      </c>
      <c r="C1077">
        <v>64986057</v>
      </c>
      <c r="D1077">
        <v>29171808</v>
      </c>
      <c r="E1077">
        <v>1</v>
      </c>
      <c r="F1077">
        <v>1</v>
      </c>
      <c r="G1077">
        <v>1</v>
      </c>
      <c r="H1077">
        <v>3</v>
      </c>
      <c r="I1077" t="s">
        <v>478</v>
      </c>
      <c r="J1077" t="s">
        <v>479</v>
      </c>
      <c r="K1077" t="s">
        <v>480</v>
      </c>
      <c r="L1077">
        <v>1374</v>
      </c>
      <c r="N1077">
        <v>1013</v>
      </c>
      <c r="O1077" t="s">
        <v>481</v>
      </c>
      <c r="P1077" t="s">
        <v>481</v>
      </c>
      <c r="Q1077">
        <v>1</v>
      </c>
      <c r="W1077">
        <v>0</v>
      </c>
      <c r="X1077">
        <v>-915781824</v>
      </c>
      <c r="Y1077">
        <f t="shared" si="444"/>
        <v>0.02</v>
      </c>
      <c r="AA1077">
        <v>1</v>
      </c>
      <c r="AB1077">
        <v>0</v>
      </c>
      <c r="AC1077">
        <v>0</v>
      </c>
      <c r="AD1077">
        <v>0</v>
      </c>
      <c r="AE1077">
        <v>1</v>
      </c>
      <c r="AF1077">
        <v>0</v>
      </c>
      <c r="AG1077">
        <v>0</v>
      </c>
      <c r="AH1077">
        <v>0</v>
      </c>
      <c r="AI1077">
        <v>1</v>
      </c>
      <c r="AJ1077">
        <v>1</v>
      </c>
      <c r="AK1077">
        <v>1</v>
      </c>
      <c r="AL1077">
        <v>1</v>
      </c>
      <c r="AM1077">
        <v>-2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0.02</v>
      </c>
      <c r="AU1077" t="s">
        <v>3</v>
      </c>
      <c r="AV1077">
        <v>0</v>
      </c>
      <c r="AW1077">
        <v>2</v>
      </c>
      <c r="AX1077">
        <v>64986063</v>
      </c>
      <c r="AY1077">
        <v>1</v>
      </c>
      <c r="AZ1077">
        <v>0</v>
      </c>
      <c r="BA1077">
        <v>1111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ROUND(Y1077*Source!I609,7)</f>
        <v>0</v>
      </c>
      <c r="CY1077">
        <f>AA1077</f>
        <v>1</v>
      </c>
      <c r="CZ1077">
        <f>AE1077</f>
        <v>1</v>
      </c>
      <c r="DA1077">
        <f>AI1077</f>
        <v>1</v>
      </c>
      <c r="DB1077">
        <f t="shared" si="445"/>
        <v>0.02</v>
      </c>
      <c r="DC1077">
        <f t="shared" si="446"/>
        <v>0</v>
      </c>
      <c r="DD1077" t="s">
        <v>3</v>
      </c>
      <c r="DE1077" t="s">
        <v>3</v>
      </c>
      <c r="DF1077">
        <f>ROUND(ROUND(AE1077,0)*CX1077,0)</f>
        <v>0</v>
      </c>
      <c r="DG1077">
        <f t="shared" si="459"/>
        <v>0</v>
      </c>
      <c r="DH1077">
        <f t="shared" si="460"/>
        <v>0</v>
      </c>
      <c r="DI1077">
        <f t="shared" si="443"/>
        <v>0</v>
      </c>
      <c r="DJ1077">
        <f>DF1077</f>
        <v>0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">
      <c r="A1078">
        <f>ROW(Source!A610)</f>
        <v>610</v>
      </c>
      <c r="B1078">
        <v>64984090</v>
      </c>
      <c r="C1078">
        <v>64986057</v>
      </c>
      <c r="D1078">
        <v>29362762</v>
      </c>
      <c r="E1078">
        <v>1</v>
      </c>
      <c r="F1078">
        <v>1</v>
      </c>
      <c r="G1078">
        <v>1</v>
      </c>
      <c r="H1078">
        <v>1</v>
      </c>
      <c r="I1078" t="s">
        <v>473</v>
      </c>
      <c r="J1078" t="s">
        <v>3</v>
      </c>
      <c r="K1078" t="s">
        <v>474</v>
      </c>
      <c r="L1078">
        <v>1369</v>
      </c>
      <c r="N1078">
        <v>1013</v>
      </c>
      <c r="O1078" t="s">
        <v>413</v>
      </c>
      <c r="P1078" t="s">
        <v>413</v>
      </c>
      <c r="Q1078">
        <v>1</v>
      </c>
      <c r="W1078">
        <v>0</v>
      </c>
      <c r="X1078">
        <v>604758886</v>
      </c>
      <c r="Y1078">
        <f t="shared" si="444"/>
        <v>0.1</v>
      </c>
      <c r="AA1078">
        <v>0</v>
      </c>
      <c r="AB1078">
        <v>0</v>
      </c>
      <c r="AC1078">
        <v>0</v>
      </c>
      <c r="AD1078">
        <v>9.6199999999999992</v>
      </c>
      <c r="AE1078">
        <v>0</v>
      </c>
      <c r="AF1078">
        <v>0</v>
      </c>
      <c r="AG1078">
        <v>0</v>
      </c>
      <c r="AH1078">
        <v>9.6199999999999992</v>
      </c>
      <c r="AI1078">
        <v>1</v>
      </c>
      <c r="AJ1078">
        <v>1</v>
      </c>
      <c r="AK1078">
        <v>1</v>
      </c>
      <c r="AL1078">
        <v>1</v>
      </c>
      <c r="AM1078">
        <v>5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0.1</v>
      </c>
      <c r="AU1078" t="s">
        <v>3</v>
      </c>
      <c r="AV1078">
        <v>1</v>
      </c>
      <c r="AW1078">
        <v>2</v>
      </c>
      <c r="AX1078">
        <v>64986061</v>
      </c>
      <c r="AY1078">
        <v>1</v>
      </c>
      <c r="AZ1078">
        <v>0</v>
      </c>
      <c r="BA1078">
        <v>1112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U1078">
        <f>ROUND(AT1078*Source!I610*AH1078*AL1078,0)</f>
        <v>0</v>
      </c>
      <c r="CV1078">
        <f>ROUND(Y1078*Source!I610,7)</f>
        <v>0</v>
      </c>
      <c r="CW1078">
        <v>0</v>
      </c>
      <c r="CX1078">
        <f>ROUND(Y1078*Source!I610,7)</f>
        <v>0</v>
      </c>
      <c r="CY1078">
        <f>AD1078</f>
        <v>9.6199999999999992</v>
      </c>
      <c r="CZ1078">
        <f>AH1078</f>
        <v>9.6199999999999992</v>
      </c>
      <c r="DA1078">
        <f>AL1078</f>
        <v>1</v>
      </c>
      <c r="DB1078">
        <f t="shared" si="445"/>
        <v>0.96</v>
      </c>
      <c r="DC1078">
        <f t="shared" si="446"/>
        <v>0</v>
      </c>
      <c r="DD1078" t="s">
        <v>3</v>
      </c>
      <c r="DE1078" t="s">
        <v>3</v>
      </c>
      <c r="DF1078">
        <f>ROUND(ROUND(AE1078,0)*CX1078,0)</f>
        <v>0</v>
      </c>
      <c r="DG1078">
        <f t="shared" si="459"/>
        <v>0</v>
      </c>
      <c r="DH1078">
        <f t="shared" si="460"/>
        <v>0</v>
      </c>
      <c r="DI1078">
        <f t="shared" si="443"/>
        <v>0</v>
      </c>
      <c r="DJ1078">
        <f>DI1078</f>
        <v>0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">
      <c r="A1079">
        <f>ROW(Source!A610)</f>
        <v>610</v>
      </c>
      <c r="B1079">
        <v>64984090</v>
      </c>
      <c r="C1079">
        <v>64986057</v>
      </c>
      <c r="D1079">
        <v>29122534</v>
      </c>
      <c r="E1079">
        <v>1</v>
      </c>
      <c r="F1079">
        <v>1</v>
      </c>
      <c r="G1079">
        <v>1</v>
      </c>
      <c r="H1079">
        <v>3</v>
      </c>
      <c r="I1079" t="s">
        <v>475</v>
      </c>
      <c r="J1079" t="s">
        <v>476</v>
      </c>
      <c r="K1079" t="s">
        <v>477</v>
      </c>
      <c r="L1079">
        <v>1354</v>
      </c>
      <c r="N1079">
        <v>1010</v>
      </c>
      <c r="O1079" t="s">
        <v>54</v>
      </c>
      <c r="P1079" t="s">
        <v>54</v>
      </c>
      <c r="Q1079">
        <v>1</v>
      </c>
      <c r="W1079">
        <v>0</v>
      </c>
      <c r="X1079">
        <v>-29388401</v>
      </c>
      <c r="Y1079">
        <f t="shared" si="444"/>
        <v>2</v>
      </c>
      <c r="AA1079">
        <v>194.71</v>
      </c>
      <c r="AB1079">
        <v>0</v>
      </c>
      <c r="AC1079">
        <v>0</v>
      </c>
      <c r="AD1079">
        <v>0</v>
      </c>
      <c r="AE1079">
        <v>66.680000000000007</v>
      </c>
      <c r="AF1079">
        <v>0</v>
      </c>
      <c r="AG1079">
        <v>0</v>
      </c>
      <c r="AH1079">
        <v>0</v>
      </c>
      <c r="AI1079">
        <v>2.92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2</v>
      </c>
      <c r="AU1079" t="s">
        <v>3</v>
      </c>
      <c r="AV1079">
        <v>0</v>
      </c>
      <c r="AW1079">
        <v>2</v>
      </c>
      <c r="AX1079">
        <v>64986062</v>
      </c>
      <c r="AY1079">
        <v>1</v>
      </c>
      <c r="AZ1079">
        <v>0</v>
      </c>
      <c r="BA1079">
        <v>1113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ROUND(Y1079*Source!I610,7)</f>
        <v>0</v>
      </c>
      <c r="CY1079">
        <f>AA1079</f>
        <v>194.71</v>
      </c>
      <c r="CZ1079">
        <f>AE1079</f>
        <v>66.680000000000007</v>
      </c>
      <c r="DA1079">
        <f>AI1079</f>
        <v>2.92</v>
      </c>
      <c r="DB1079">
        <f t="shared" si="445"/>
        <v>133.36000000000001</v>
      </c>
      <c r="DC1079">
        <f t="shared" si="446"/>
        <v>0</v>
      </c>
      <c r="DD1079" t="s">
        <v>3</v>
      </c>
      <c r="DE1079" t="s">
        <v>3</v>
      </c>
      <c r="DF1079">
        <f>ROUND(ROUND(AE1079*AI1079,0)*CX1079,0)</f>
        <v>0</v>
      </c>
      <c r="DG1079">
        <f t="shared" si="459"/>
        <v>0</v>
      </c>
      <c r="DH1079">
        <f t="shared" si="460"/>
        <v>0</v>
      </c>
      <c r="DI1079">
        <f t="shared" si="443"/>
        <v>0</v>
      </c>
      <c r="DJ1079">
        <f>DF1079</f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ROW(Source!A610)</f>
        <v>610</v>
      </c>
      <c r="B1080">
        <v>64984090</v>
      </c>
      <c r="C1080">
        <v>64986057</v>
      </c>
      <c r="D1080">
        <v>29171808</v>
      </c>
      <c r="E1080">
        <v>1</v>
      </c>
      <c r="F1080">
        <v>1</v>
      </c>
      <c r="G1080">
        <v>1</v>
      </c>
      <c r="H1080">
        <v>3</v>
      </c>
      <c r="I1080" t="s">
        <v>478</v>
      </c>
      <c r="J1080" t="s">
        <v>479</v>
      </c>
      <c r="K1080" t="s">
        <v>480</v>
      </c>
      <c r="L1080">
        <v>1374</v>
      </c>
      <c r="N1080">
        <v>1013</v>
      </c>
      <c r="O1080" t="s">
        <v>481</v>
      </c>
      <c r="P1080" t="s">
        <v>481</v>
      </c>
      <c r="Q1080">
        <v>1</v>
      </c>
      <c r="W1080">
        <v>0</v>
      </c>
      <c r="X1080">
        <v>-915781824</v>
      </c>
      <c r="Y1080">
        <f t="shared" si="444"/>
        <v>0.02</v>
      </c>
      <c r="AA1080">
        <v>9.66</v>
      </c>
      <c r="AB1080">
        <v>0</v>
      </c>
      <c r="AC1080">
        <v>0</v>
      </c>
      <c r="AD1080">
        <v>0</v>
      </c>
      <c r="AE1080">
        <v>1</v>
      </c>
      <c r="AF1080">
        <v>0</v>
      </c>
      <c r="AG1080">
        <v>0</v>
      </c>
      <c r="AH1080">
        <v>0</v>
      </c>
      <c r="AI1080">
        <v>9.66</v>
      </c>
      <c r="AJ1080">
        <v>1</v>
      </c>
      <c r="AK1080">
        <v>1</v>
      </c>
      <c r="AL1080">
        <v>1</v>
      </c>
      <c r="AM1080">
        <v>5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0.02</v>
      </c>
      <c r="AU1080" t="s">
        <v>3</v>
      </c>
      <c r="AV1080">
        <v>0</v>
      </c>
      <c r="AW1080">
        <v>2</v>
      </c>
      <c r="AX1080">
        <v>64986063</v>
      </c>
      <c r="AY1080">
        <v>1</v>
      </c>
      <c r="AZ1080">
        <v>0</v>
      </c>
      <c r="BA1080">
        <v>1114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ROUND(Y1080*Source!I610,7)</f>
        <v>0</v>
      </c>
      <c r="CY1080">
        <f>AA1080</f>
        <v>9.66</v>
      </c>
      <c r="CZ1080">
        <f>AE1080</f>
        <v>1</v>
      </c>
      <c r="DA1080">
        <f>AI1080</f>
        <v>9.66</v>
      </c>
      <c r="DB1080">
        <f t="shared" si="445"/>
        <v>0.02</v>
      </c>
      <c r="DC1080">
        <f t="shared" si="446"/>
        <v>0</v>
      </c>
      <c r="DD1080" t="s">
        <v>3</v>
      </c>
      <c r="DE1080" t="s">
        <v>3</v>
      </c>
      <c r="DF1080">
        <f>ROUND(ROUND(AE1080*AI1080,0)*CX1080,0)</f>
        <v>0</v>
      </c>
      <c r="DG1080">
        <f t="shared" si="459"/>
        <v>0</v>
      </c>
      <c r="DH1080">
        <f t="shared" si="460"/>
        <v>0</v>
      </c>
      <c r="DI1080">
        <f t="shared" si="443"/>
        <v>0</v>
      </c>
      <c r="DJ1080">
        <f>DF1080</f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">
      <c r="A1081">
        <f>ROW(Source!A615)</f>
        <v>615</v>
      </c>
      <c r="B1081">
        <v>64984089</v>
      </c>
      <c r="C1081">
        <v>64986066</v>
      </c>
      <c r="D1081">
        <v>29362666</v>
      </c>
      <c r="E1081">
        <v>1</v>
      </c>
      <c r="F1081">
        <v>1</v>
      </c>
      <c r="G1081">
        <v>1</v>
      </c>
      <c r="H1081">
        <v>1</v>
      </c>
      <c r="I1081" t="s">
        <v>482</v>
      </c>
      <c r="J1081" t="s">
        <v>3</v>
      </c>
      <c r="K1081" t="s">
        <v>483</v>
      </c>
      <c r="L1081">
        <v>1369</v>
      </c>
      <c r="N1081">
        <v>1013</v>
      </c>
      <c r="O1081" t="s">
        <v>413</v>
      </c>
      <c r="P1081" t="s">
        <v>413</v>
      </c>
      <c r="Q1081">
        <v>1</v>
      </c>
      <c r="W1081">
        <v>0</v>
      </c>
      <c r="X1081">
        <v>1692428451</v>
      </c>
      <c r="Y1081">
        <f t="shared" si="444"/>
        <v>0.55000000000000004</v>
      </c>
      <c r="AA1081">
        <v>0</v>
      </c>
      <c r="AB1081">
        <v>0</v>
      </c>
      <c r="AC1081">
        <v>0</v>
      </c>
      <c r="AD1081">
        <v>9.2899999999999991</v>
      </c>
      <c r="AE1081">
        <v>0</v>
      </c>
      <c r="AF1081">
        <v>0</v>
      </c>
      <c r="AG1081">
        <v>0</v>
      </c>
      <c r="AH1081">
        <v>9.2899999999999991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3</v>
      </c>
      <c r="AT1081">
        <v>0.55000000000000004</v>
      </c>
      <c r="AU1081" t="s">
        <v>3</v>
      </c>
      <c r="AV1081">
        <v>1</v>
      </c>
      <c r="AW1081">
        <v>2</v>
      </c>
      <c r="AX1081">
        <v>64986070</v>
      </c>
      <c r="AY1081">
        <v>1</v>
      </c>
      <c r="AZ1081">
        <v>0</v>
      </c>
      <c r="BA1081">
        <v>1115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U1081">
        <f>ROUND(AT1081*Source!I615*AH1081*AL1081,0)</f>
        <v>20</v>
      </c>
      <c r="CV1081">
        <f>ROUND(Y1081*Source!I615,7)</f>
        <v>2.2000000000000002</v>
      </c>
      <c r="CW1081">
        <v>0</v>
      </c>
      <c r="CX1081">
        <f>ROUND(Y1081*Source!I615,7)</f>
        <v>2.2000000000000002</v>
      </c>
      <c r="CY1081">
        <f>AD1081</f>
        <v>9.2899999999999991</v>
      </c>
      <c r="CZ1081">
        <f>AH1081</f>
        <v>9.2899999999999991</v>
      </c>
      <c r="DA1081">
        <f>AL1081</f>
        <v>1</v>
      </c>
      <c r="DB1081">
        <f t="shared" si="445"/>
        <v>5.1100000000000003</v>
      </c>
      <c r="DC1081">
        <f t="shared" si="446"/>
        <v>0</v>
      </c>
      <c r="DD1081" t="s">
        <v>3</v>
      </c>
      <c r="DE1081" t="s">
        <v>3</v>
      </c>
      <c r="DF1081">
        <f>ROUND(ROUND(AE1081,0)*CX1081,0)</f>
        <v>0</v>
      </c>
      <c r="DG1081">
        <f t="shared" si="459"/>
        <v>0</v>
      </c>
      <c r="DH1081">
        <f t="shared" si="460"/>
        <v>0</v>
      </c>
      <c r="DI1081">
        <f t="shared" si="443"/>
        <v>20</v>
      </c>
      <c r="DJ1081">
        <f>DI1081</f>
        <v>20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ROW(Source!A615)</f>
        <v>615</v>
      </c>
      <c r="B1082">
        <v>64984089</v>
      </c>
      <c r="C1082">
        <v>64986066</v>
      </c>
      <c r="D1082">
        <v>29122534</v>
      </c>
      <c r="E1082">
        <v>1</v>
      </c>
      <c r="F1082">
        <v>1</v>
      </c>
      <c r="G1082">
        <v>1</v>
      </c>
      <c r="H1082">
        <v>3</v>
      </c>
      <c r="I1082" t="s">
        <v>475</v>
      </c>
      <c r="J1082" t="s">
        <v>476</v>
      </c>
      <c r="K1082" t="s">
        <v>477</v>
      </c>
      <c r="L1082">
        <v>1354</v>
      </c>
      <c r="N1082">
        <v>1010</v>
      </c>
      <c r="O1082" t="s">
        <v>54</v>
      </c>
      <c r="P1082" t="s">
        <v>54</v>
      </c>
      <c r="Q1082">
        <v>1</v>
      </c>
      <c r="W1082">
        <v>0</v>
      </c>
      <c r="X1082">
        <v>-29388401</v>
      </c>
      <c r="Y1082">
        <f t="shared" si="444"/>
        <v>2</v>
      </c>
      <c r="AA1082">
        <v>66.680000000000007</v>
      </c>
      <c r="AB1082">
        <v>0</v>
      </c>
      <c r="AC1082">
        <v>0</v>
      </c>
      <c r="AD1082">
        <v>0</v>
      </c>
      <c r="AE1082">
        <v>66.680000000000007</v>
      </c>
      <c r="AF1082">
        <v>0</v>
      </c>
      <c r="AG1082">
        <v>0</v>
      </c>
      <c r="AH1082">
        <v>0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2</v>
      </c>
      <c r="AU1082" t="s">
        <v>3</v>
      </c>
      <c r="AV1082">
        <v>0</v>
      </c>
      <c r="AW1082">
        <v>2</v>
      </c>
      <c r="AX1082">
        <v>64986071</v>
      </c>
      <c r="AY1082">
        <v>1</v>
      </c>
      <c r="AZ1082">
        <v>0</v>
      </c>
      <c r="BA1082">
        <v>1116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ROUND(Y1082*Source!I615,7)</f>
        <v>8</v>
      </c>
      <c r="CY1082">
        <f>AA1082</f>
        <v>66.680000000000007</v>
      </c>
      <c r="CZ1082">
        <f>AE1082</f>
        <v>66.680000000000007</v>
      </c>
      <c r="DA1082">
        <f>AI1082</f>
        <v>1</v>
      </c>
      <c r="DB1082">
        <f t="shared" si="445"/>
        <v>133.36000000000001</v>
      </c>
      <c r="DC1082">
        <f t="shared" si="446"/>
        <v>0</v>
      </c>
      <c r="DD1082" t="s">
        <v>3</v>
      </c>
      <c r="DE1082" t="s">
        <v>3</v>
      </c>
      <c r="DF1082">
        <f>ROUND(ROUND(AE1082,0)*CX1082,0)</f>
        <v>536</v>
      </c>
      <c r="DG1082">
        <f t="shared" si="459"/>
        <v>0</v>
      </c>
      <c r="DH1082">
        <f t="shared" si="460"/>
        <v>0</v>
      </c>
      <c r="DI1082">
        <f t="shared" si="443"/>
        <v>0</v>
      </c>
      <c r="DJ1082">
        <f>DF1082</f>
        <v>536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">
      <c r="A1083">
        <f>ROW(Source!A615)</f>
        <v>615</v>
      </c>
      <c r="B1083">
        <v>64984089</v>
      </c>
      <c r="C1083">
        <v>64986066</v>
      </c>
      <c r="D1083">
        <v>29171808</v>
      </c>
      <c r="E1083">
        <v>1</v>
      </c>
      <c r="F1083">
        <v>1</v>
      </c>
      <c r="G1083">
        <v>1</v>
      </c>
      <c r="H1083">
        <v>3</v>
      </c>
      <c r="I1083" t="s">
        <v>478</v>
      </c>
      <c r="J1083" t="s">
        <v>479</v>
      </c>
      <c r="K1083" t="s">
        <v>480</v>
      </c>
      <c r="L1083">
        <v>1374</v>
      </c>
      <c r="N1083">
        <v>1013</v>
      </c>
      <c r="O1083" t="s">
        <v>481</v>
      </c>
      <c r="P1083" t="s">
        <v>481</v>
      </c>
      <c r="Q1083">
        <v>1</v>
      </c>
      <c r="W1083">
        <v>0</v>
      </c>
      <c r="X1083">
        <v>-915781824</v>
      </c>
      <c r="Y1083">
        <f t="shared" si="444"/>
        <v>0.1</v>
      </c>
      <c r="AA1083">
        <v>1</v>
      </c>
      <c r="AB1083">
        <v>0</v>
      </c>
      <c r="AC1083">
        <v>0</v>
      </c>
      <c r="AD1083">
        <v>0</v>
      </c>
      <c r="AE1083">
        <v>1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1</v>
      </c>
      <c r="AP1083">
        <v>1</v>
      </c>
      <c r="AQ1083">
        <v>0</v>
      </c>
      <c r="AR1083">
        <v>0</v>
      </c>
      <c r="AS1083" t="s">
        <v>3</v>
      </c>
      <c r="AT1083">
        <v>0.1</v>
      </c>
      <c r="AU1083" t="s">
        <v>3</v>
      </c>
      <c r="AV1083">
        <v>0</v>
      </c>
      <c r="AW1083">
        <v>2</v>
      </c>
      <c r="AX1083">
        <v>64986072</v>
      </c>
      <c r="AY1083">
        <v>1</v>
      </c>
      <c r="AZ1083">
        <v>0</v>
      </c>
      <c r="BA1083">
        <v>1117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ROUND(Y1083*Source!I615,7)</f>
        <v>0.4</v>
      </c>
      <c r="CY1083">
        <f>AA1083</f>
        <v>1</v>
      </c>
      <c r="CZ1083">
        <f>AE1083</f>
        <v>1</v>
      </c>
      <c r="DA1083">
        <f>AI1083</f>
        <v>1</v>
      </c>
      <c r="DB1083">
        <f t="shared" si="445"/>
        <v>0.1</v>
      </c>
      <c r="DC1083">
        <f t="shared" si="446"/>
        <v>0</v>
      </c>
      <c r="DD1083" t="s">
        <v>3</v>
      </c>
      <c r="DE1083" t="s">
        <v>3</v>
      </c>
      <c r="DF1083">
        <f>ROUND(ROUND(AE1083,0)*CX1083,0)</f>
        <v>0</v>
      </c>
      <c r="DG1083">
        <f t="shared" si="459"/>
        <v>0</v>
      </c>
      <c r="DH1083">
        <f t="shared" si="460"/>
        <v>0</v>
      </c>
      <c r="DI1083">
        <f t="shared" si="443"/>
        <v>0</v>
      </c>
      <c r="DJ1083">
        <f>DF1083</f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ROW(Source!A616)</f>
        <v>616</v>
      </c>
      <c r="B1084">
        <v>64984090</v>
      </c>
      <c r="C1084">
        <v>64986066</v>
      </c>
      <c r="D1084">
        <v>29362666</v>
      </c>
      <c r="E1084">
        <v>1</v>
      </c>
      <c r="F1084">
        <v>1</v>
      </c>
      <c r="G1084">
        <v>1</v>
      </c>
      <c r="H1084">
        <v>1</v>
      </c>
      <c r="I1084" t="s">
        <v>482</v>
      </c>
      <c r="J1084" t="s">
        <v>3</v>
      </c>
      <c r="K1084" t="s">
        <v>483</v>
      </c>
      <c r="L1084">
        <v>1369</v>
      </c>
      <c r="N1084">
        <v>1013</v>
      </c>
      <c r="O1084" t="s">
        <v>413</v>
      </c>
      <c r="P1084" t="s">
        <v>413</v>
      </c>
      <c r="Q1084">
        <v>1</v>
      </c>
      <c r="W1084">
        <v>0</v>
      </c>
      <c r="X1084">
        <v>1692428451</v>
      </c>
      <c r="Y1084">
        <f t="shared" si="444"/>
        <v>0.55000000000000004</v>
      </c>
      <c r="AA1084">
        <v>0</v>
      </c>
      <c r="AB1084">
        <v>0</v>
      </c>
      <c r="AC1084">
        <v>0</v>
      </c>
      <c r="AD1084">
        <v>9.2899999999999991</v>
      </c>
      <c r="AE1084">
        <v>0</v>
      </c>
      <c r="AF1084">
        <v>0</v>
      </c>
      <c r="AG1084">
        <v>0</v>
      </c>
      <c r="AH1084">
        <v>9.2899999999999991</v>
      </c>
      <c r="AI1084">
        <v>1</v>
      </c>
      <c r="AJ1084">
        <v>1</v>
      </c>
      <c r="AK1084">
        <v>1</v>
      </c>
      <c r="AL1084">
        <v>1</v>
      </c>
      <c r="AM1084">
        <v>5</v>
      </c>
      <c r="AN1084">
        <v>0</v>
      </c>
      <c r="AO1084">
        <v>1</v>
      </c>
      <c r="AP1084">
        <v>1</v>
      </c>
      <c r="AQ1084">
        <v>0</v>
      </c>
      <c r="AR1084">
        <v>0</v>
      </c>
      <c r="AS1084" t="s">
        <v>3</v>
      </c>
      <c r="AT1084">
        <v>0.55000000000000004</v>
      </c>
      <c r="AU1084" t="s">
        <v>3</v>
      </c>
      <c r="AV1084">
        <v>1</v>
      </c>
      <c r="AW1084">
        <v>2</v>
      </c>
      <c r="AX1084">
        <v>64986070</v>
      </c>
      <c r="AY1084">
        <v>1</v>
      </c>
      <c r="AZ1084">
        <v>0</v>
      </c>
      <c r="BA1084">
        <v>1118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U1084">
        <f>ROUND(AT1084*Source!I616*AH1084*AL1084,0)</f>
        <v>20</v>
      </c>
      <c r="CV1084">
        <f>ROUND(Y1084*Source!I616,7)</f>
        <v>2.2000000000000002</v>
      </c>
      <c r="CW1084">
        <v>0</v>
      </c>
      <c r="CX1084">
        <f>ROUND(Y1084*Source!I616,7)</f>
        <v>2.2000000000000002</v>
      </c>
      <c r="CY1084">
        <f>AD1084</f>
        <v>9.2899999999999991</v>
      </c>
      <c r="CZ1084">
        <f>AH1084</f>
        <v>9.2899999999999991</v>
      </c>
      <c r="DA1084">
        <f>AL1084</f>
        <v>1</v>
      </c>
      <c r="DB1084">
        <f t="shared" si="445"/>
        <v>5.1100000000000003</v>
      </c>
      <c r="DC1084">
        <f t="shared" si="446"/>
        <v>0</v>
      </c>
      <c r="DD1084" t="s">
        <v>3</v>
      </c>
      <c r="DE1084" t="s">
        <v>3</v>
      </c>
      <c r="DF1084">
        <f>ROUND(ROUND(AE1084,0)*CX1084,0)</f>
        <v>0</v>
      </c>
      <c r="DG1084">
        <f t="shared" si="459"/>
        <v>0</v>
      </c>
      <c r="DH1084">
        <f t="shared" si="460"/>
        <v>0</v>
      </c>
      <c r="DI1084">
        <f t="shared" si="443"/>
        <v>20</v>
      </c>
      <c r="DJ1084">
        <f>DI1084</f>
        <v>20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ROW(Source!A616)</f>
        <v>616</v>
      </c>
      <c r="B1085">
        <v>64984090</v>
      </c>
      <c r="C1085">
        <v>64986066</v>
      </c>
      <c r="D1085">
        <v>29122534</v>
      </c>
      <c r="E1085">
        <v>1</v>
      </c>
      <c r="F1085">
        <v>1</v>
      </c>
      <c r="G1085">
        <v>1</v>
      </c>
      <c r="H1085">
        <v>3</v>
      </c>
      <c r="I1085" t="s">
        <v>475</v>
      </c>
      <c r="J1085" t="s">
        <v>476</v>
      </c>
      <c r="K1085" t="s">
        <v>477</v>
      </c>
      <c r="L1085">
        <v>1354</v>
      </c>
      <c r="N1085">
        <v>1010</v>
      </c>
      <c r="O1085" t="s">
        <v>54</v>
      </c>
      <c r="P1085" t="s">
        <v>54</v>
      </c>
      <c r="Q1085">
        <v>1</v>
      </c>
      <c r="W1085">
        <v>0</v>
      </c>
      <c r="X1085">
        <v>-29388401</v>
      </c>
      <c r="Y1085">
        <f t="shared" si="444"/>
        <v>2</v>
      </c>
      <c r="AA1085">
        <v>194.71</v>
      </c>
      <c r="AB1085">
        <v>0</v>
      </c>
      <c r="AC1085">
        <v>0</v>
      </c>
      <c r="AD1085">
        <v>0</v>
      </c>
      <c r="AE1085">
        <v>66.680000000000007</v>
      </c>
      <c r="AF1085">
        <v>0</v>
      </c>
      <c r="AG1085">
        <v>0</v>
      </c>
      <c r="AH1085">
        <v>0</v>
      </c>
      <c r="AI1085">
        <v>2.92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2</v>
      </c>
      <c r="AU1085" t="s">
        <v>3</v>
      </c>
      <c r="AV1085">
        <v>0</v>
      </c>
      <c r="AW1085">
        <v>2</v>
      </c>
      <c r="AX1085">
        <v>64986071</v>
      </c>
      <c r="AY1085">
        <v>1</v>
      </c>
      <c r="AZ1085">
        <v>0</v>
      </c>
      <c r="BA1085">
        <v>1119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ROUND(Y1085*Source!I616,7)</f>
        <v>8</v>
      </c>
      <c r="CY1085">
        <f>AA1085</f>
        <v>194.71</v>
      </c>
      <c r="CZ1085">
        <f>AE1085</f>
        <v>66.680000000000007</v>
      </c>
      <c r="DA1085">
        <f>AI1085</f>
        <v>2.92</v>
      </c>
      <c r="DB1085">
        <f t="shared" si="445"/>
        <v>133.36000000000001</v>
      </c>
      <c r="DC1085">
        <f t="shared" si="446"/>
        <v>0</v>
      </c>
      <c r="DD1085" t="s">
        <v>3</v>
      </c>
      <c r="DE1085" t="s">
        <v>3</v>
      </c>
      <c r="DF1085">
        <f>ROUND(ROUND(AE1085*AI1085,0)*CX1085,0)</f>
        <v>1560</v>
      </c>
      <c r="DG1085">
        <f t="shared" si="459"/>
        <v>0</v>
      </c>
      <c r="DH1085">
        <f t="shared" si="460"/>
        <v>0</v>
      </c>
      <c r="DI1085">
        <f t="shared" si="443"/>
        <v>0</v>
      </c>
      <c r="DJ1085">
        <f>DF1085</f>
        <v>1560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ROW(Source!A616)</f>
        <v>616</v>
      </c>
      <c r="B1086">
        <v>64984090</v>
      </c>
      <c r="C1086">
        <v>64986066</v>
      </c>
      <c r="D1086">
        <v>29171808</v>
      </c>
      <c r="E1086">
        <v>1</v>
      </c>
      <c r="F1086">
        <v>1</v>
      </c>
      <c r="G1086">
        <v>1</v>
      </c>
      <c r="H1086">
        <v>3</v>
      </c>
      <c r="I1086" t="s">
        <v>478</v>
      </c>
      <c r="J1086" t="s">
        <v>479</v>
      </c>
      <c r="K1086" t="s">
        <v>480</v>
      </c>
      <c r="L1086">
        <v>1374</v>
      </c>
      <c r="N1086">
        <v>1013</v>
      </c>
      <c r="O1086" t="s">
        <v>481</v>
      </c>
      <c r="P1086" t="s">
        <v>481</v>
      </c>
      <c r="Q1086">
        <v>1</v>
      </c>
      <c r="W1086">
        <v>0</v>
      </c>
      <c r="X1086">
        <v>-915781824</v>
      </c>
      <c r="Y1086">
        <f t="shared" si="444"/>
        <v>0.1</v>
      </c>
      <c r="AA1086">
        <v>9.66</v>
      </c>
      <c r="AB1086">
        <v>0</v>
      </c>
      <c r="AC1086">
        <v>0</v>
      </c>
      <c r="AD1086">
        <v>0</v>
      </c>
      <c r="AE1086">
        <v>1</v>
      </c>
      <c r="AF1086">
        <v>0</v>
      </c>
      <c r="AG1086">
        <v>0</v>
      </c>
      <c r="AH1086">
        <v>0</v>
      </c>
      <c r="AI1086">
        <v>9.66</v>
      </c>
      <c r="AJ1086">
        <v>1</v>
      </c>
      <c r="AK1086">
        <v>1</v>
      </c>
      <c r="AL1086">
        <v>1</v>
      </c>
      <c r="AM1086">
        <v>5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0.1</v>
      </c>
      <c r="AU1086" t="s">
        <v>3</v>
      </c>
      <c r="AV1086">
        <v>0</v>
      </c>
      <c r="AW1086">
        <v>2</v>
      </c>
      <c r="AX1086">
        <v>64986072</v>
      </c>
      <c r="AY1086">
        <v>1</v>
      </c>
      <c r="AZ1086">
        <v>0</v>
      </c>
      <c r="BA1086">
        <v>1120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ROUND(Y1086*Source!I616,7)</f>
        <v>0.4</v>
      </c>
      <c r="CY1086">
        <f>AA1086</f>
        <v>9.66</v>
      </c>
      <c r="CZ1086">
        <f>AE1086</f>
        <v>1</v>
      </c>
      <c r="DA1086">
        <f>AI1086</f>
        <v>9.66</v>
      </c>
      <c r="DB1086">
        <f t="shared" si="445"/>
        <v>0.1</v>
      </c>
      <c r="DC1086">
        <f t="shared" si="446"/>
        <v>0</v>
      </c>
      <c r="DD1086" t="s">
        <v>3</v>
      </c>
      <c r="DE1086" t="s">
        <v>3</v>
      </c>
      <c r="DF1086">
        <f>ROUND(ROUND(AE1086*AI1086,0)*CX1086,0)</f>
        <v>4</v>
      </c>
      <c r="DG1086">
        <f t="shared" si="459"/>
        <v>0</v>
      </c>
      <c r="DH1086">
        <f t="shared" si="460"/>
        <v>0</v>
      </c>
      <c r="DI1086">
        <f t="shared" si="443"/>
        <v>0</v>
      </c>
      <c r="DJ1086">
        <f>DF1086</f>
        <v>4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ROW(Source!A621)</f>
        <v>621</v>
      </c>
      <c r="B1087">
        <v>64984089</v>
      </c>
      <c r="C1087">
        <v>64986075</v>
      </c>
      <c r="D1087">
        <v>29362666</v>
      </c>
      <c r="E1087">
        <v>1</v>
      </c>
      <c r="F1087">
        <v>1</v>
      </c>
      <c r="G1087">
        <v>1</v>
      </c>
      <c r="H1087">
        <v>1</v>
      </c>
      <c r="I1087" t="s">
        <v>482</v>
      </c>
      <c r="J1087" t="s">
        <v>3</v>
      </c>
      <c r="K1087" t="s">
        <v>483</v>
      </c>
      <c r="L1087">
        <v>1369</v>
      </c>
      <c r="N1087">
        <v>1013</v>
      </c>
      <c r="O1087" t="s">
        <v>413</v>
      </c>
      <c r="P1087" t="s">
        <v>413</v>
      </c>
      <c r="Q1087">
        <v>1</v>
      </c>
      <c r="W1087">
        <v>0</v>
      </c>
      <c r="X1087">
        <v>1692428451</v>
      </c>
      <c r="Y1087">
        <f t="shared" si="444"/>
        <v>0.55000000000000004</v>
      </c>
      <c r="AA1087">
        <v>0</v>
      </c>
      <c r="AB1087">
        <v>0</v>
      </c>
      <c r="AC1087">
        <v>0</v>
      </c>
      <c r="AD1087">
        <v>9.2899999999999991</v>
      </c>
      <c r="AE1087">
        <v>0</v>
      </c>
      <c r="AF1087">
        <v>0</v>
      </c>
      <c r="AG1087">
        <v>0</v>
      </c>
      <c r="AH1087">
        <v>9.2899999999999991</v>
      </c>
      <c r="AI1087">
        <v>1</v>
      </c>
      <c r="AJ1087">
        <v>1</v>
      </c>
      <c r="AK1087">
        <v>1</v>
      </c>
      <c r="AL1087">
        <v>1</v>
      </c>
      <c r="AM1087">
        <v>-2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0.55000000000000004</v>
      </c>
      <c r="AU1087" t="s">
        <v>3</v>
      </c>
      <c r="AV1087">
        <v>1</v>
      </c>
      <c r="AW1087">
        <v>2</v>
      </c>
      <c r="AX1087">
        <v>64986079</v>
      </c>
      <c r="AY1087">
        <v>1</v>
      </c>
      <c r="AZ1087">
        <v>0</v>
      </c>
      <c r="BA1087">
        <v>1121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U1087">
        <f>ROUND(AT1087*Source!I621*AH1087*AL1087,0)</f>
        <v>20</v>
      </c>
      <c r="CV1087">
        <f>ROUND(Y1087*Source!I621,7)</f>
        <v>2.2000000000000002</v>
      </c>
      <c r="CW1087">
        <v>0</v>
      </c>
      <c r="CX1087">
        <f>ROUND(Y1087*Source!I621,7)</f>
        <v>2.2000000000000002</v>
      </c>
      <c r="CY1087">
        <f>AD1087</f>
        <v>9.2899999999999991</v>
      </c>
      <c r="CZ1087">
        <f>AH1087</f>
        <v>9.2899999999999991</v>
      </c>
      <c r="DA1087">
        <f>AL1087</f>
        <v>1</v>
      </c>
      <c r="DB1087">
        <f t="shared" si="445"/>
        <v>5.1100000000000003</v>
      </c>
      <c r="DC1087">
        <f t="shared" si="446"/>
        <v>0</v>
      </c>
      <c r="DD1087" t="s">
        <v>3</v>
      </c>
      <c r="DE1087" t="s">
        <v>3</v>
      </c>
      <c r="DF1087">
        <f>ROUND(ROUND(AE1087,0)*CX1087,0)</f>
        <v>0</v>
      </c>
      <c r="DG1087">
        <f t="shared" si="459"/>
        <v>0</v>
      </c>
      <c r="DH1087">
        <f t="shared" si="460"/>
        <v>0</v>
      </c>
      <c r="DI1087">
        <f t="shared" si="443"/>
        <v>20</v>
      </c>
      <c r="DJ1087">
        <f>DI1087</f>
        <v>20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ROW(Source!A621)</f>
        <v>621</v>
      </c>
      <c r="B1088">
        <v>64984089</v>
      </c>
      <c r="C1088">
        <v>64986075</v>
      </c>
      <c r="D1088">
        <v>29122534</v>
      </c>
      <c r="E1088">
        <v>1</v>
      </c>
      <c r="F1088">
        <v>1</v>
      </c>
      <c r="G1088">
        <v>1</v>
      </c>
      <c r="H1088">
        <v>3</v>
      </c>
      <c r="I1088" t="s">
        <v>475</v>
      </c>
      <c r="J1088" t="s">
        <v>476</v>
      </c>
      <c r="K1088" t="s">
        <v>477</v>
      </c>
      <c r="L1088">
        <v>1354</v>
      </c>
      <c r="N1088">
        <v>1010</v>
      </c>
      <c r="O1088" t="s">
        <v>54</v>
      </c>
      <c r="P1088" t="s">
        <v>54</v>
      </c>
      <c r="Q1088">
        <v>1</v>
      </c>
      <c r="W1088">
        <v>0</v>
      </c>
      <c r="X1088">
        <v>-29388401</v>
      </c>
      <c r="Y1088">
        <f t="shared" si="444"/>
        <v>2</v>
      </c>
      <c r="AA1088">
        <v>66.680000000000007</v>
      </c>
      <c r="AB1088">
        <v>0</v>
      </c>
      <c r="AC1088">
        <v>0</v>
      </c>
      <c r="AD1088">
        <v>0</v>
      </c>
      <c r="AE1088">
        <v>66.680000000000007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0</v>
      </c>
      <c r="AO1088">
        <v>1</v>
      </c>
      <c r="AP1088">
        <v>1</v>
      </c>
      <c r="AQ1088">
        <v>0</v>
      </c>
      <c r="AR1088">
        <v>0</v>
      </c>
      <c r="AS1088" t="s">
        <v>3</v>
      </c>
      <c r="AT1088">
        <v>2</v>
      </c>
      <c r="AU1088" t="s">
        <v>3</v>
      </c>
      <c r="AV1088">
        <v>0</v>
      </c>
      <c r="AW1088">
        <v>2</v>
      </c>
      <c r="AX1088">
        <v>64986080</v>
      </c>
      <c r="AY1088">
        <v>1</v>
      </c>
      <c r="AZ1088">
        <v>0</v>
      </c>
      <c r="BA1088">
        <v>1122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ROUND(Y1088*Source!I621,7)</f>
        <v>8</v>
      </c>
      <c r="CY1088">
        <f>AA1088</f>
        <v>66.680000000000007</v>
      </c>
      <c r="CZ1088">
        <f>AE1088</f>
        <v>66.680000000000007</v>
      </c>
      <c r="DA1088">
        <f>AI1088</f>
        <v>1</v>
      </c>
      <c r="DB1088">
        <f t="shared" si="445"/>
        <v>133.36000000000001</v>
      </c>
      <c r="DC1088">
        <f t="shared" si="446"/>
        <v>0</v>
      </c>
      <c r="DD1088" t="s">
        <v>3</v>
      </c>
      <c r="DE1088" t="s">
        <v>3</v>
      </c>
      <c r="DF1088">
        <f>ROUND(ROUND(AE1088,0)*CX1088,0)</f>
        <v>536</v>
      </c>
      <c r="DG1088">
        <f t="shared" si="459"/>
        <v>0</v>
      </c>
      <c r="DH1088">
        <f t="shared" si="460"/>
        <v>0</v>
      </c>
      <c r="DI1088">
        <f t="shared" si="443"/>
        <v>0</v>
      </c>
      <c r="DJ1088">
        <f>DF1088</f>
        <v>536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ROW(Source!A621)</f>
        <v>621</v>
      </c>
      <c r="B1089">
        <v>64984089</v>
      </c>
      <c r="C1089">
        <v>64986075</v>
      </c>
      <c r="D1089">
        <v>29171808</v>
      </c>
      <c r="E1089">
        <v>1</v>
      </c>
      <c r="F1089">
        <v>1</v>
      </c>
      <c r="G1089">
        <v>1</v>
      </c>
      <c r="H1089">
        <v>3</v>
      </c>
      <c r="I1089" t="s">
        <v>478</v>
      </c>
      <c r="J1089" t="s">
        <v>479</v>
      </c>
      <c r="K1089" t="s">
        <v>480</v>
      </c>
      <c r="L1089">
        <v>1374</v>
      </c>
      <c r="N1089">
        <v>1013</v>
      </c>
      <c r="O1089" t="s">
        <v>481</v>
      </c>
      <c r="P1089" t="s">
        <v>481</v>
      </c>
      <c r="Q1089">
        <v>1</v>
      </c>
      <c r="W1089">
        <v>0</v>
      </c>
      <c r="X1089">
        <v>-915781824</v>
      </c>
      <c r="Y1089">
        <f t="shared" si="444"/>
        <v>0.1</v>
      </c>
      <c r="AA1089">
        <v>1</v>
      </c>
      <c r="AB1089">
        <v>0</v>
      </c>
      <c r="AC1089">
        <v>0</v>
      </c>
      <c r="AD1089">
        <v>0</v>
      </c>
      <c r="AE1089">
        <v>1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-2</v>
      </c>
      <c r="AN1089">
        <v>0</v>
      </c>
      <c r="AO1089">
        <v>1</v>
      </c>
      <c r="AP1089">
        <v>1</v>
      </c>
      <c r="AQ1089">
        <v>0</v>
      </c>
      <c r="AR1089">
        <v>0</v>
      </c>
      <c r="AS1089" t="s">
        <v>3</v>
      </c>
      <c r="AT1089">
        <v>0.1</v>
      </c>
      <c r="AU1089" t="s">
        <v>3</v>
      </c>
      <c r="AV1089">
        <v>0</v>
      </c>
      <c r="AW1089">
        <v>2</v>
      </c>
      <c r="AX1089">
        <v>64986081</v>
      </c>
      <c r="AY1089">
        <v>1</v>
      </c>
      <c r="AZ1089">
        <v>0</v>
      </c>
      <c r="BA1089">
        <v>1123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ROUND(Y1089*Source!I621,7)</f>
        <v>0.4</v>
      </c>
      <c r="CY1089">
        <f>AA1089</f>
        <v>1</v>
      </c>
      <c r="CZ1089">
        <f>AE1089</f>
        <v>1</v>
      </c>
      <c r="DA1089">
        <f>AI1089</f>
        <v>1</v>
      </c>
      <c r="DB1089">
        <f t="shared" si="445"/>
        <v>0.1</v>
      </c>
      <c r="DC1089">
        <f t="shared" si="446"/>
        <v>0</v>
      </c>
      <c r="DD1089" t="s">
        <v>3</v>
      </c>
      <c r="DE1089" t="s">
        <v>3</v>
      </c>
      <c r="DF1089">
        <f>ROUND(ROUND(AE1089,0)*CX1089,0)</f>
        <v>0</v>
      </c>
      <c r="DG1089">
        <f t="shared" si="459"/>
        <v>0</v>
      </c>
      <c r="DH1089">
        <f t="shared" si="460"/>
        <v>0</v>
      </c>
      <c r="DI1089">
        <f t="shared" ref="DI1089:DI1152" si="461">ROUND(ROUND(AH1089,0)*CX1089,0)</f>
        <v>0</v>
      </c>
      <c r="DJ1089">
        <f>DF1089</f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ROW(Source!A622)</f>
        <v>622</v>
      </c>
      <c r="B1090">
        <v>64984090</v>
      </c>
      <c r="C1090">
        <v>64986075</v>
      </c>
      <c r="D1090">
        <v>29362666</v>
      </c>
      <c r="E1090">
        <v>1</v>
      </c>
      <c r="F1090">
        <v>1</v>
      </c>
      <c r="G1090">
        <v>1</v>
      </c>
      <c r="H1090">
        <v>1</v>
      </c>
      <c r="I1090" t="s">
        <v>482</v>
      </c>
      <c r="J1090" t="s">
        <v>3</v>
      </c>
      <c r="K1090" t="s">
        <v>483</v>
      </c>
      <c r="L1090">
        <v>1369</v>
      </c>
      <c r="N1090">
        <v>1013</v>
      </c>
      <c r="O1090" t="s">
        <v>413</v>
      </c>
      <c r="P1090" t="s">
        <v>413</v>
      </c>
      <c r="Q1090">
        <v>1</v>
      </c>
      <c r="W1090">
        <v>0</v>
      </c>
      <c r="X1090">
        <v>1692428451</v>
      </c>
      <c r="Y1090">
        <f t="shared" si="444"/>
        <v>0.55000000000000004</v>
      </c>
      <c r="AA1090">
        <v>0</v>
      </c>
      <c r="AB1090">
        <v>0</v>
      </c>
      <c r="AC1090">
        <v>0</v>
      </c>
      <c r="AD1090">
        <v>9.2899999999999991</v>
      </c>
      <c r="AE1090">
        <v>0</v>
      </c>
      <c r="AF1090">
        <v>0</v>
      </c>
      <c r="AG1090">
        <v>0</v>
      </c>
      <c r="AH1090">
        <v>9.2899999999999991</v>
      </c>
      <c r="AI1090">
        <v>1</v>
      </c>
      <c r="AJ1090">
        <v>1</v>
      </c>
      <c r="AK1090">
        <v>1</v>
      </c>
      <c r="AL1090">
        <v>1</v>
      </c>
      <c r="AM1090">
        <v>5</v>
      </c>
      <c r="AN1090">
        <v>0</v>
      </c>
      <c r="AO1090">
        <v>1</v>
      </c>
      <c r="AP1090">
        <v>1</v>
      </c>
      <c r="AQ1090">
        <v>0</v>
      </c>
      <c r="AR1090">
        <v>0</v>
      </c>
      <c r="AS1090" t="s">
        <v>3</v>
      </c>
      <c r="AT1090">
        <v>0.55000000000000004</v>
      </c>
      <c r="AU1090" t="s">
        <v>3</v>
      </c>
      <c r="AV1090">
        <v>1</v>
      </c>
      <c r="AW1090">
        <v>2</v>
      </c>
      <c r="AX1090">
        <v>64986079</v>
      </c>
      <c r="AY1090">
        <v>1</v>
      </c>
      <c r="AZ1090">
        <v>0</v>
      </c>
      <c r="BA1090">
        <v>1124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U1090">
        <f>ROUND(AT1090*Source!I622*AH1090*AL1090,0)</f>
        <v>20</v>
      </c>
      <c r="CV1090">
        <f>ROUND(Y1090*Source!I622,7)</f>
        <v>2.2000000000000002</v>
      </c>
      <c r="CW1090">
        <v>0</v>
      </c>
      <c r="CX1090">
        <f>ROUND(Y1090*Source!I622,7)</f>
        <v>2.2000000000000002</v>
      </c>
      <c r="CY1090">
        <f>AD1090</f>
        <v>9.2899999999999991</v>
      </c>
      <c r="CZ1090">
        <f>AH1090</f>
        <v>9.2899999999999991</v>
      </c>
      <c r="DA1090">
        <f>AL1090</f>
        <v>1</v>
      </c>
      <c r="DB1090">
        <f t="shared" si="445"/>
        <v>5.1100000000000003</v>
      </c>
      <c r="DC1090">
        <f t="shared" si="446"/>
        <v>0</v>
      </c>
      <c r="DD1090" t="s">
        <v>3</v>
      </c>
      <c r="DE1090" t="s">
        <v>3</v>
      </c>
      <c r="DF1090">
        <f>ROUND(ROUND(AE1090,0)*CX1090,0)</f>
        <v>0</v>
      </c>
      <c r="DG1090">
        <f t="shared" si="459"/>
        <v>0</v>
      </c>
      <c r="DH1090">
        <f t="shared" si="460"/>
        <v>0</v>
      </c>
      <c r="DI1090">
        <f t="shared" si="461"/>
        <v>20</v>
      </c>
      <c r="DJ1090">
        <f>DI1090</f>
        <v>20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ROW(Source!A622)</f>
        <v>622</v>
      </c>
      <c r="B1091">
        <v>64984090</v>
      </c>
      <c r="C1091">
        <v>64986075</v>
      </c>
      <c r="D1091">
        <v>29122534</v>
      </c>
      <c r="E1091">
        <v>1</v>
      </c>
      <c r="F1091">
        <v>1</v>
      </c>
      <c r="G1091">
        <v>1</v>
      </c>
      <c r="H1091">
        <v>3</v>
      </c>
      <c r="I1091" t="s">
        <v>475</v>
      </c>
      <c r="J1091" t="s">
        <v>476</v>
      </c>
      <c r="K1091" t="s">
        <v>477</v>
      </c>
      <c r="L1091">
        <v>1354</v>
      </c>
      <c r="N1091">
        <v>1010</v>
      </c>
      <c r="O1091" t="s">
        <v>54</v>
      </c>
      <c r="P1091" t="s">
        <v>54</v>
      </c>
      <c r="Q1091">
        <v>1</v>
      </c>
      <c r="W1091">
        <v>0</v>
      </c>
      <c r="X1091">
        <v>-29388401</v>
      </c>
      <c r="Y1091">
        <f t="shared" si="444"/>
        <v>2</v>
      </c>
      <c r="AA1091">
        <v>194.71</v>
      </c>
      <c r="AB1091">
        <v>0</v>
      </c>
      <c r="AC1091">
        <v>0</v>
      </c>
      <c r="AD1091">
        <v>0</v>
      </c>
      <c r="AE1091">
        <v>66.680000000000007</v>
      </c>
      <c r="AF1091">
        <v>0</v>
      </c>
      <c r="AG1091">
        <v>0</v>
      </c>
      <c r="AH1091">
        <v>0</v>
      </c>
      <c r="AI1091">
        <v>2.92</v>
      </c>
      <c r="AJ1091">
        <v>1</v>
      </c>
      <c r="AK1091">
        <v>1</v>
      </c>
      <c r="AL1091">
        <v>1</v>
      </c>
      <c r="AM1091">
        <v>2</v>
      </c>
      <c r="AN1091">
        <v>0</v>
      </c>
      <c r="AO1091">
        <v>1</v>
      </c>
      <c r="AP1091">
        <v>1</v>
      </c>
      <c r="AQ1091">
        <v>0</v>
      </c>
      <c r="AR1091">
        <v>0</v>
      </c>
      <c r="AS1091" t="s">
        <v>3</v>
      </c>
      <c r="AT1091">
        <v>2</v>
      </c>
      <c r="AU1091" t="s">
        <v>3</v>
      </c>
      <c r="AV1091">
        <v>0</v>
      </c>
      <c r="AW1091">
        <v>2</v>
      </c>
      <c r="AX1091">
        <v>64986080</v>
      </c>
      <c r="AY1091">
        <v>1</v>
      </c>
      <c r="AZ1091">
        <v>0</v>
      </c>
      <c r="BA1091">
        <v>1125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ROUND(Y1091*Source!I622,7)</f>
        <v>8</v>
      </c>
      <c r="CY1091">
        <f>AA1091</f>
        <v>194.71</v>
      </c>
      <c r="CZ1091">
        <f>AE1091</f>
        <v>66.680000000000007</v>
      </c>
      <c r="DA1091">
        <f>AI1091</f>
        <v>2.92</v>
      </c>
      <c r="DB1091">
        <f t="shared" si="445"/>
        <v>133.36000000000001</v>
      </c>
      <c r="DC1091">
        <f t="shared" si="446"/>
        <v>0</v>
      </c>
      <c r="DD1091" t="s">
        <v>3</v>
      </c>
      <c r="DE1091" t="s">
        <v>3</v>
      </c>
      <c r="DF1091">
        <f>ROUND(ROUND(AE1091*AI1091,0)*CX1091,0)</f>
        <v>1560</v>
      </c>
      <c r="DG1091">
        <f t="shared" si="459"/>
        <v>0</v>
      </c>
      <c r="DH1091">
        <f t="shared" si="460"/>
        <v>0</v>
      </c>
      <c r="DI1091">
        <f t="shared" si="461"/>
        <v>0</v>
      </c>
      <c r="DJ1091">
        <f>DF1091</f>
        <v>1560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ROW(Source!A622)</f>
        <v>622</v>
      </c>
      <c r="B1092">
        <v>64984090</v>
      </c>
      <c r="C1092">
        <v>64986075</v>
      </c>
      <c r="D1092">
        <v>29171808</v>
      </c>
      <c r="E1092">
        <v>1</v>
      </c>
      <c r="F1092">
        <v>1</v>
      </c>
      <c r="G1092">
        <v>1</v>
      </c>
      <c r="H1092">
        <v>3</v>
      </c>
      <c r="I1092" t="s">
        <v>478</v>
      </c>
      <c r="J1092" t="s">
        <v>479</v>
      </c>
      <c r="K1092" t="s">
        <v>480</v>
      </c>
      <c r="L1092">
        <v>1374</v>
      </c>
      <c r="N1092">
        <v>1013</v>
      </c>
      <c r="O1092" t="s">
        <v>481</v>
      </c>
      <c r="P1092" t="s">
        <v>481</v>
      </c>
      <c r="Q1092">
        <v>1</v>
      </c>
      <c r="W1092">
        <v>0</v>
      </c>
      <c r="X1092">
        <v>-915781824</v>
      </c>
      <c r="Y1092">
        <f t="shared" si="444"/>
        <v>0.1</v>
      </c>
      <c r="AA1092">
        <v>9.66</v>
      </c>
      <c r="AB1092">
        <v>0</v>
      </c>
      <c r="AC1092">
        <v>0</v>
      </c>
      <c r="AD1092">
        <v>0</v>
      </c>
      <c r="AE1092">
        <v>1</v>
      </c>
      <c r="AF1092">
        <v>0</v>
      </c>
      <c r="AG1092">
        <v>0</v>
      </c>
      <c r="AH1092">
        <v>0</v>
      </c>
      <c r="AI1092">
        <v>9.66</v>
      </c>
      <c r="AJ1092">
        <v>1</v>
      </c>
      <c r="AK1092">
        <v>1</v>
      </c>
      <c r="AL1092">
        <v>1</v>
      </c>
      <c r="AM1092">
        <v>5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0.1</v>
      </c>
      <c r="AU1092" t="s">
        <v>3</v>
      </c>
      <c r="AV1092">
        <v>0</v>
      </c>
      <c r="AW1092">
        <v>2</v>
      </c>
      <c r="AX1092">
        <v>64986081</v>
      </c>
      <c r="AY1092">
        <v>1</v>
      </c>
      <c r="AZ1092">
        <v>0</v>
      </c>
      <c r="BA1092">
        <v>1126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ROUND(Y1092*Source!I622,7)</f>
        <v>0.4</v>
      </c>
      <c r="CY1092">
        <f>AA1092</f>
        <v>9.66</v>
      </c>
      <c r="CZ1092">
        <f>AE1092</f>
        <v>1</v>
      </c>
      <c r="DA1092">
        <f>AI1092</f>
        <v>9.66</v>
      </c>
      <c r="DB1092">
        <f t="shared" si="445"/>
        <v>0.1</v>
      </c>
      <c r="DC1092">
        <f t="shared" si="446"/>
        <v>0</v>
      </c>
      <c r="DD1092" t="s">
        <v>3</v>
      </c>
      <c r="DE1092" t="s">
        <v>3</v>
      </c>
      <c r="DF1092">
        <f>ROUND(ROUND(AE1092*AI1092,0)*CX1092,0)</f>
        <v>4</v>
      </c>
      <c r="DG1092">
        <f t="shared" si="459"/>
        <v>0</v>
      </c>
      <c r="DH1092">
        <f t="shared" si="460"/>
        <v>0</v>
      </c>
      <c r="DI1092">
        <f t="shared" si="461"/>
        <v>0</v>
      </c>
      <c r="DJ1092">
        <f>DF1092</f>
        <v>4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">
      <c r="A1093">
        <f>ROW(Source!A625)</f>
        <v>625</v>
      </c>
      <c r="B1093">
        <v>64984089</v>
      </c>
      <c r="C1093">
        <v>64986083</v>
      </c>
      <c r="D1093">
        <v>29361034</v>
      </c>
      <c r="E1093">
        <v>1</v>
      </c>
      <c r="F1093">
        <v>1</v>
      </c>
      <c r="G1093">
        <v>1</v>
      </c>
      <c r="H1093">
        <v>1</v>
      </c>
      <c r="I1093" t="s">
        <v>513</v>
      </c>
      <c r="J1093" t="s">
        <v>3</v>
      </c>
      <c r="K1093" t="s">
        <v>514</v>
      </c>
      <c r="L1093">
        <v>1369</v>
      </c>
      <c r="N1093">
        <v>1013</v>
      </c>
      <c r="O1093" t="s">
        <v>413</v>
      </c>
      <c r="P1093" t="s">
        <v>413</v>
      </c>
      <c r="Q1093">
        <v>1</v>
      </c>
      <c r="W1093">
        <v>0</v>
      </c>
      <c r="X1093">
        <v>184923391</v>
      </c>
      <c r="Y1093">
        <f t="shared" si="444"/>
        <v>5.39</v>
      </c>
      <c r="AA1093">
        <v>0</v>
      </c>
      <c r="AB1093">
        <v>0</v>
      </c>
      <c r="AC1093">
        <v>0</v>
      </c>
      <c r="AD1093">
        <v>9.4</v>
      </c>
      <c r="AE1093">
        <v>0</v>
      </c>
      <c r="AF1093">
        <v>0</v>
      </c>
      <c r="AG1093">
        <v>0</v>
      </c>
      <c r="AH1093">
        <v>9.4</v>
      </c>
      <c r="AI1093">
        <v>1</v>
      </c>
      <c r="AJ1093">
        <v>1</v>
      </c>
      <c r="AK1093">
        <v>1</v>
      </c>
      <c r="AL1093">
        <v>1</v>
      </c>
      <c r="AM1093">
        <v>-2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5.39</v>
      </c>
      <c r="AU1093" t="s">
        <v>3</v>
      </c>
      <c r="AV1093">
        <v>1</v>
      </c>
      <c r="AW1093">
        <v>2</v>
      </c>
      <c r="AX1093">
        <v>64986094</v>
      </c>
      <c r="AY1093">
        <v>1</v>
      </c>
      <c r="AZ1093">
        <v>0</v>
      </c>
      <c r="BA1093">
        <v>1127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U1093">
        <f>ROUND(AT1093*Source!I625*AH1093*AL1093,0)</f>
        <v>400</v>
      </c>
      <c r="CV1093">
        <f>ROUND(Y1093*Source!I625,7)</f>
        <v>42.597169999999998</v>
      </c>
      <c r="CW1093">
        <v>0</v>
      </c>
      <c r="CX1093">
        <f>ROUND(Y1093*Source!I625,7)</f>
        <v>42.597169999999998</v>
      </c>
      <c r="CY1093">
        <f>AD1093</f>
        <v>9.4</v>
      </c>
      <c r="CZ1093">
        <f>AH1093</f>
        <v>9.4</v>
      </c>
      <c r="DA1093">
        <f>AL1093</f>
        <v>1</v>
      </c>
      <c r="DB1093">
        <f t="shared" si="445"/>
        <v>50.67</v>
      </c>
      <c r="DC1093">
        <f t="shared" si="446"/>
        <v>0</v>
      </c>
      <c r="DD1093" t="s">
        <v>3</v>
      </c>
      <c r="DE1093" t="s">
        <v>3</v>
      </c>
      <c r="DF1093">
        <f t="shared" ref="DF1093:DF1106" si="462">ROUND(ROUND(AE1093,0)*CX1093,0)</f>
        <v>0</v>
      </c>
      <c r="DG1093">
        <f t="shared" si="459"/>
        <v>0</v>
      </c>
      <c r="DH1093">
        <f t="shared" si="460"/>
        <v>0</v>
      </c>
      <c r="DI1093">
        <f t="shared" si="461"/>
        <v>383</v>
      </c>
      <c r="DJ1093">
        <f>DI1093</f>
        <v>383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">
      <c r="A1094">
        <f>ROW(Source!A625)</f>
        <v>625</v>
      </c>
      <c r="B1094">
        <v>64984089</v>
      </c>
      <c r="C1094">
        <v>64986083</v>
      </c>
      <c r="D1094">
        <v>121548</v>
      </c>
      <c r="E1094">
        <v>1</v>
      </c>
      <c r="F1094">
        <v>1</v>
      </c>
      <c r="G1094">
        <v>1</v>
      </c>
      <c r="H1094">
        <v>1</v>
      </c>
      <c r="I1094" t="s">
        <v>31</v>
      </c>
      <c r="J1094" t="s">
        <v>3</v>
      </c>
      <c r="K1094" t="s">
        <v>414</v>
      </c>
      <c r="L1094">
        <v>608254</v>
      </c>
      <c r="N1094">
        <v>1013</v>
      </c>
      <c r="O1094" t="s">
        <v>415</v>
      </c>
      <c r="P1094" t="s">
        <v>415</v>
      </c>
      <c r="Q1094">
        <v>1</v>
      </c>
      <c r="W1094">
        <v>0</v>
      </c>
      <c r="X1094">
        <v>-185737400</v>
      </c>
      <c r="Y1094">
        <f t="shared" si="444"/>
        <v>0.02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1</v>
      </c>
      <c r="AJ1094">
        <v>1</v>
      </c>
      <c r="AK1094">
        <v>1</v>
      </c>
      <c r="AL1094">
        <v>1</v>
      </c>
      <c r="AM1094">
        <v>-2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0.02</v>
      </c>
      <c r="AU1094" t="s">
        <v>3</v>
      </c>
      <c r="AV1094">
        <v>2</v>
      </c>
      <c r="AW1094">
        <v>2</v>
      </c>
      <c r="AX1094">
        <v>64986095</v>
      </c>
      <c r="AY1094">
        <v>1</v>
      </c>
      <c r="AZ1094">
        <v>0</v>
      </c>
      <c r="BA1094">
        <v>1128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ROUND(Y1094*Source!I625,7)</f>
        <v>0.15806000000000001</v>
      </c>
      <c r="CY1094">
        <f>AD1094</f>
        <v>0</v>
      </c>
      <c r="CZ1094">
        <f>AH1094</f>
        <v>0</v>
      </c>
      <c r="DA1094">
        <f>AL1094</f>
        <v>1</v>
      </c>
      <c r="DB1094">
        <f t="shared" si="445"/>
        <v>0</v>
      </c>
      <c r="DC1094">
        <f t="shared" si="446"/>
        <v>0</v>
      </c>
      <c r="DD1094" t="s">
        <v>3</v>
      </c>
      <c r="DE1094" t="s">
        <v>3</v>
      </c>
      <c r="DF1094">
        <f t="shared" si="462"/>
        <v>0</v>
      </c>
      <c r="DG1094">
        <f t="shared" si="459"/>
        <v>0</v>
      </c>
      <c r="DH1094">
        <f t="shared" si="460"/>
        <v>0</v>
      </c>
      <c r="DI1094">
        <f t="shared" si="461"/>
        <v>0</v>
      </c>
      <c r="DJ1094">
        <f>DI1094</f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ROW(Source!A625)</f>
        <v>625</v>
      </c>
      <c r="B1095">
        <v>64984089</v>
      </c>
      <c r="C1095">
        <v>64986083</v>
      </c>
      <c r="D1095">
        <v>29172362</v>
      </c>
      <c r="E1095">
        <v>1</v>
      </c>
      <c r="F1095">
        <v>1</v>
      </c>
      <c r="G1095">
        <v>1</v>
      </c>
      <c r="H1095">
        <v>2</v>
      </c>
      <c r="I1095" t="s">
        <v>498</v>
      </c>
      <c r="J1095" t="s">
        <v>499</v>
      </c>
      <c r="K1095" t="s">
        <v>500</v>
      </c>
      <c r="L1095">
        <v>1368</v>
      </c>
      <c r="N1095">
        <v>1011</v>
      </c>
      <c r="O1095" t="s">
        <v>419</v>
      </c>
      <c r="P1095" t="s">
        <v>419</v>
      </c>
      <c r="Q1095">
        <v>1</v>
      </c>
      <c r="W1095">
        <v>0</v>
      </c>
      <c r="X1095">
        <v>783836208</v>
      </c>
      <c r="Y1095">
        <f t="shared" si="444"/>
        <v>0.02</v>
      </c>
      <c r="AA1095">
        <v>0</v>
      </c>
      <c r="AB1095">
        <v>134.65</v>
      </c>
      <c r="AC1095">
        <v>13.5</v>
      </c>
      <c r="AD1095">
        <v>0</v>
      </c>
      <c r="AE1095">
        <v>0</v>
      </c>
      <c r="AF1095">
        <v>134.65</v>
      </c>
      <c r="AG1095">
        <v>13.5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0.02</v>
      </c>
      <c r="AU1095" t="s">
        <v>3</v>
      </c>
      <c r="AV1095">
        <v>0</v>
      </c>
      <c r="AW1095">
        <v>2</v>
      </c>
      <c r="AX1095">
        <v>64986096</v>
      </c>
      <c r="AY1095">
        <v>1</v>
      </c>
      <c r="AZ1095">
        <v>0</v>
      </c>
      <c r="BA1095">
        <v>1129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f>ROUND(Y1095*Source!I625*DO1095,7)</f>
        <v>0</v>
      </c>
      <c r="CX1095">
        <f>ROUND(Y1095*Source!I625,7)</f>
        <v>0.15806000000000001</v>
      </c>
      <c r="CY1095">
        <f>AB1095</f>
        <v>134.65</v>
      </c>
      <c r="CZ1095">
        <f>AF1095</f>
        <v>134.65</v>
      </c>
      <c r="DA1095">
        <f>AJ1095</f>
        <v>1</v>
      </c>
      <c r="DB1095">
        <f t="shared" si="445"/>
        <v>2.69</v>
      </c>
      <c r="DC1095">
        <f t="shared" si="446"/>
        <v>0.27</v>
      </c>
      <c r="DD1095" t="s">
        <v>3</v>
      </c>
      <c r="DE1095" t="s">
        <v>3</v>
      </c>
      <c r="DF1095">
        <f t="shared" si="462"/>
        <v>0</v>
      </c>
      <c r="DG1095">
        <f t="shared" si="459"/>
        <v>21</v>
      </c>
      <c r="DH1095">
        <f t="shared" si="460"/>
        <v>2</v>
      </c>
      <c r="DI1095">
        <f t="shared" si="461"/>
        <v>0</v>
      </c>
      <c r="DJ1095">
        <f>DG1095</f>
        <v>21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ROW(Source!A625)</f>
        <v>625</v>
      </c>
      <c r="B1096">
        <v>64984089</v>
      </c>
      <c r="C1096">
        <v>64986083</v>
      </c>
      <c r="D1096">
        <v>29174913</v>
      </c>
      <c r="E1096">
        <v>1</v>
      </c>
      <c r="F1096">
        <v>1</v>
      </c>
      <c r="G1096">
        <v>1</v>
      </c>
      <c r="H1096">
        <v>2</v>
      </c>
      <c r="I1096" t="s">
        <v>469</v>
      </c>
      <c r="J1096" t="s">
        <v>470</v>
      </c>
      <c r="K1096" t="s">
        <v>471</v>
      </c>
      <c r="L1096">
        <v>1368</v>
      </c>
      <c r="N1096">
        <v>1011</v>
      </c>
      <c r="O1096" t="s">
        <v>419</v>
      </c>
      <c r="P1096" t="s">
        <v>419</v>
      </c>
      <c r="Q1096">
        <v>1</v>
      </c>
      <c r="W1096">
        <v>0</v>
      </c>
      <c r="X1096">
        <v>1230759911</v>
      </c>
      <c r="Y1096">
        <f t="shared" si="444"/>
        <v>0.02</v>
      </c>
      <c r="AA1096">
        <v>0</v>
      </c>
      <c r="AB1096">
        <v>87.17</v>
      </c>
      <c r="AC1096">
        <v>11.6</v>
      </c>
      <c r="AD1096">
        <v>0</v>
      </c>
      <c r="AE1096">
        <v>0</v>
      </c>
      <c r="AF1096">
        <v>87.17</v>
      </c>
      <c r="AG1096">
        <v>11.6</v>
      </c>
      <c r="AH1096">
        <v>0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0.02</v>
      </c>
      <c r="AU1096" t="s">
        <v>3</v>
      </c>
      <c r="AV1096">
        <v>0</v>
      </c>
      <c r="AW1096">
        <v>2</v>
      </c>
      <c r="AX1096">
        <v>64986097</v>
      </c>
      <c r="AY1096">
        <v>1</v>
      </c>
      <c r="AZ1096">
        <v>0</v>
      </c>
      <c r="BA1096">
        <v>1130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f>ROUND(Y1096*Source!I625*DO1096,7)</f>
        <v>0</v>
      </c>
      <c r="CX1096">
        <f>ROUND(Y1096*Source!I625,7)</f>
        <v>0.15806000000000001</v>
      </c>
      <c r="CY1096">
        <f>AB1096</f>
        <v>87.17</v>
      </c>
      <c r="CZ1096">
        <f>AF1096</f>
        <v>87.17</v>
      </c>
      <c r="DA1096">
        <f>AJ1096</f>
        <v>1</v>
      </c>
      <c r="DB1096">
        <f t="shared" si="445"/>
        <v>1.74</v>
      </c>
      <c r="DC1096">
        <f t="shared" si="446"/>
        <v>0.23</v>
      </c>
      <c r="DD1096" t="s">
        <v>3</v>
      </c>
      <c r="DE1096" t="s">
        <v>3</v>
      </c>
      <c r="DF1096">
        <f t="shared" si="462"/>
        <v>0</v>
      </c>
      <c r="DG1096">
        <f t="shared" si="459"/>
        <v>14</v>
      </c>
      <c r="DH1096">
        <f t="shared" si="460"/>
        <v>2</v>
      </c>
      <c r="DI1096">
        <f t="shared" si="461"/>
        <v>0</v>
      </c>
      <c r="DJ1096">
        <f>DG1096</f>
        <v>14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ROW(Source!A625)</f>
        <v>625</v>
      </c>
      <c r="B1097">
        <v>64984089</v>
      </c>
      <c r="C1097">
        <v>64986083</v>
      </c>
      <c r="D1097">
        <v>29108269</v>
      </c>
      <c r="E1097">
        <v>1</v>
      </c>
      <c r="F1097">
        <v>1</v>
      </c>
      <c r="G1097">
        <v>1</v>
      </c>
      <c r="H1097">
        <v>3</v>
      </c>
      <c r="I1097" t="s">
        <v>515</v>
      </c>
      <c r="J1097" t="s">
        <v>516</v>
      </c>
      <c r="K1097" t="s">
        <v>517</v>
      </c>
      <c r="L1097">
        <v>1348</v>
      </c>
      <c r="N1097">
        <v>1009</v>
      </c>
      <c r="O1097" t="s">
        <v>39</v>
      </c>
      <c r="P1097" t="s">
        <v>39</v>
      </c>
      <c r="Q1097">
        <v>1000</v>
      </c>
      <c r="W1097">
        <v>0</v>
      </c>
      <c r="X1097">
        <v>-834843177</v>
      </c>
      <c r="Y1097">
        <f t="shared" si="444"/>
        <v>5.9999999999999995E-4</v>
      </c>
      <c r="AA1097">
        <v>1820.01</v>
      </c>
      <c r="AB1097">
        <v>0</v>
      </c>
      <c r="AC1097">
        <v>0</v>
      </c>
      <c r="AD1097">
        <v>0</v>
      </c>
      <c r="AE1097">
        <v>1820.01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5.9999999999999995E-4</v>
      </c>
      <c r="AU1097" t="s">
        <v>3</v>
      </c>
      <c r="AV1097">
        <v>0</v>
      </c>
      <c r="AW1097">
        <v>2</v>
      </c>
      <c r="AX1097">
        <v>64986098</v>
      </c>
      <c r="AY1097">
        <v>1</v>
      </c>
      <c r="AZ1097">
        <v>0</v>
      </c>
      <c r="BA1097">
        <v>1131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ROUND(Y1097*Source!I625,7)</f>
        <v>4.7418E-3</v>
      </c>
      <c r="CY1097">
        <f t="shared" ref="CY1097:CY1102" si="463">AA1097</f>
        <v>1820.01</v>
      </c>
      <c r="CZ1097">
        <f t="shared" ref="CZ1097:CZ1102" si="464">AE1097</f>
        <v>1820.01</v>
      </c>
      <c r="DA1097">
        <f t="shared" ref="DA1097:DA1102" si="465">AI1097</f>
        <v>1</v>
      </c>
      <c r="DB1097">
        <f t="shared" si="445"/>
        <v>1.0900000000000001</v>
      </c>
      <c r="DC1097">
        <f t="shared" si="446"/>
        <v>0</v>
      </c>
      <c r="DD1097" t="s">
        <v>3</v>
      </c>
      <c r="DE1097" t="s">
        <v>3</v>
      </c>
      <c r="DF1097">
        <f t="shared" si="462"/>
        <v>9</v>
      </c>
      <c r="DG1097">
        <f t="shared" si="459"/>
        <v>0</v>
      </c>
      <c r="DH1097">
        <f t="shared" si="460"/>
        <v>0</v>
      </c>
      <c r="DI1097">
        <f t="shared" si="461"/>
        <v>0</v>
      </c>
      <c r="DJ1097">
        <f t="shared" ref="DJ1097:DJ1102" si="466">DF1097</f>
        <v>9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ROW(Source!A625)</f>
        <v>625</v>
      </c>
      <c r="B1098">
        <v>64984089</v>
      </c>
      <c r="C1098">
        <v>64986083</v>
      </c>
      <c r="D1098">
        <v>29110426</v>
      </c>
      <c r="E1098">
        <v>1</v>
      </c>
      <c r="F1098">
        <v>1</v>
      </c>
      <c r="G1098">
        <v>1</v>
      </c>
      <c r="H1098">
        <v>3</v>
      </c>
      <c r="I1098" t="s">
        <v>518</v>
      </c>
      <c r="J1098" t="s">
        <v>519</v>
      </c>
      <c r="K1098" t="s">
        <v>520</v>
      </c>
      <c r="L1098">
        <v>1346</v>
      </c>
      <c r="N1098">
        <v>1009</v>
      </c>
      <c r="O1098" t="s">
        <v>44</v>
      </c>
      <c r="P1098" t="s">
        <v>44</v>
      </c>
      <c r="Q1098">
        <v>1</v>
      </c>
      <c r="W1098">
        <v>0</v>
      </c>
      <c r="X1098">
        <v>-1768004575</v>
      </c>
      <c r="Y1098">
        <f t="shared" ref="Y1098:Y1161" si="467">AT1098</f>
        <v>0.02</v>
      </c>
      <c r="AA1098">
        <v>28.67</v>
      </c>
      <c r="AB1098">
        <v>0</v>
      </c>
      <c r="AC1098">
        <v>0</v>
      </c>
      <c r="AD1098">
        <v>0</v>
      </c>
      <c r="AE1098">
        <v>28.67</v>
      </c>
      <c r="AF1098">
        <v>0</v>
      </c>
      <c r="AG1098">
        <v>0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0</v>
      </c>
      <c r="AO1098">
        <v>1</v>
      </c>
      <c r="AP1098">
        <v>1</v>
      </c>
      <c r="AQ1098">
        <v>0</v>
      </c>
      <c r="AR1098">
        <v>0</v>
      </c>
      <c r="AS1098" t="s">
        <v>3</v>
      </c>
      <c r="AT1098">
        <v>0.02</v>
      </c>
      <c r="AU1098" t="s">
        <v>3</v>
      </c>
      <c r="AV1098">
        <v>0</v>
      </c>
      <c r="AW1098">
        <v>2</v>
      </c>
      <c r="AX1098">
        <v>64986099</v>
      </c>
      <c r="AY1098">
        <v>1</v>
      </c>
      <c r="AZ1098">
        <v>0</v>
      </c>
      <c r="BA1098">
        <v>1132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ROUND(Y1098*Source!I625,7)</f>
        <v>0.15806000000000001</v>
      </c>
      <c r="CY1098">
        <f t="shared" si="463"/>
        <v>28.67</v>
      </c>
      <c r="CZ1098">
        <f t="shared" si="464"/>
        <v>28.67</v>
      </c>
      <c r="DA1098">
        <f t="shared" si="465"/>
        <v>1</v>
      </c>
      <c r="DB1098">
        <f t="shared" ref="DB1098:DB1161" si="468">ROUND(ROUND(AT1098*CZ1098,2),2)</f>
        <v>0.56999999999999995</v>
      </c>
      <c r="DC1098">
        <f t="shared" ref="DC1098:DC1161" si="469">ROUND(ROUND(AT1098*AG1098,2),2)</f>
        <v>0</v>
      </c>
      <c r="DD1098" t="s">
        <v>3</v>
      </c>
      <c r="DE1098" t="s">
        <v>3</v>
      </c>
      <c r="DF1098">
        <f t="shared" si="462"/>
        <v>5</v>
      </c>
      <c r="DG1098">
        <f t="shared" si="459"/>
        <v>0</v>
      </c>
      <c r="DH1098">
        <f t="shared" si="460"/>
        <v>0</v>
      </c>
      <c r="DI1098">
        <f t="shared" si="461"/>
        <v>0</v>
      </c>
      <c r="DJ1098">
        <f t="shared" si="466"/>
        <v>5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">
      <c r="A1099">
        <f>ROW(Source!A625)</f>
        <v>625</v>
      </c>
      <c r="B1099">
        <v>64984089</v>
      </c>
      <c r="C1099">
        <v>64986083</v>
      </c>
      <c r="D1099">
        <v>29110838</v>
      </c>
      <c r="E1099">
        <v>1</v>
      </c>
      <c r="F1099">
        <v>1</v>
      </c>
      <c r="G1099">
        <v>1</v>
      </c>
      <c r="H1099">
        <v>3</v>
      </c>
      <c r="I1099" t="s">
        <v>521</v>
      </c>
      <c r="J1099" t="s">
        <v>522</v>
      </c>
      <c r="K1099" t="s">
        <v>523</v>
      </c>
      <c r="L1099">
        <v>1346</v>
      </c>
      <c r="N1099">
        <v>1009</v>
      </c>
      <c r="O1099" t="s">
        <v>44</v>
      </c>
      <c r="P1099" t="s">
        <v>44</v>
      </c>
      <c r="Q1099">
        <v>1</v>
      </c>
      <c r="W1099">
        <v>0</v>
      </c>
      <c r="X1099">
        <v>-1294780295</v>
      </c>
      <c r="Y1099">
        <f t="shared" si="467"/>
        <v>0.16</v>
      </c>
      <c r="AA1099">
        <v>30.5</v>
      </c>
      <c r="AB1099">
        <v>0</v>
      </c>
      <c r="AC1099">
        <v>0</v>
      </c>
      <c r="AD1099">
        <v>0</v>
      </c>
      <c r="AE1099">
        <v>30.5</v>
      </c>
      <c r="AF1099">
        <v>0</v>
      </c>
      <c r="AG1099">
        <v>0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1</v>
      </c>
      <c r="AP1099">
        <v>1</v>
      </c>
      <c r="AQ1099">
        <v>0</v>
      </c>
      <c r="AR1099">
        <v>0</v>
      </c>
      <c r="AS1099" t="s">
        <v>3</v>
      </c>
      <c r="AT1099">
        <v>0.16</v>
      </c>
      <c r="AU1099" t="s">
        <v>3</v>
      </c>
      <c r="AV1099">
        <v>0</v>
      </c>
      <c r="AW1099">
        <v>2</v>
      </c>
      <c r="AX1099">
        <v>64986100</v>
      </c>
      <c r="AY1099">
        <v>1</v>
      </c>
      <c r="AZ1099">
        <v>0</v>
      </c>
      <c r="BA1099">
        <v>1133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v>0</v>
      </c>
      <c r="CX1099">
        <f>ROUND(Y1099*Source!I625,7)</f>
        <v>1.26448</v>
      </c>
      <c r="CY1099">
        <f t="shared" si="463"/>
        <v>30.5</v>
      </c>
      <c r="CZ1099">
        <f t="shared" si="464"/>
        <v>30.5</v>
      </c>
      <c r="DA1099">
        <f t="shared" si="465"/>
        <v>1</v>
      </c>
      <c r="DB1099">
        <f t="shared" si="468"/>
        <v>4.88</v>
      </c>
      <c r="DC1099">
        <f t="shared" si="469"/>
        <v>0</v>
      </c>
      <c r="DD1099" t="s">
        <v>3</v>
      </c>
      <c r="DE1099" t="s">
        <v>3</v>
      </c>
      <c r="DF1099">
        <f t="shared" si="462"/>
        <v>39</v>
      </c>
      <c r="DG1099">
        <f t="shared" si="459"/>
        <v>0</v>
      </c>
      <c r="DH1099">
        <f t="shared" si="460"/>
        <v>0</v>
      </c>
      <c r="DI1099">
        <f t="shared" si="461"/>
        <v>0</v>
      </c>
      <c r="DJ1099">
        <f t="shared" si="466"/>
        <v>39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">
      <c r="A1100">
        <f>ROW(Source!A625)</f>
        <v>625</v>
      </c>
      <c r="B1100">
        <v>64984089</v>
      </c>
      <c r="C1100">
        <v>64986083</v>
      </c>
      <c r="D1100">
        <v>29170672</v>
      </c>
      <c r="E1100">
        <v>1</v>
      </c>
      <c r="F1100">
        <v>1</v>
      </c>
      <c r="G1100">
        <v>1</v>
      </c>
      <c r="H1100">
        <v>3</v>
      </c>
      <c r="I1100" t="s">
        <v>524</v>
      </c>
      <c r="J1100" t="s">
        <v>525</v>
      </c>
      <c r="K1100" t="s">
        <v>526</v>
      </c>
      <c r="L1100">
        <v>1356</v>
      </c>
      <c r="N1100">
        <v>1010</v>
      </c>
      <c r="O1100" t="s">
        <v>527</v>
      </c>
      <c r="P1100" t="s">
        <v>527</v>
      </c>
      <c r="Q1100">
        <v>1000</v>
      </c>
      <c r="W1100">
        <v>0</v>
      </c>
      <c r="X1100">
        <v>2016061969</v>
      </c>
      <c r="Y1100">
        <f t="shared" si="467"/>
        <v>1.2200000000000001E-2</v>
      </c>
      <c r="AA1100">
        <v>78.8</v>
      </c>
      <c r="AB1100">
        <v>0</v>
      </c>
      <c r="AC1100">
        <v>0</v>
      </c>
      <c r="AD1100">
        <v>0</v>
      </c>
      <c r="AE1100">
        <v>78.8</v>
      </c>
      <c r="AF1100">
        <v>0</v>
      </c>
      <c r="AG1100">
        <v>0</v>
      </c>
      <c r="AH1100">
        <v>0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1</v>
      </c>
      <c r="AP1100">
        <v>1</v>
      </c>
      <c r="AQ1100">
        <v>0</v>
      </c>
      <c r="AR1100">
        <v>0</v>
      </c>
      <c r="AS1100" t="s">
        <v>3</v>
      </c>
      <c r="AT1100">
        <v>1.2200000000000001E-2</v>
      </c>
      <c r="AU1100" t="s">
        <v>3</v>
      </c>
      <c r="AV1100">
        <v>0</v>
      </c>
      <c r="AW1100">
        <v>2</v>
      </c>
      <c r="AX1100">
        <v>64986101</v>
      </c>
      <c r="AY1100">
        <v>1</v>
      </c>
      <c r="AZ1100">
        <v>0</v>
      </c>
      <c r="BA1100">
        <v>1134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ROUND(Y1100*Source!I625,7)</f>
        <v>9.6416600000000005E-2</v>
      </c>
      <c r="CY1100">
        <f t="shared" si="463"/>
        <v>78.8</v>
      </c>
      <c r="CZ1100">
        <f t="shared" si="464"/>
        <v>78.8</v>
      </c>
      <c r="DA1100">
        <f t="shared" si="465"/>
        <v>1</v>
      </c>
      <c r="DB1100">
        <f t="shared" si="468"/>
        <v>0.96</v>
      </c>
      <c r="DC1100">
        <f t="shared" si="469"/>
        <v>0</v>
      </c>
      <c r="DD1100" t="s">
        <v>3</v>
      </c>
      <c r="DE1100" t="s">
        <v>3</v>
      </c>
      <c r="DF1100">
        <f t="shared" si="462"/>
        <v>8</v>
      </c>
      <c r="DG1100">
        <f t="shared" si="459"/>
        <v>0</v>
      </c>
      <c r="DH1100">
        <f t="shared" si="460"/>
        <v>0</v>
      </c>
      <c r="DI1100">
        <f t="shared" si="461"/>
        <v>0</v>
      </c>
      <c r="DJ1100">
        <f t="shared" si="466"/>
        <v>8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ROW(Source!A625)</f>
        <v>625</v>
      </c>
      <c r="B1101">
        <v>64984089</v>
      </c>
      <c r="C1101">
        <v>64986083</v>
      </c>
      <c r="D1101">
        <v>29163450</v>
      </c>
      <c r="E1101">
        <v>1</v>
      </c>
      <c r="F1101">
        <v>1</v>
      </c>
      <c r="G1101">
        <v>1</v>
      </c>
      <c r="H1101">
        <v>3</v>
      </c>
      <c r="I1101" t="s">
        <v>528</v>
      </c>
      <c r="J1101" t="s">
        <v>529</v>
      </c>
      <c r="K1101" t="s">
        <v>530</v>
      </c>
      <c r="L1101">
        <v>1355</v>
      </c>
      <c r="N1101">
        <v>1010</v>
      </c>
      <c r="O1101" t="s">
        <v>531</v>
      </c>
      <c r="P1101" t="s">
        <v>531</v>
      </c>
      <c r="Q1101">
        <v>100</v>
      </c>
      <c r="W1101">
        <v>0</v>
      </c>
      <c r="X1101">
        <v>-1963595095</v>
      </c>
      <c r="Y1101">
        <f t="shared" si="467"/>
        <v>0.05</v>
      </c>
      <c r="AA1101">
        <v>112</v>
      </c>
      <c r="AB1101">
        <v>0</v>
      </c>
      <c r="AC1101">
        <v>0</v>
      </c>
      <c r="AD1101">
        <v>0</v>
      </c>
      <c r="AE1101">
        <v>112</v>
      </c>
      <c r="AF1101">
        <v>0</v>
      </c>
      <c r="AG1101">
        <v>0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1</v>
      </c>
      <c r="AP1101">
        <v>1</v>
      </c>
      <c r="AQ1101">
        <v>0</v>
      </c>
      <c r="AR1101">
        <v>0</v>
      </c>
      <c r="AS1101" t="s">
        <v>3</v>
      </c>
      <c r="AT1101">
        <v>0.05</v>
      </c>
      <c r="AU1101" t="s">
        <v>3</v>
      </c>
      <c r="AV1101">
        <v>0</v>
      </c>
      <c r="AW1101">
        <v>2</v>
      </c>
      <c r="AX1101">
        <v>64986102</v>
      </c>
      <c r="AY1101">
        <v>1</v>
      </c>
      <c r="AZ1101">
        <v>0</v>
      </c>
      <c r="BA1101">
        <v>1135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ROUND(Y1101*Source!I625,7)</f>
        <v>0.39515</v>
      </c>
      <c r="CY1101">
        <f t="shared" si="463"/>
        <v>112</v>
      </c>
      <c r="CZ1101">
        <f t="shared" si="464"/>
        <v>112</v>
      </c>
      <c r="DA1101">
        <f t="shared" si="465"/>
        <v>1</v>
      </c>
      <c r="DB1101">
        <f t="shared" si="468"/>
        <v>5.6</v>
      </c>
      <c r="DC1101">
        <f t="shared" si="469"/>
        <v>0</v>
      </c>
      <c r="DD1101" t="s">
        <v>3</v>
      </c>
      <c r="DE1101" t="s">
        <v>3</v>
      </c>
      <c r="DF1101">
        <f t="shared" si="462"/>
        <v>44</v>
      </c>
      <c r="DG1101">
        <f t="shared" si="459"/>
        <v>0</v>
      </c>
      <c r="DH1101">
        <f t="shared" si="460"/>
        <v>0</v>
      </c>
      <c r="DI1101">
        <f t="shared" si="461"/>
        <v>0</v>
      </c>
      <c r="DJ1101">
        <f t="shared" si="466"/>
        <v>44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">
      <c r="A1102">
        <f>ROW(Source!A625)</f>
        <v>625</v>
      </c>
      <c r="B1102">
        <v>64984089</v>
      </c>
      <c r="C1102">
        <v>64986083</v>
      </c>
      <c r="D1102">
        <v>29171808</v>
      </c>
      <c r="E1102">
        <v>1</v>
      </c>
      <c r="F1102">
        <v>1</v>
      </c>
      <c r="G1102">
        <v>1</v>
      </c>
      <c r="H1102">
        <v>3</v>
      </c>
      <c r="I1102" t="s">
        <v>478</v>
      </c>
      <c r="J1102" t="s">
        <v>479</v>
      </c>
      <c r="K1102" t="s">
        <v>480</v>
      </c>
      <c r="L1102">
        <v>1374</v>
      </c>
      <c r="N1102">
        <v>1013</v>
      </c>
      <c r="O1102" t="s">
        <v>481</v>
      </c>
      <c r="P1102" t="s">
        <v>481</v>
      </c>
      <c r="Q1102">
        <v>1</v>
      </c>
      <c r="W1102">
        <v>0</v>
      </c>
      <c r="X1102">
        <v>-915781824</v>
      </c>
      <c r="Y1102">
        <f t="shared" si="467"/>
        <v>1.01</v>
      </c>
      <c r="AA1102">
        <v>1</v>
      </c>
      <c r="AB1102">
        <v>0</v>
      </c>
      <c r="AC1102">
        <v>0</v>
      </c>
      <c r="AD1102">
        <v>0</v>
      </c>
      <c r="AE1102">
        <v>1</v>
      </c>
      <c r="AF1102">
        <v>0</v>
      </c>
      <c r="AG1102">
        <v>0</v>
      </c>
      <c r="AH1102">
        <v>0</v>
      </c>
      <c r="AI1102">
        <v>1</v>
      </c>
      <c r="AJ1102">
        <v>1</v>
      </c>
      <c r="AK1102">
        <v>1</v>
      </c>
      <c r="AL1102">
        <v>1</v>
      </c>
      <c r="AM1102">
        <v>-2</v>
      </c>
      <c r="AN1102">
        <v>0</v>
      </c>
      <c r="AO1102">
        <v>1</v>
      </c>
      <c r="AP1102">
        <v>1</v>
      </c>
      <c r="AQ1102">
        <v>0</v>
      </c>
      <c r="AR1102">
        <v>0</v>
      </c>
      <c r="AS1102" t="s">
        <v>3</v>
      </c>
      <c r="AT1102">
        <v>1.01</v>
      </c>
      <c r="AU1102" t="s">
        <v>3</v>
      </c>
      <c r="AV1102">
        <v>0</v>
      </c>
      <c r="AW1102">
        <v>2</v>
      </c>
      <c r="AX1102">
        <v>64986103</v>
      </c>
      <c r="AY1102">
        <v>1</v>
      </c>
      <c r="AZ1102">
        <v>0</v>
      </c>
      <c r="BA1102">
        <v>1136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ROUND(Y1102*Source!I625,7)</f>
        <v>7.98203</v>
      </c>
      <c r="CY1102">
        <f t="shared" si="463"/>
        <v>1</v>
      </c>
      <c r="CZ1102">
        <f t="shared" si="464"/>
        <v>1</v>
      </c>
      <c r="DA1102">
        <f t="shared" si="465"/>
        <v>1</v>
      </c>
      <c r="DB1102">
        <f t="shared" si="468"/>
        <v>1.01</v>
      </c>
      <c r="DC1102">
        <f t="shared" si="469"/>
        <v>0</v>
      </c>
      <c r="DD1102" t="s">
        <v>3</v>
      </c>
      <c r="DE1102" t="s">
        <v>3</v>
      </c>
      <c r="DF1102">
        <f t="shared" si="462"/>
        <v>8</v>
      </c>
      <c r="DG1102">
        <f t="shared" si="459"/>
        <v>0</v>
      </c>
      <c r="DH1102">
        <f t="shared" si="460"/>
        <v>0</v>
      </c>
      <c r="DI1102">
        <f t="shared" si="461"/>
        <v>0</v>
      </c>
      <c r="DJ1102">
        <f t="shared" si="466"/>
        <v>8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">
      <c r="A1103">
        <f>ROW(Source!A626)</f>
        <v>626</v>
      </c>
      <c r="B1103">
        <v>64984090</v>
      </c>
      <c r="C1103">
        <v>64986083</v>
      </c>
      <c r="D1103">
        <v>29361034</v>
      </c>
      <c r="E1103">
        <v>1</v>
      </c>
      <c r="F1103">
        <v>1</v>
      </c>
      <c r="G1103">
        <v>1</v>
      </c>
      <c r="H1103">
        <v>1</v>
      </c>
      <c r="I1103" t="s">
        <v>513</v>
      </c>
      <c r="J1103" t="s">
        <v>3</v>
      </c>
      <c r="K1103" t="s">
        <v>514</v>
      </c>
      <c r="L1103">
        <v>1369</v>
      </c>
      <c r="N1103">
        <v>1013</v>
      </c>
      <c r="O1103" t="s">
        <v>413</v>
      </c>
      <c r="P1103" t="s">
        <v>413</v>
      </c>
      <c r="Q1103">
        <v>1</v>
      </c>
      <c r="W1103">
        <v>0</v>
      </c>
      <c r="X1103">
        <v>184923391</v>
      </c>
      <c r="Y1103">
        <f t="shared" si="467"/>
        <v>5.39</v>
      </c>
      <c r="AA1103">
        <v>0</v>
      </c>
      <c r="AB1103">
        <v>0</v>
      </c>
      <c r="AC1103">
        <v>0</v>
      </c>
      <c r="AD1103">
        <v>9.4</v>
      </c>
      <c r="AE1103">
        <v>0</v>
      </c>
      <c r="AF1103">
        <v>0</v>
      </c>
      <c r="AG1103">
        <v>0</v>
      </c>
      <c r="AH1103">
        <v>9.4</v>
      </c>
      <c r="AI1103">
        <v>1</v>
      </c>
      <c r="AJ1103">
        <v>1</v>
      </c>
      <c r="AK1103">
        <v>1</v>
      </c>
      <c r="AL1103">
        <v>1</v>
      </c>
      <c r="AM1103">
        <v>5</v>
      </c>
      <c r="AN1103">
        <v>0</v>
      </c>
      <c r="AO1103">
        <v>1</v>
      </c>
      <c r="AP1103">
        <v>1</v>
      </c>
      <c r="AQ1103">
        <v>0</v>
      </c>
      <c r="AR1103">
        <v>0</v>
      </c>
      <c r="AS1103" t="s">
        <v>3</v>
      </c>
      <c r="AT1103">
        <v>5.39</v>
      </c>
      <c r="AU1103" t="s">
        <v>3</v>
      </c>
      <c r="AV1103">
        <v>1</v>
      </c>
      <c r="AW1103">
        <v>2</v>
      </c>
      <c r="AX1103">
        <v>64986094</v>
      </c>
      <c r="AY1103">
        <v>1</v>
      </c>
      <c r="AZ1103">
        <v>0</v>
      </c>
      <c r="BA1103">
        <v>1137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U1103">
        <f>ROUND(AT1103*Source!I626*AH1103*AL1103,0)</f>
        <v>400</v>
      </c>
      <c r="CV1103">
        <f>ROUND(Y1103*Source!I626,7)</f>
        <v>42.597169999999998</v>
      </c>
      <c r="CW1103">
        <v>0</v>
      </c>
      <c r="CX1103">
        <f>ROUND(Y1103*Source!I626,7)</f>
        <v>42.597169999999998</v>
      </c>
      <c r="CY1103">
        <f>AD1103</f>
        <v>9.4</v>
      </c>
      <c r="CZ1103">
        <f>AH1103</f>
        <v>9.4</v>
      </c>
      <c r="DA1103">
        <f>AL1103</f>
        <v>1</v>
      </c>
      <c r="DB1103">
        <f t="shared" si="468"/>
        <v>50.67</v>
      </c>
      <c r="DC1103">
        <f t="shared" si="469"/>
        <v>0</v>
      </c>
      <c r="DD1103" t="s">
        <v>3</v>
      </c>
      <c r="DE1103" t="s">
        <v>3</v>
      </c>
      <c r="DF1103">
        <f t="shared" si="462"/>
        <v>0</v>
      </c>
      <c r="DG1103">
        <f t="shared" si="459"/>
        <v>0</v>
      </c>
      <c r="DH1103">
        <f t="shared" si="460"/>
        <v>0</v>
      </c>
      <c r="DI1103">
        <f t="shared" si="461"/>
        <v>383</v>
      </c>
      <c r="DJ1103">
        <f>DI1103</f>
        <v>383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ROW(Source!A626)</f>
        <v>626</v>
      </c>
      <c r="B1104">
        <v>64984090</v>
      </c>
      <c r="C1104">
        <v>64986083</v>
      </c>
      <c r="D1104">
        <v>121548</v>
      </c>
      <c r="E1104">
        <v>1</v>
      </c>
      <c r="F1104">
        <v>1</v>
      </c>
      <c r="G1104">
        <v>1</v>
      </c>
      <c r="H1104">
        <v>1</v>
      </c>
      <c r="I1104" t="s">
        <v>31</v>
      </c>
      <c r="J1104" t="s">
        <v>3</v>
      </c>
      <c r="K1104" t="s">
        <v>414</v>
      </c>
      <c r="L1104">
        <v>608254</v>
      </c>
      <c r="N1104">
        <v>1013</v>
      </c>
      <c r="O1104" t="s">
        <v>415</v>
      </c>
      <c r="P1104" t="s">
        <v>415</v>
      </c>
      <c r="Q1104">
        <v>1</v>
      </c>
      <c r="W1104">
        <v>0</v>
      </c>
      <c r="X1104">
        <v>-185737400</v>
      </c>
      <c r="Y1104">
        <f t="shared" si="467"/>
        <v>0.02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1</v>
      </c>
      <c r="AJ1104">
        <v>1</v>
      </c>
      <c r="AK1104">
        <v>1</v>
      </c>
      <c r="AL1104">
        <v>1</v>
      </c>
      <c r="AM1104">
        <v>5</v>
      </c>
      <c r="AN1104">
        <v>0</v>
      </c>
      <c r="AO1104">
        <v>1</v>
      </c>
      <c r="AP1104">
        <v>1</v>
      </c>
      <c r="AQ1104">
        <v>0</v>
      </c>
      <c r="AR1104">
        <v>0</v>
      </c>
      <c r="AS1104" t="s">
        <v>3</v>
      </c>
      <c r="AT1104">
        <v>0.02</v>
      </c>
      <c r="AU1104" t="s">
        <v>3</v>
      </c>
      <c r="AV1104">
        <v>2</v>
      </c>
      <c r="AW1104">
        <v>2</v>
      </c>
      <c r="AX1104">
        <v>64986095</v>
      </c>
      <c r="AY1104">
        <v>1</v>
      </c>
      <c r="AZ1104">
        <v>0</v>
      </c>
      <c r="BA1104">
        <v>1138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ROUND(Y1104*Source!I626,7)</f>
        <v>0.15806000000000001</v>
      </c>
      <c r="CY1104">
        <f>AD1104</f>
        <v>0</v>
      </c>
      <c r="CZ1104">
        <f>AH1104</f>
        <v>0</v>
      </c>
      <c r="DA1104">
        <f>AL1104</f>
        <v>1</v>
      </c>
      <c r="DB1104">
        <f t="shared" si="468"/>
        <v>0</v>
      </c>
      <c r="DC1104">
        <f t="shared" si="469"/>
        <v>0</v>
      </c>
      <c r="DD1104" t="s">
        <v>3</v>
      </c>
      <c r="DE1104" t="s">
        <v>3</v>
      </c>
      <c r="DF1104">
        <f t="shared" si="462"/>
        <v>0</v>
      </c>
      <c r="DG1104">
        <f t="shared" si="459"/>
        <v>0</v>
      </c>
      <c r="DH1104">
        <f t="shared" si="460"/>
        <v>0</v>
      </c>
      <c r="DI1104">
        <f t="shared" si="461"/>
        <v>0</v>
      </c>
      <c r="DJ1104">
        <f>DI1104</f>
        <v>0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">
      <c r="A1105">
        <f>ROW(Source!A626)</f>
        <v>626</v>
      </c>
      <c r="B1105">
        <v>64984090</v>
      </c>
      <c r="C1105">
        <v>64986083</v>
      </c>
      <c r="D1105">
        <v>29172362</v>
      </c>
      <c r="E1105">
        <v>1</v>
      </c>
      <c r="F1105">
        <v>1</v>
      </c>
      <c r="G1105">
        <v>1</v>
      </c>
      <c r="H1105">
        <v>2</v>
      </c>
      <c r="I1105" t="s">
        <v>498</v>
      </c>
      <c r="J1105" t="s">
        <v>499</v>
      </c>
      <c r="K1105" t="s">
        <v>500</v>
      </c>
      <c r="L1105">
        <v>1368</v>
      </c>
      <c r="N1105">
        <v>1011</v>
      </c>
      <c r="O1105" t="s">
        <v>419</v>
      </c>
      <c r="P1105" t="s">
        <v>419</v>
      </c>
      <c r="Q1105">
        <v>1</v>
      </c>
      <c r="W1105">
        <v>0</v>
      </c>
      <c r="X1105">
        <v>783836208</v>
      </c>
      <c r="Y1105">
        <f t="shared" si="467"/>
        <v>0.02</v>
      </c>
      <c r="AA1105">
        <v>0</v>
      </c>
      <c r="AB1105">
        <v>1485.19</v>
      </c>
      <c r="AC1105">
        <v>687.56</v>
      </c>
      <c r="AD1105">
        <v>0</v>
      </c>
      <c r="AE1105">
        <v>0</v>
      </c>
      <c r="AF1105">
        <v>134.65</v>
      </c>
      <c r="AG1105">
        <v>13.5</v>
      </c>
      <c r="AH1105">
        <v>0</v>
      </c>
      <c r="AI1105">
        <v>1</v>
      </c>
      <c r="AJ1105">
        <v>11.03</v>
      </c>
      <c r="AK1105">
        <v>50.93</v>
      </c>
      <c r="AL1105">
        <v>1</v>
      </c>
      <c r="AM1105">
        <v>2</v>
      </c>
      <c r="AN1105">
        <v>0</v>
      </c>
      <c r="AO1105">
        <v>1</v>
      </c>
      <c r="AP1105">
        <v>1</v>
      </c>
      <c r="AQ1105">
        <v>0</v>
      </c>
      <c r="AR1105">
        <v>0</v>
      </c>
      <c r="AS1105" t="s">
        <v>3</v>
      </c>
      <c r="AT1105">
        <v>0.02</v>
      </c>
      <c r="AU1105" t="s">
        <v>3</v>
      </c>
      <c r="AV1105">
        <v>0</v>
      </c>
      <c r="AW1105">
        <v>2</v>
      </c>
      <c r="AX1105">
        <v>64986096</v>
      </c>
      <c r="AY1105">
        <v>1</v>
      </c>
      <c r="AZ1105">
        <v>0</v>
      </c>
      <c r="BA1105">
        <v>1139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f>ROUND(Y1105*Source!I626*DO1105,7)</f>
        <v>0</v>
      </c>
      <c r="CX1105">
        <f>ROUND(Y1105*Source!I626,7)</f>
        <v>0.15806000000000001</v>
      </c>
      <c r="CY1105">
        <f>AB1105</f>
        <v>1485.19</v>
      </c>
      <c r="CZ1105">
        <f>AF1105</f>
        <v>134.65</v>
      </c>
      <c r="DA1105">
        <f>AJ1105</f>
        <v>11.03</v>
      </c>
      <c r="DB1105">
        <f t="shared" si="468"/>
        <v>2.69</v>
      </c>
      <c r="DC1105">
        <f t="shared" si="469"/>
        <v>0.27</v>
      </c>
      <c r="DD1105" t="s">
        <v>3</v>
      </c>
      <c r="DE1105" t="s">
        <v>3</v>
      </c>
      <c r="DF1105">
        <f t="shared" si="462"/>
        <v>0</v>
      </c>
      <c r="DG1105">
        <f>ROUND(ROUND(AF1105*AJ1105,0)*CX1105,0)</f>
        <v>235</v>
      </c>
      <c r="DH1105">
        <f>ROUND(ROUND(AG1105*AK1105,0)*CX1105,0)</f>
        <v>109</v>
      </c>
      <c r="DI1105">
        <f t="shared" si="461"/>
        <v>0</v>
      </c>
      <c r="DJ1105">
        <f>DG1105</f>
        <v>235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ROW(Source!A626)</f>
        <v>626</v>
      </c>
      <c r="B1106">
        <v>64984090</v>
      </c>
      <c r="C1106">
        <v>64986083</v>
      </c>
      <c r="D1106">
        <v>29174913</v>
      </c>
      <c r="E1106">
        <v>1</v>
      </c>
      <c r="F1106">
        <v>1</v>
      </c>
      <c r="G1106">
        <v>1</v>
      </c>
      <c r="H1106">
        <v>2</v>
      </c>
      <c r="I1106" t="s">
        <v>469</v>
      </c>
      <c r="J1106" t="s">
        <v>470</v>
      </c>
      <c r="K1106" t="s">
        <v>471</v>
      </c>
      <c r="L1106">
        <v>1368</v>
      </c>
      <c r="N1106">
        <v>1011</v>
      </c>
      <c r="O1106" t="s">
        <v>419</v>
      </c>
      <c r="P1106" t="s">
        <v>419</v>
      </c>
      <c r="Q1106">
        <v>1</v>
      </c>
      <c r="W1106">
        <v>0</v>
      </c>
      <c r="X1106">
        <v>1230759911</v>
      </c>
      <c r="Y1106">
        <f t="shared" si="467"/>
        <v>0.02</v>
      </c>
      <c r="AA1106">
        <v>0</v>
      </c>
      <c r="AB1106">
        <v>2113</v>
      </c>
      <c r="AC1106">
        <v>590.79</v>
      </c>
      <c r="AD1106">
        <v>0</v>
      </c>
      <c r="AE1106">
        <v>0</v>
      </c>
      <c r="AF1106">
        <v>87.17</v>
      </c>
      <c r="AG1106">
        <v>11.6</v>
      </c>
      <c r="AH1106">
        <v>0</v>
      </c>
      <c r="AI1106">
        <v>1</v>
      </c>
      <c r="AJ1106">
        <v>24.24</v>
      </c>
      <c r="AK1106">
        <v>50.93</v>
      </c>
      <c r="AL1106">
        <v>1</v>
      </c>
      <c r="AM1106">
        <v>2</v>
      </c>
      <c r="AN1106">
        <v>0</v>
      </c>
      <c r="AO1106">
        <v>1</v>
      </c>
      <c r="AP1106">
        <v>1</v>
      </c>
      <c r="AQ1106">
        <v>0</v>
      </c>
      <c r="AR1106">
        <v>0</v>
      </c>
      <c r="AS1106" t="s">
        <v>3</v>
      </c>
      <c r="AT1106">
        <v>0.02</v>
      </c>
      <c r="AU1106" t="s">
        <v>3</v>
      </c>
      <c r="AV1106">
        <v>0</v>
      </c>
      <c r="AW1106">
        <v>2</v>
      </c>
      <c r="AX1106">
        <v>64986097</v>
      </c>
      <c r="AY1106">
        <v>1</v>
      </c>
      <c r="AZ1106">
        <v>0</v>
      </c>
      <c r="BA1106">
        <v>1140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f>ROUND(Y1106*Source!I626*DO1106,7)</f>
        <v>0</v>
      </c>
      <c r="CX1106">
        <f>ROUND(Y1106*Source!I626,7)</f>
        <v>0.15806000000000001</v>
      </c>
      <c r="CY1106">
        <f>AB1106</f>
        <v>2113</v>
      </c>
      <c r="CZ1106">
        <f>AF1106</f>
        <v>87.17</v>
      </c>
      <c r="DA1106">
        <f>AJ1106</f>
        <v>24.24</v>
      </c>
      <c r="DB1106">
        <f t="shared" si="468"/>
        <v>1.74</v>
      </c>
      <c r="DC1106">
        <f t="shared" si="469"/>
        <v>0.23</v>
      </c>
      <c r="DD1106" t="s">
        <v>3</v>
      </c>
      <c r="DE1106" t="s">
        <v>3</v>
      </c>
      <c r="DF1106">
        <f t="shared" si="462"/>
        <v>0</v>
      </c>
      <c r="DG1106">
        <f>ROUND(ROUND(AF1106*AJ1106,0)*CX1106,0)</f>
        <v>334</v>
      </c>
      <c r="DH1106">
        <f>ROUND(ROUND(AG1106*AK1106,0)*CX1106,0)</f>
        <v>93</v>
      </c>
      <c r="DI1106">
        <f t="shared" si="461"/>
        <v>0</v>
      </c>
      <c r="DJ1106">
        <f>DG1106</f>
        <v>334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ROW(Source!A626)</f>
        <v>626</v>
      </c>
      <c r="B1107">
        <v>64984090</v>
      </c>
      <c r="C1107">
        <v>64986083</v>
      </c>
      <c r="D1107">
        <v>29108269</v>
      </c>
      <c r="E1107">
        <v>1</v>
      </c>
      <c r="F1107">
        <v>1</v>
      </c>
      <c r="G1107">
        <v>1</v>
      </c>
      <c r="H1107">
        <v>3</v>
      </c>
      <c r="I1107" t="s">
        <v>515</v>
      </c>
      <c r="J1107" t="s">
        <v>516</v>
      </c>
      <c r="K1107" t="s">
        <v>517</v>
      </c>
      <c r="L1107">
        <v>1348</v>
      </c>
      <c r="N1107">
        <v>1009</v>
      </c>
      <c r="O1107" t="s">
        <v>39</v>
      </c>
      <c r="P1107" t="s">
        <v>39</v>
      </c>
      <c r="Q1107">
        <v>1000</v>
      </c>
      <c r="W1107">
        <v>0</v>
      </c>
      <c r="X1107">
        <v>-834843177</v>
      </c>
      <c r="Y1107">
        <f t="shared" si="467"/>
        <v>5.9999999999999995E-4</v>
      </c>
      <c r="AA1107">
        <v>49959.27</v>
      </c>
      <c r="AB1107">
        <v>0</v>
      </c>
      <c r="AC1107">
        <v>0</v>
      </c>
      <c r="AD1107">
        <v>0</v>
      </c>
      <c r="AE1107">
        <v>1820.01</v>
      </c>
      <c r="AF1107">
        <v>0</v>
      </c>
      <c r="AG1107">
        <v>0</v>
      </c>
      <c r="AH1107">
        <v>0</v>
      </c>
      <c r="AI1107">
        <v>27.45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5.9999999999999995E-4</v>
      </c>
      <c r="AU1107" t="s">
        <v>3</v>
      </c>
      <c r="AV1107">
        <v>0</v>
      </c>
      <c r="AW1107">
        <v>2</v>
      </c>
      <c r="AX1107">
        <v>64986098</v>
      </c>
      <c r="AY1107">
        <v>1</v>
      </c>
      <c r="AZ1107">
        <v>0</v>
      </c>
      <c r="BA1107">
        <v>1141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ROUND(Y1107*Source!I626,7)</f>
        <v>4.7418E-3</v>
      </c>
      <c r="CY1107">
        <f t="shared" ref="CY1107:CY1112" si="470">AA1107</f>
        <v>49959.27</v>
      </c>
      <c r="CZ1107">
        <f t="shared" ref="CZ1107:CZ1112" si="471">AE1107</f>
        <v>1820.01</v>
      </c>
      <c r="DA1107">
        <f t="shared" ref="DA1107:DA1112" si="472">AI1107</f>
        <v>27.45</v>
      </c>
      <c r="DB1107">
        <f t="shared" si="468"/>
        <v>1.0900000000000001</v>
      </c>
      <c r="DC1107">
        <f t="shared" si="469"/>
        <v>0</v>
      </c>
      <c r="DD1107" t="s">
        <v>3</v>
      </c>
      <c r="DE1107" t="s">
        <v>3</v>
      </c>
      <c r="DF1107">
        <f t="shared" ref="DF1107:DF1112" si="473">ROUND(ROUND(AE1107*AI1107,0)*CX1107,0)</f>
        <v>237</v>
      </c>
      <c r="DG1107">
        <f t="shared" ref="DG1107:DG1117" si="474">ROUND(ROUND(AF1107,0)*CX1107,0)</f>
        <v>0</v>
      </c>
      <c r="DH1107">
        <f t="shared" ref="DH1107:DH1117" si="475">ROUND(ROUND(AG1107,0)*CX1107,0)</f>
        <v>0</v>
      </c>
      <c r="DI1107">
        <f t="shared" si="461"/>
        <v>0</v>
      </c>
      <c r="DJ1107">
        <f t="shared" ref="DJ1107:DJ1112" si="476">DF1107</f>
        <v>237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ROW(Source!A626)</f>
        <v>626</v>
      </c>
      <c r="B1108">
        <v>64984090</v>
      </c>
      <c r="C1108">
        <v>64986083</v>
      </c>
      <c r="D1108">
        <v>29110426</v>
      </c>
      <c r="E1108">
        <v>1</v>
      </c>
      <c r="F1108">
        <v>1</v>
      </c>
      <c r="G1108">
        <v>1</v>
      </c>
      <c r="H1108">
        <v>3</v>
      </c>
      <c r="I1108" t="s">
        <v>518</v>
      </c>
      <c r="J1108" t="s">
        <v>519</v>
      </c>
      <c r="K1108" t="s">
        <v>520</v>
      </c>
      <c r="L1108">
        <v>1346</v>
      </c>
      <c r="N1108">
        <v>1009</v>
      </c>
      <c r="O1108" t="s">
        <v>44</v>
      </c>
      <c r="P1108" t="s">
        <v>44</v>
      </c>
      <c r="Q1108">
        <v>1</v>
      </c>
      <c r="W1108">
        <v>0</v>
      </c>
      <c r="X1108">
        <v>-1768004575</v>
      </c>
      <c r="Y1108">
        <f t="shared" si="467"/>
        <v>0.02</v>
      </c>
      <c r="AA1108">
        <v>76.84</v>
      </c>
      <c r="AB1108">
        <v>0</v>
      </c>
      <c r="AC1108">
        <v>0</v>
      </c>
      <c r="AD1108">
        <v>0</v>
      </c>
      <c r="AE1108">
        <v>28.67</v>
      </c>
      <c r="AF1108">
        <v>0</v>
      </c>
      <c r="AG1108">
        <v>0</v>
      </c>
      <c r="AH1108">
        <v>0</v>
      </c>
      <c r="AI1108">
        <v>2.68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0.02</v>
      </c>
      <c r="AU1108" t="s">
        <v>3</v>
      </c>
      <c r="AV1108">
        <v>0</v>
      </c>
      <c r="AW1108">
        <v>2</v>
      </c>
      <c r="AX1108">
        <v>64986099</v>
      </c>
      <c r="AY1108">
        <v>1</v>
      </c>
      <c r="AZ1108">
        <v>0</v>
      </c>
      <c r="BA1108">
        <v>1142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ROUND(Y1108*Source!I626,7)</f>
        <v>0.15806000000000001</v>
      </c>
      <c r="CY1108">
        <f t="shared" si="470"/>
        <v>76.84</v>
      </c>
      <c r="CZ1108">
        <f t="shared" si="471"/>
        <v>28.67</v>
      </c>
      <c r="DA1108">
        <f t="shared" si="472"/>
        <v>2.68</v>
      </c>
      <c r="DB1108">
        <f t="shared" si="468"/>
        <v>0.56999999999999995</v>
      </c>
      <c r="DC1108">
        <f t="shared" si="469"/>
        <v>0</v>
      </c>
      <c r="DD1108" t="s">
        <v>3</v>
      </c>
      <c r="DE1108" t="s">
        <v>3</v>
      </c>
      <c r="DF1108">
        <f t="shared" si="473"/>
        <v>12</v>
      </c>
      <c r="DG1108">
        <f t="shared" si="474"/>
        <v>0</v>
      </c>
      <c r="DH1108">
        <f t="shared" si="475"/>
        <v>0</v>
      </c>
      <c r="DI1108">
        <f t="shared" si="461"/>
        <v>0</v>
      </c>
      <c r="DJ1108">
        <f t="shared" si="476"/>
        <v>12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ROW(Source!A626)</f>
        <v>626</v>
      </c>
      <c r="B1109">
        <v>64984090</v>
      </c>
      <c r="C1109">
        <v>64986083</v>
      </c>
      <c r="D1109">
        <v>29110838</v>
      </c>
      <c r="E1109">
        <v>1</v>
      </c>
      <c r="F1109">
        <v>1</v>
      </c>
      <c r="G1109">
        <v>1</v>
      </c>
      <c r="H1109">
        <v>3</v>
      </c>
      <c r="I1109" t="s">
        <v>521</v>
      </c>
      <c r="J1109" t="s">
        <v>522</v>
      </c>
      <c r="K1109" t="s">
        <v>523</v>
      </c>
      <c r="L1109">
        <v>1346</v>
      </c>
      <c r="N1109">
        <v>1009</v>
      </c>
      <c r="O1109" t="s">
        <v>44</v>
      </c>
      <c r="P1109" t="s">
        <v>44</v>
      </c>
      <c r="Q1109">
        <v>1</v>
      </c>
      <c r="W1109">
        <v>0</v>
      </c>
      <c r="X1109">
        <v>-1294780295</v>
      </c>
      <c r="Y1109">
        <f t="shared" si="467"/>
        <v>0.16</v>
      </c>
      <c r="AA1109">
        <v>723.77</v>
      </c>
      <c r="AB1109">
        <v>0</v>
      </c>
      <c r="AC1109">
        <v>0</v>
      </c>
      <c r="AD1109">
        <v>0</v>
      </c>
      <c r="AE1109">
        <v>30.5</v>
      </c>
      <c r="AF1109">
        <v>0</v>
      </c>
      <c r="AG1109">
        <v>0</v>
      </c>
      <c r="AH1109">
        <v>0</v>
      </c>
      <c r="AI1109">
        <v>23.73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0.16</v>
      </c>
      <c r="AU1109" t="s">
        <v>3</v>
      </c>
      <c r="AV1109">
        <v>0</v>
      </c>
      <c r="AW1109">
        <v>2</v>
      </c>
      <c r="AX1109">
        <v>64986100</v>
      </c>
      <c r="AY1109">
        <v>1</v>
      </c>
      <c r="AZ1109">
        <v>0</v>
      </c>
      <c r="BA1109">
        <v>1143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ROUND(Y1109*Source!I626,7)</f>
        <v>1.26448</v>
      </c>
      <c r="CY1109">
        <f t="shared" si="470"/>
        <v>723.77</v>
      </c>
      <c r="CZ1109">
        <f t="shared" si="471"/>
        <v>30.5</v>
      </c>
      <c r="DA1109">
        <f t="shared" si="472"/>
        <v>23.73</v>
      </c>
      <c r="DB1109">
        <f t="shared" si="468"/>
        <v>4.88</v>
      </c>
      <c r="DC1109">
        <f t="shared" si="469"/>
        <v>0</v>
      </c>
      <c r="DD1109" t="s">
        <v>3</v>
      </c>
      <c r="DE1109" t="s">
        <v>3</v>
      </c>
      <c r="DF1109">
        <f t="shared" si="473"/>
        <v>915</v>
      </c>
      <c r="DG1109">
        <f t="shared" si="474"/>
        <v>0</v>
      </c>
      <c r="DH1109">
        <f t="shared" si="475"/>
        <v>0</v>
      </c>
      <c r="DI1109">
        <f t="shared" si="461"/>
        <v>0</v>
      </c>
      <c r="DJ1109">
        <f t="shared" si="476"/>
        <v>915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ROW(Source!A626)</f>
        <v>626</v>
      </c>
      <c r="B1110">
        <v>64984090</v>
      </c>
      <c r="C1110">
        <v>64986083</v>
      </c>
      <c r="D1110">
        <v>29170672</v>
      </c>
      <c r="E1110">
        <v>1</v>
      </c>
      <c r="F1110">
        <v>1</v>
      </c>
      <c r="G1110">
        <v>1</v>
      </c>
      <c r="H1110">
        <v>3</v>
      </c>
      <c r="I1110" t="s">
        <v>524</v>
      </c>
      <c r="J1110" t="s">
        <v>525</v>
      </c>
      <c r="K1110" t="s">
        <v>526</v>
      </c>
      <c r="L1110">
        <v>1356</v>
      </c>
      <c r="N1110">
        <v>1010</v>
      </c>
      <c r="O1110" t="s">
        <v>527</v>
      </c>
      <c r="P1110" t="s">
        <v>527</v>
      </c>
      <c r="Q1110">
        <v>1000</v>
      </c>
      <c r="W1110">
        <v>0</v>
      </c>
      <c r="X1110">
        <v>2016061969</v>
      </c>
      <c r="Y1110">
        <f t="shared" si="467"/>
        <v>1.2200000000000001E-2</v>
      </c>
      <c r="AA1110">
        <v>1549.21</v>
      </c>
      <c r="AB1110">
        <v>0</v>
      </c>
      <c r="AC1110">
        <v>0</v>
      </c>
      <c r="AD1110">
        <v>0</v>
      </c>
      <c r="AE1110">
        <v>78.8</v>
      </c>
      <c r="AF1110">
        <v>0</v>
      </c>
      <c r="AG1110">
        <v>0</v>
      </c>
      <c r="AH1110">
        <v>0</v>
      </c>
      <c r="AI1110">
        <v>19.66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1.2200000000000001E-2</v>
      </c>
      <c r="AU1110" t="s">
        <v>3</v>
      </c>
      <c r="AV1110">
        <v>0</v>
      </c>
      <c r="AW1110">
        <v>2</v>
      </c>
      <c r="AX1110">
        <v>64986101</v>
      </c>
      <c r="AY1110">
        <v>1</v>
      </c>
      <c r="AZ1110">
        <v>0</v>
      </c>
      <c r="BA1110">
        <v>1144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ROUND(Y1110*Source!I626,7)</f>
        <v>9.6416600000000005E-2</v>
      </c>
      <c r="CY1110">
        <f t="shared" si="470"/>
        <v>1549.21</v>
      </c>
      <c r="CZ1110">
        <f t="shared" si="471"/>
        <v>78.8</v>
      </c>
      <c r="DA1110">
        <f t="shared" si="472"/>
        <v>19.66</v>
      </c>
      <c r="DB1110">
        <f t="shared" si="468"/>
        <v>0.96</v>
      </c>
      <c r="DC1110">
        <f t="shared" si="469"/>
        <v>0</v>
      </c>
      <c r="DD1110" t="s">
        <v>3</v>
      </c>
      <c r="DE1110" t="s">
        <v>3</v>
      </c>
      <c r="DF1110">
        <f t="shared" si="473"/>
        <v>149</v>
      </c>
      <c r="DG1110">
        <f t="shared" si="474"/>
        <v>0</v>
      </c>
      <c r="DH1110">
        <f t="shared" si="475"/>
        <v>0</v>
      </c>
      <c r="DI1110">
        <f t="shared" si="461"/>
        <v>0</v>
      </c>
      <c r="DJ1110">
        <f t="shared" si="476"/>
        <v>149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ROW(Source!A626)</f>
        <v>626</v>
      </c>
      <c r="B1111">
        <v>64984090</v>
      </c>
      <c r="C1111">
        <v>64986083</v>
      </c>
      <c r="D1111">
        <v>29163450</v>
      </c>
      <c r="E1111">
        <v>1</v>
      </c>
      <c r="F1111">
        <v>1</v>
      </c>
      <c r="G1111">
        <v>1</v>
      </c>
      <c r="H1111">
        <v>3</v>
      </c>
      <c r="I1111" t="s">
        <v>528</v>
      </c>
      <c r="J1111" t="s">
        <v>529</v>
      </c>
      <c r="K1111" t="s">
        <v>530</v>
      </c>
      <c r="L1111">
        <v>1355</v>
      </c>
      <c r="N1111">
        <v>1010</v>
      </c>
      <c r="O1111" t="s">
        <v>531</v>
      </c>
      <c r="P1111" t="s">
        <v>531</v>
      </c>
      <c r="Q1111">
        <v>100</v>
      </c>
      <c r="W1111">
        <v>0</v>
      </c>
      <c r="X1111">
        <v>-1963595095</v>
      </c>
      <c r="Y1111">
        <f t="shared" si="467"/>
        <v>0.05</v>
      </c>
      <c r="AA1111">
        <v>871.36</v>
      </c>
      <c r="AB1111">
        <v>0</v>
      </c>
      <c r="AC1111">
        <v>0</v>
      </c>
      <c r="AD1111">
        <v>0</v>
      </c>
      <c r="AE1111">
        <v>112</v>
      </c>
      <c r="AF1111">
        <v>0</v>
      </c>
      <c r="AG1111">
        <v>0</v>
      </c>
      <c r="AH1111">
        <v>0</v>
      </c>
      <c r="AI1111">
        <v>7.78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0.05</v>
      </c>
      <c r="AU1111" t="s">
        <v>3</v>
      </c>
      <c r="AV1111">
        <v>0</v>
      </c>
      <c r="AW1111">
        <v>2</v>
      </c>
      <c r="AX1111">
        <v>64986102</v>
      </c>
      <c r="AY1111">
        <v>1</v>
      </c>
      <c r="AZ1111">
        <v>0</v>
      </c>
      <c r="BA1111">
        <v>1145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ROUND(Y1111*Source!I626,7)</f>
        <v>0.39515</v>
      </c>
      <c r="CY1111">
        <f t="shared" si="470"/>
        <v>871.36</v>
      </c>
      <c r="CZ1111">
        <f t="shared" si="471"/>
        <v>112</v>
      </c>
      <c r="DA1111">
        <f t="shared" si="472"/>
        <v>7.78</v>
      </c>
      <c r="DB1111">
        <f t="shared" si="468"/>
        <v>5.6</v>
      </c>
      <c r="DC1111">
        <f t="shared" si="469"/>
        <v>0</v>
      </c>
      <c r="DD1111" t="s">
        <v>3</v>
      </c>
      <c r="DE1111" t="s">
        <v>3</v>
      </c>
      <c r="DF1111">
        <f t="shared" si="473"/>
        <v>344</v>
      </c>
      <c r="DG1111">
        <f t="shared" si="474"/>
        <v>0</v>
      </c>
      <c r="DH1111">
        <f t="shared" si="475"/>
        <v>0</v>
      </c>
      <c r="DI1111">
        <f t="shared" si="461"/>
        <v>0</v>
      </c>
      <c r="DJ1111">
        <f t="shared" si="476"/>
        <v>344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ROW(Source!A626)</f>
        <v>626</v>
      </c>
      <c r="B1112">
        <v>64984090</v>
      </c>
      <c r="C1112">
        <v>64986083</v>
      </c>
      <c r="D1112">
        <v>29171808</v>
      </c>
      <c r="E1112">
        <v>1</v>
      </c>
      <c r="F1112">
        <v>1</v>
      </c>
      <c r="G1112">
        <v>1</v>
      </c>
      <c r="H1112">
        <v>3</v>
      </c>
      <c r="I1112" t="s">
        <v>478</v>
      </c>
      <c r="J1112" t="s">
        <v>479</v>
      </c>
      <c r="K1112" t="s">
        <v>480</v>
      </c>
      <c r="L1112">
        <v>1374</v>
      </c>
      <c r="N1112">
        <v>1013</v>
      </c>
      <c r="O1112" t="s">
        <v>481</v>
      </c>
      <c r="P1112" t="s">
        <v>481</v>
      </c>
      <c r="Q1112">
        <v>1</v>
      </c>
      <c r="W1112">
        <v>0</v>
      </c>
      <c r="X1112">
        <v>-915781824</v>
      </c>
      <c r="Y1112">
        <f t="shared" si="467"/>
        <v>1.01</v>
      </c>
      <c r="AA1112">
        <v>9.66</v>
      </c>
      <c r="AB1112">
        <v>0</v>
      </c>
      <c r="AC1112">
        <v>0</v>
      </c>
      <c r="AD1112">
        <v>0</v>
      </c>
      <c r="AE1112">
        <v>1</v>
      </c>
      <c r="AF1112">
        <v>0</v>
      </c>
      <c r="AG1112">
        <v>0</v>
      </c>
      <c r="AH1112">
        <v>0</v>
      </c>
      <c r="AI1112">
        <v>9.66</v>
      </c>
      <c r="AJ1112">
        <v>1</v>
      </c>
      <c r="AK1112">
        <v>1</v>
      </c>
      <c r="AL1112">
        <v>1</v>
      </c>
      <c r="AM1112">
        <v>5</v>
      </c>
      <c r="AN1112">
        <v>0</v>
      </c>
      <c r="AO1112">
        <v>1</v>
      </c>
      <c r="AP1112">
        <v>1</v>
      </c>
      <c r="AQ1112">
        <v>0</v>
      </c>
      <c r="AR1112">
        <v>0</v>
      </c>
      <c r="AS1112" t="s">
        <v>3</v>
      </c>
      <c r="AT1112">
        <v>1.01</v>
      </c>
      <c r="AU1112" t="s">
        <v>3</v>
      </c>
      <c r="AV1112">
        <v>0</v>
      </c>
      <c r="AW1112">
        <v>2</v>
      </c>
      <c r="AX1112">
        <v>64986103</v>
      </c>
      <c r="AY1112">
        <v>1</v>
      </c>
      <c r="AZ1112">
        <v>0</v>
      </c>
      <c r="BA1112">
        <v>1146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ROUND(Y1112*Source!I626,7)</f>
        <v>7.98203</v>
      </c>
      <c r="CY1112">
        <f t="shared" si="470"/>
        <v>9.66</v>
      </c>
      <c r="CZ1112">
        <f t="shared" si="471"/>
        <v>1</v>
      </c>
      <c r="DA1112">
        <f t="shared" si="472"/>
        <v>9.66</v>
      </c>
      <c r="DB1112">
        <f t="shared" si="468"/>
        <v>1.01</v>
      </c>
      <c r="DC1112">
        <f t="shared" si="469"/>
        <v>0</v>
      </c>
      <c r="DD1112" t="s">
        <v>3</v>
      </c>
      <c r="DE1112" t="s">
        <v>3</v>
      </c>
      <c r="DF1112">
        <f t="shared" si="473"/>
        <v>80</v>
      </c>
      <c r="DG1112">
        <f t="shared" si="474"/>
        <v>0</v>
      </c>
      <c r="DH1112">
        <f t="shared" si="475"/>
        <v>0</v>
      </c>
      <c r="DI1112">
        <f t="shared" si="461"/>
        <v>0</v>
      </c>
      <c r="DJ1112">
        <f t="shared" si="476"/>
        <v>80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ROW(Source!A629)</f>
        <v>629</v>
      </c>
      <c r="B1113">
        <v>64984089</v>
      </c>
      <c r="C1113">
        <v>64986105</v>
      </c>
      <c r="D1113">
        <v>41133206</v>
      </c>
      <c r="E1113">
        <v>1</v>
      </c>
      <c r="F1113">
        <v>1</v>
      </c>
      <c r="G1113">
        <v>1</v>
      </c>
      <c r="H1113">
        <v>1</v>
      </c>
      <c r="I1113" t="s">
        <v>411</v>
      </c>
      <c r="J1113" t="s">
        <v>3</v>
      </c>
      <c r="K1113" t="s">
        <v>412</v>
      </c>
      <c r="L1113">
        <v>1369</v>
      </c>
      <c r="N1113">
        <v>1013</v>
      </c>
      <c r="O1113" t="s">
        <v>413</v>
      </c>
      <c r="P1113" t="s">
        <v>413</v>
      </c>
      <c r="Q1113">
        <v>1</v>
      </c>
      <c r="W1113">
        <v>0</v>
      </c>
      <c r="X1113">
        <v>1732377429</v>
      </c>
      <c r="Y1113">
        <f t="shared" si="467"/>
        <v>0.28000000000000003</v>
      </c>
      <c r="AA1113">
        <v>0</v>
      </c>
      <c r="AB1113">
        <v>0</v>
      </c>
      <c r="AC1113">
        <v>0</v>
      </c>
      <c r="AD1113">
        <v>9.6199999999999992</v>
      </c>
      <c r="AE1113">
        <v>0</v>
      </c>
      <c r="AF1113">
        <v>0</v>
      </c>
      <c r="AG1113">
        <v>0</v>
      </c>
      <c r="AH1113">
        <v>9.6199999999999992</v>
      </c>
      <c r="AI1113">
        <v>1</v>
      </c>
      <c r="AJ1113">
        <v>1</v>
      </c>
      <c r="AK1113">
        <v>1</v>
      </c>
      <c r="AL1113">
        <v>1</v>
      </c>
      <c r="AM1113">
        <v>-2</v>
      </c>
      <c r="AN1113">
        <v>0</v>
      </c>
      <c r="AO1113">
        <v>1</v>
      </c>
      <c r="AP1113">
        <v>1</v>
      </c>
      <c r="AQ1113">
        <v>0</v>
      </c>
      <c r="AR1113">
        <v>0</v>
      </c>
      <c r="AS1113" t="s">
        <v>3</v>
      </c>
      <c r="AT1113">
        <v>0.28000000000000003</v>
      </c>
      <c r="AU1113" t="s">
        <v>3</v>
      </c>
      <c r="AV1113">
        <v>1</v>
      </c>
      <c r="AW1113">
        <v>2</v>
      </c>
      <c r="AX1113">
        <v>64986109</v>
      </c>
      <c r="AY1113">
        <v>1</v>
      </c>
      <c r="AZ1113">
        <v>0</v>
      </c>
      <c r="BA1113">
        <v>1147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U1113">
        <f>ROUND(AT1113*Source!I629*AH1113*AL1113,0)</f>
        <v>3</v>
      </c>
      <c r="CV1113">
        <f>ROUND(Y1113*Source!I629,7)</f>
        <v>0.28000000000000003</v>
      </c>
      <c r="CW1113">
        <v>0</v>
      </c>
      <c r="CX1113">
        <f>ROUND(Y1113*Source!I629,7)</f>
        <v>0.28000000000000003</v>
      </c>
      <c r="CY1113">
        <f>AD1113</f>
        <v>9.6199999999999992</v>
      </c>
      <c r="CZ1113">
        <f>AH1113</f>
        <v>9.6199999999999992</v>
      </c>
      <c r="DA1113">
        <f>AL1113</f>
        <v>1</v>
      </c>
      <c r="DB1113">
        <f t="shared" si="468"/>
        <v>2.69</v>
      </c>
      <c r="DC1113">
        <f t="shared" si="469"/>
        <v>0</v>
      </c>
      <c r="DD1113" t="s">
        <v>3</v>
      </c>
      <c r="DE1113" t="s">
        <v>3</v>
      </c>
      <c r="DF1113">
        <f t="shared" ref="DF1113:DF1149" si="477">ROUND(ROUND(AE1113,0)*CX1113,0)</f>
        <v>0</v>
      </c>
      <c r="DG1113">
        <f t="shared" si="474"/>
        <v>0</v>
      </c>
      <c r="DH1113">
        <f t="shared" si="475"/>
        <v>0</v>
      </c>
      <c r="DI1113">
        <f t="shared" si="461"/>
        <v>3</v>
      </c>
      <c r="DJ1113">
        <f>DI1113</f>
        <v>3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ROW(Source!A629)</f>
        <v>629</v>
      </c>
      <c r="B1114">
        <v>64984089</v>
      </c>
      <c r="C1114">
        <v>64986105</v>
      </c>
      <c r="D1114">
        <v>121548</v>
      </c>
      <c r="E1114">
        <v>1</v>
      </c>
      <c r="F1114">
        <v>1</v>
      </c>
      <c r="G1114">
        <v>1</v>
      </c>
      <c r="H1114">
        <v>1</v>
      </c>
      <c r="I1114" t="s">
        <v>31</v>
      </c>
      <c r="J1114" t="s">
        <v>3</v>
      </c>
      <c r="K1114" t="s">
        <v>414</v>
      </c>
      <c r="L1114">
        <v>608254</v>
      </c>
      <c r="N1114">
        <v>1013</v>
      </c>
      <c r="O1114" t="s">
        <v>415</v>
      </c>
      <c r="P1114" t="s">
        <v>415</v>
      </c>
      <c r="Q1114">
        <v>1</v>
      </c>
      <c r="W1114">
        <v>0</v>
      </c>
      <c r="X1114">
        <v>-185737400</v>
      </c>
      <c r="Y1114">
        <f t="shared" si="467"/>
        <v>0.56000000000000005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1</v>
      </c>
      <c r="AJ1114">
        <v>1</v>
      </c>
      <c r="AK1114">
        <v>1</v>
      </c>
      <c r="AL1114">
        <v>1</v>
      </c>
      <c r="AM1114">
        <v>-2</v>
      </c>
      <c r="AN1114">
        <v>0</v>
      </c>
      <c r="AO1114">
        <v>1</v>
      </c>
      <c r="AP1114">
        <v>1</v>
      </c>
      <c r="AQ1114">
        <v>0</v>
      </c>
      <c r="AR1114">
        <v>0</v>
      </c>
      <c r="AS1114" t="s">
        <v>3</v>
      </c>
      <c r="AT1114">
        <v>0.56000000000000005</v>
      </c>
      <c r="AU1114" t="s">
        <v>3</v>
      </c>
      <c r="AV1114">
        <v>2</v>
      </c>
      <c r="AW1114">
        <v>2</v>
      </c>
      <c r="AX1114">
        <v>64986110</v>
      </c>
      <c r="AY1114">
        <v>1</v>
      </c>
      <c r="AZ1114">
        <v>0</v>
      </c>
      <c r="BA1114">
        <v>1148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ROUND(Y1114*Source!I629,7)</f>
        <v>0.56000000000000005</v>
      </c>
      <c r="CY1114">
        <f>AD1114</f>
        <v>0</v>
      </c>
      <c r="CZ1114">
        <f>AH1114</f>
        <v>0</v>
      </c>
      <c r="DA1114">
        <f>AL1114</f>
        <v>1</v>
      </c>
      <c r="DB1114">
        <f t="shared" si="468"/>
        <v>0</v>
      </c>
      <c r="DC1114">
        <f t="shared" si="469"/>
        <v>0</v>
      </c>
      <c r="DD1114" t="s">
        <v>3</v>
      </c>
      <c r="DE1114" t="s">
        <v>3</v>
      </c>
      <c r="DF1114">
        <f t="shared" si="477"/>
        <v>0</v>
      </c>
      <c r="DG1114">
        <f t="shared" si="474"/>
        <v>0</v>
      </c>
      <c r="DH1114">
        <f t="shared" si="475"/>
        <v>0</v>
      </c>
      <c r="DI1114">
        <f t="shared" si="461"/>
        <v>0</v>
      </c>
      <c r="DJ1114">
        <f>DI1114</f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ROW(Source!A629)</f>
        <v>629</v>
      </c>
      <c r="B1115">
        <v>64984089</v>
      </c>
      <c r="C1115">
        <v>64986105</v>
      </c>
      <c r="D1115">
        <v>46800678</v>
      </c>
      <c r="E1115">
        <v>1</v>
      </c>
      <c r="F1115">
        <v>1</v>
      </c>
      <c r="G1115">
        <v>1</v>
      </c>
      <c r="H1115">
        <v>2</v>
      </c>
      <c r="I1115" t="s">
        <v>420</v>
      </c>
      <c r="J1115" t="s">
        <v>421</v>
      </c>
      <c r="K1115" t="s">
        <v>422</v>
      </c>
      <c r="L1115">
        <v>1368</v>
      </c>
      <c r="N1115">
        <v>1011</v>
      </c>
      <c r="O1115" t="s">
        <v>419</v>
      </c>
      <c r="P1115" t="s">
        <v>419</v>
      </c>
      <c r="Q1115">
        <v>1</v>
      </c>
      <c r="W1115">
        <v>0</v>
      </c>
      <c r="X1115">
        <v>-1302922832</v>
      </c>
      <c r="Y1115">
        <f t="shared" si="467"/>
        <v>0.28000000000000003</v>
      </c>
      <c r="AA1115">
        <v>0</v>
      </c>
      <c r="AB1115">
        <v>3457.11</v>
      </c>
      <c r="AC1115">
        <v>27.9</v>
      </c>
      <c r="AD1115">
        <v>0</v>
      </c>
      <c r="AE1115">
        <v>0</v>
      </c>
      <c r="AF1115">
        <v>3457.11</v>
      </c>
      <c r="AG1115">
        <v>27.9</v>
      </c>
      <c r="AH1115">
        <v>0</v>
      </c>
      <c r="AI1115">
        <v>1</v>
      </c>
      <c r="AJ1115">
        <v>1</v>
      </c>
      <c r="AK1115">
        <v>1</v>
      </c>
      <c r="AL1115">
        <v>1</v>
      </c>
      <c r="AM1115">
        <v>-2</v>
      </c>
      <c r="AN1115">
        <v>0</v>
      </c>
      <c r="AO1115">
        <v>1</v>
      </c>
      <c r="AP1115">
        <v>1</v>
      </c>
      <c r="AQ1115">
        <v>0</v>
      </c>
      <c r="AR1115">
        <v>0</v>
      </c>
      <c r="AS1115" t="s">
        <v>3</v>
      </c>
      <c r="AT1115">
        <v>0.28000000000000003</v>
      </c>
      <c r="AU1115" t="s">
        <v>3</v>
      </c>
      <c r="AV1115">
        <v>0</v>
      </c>
      <c r="AW1115">
        <v>2</v>
      </c>
      <c r="AX1115">
        <v>64986111</v>
      </c>
      <c r="AY1115">
        <v>1</v>
      </c>
      <c r="AZ1115">
        <v>0</v>
      </c>
      <c r="BA1115">
        <v>1149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f>ROUND(Y1115*Source!I629*DO1115,7)</f>
        <v>0</v>
      </c>
      <c r="CX1115">
        <f>ROUND(Y1115*Source!I629,7)</f>
        <v>0.28000000000000003</v>
      </c>
      <c r="CY1115">
        <f>AB1115</f>
        <v>3457.11</v>
      </c>
      <c r="CZ1115">
        <f>AF1115</f>
        <v>3457.11</v>
      </c>
      <c r="DA1115">
        <f>AJ1115</f>
        <v>1</v>
      </c>
      <c r="DB1115">
        <f t="shared" si="468"/>
        <v>967.99</v>
      </c>
      <c r="DC1115">
        <f t="shared" si="469"/>
        <v>7.81</v>
      </c>
      <c r="DD1115" t="s">
        <v>3</v>
      </c>
      <c r="DE1115" t="s">
        <v>3</v>
      </c>
      <c r="DF1115">
        <f t="shared" si="477"/>
        <v>0</v>
      </c>
      <c r="DG1115">
        <f t="shared" si="474"/>
        <v>968</v>
      </c>
      <c r="DH1115">
        <f t="shared" si="475"/>
        <v>8</v>
      </c>
      <c r="DI1115">
        <f t="shared" si="461"/>
        <v>0</v>
      </c>
      <c r="DJ1115">
        <f>DG1115</f>
        <v>968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ROW(Source!A630)</f>
        <v>630</v>
      </c>
      <c r="B1116">
        <v>64984090</v>
      </c>
      <c r="C1116">
        <v>64986105</v>
      </c>
      <c r="D1116">
        <v>41133206</v>
      </c>
      <c r="E1116">
        <v>1</v>
      </c>
      <c r="F1116">
        <v>1</v>
      </c>
      <c r="G1116">
        <v>1</v>
      </c>
      <c r="H1116">
        <v>1</v>
      </c>
      <c r="I1116" t="s">
        <v>411</v>
      </c>
      <c r="J1116" t="s">
        <v>3</v>
      </c>
      <c r="K1116" t="s">
        <v>412</v>
      </c>
      <c r="L1116">
        <v>1369</v>
      </c>
      <c r="N1116">
        <v>1013</v>
      </c>
      <c r="O1116" t="s">
        <v>413</v>
      </c>
      <c r="P1116" t="s">
        <v>413</v>
      </c>
      <c r="Q1116">
        <v>1</v>
      </c>
      <c r="W1116">
        <v>0</v>
      </c>
      <c r="X1116">
        <v>1732377429</v>
      </c>
      <c r="Y1116">
        <f t="shared" si="467"/>
        <v>0.28000000000000003</v>
      </c>
      <c r="AA1116">
        <v>0</v>
      </c>
      <c r="AB1116">
        <v>0</v>
      </c>
      <c r="AC1116">
        <v>0</v>
      </c>
      <c r="AD1116">
        <v>9.6199999999999992</v>
      </c>
      <c r="AE1116">
        <v>0</v>
      </c>
      <c r="AF1116">
        <v>0</v>
      </c>
      <c r="AG1116">
        <v>0</v>
      </c>
      <c r="AH1116">
        <v>9.6199999999999992</v>
      </c>
      <c r="AI1116">
        <v>1</v>
      </c>
      <c r="AJ1116">
        <v>1</v>
      </c>
      <c r="AK1116">
        <v>1</v>
      </c>
      <c r="AL1116">
        <v>1</v>
      </c>
      <c r="AM1116">
        <v>5</v>
      </c>
      <c r="AN1116">
        <v>0</v>
      </c>
      <c r="AO1116">
        <v>1</v>
      </c>
      <c r="AP1116">
        <v>1</v>
      </c>
      <c r="AQ1116">
        <v>0</v>
      </c>
      <c r="AR1116">
        <v>0</v>
      </c>
      <c r="AS1116" t="s">
        <v>3</v>
      </c>
      <c r="AT1116">
        <v>0.28000000000000003</v>
      </c>
      <c r="AU1116" t="s">
        <v>3</v>
      </c>
      <c r="AV1116">
        <v>1</v>
      </c>
      <c r="AW1116">
        <v>2</v>
      </c>
      <c r="AX1116">
        <v>64986109</v>
      </c>
      <c r="AY1116">
        <v>1</v>
      </c>
      <c r="AZ1116">
        <v>0</v>
      </c>
      <c r="BA1116">
        <v>1150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U1116">
        <f>ROUND(AT1116*Source!I630*AH1116*AL1116,0)</f>
        <v>3</v>
      </c>
      <c r="CV1116">
        <f>ROUND(Y1116*Source!I630,7)</f>
        <v>0.28000000000000003</v>
      </c>
      <c r="CW1116">
        <v>0</v>
      </c>
      <c r="CX1116">
        <f>ROUND(Y1116*Source!I630,7)</f>
        <v>0.28000000000000003</v>
      </c>
      <c r="CY1116">
        <f>AD1116</f>
        <v>9.6199999999999992</v>
      </c>
      <c r="CZ1116">
        <f>AH1116</f>
        <v>9.6199999999999992</v>
      </c>
      <c r="DA1116">
        <f>AL1116</f>
        <v>1</v>
      </c>
      <c r="DB1116">
        <f t="shared" si="468"/>
        <v>2.69</v>
      </c>
      <c r="DC1116">
        <f t="shared" si="469"/>
        <v>0</v>
      </c>
      <c r="DD1116" t="s">
        <v>3</v>
      </c>
      <c r="DE1116" t="s">
        <v>3</v>
      </c>
      <c r="DF1116">
        <f t="shared" si="477"/>
        <v>0</v>
      </c>
      <c r="DG1116">
        <f t="shared" si="474"/>
        <v>0</v>
      </c>
      <c r="DH1116">
        <f t="shared" si="475"/>
        <v>0</v>
      </c>
      <c r="DI1116">
        <f t="shared" si="461"/>
        <v>3</v>
      </c>
      <c r="DJ1116">
        <f>DI1116</f>
        <v>3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ROW(Source!A630)</f>
        <v>630</v>
      </c>
      <c r="B1117">
        <v>64984090</v>
      </c>
      <c r="C1117">
        <v>64986105</v>
      </c>
      <c r="D1117">
        <v>121548</v>
      </c>
      <c r="E1117">
        <v>1</v>
      </c>
      <c r="F1117">
        <v>1</v>
      </c>
      <c r="G1117">
        <v>1</v>
      </c>
      <c r="H1117">
        <v>1</v>
      </c>
      <c r="I1117" t="s">
        <v>31</v>
      </c>
      <c r="J1117" t="s">
        <v>3</v>
      </c>
      <c r="K1117" t="s">
        <v>414</v>
      </c>
      <c r="L1117">
        <v>608254</v>
      </c>
      <c r="N1117">
        <v>1013</v>
      </c>
      <c r="O1117" t="s">
        <v>415</v>
      </c>
      <c r="P1117" t="s">
        <v>415</v>
      </c>
      <c r="Q1117">
        <v>1</v>
      </c>
      <c r="W1117">
        <v>0</v>
      </c>
      <c r="X1117">
        <v>-185737400</v>
      </c>
      <c r="Y1117">
        <f t="shared" si="467"/>
        <v>0.56000000000000005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1</v>
      </c>
      <c r="AL1117">
        <v>1</v>
      </c>
      <c r="AM1117">
        <v>5</v>
      </c>
      <c r="AN1117">
        <v>0</v>
      </c>
      <c r="AO1117">
        <v>1</v>
      </c>
      <c r="AP1117">
        <v>1</v>
      </c>
      <c r="AQ1117">
        <v>0</v>
      </c>
      <c r="AR1117">
        <v>0</v>
      </c>
      <c r="AS1117" t="s">
        <v>3</v>
      </c>
      <c r="AT1117">
        <v>0.56000000000000005</v>
      </c>
      <c r="AU1117" t="s">
        <v>3</v>
      </c>
      <c r="AV1117">
        <v>2</v>
      </c>
      <c r="AW1117">
        <v>2</v>
      </c>
      <c r="AX1117">
        <v>64986110</v>
      </c>
      <c r="AY1117">
        <v>1</v>
      </c>
      <c r="AZ1117">
        <v>0</v>
      </c>
      <c r="BA1117">
        <v>1151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ROUND(Y1117*Source!I630,7)</f>
        <v>0.56000000000000005</v>
      </c>
      <c r="CY1117">
        <f>AD1117</f>
        <v>0</v>
      </c>
      <c r="CZ1117">
        <f>AH1117</f>
        <v>0</v>
      </c>
      <c r="DA1117">
        <f>AL1117</f>
        <v>1</v>
      </c>
      <c r="DB1117">
        <f t="shared" si="468"/>
        <v>0</v>
      </c>
      <c r="DC1117">
        <f t="shared" si="469"/>
        <v>0</v>
      </c>
      <c r="DD1117" t="s">
        <v>3</v>
      </c>
      <c r="DE1117" t="s">
        <v>3</v>
      </c>
      <c r="DF1117">
        <f t="shared" si="477"/>
        <v>0</v>
      </c>
      <c r="DG1117">
        <f t="shared" si="474"/>
        <v>0</v>
      </c>
      <c r="DH1117">
        <f t="shared" si="475"/>
        <v>0</v>
      </c>
      <c r="DI1117">
        <f t="shared" si="461"/>
        <v>0</v>
      </c>
      <c r="DJ1117">
        <f>DI1117</f>
        <v>0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ROW(Source!A630)</f>
        <v>630</v>
      </c>
      <c r="B1118">
        <v>64984090</v>
      </c>
      <c r="C1118">
        <v>64986105</v>
      </c>
      <c r="D1118">
        <v>46800678</v>
      </c>
      <c r="E1118">
        <v>1</v>
      </c>
      <c r="F1118">
        <v>1</v>
      </c>
      <c r="G1118">
        <v>1</v>
      </c>
      <c r="H1118">
        <v>2</v>
      </c>
      <c r="I1118" t="s">
        <v>420</v>
      </c>
      <c r="J1118" t="s">
        <v>421</v>
      </c>
      <c r="K1118" t="s">
        <v>422</v>
      </c>
      <c r="L1118">
        <v>1368</v>
      </c>
      <c r="N1118">
        <v>1011</v>
      </c>
      <c r="O1118" t="s">
        <v>419</v>
      </c>
      <c r="P1118" t="s">
        <v>419</v>
      </c>
      <c r="Q1118">
        <v>1</v>
      </c>
      <c r="W1118">
        <v>0</v>
      </c>
      <c r="X1118">
        <v>-1302922832</v>
      </c>
      <c r="Y1118">
        <f t="shared" si="467"/>
        <v>0.28000000000000003</v>
      </c>
      <c r="AA1118">
        <v>0</v>
      </c>
      <c r="AB1118">
        <v>15868.13</v>
      </c>
      <c r="AC1118">
        <v>1420.95</v>
      </c>
      <c r="AD1118">
        <v>0</v>
      </c>
      <c r="AE1118">
        <v>0</v>
      </c>
      <c r="AF1118">
        <v>3457.11</v>
      </c>
      <c r="AG1118">
        <v>27.9</v>
      </c>
      <c r="AH1118">
        <v>0</v>
      </c>
      <c r="AI1118">
        <v>1</v>
      </c>
      <c r="AJ1118">
        <v>4.59</v>
      </c>
      <c r="AK1118">
        <v>50.93</v>
      </c>
      <c r="AL1118">
        <v>1</v>
      </c>
      <c r="AM1118">
        <v>2</v>
      </c>
      <c r="AN1118">
        <v>0</v>
      </c>
      <c r="AO1118">
        <v>1</v>
      </c>
      <c r="AP1118">
        <v>1</v>
      </c>
      <c r="AQ1118">
        <v>0</v>
      </c>
      <c r="AR1118">
        <v>0</v>
      </c>
      <c r="AS1118" t="s">
        <v>3</v>
      </c>
      <c r="AT1118">
        <v>0.28000000000000003</v>
      </c>
      <c r="AU1118" t="s">
        <v>3</v>
      </c>
      <c r="AV1118">
        <v>0</v>
      </c>
      <c r="AW1118">
        <v>2</v>
      </c>
      <c r="AX1118">
        <v>64986111</v>
      </c>
      <c r="AY1118">
        <v>1</v>
      </c>
      <c r="AZ1118">
        <v>0</v>
      </c>
      <c r="BA1118">
        <v>1152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f>ROUND(Y1118*Source!I630*DO1118,7)</f>
        <v>0</v>
      </c>
      <c r="CX1118">
        <f>ROUND(Y1118*Source!I630,7)</f>
        <v>0.28000000000000003</v>
      </c>
      <c r="CY1118">
        <f>AB1118</f>
        <v>15868.13</v>
      </c>
      <c r="CZ1118">
        <f>AF1118</f>
        <v>3457.11</v>
      </c>
      <c r="DA1118">
        <f>AJ1118</f>
        <v>4.59</v>
      </c>
      <c r="DB1118">
        <f t="shared" si="468"/>
        <v>967.99</v>
      </c>
      <c r="DC1118">
        <f t="shared" si="469"/>
        <v>7.81</v>
      </c>
      <c r="DD1118" t="s">
        <v>3</v>
      </c>
      <c r="DE1118" t="s">
        <v>3</v>
      </c>
      <c r="DF1118">
        <f t="shared" si="477"/>
        <v>0</v>
      </c>
      <c r="DG1118">
        <f>ROUND(ROUND(AF1118*AJ1118,0)*CX1118,0)</f>
        <v>4443</v>
      </c>
      <c r="DH1118">
        <f>ROUND(ROUND(AG1118*AK1118,0)*CX1118,0)</f>
        <v>398</v>
      </c>
      <c r="DI1118">
        <f t="shared" si="461"/>
        <v>0</v>
      </c>
      <c r="DJ1118">
        <f>DG1118</f>
        <v>4443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ROW(Source!A666)</f>
        <v>666</v>
      </c>
      <c r="B1119">
        <v>64984089</v>
      </c>
      <c r="C1119">
        <v>64986112</v>
      </c>
      <c r="D1119">
        <v>41133206</v>
      </c>
      <c r="E1119">
        <v>1</v>
      </c>
      <c r="F1119">
        <v>1</v>
      </c>
      <c r="G1119">
        <v>1</v>
      </c>
      <c r="H1119">
        <v>1</v>
      </c>
      <c r="I1119" t="s">
        <v>411</v>
      </c>
      <c r="J1119" t="s">
        <v>3</v>
      </c>
      <c r="K1119" t="s">
        <v>412</v>
      </c>
      <c r="L1119">
        <v>1369</v>
      </c>
      <c r="N1119">
        <v>1013</v>
      </c>
      <c r="O1119" t="s">
        <v>413</v>
      </c>
      <c r="P1119" t="s">
        <v>413</v>
      </c>
      <c r="Q1119">
        <v>1</v>
      </c>
      <c r="W1119">
        <v>0</v>
      </c>
      <c r="X1119">
        <v>1732377429</v>
      </c>
      <c r="Y1119">
        <f t="shared" si="467"/>
        <v>0.88</v>
      </c>
      <c r="AA1119">
        <v>0</v>
      </c>
      <c r="AB1119">
        <v>0</v>
      </c>
      <c r="AC1119">
        <v>0</v>
      </c>
      <c r="AD1119">
        <v>9.6199999999999992</v>
      </c>
      <c r="AE1119">
        <v>0</v>
      </c>
      <c r="AF1119">
        <v>0</v>
      </c>
      <c r="AG1119">
        <v>0</v>
      </c>
      <c r="AH1119">
        <v>9.6199999999999992</v>
      </c>
      <c r="AI1119">
        <v>1</v>
      </c>
      <c r="AJ1119">
        <v>1</v>
      </c>
      <c r="AK1119">
        <v>1</v>
      </c>
      <c r="AL1119">
        <v>1</v>
      </c>
      <c r="AM1119">
        <v>-2</v>
      </c>
      <c r="AN1119">
        <v>0</v>
      </c>
      <c r="AO1119">
        <v>1</v>
      </c>
      <c r="AP1119">
        <v>1</v>
      </c>
      <c r="AQ1119">
        <v>0</v>
      </c>
      <c r="AR1119">
        <v>0</v>
      </c>
      <c r="AS1119" t="s">
        <v>3</v>
      </c>
      <c r="AT1119">
        <v>0.88</v>
      </c>
      <c r="AU1119" t="s">
        <v>3</v>
      </c>
      <c r="AV1119">
        <v>1</v>
      </c>
      <c r="AW1119">
        <v>2</v>
      </c>
      <c r="AX1119">
        <v>64986117</v>
      </c>
      <c r="AY1119">
        <v>1</v>
      </c>
      <c r="AZ1119">
        <v>0</v>
      </c>
      <c r="BA1119">
        <v>1153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U1119">
        <f>ROUND(AT1119*Source!I666*AH1119*AL1119,0)</f>
        <v>8</v>
      </c>
      <c r="CV1119">
        <f>ROUND(Y1119*Source!I666,7)</f>
        <v>0.88</v>
      </c>
      <c r="CW1119">
        <v>0</v>
      </c>
      <c r="CX1119">
        <f>ROUND(Y1119*Source!I666,7)</f>
        <v>0.88</v>
      </c>
      <c r="CY1119">
        <f>AD1119</f>
        <v>9.6199999999999992</v>
      </c>
      <c r="CZ1119">
        <f>AH1119</f>
        <v>9.6199999999999992</v>
      </c>
      <c r="DA1119">
        <f>AL1119</f>
        <v>1</v>
      </c>
      <c r="DB1119">
        <f t="shared" si="468"/>
        <v>8.4700000000000006</v>
      </c>
      <c r="DC1119">
        <f t="shared" si="469"/>
        <v>0</v>
      </c>
      <c r="DD1119" t="s">
        <v>3</v>
      </c>
      <c r="DE1119" t="s">
        <v>3</v>
      </c>
      <c r="DF1119">
        <f t="shared" si="477"/>
        <v>0</v>
      </c>
      <c r="DG1119">
        <f t="shared" ref="DG1119:DG1124" si="478">ROUND(ROUND(AF1119,0)*CX1119,0)</f>
        <v>0</v>
      </c>
      <c r="DH1119">
        <f t="shared" ref="DH1119:DH1124" si="479">ROUND(ROUND(AG1119,0)*CX1119,0)</f>
        <v>0</v>
      </c>
      <c r="DI1119">
        <f t="shared" si="461"/>
        <v>9</v>
      </c>
      <c r="DJ1119">
        <f>DI1119</f>
        <v>9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">
      <c r="A1120">
        <f>ROW(Source!A666)</f>
        <v>666</v>
      </c>
      <c r="B1120">
        <v>64984089</v>
      </c>
      <c r="C1120">
        <v>64986112</v>
      </c>
      <c r="D1120">
        <v>121548</v>
      </c>
      <c r="E1120">
        <v>1</v>
      </c>
      <c r="F1120">
        <v>1</v>
      </c>
      <c r="G1120">
        <v>1</v>
      </c>
      <c r="H1120">
        <v>1</v>
      </c>
      <c r="I1120" t="s">
        <v>31</v>
      </c>
      <c r="J1120" t="s">
        <v>3</v>
      </c>
      <c r="K1120" t="s">
        <v>414</v>
      </c>
      <c r="L1120">
        <v>608254</v>
      </c>
      <c r="N1120">
        <v>1013</v>
      </c>
      <c r="O1120" t="s">
        <v>415</v>
      </c>
      <c r="P1120" t="s">
        <v>415</v>
      </c>
      <c r="Q1120">
        <v>1</v>
      </c>
      <c r="W1120">
        <v>0</v>
      </c>
      <c r="X1120">
        <v>-185737400</v>
      </c>
      <c r="Y1120">
        <f t="shared" si="467"/>
        <v>2.59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1</v>
      </c>
      <c r="AJ1120">
        <v>1</v>
      </c>
      <c r="AK1120">
        <v>1</v>
      </c>
      <c r="AL1120">
        <v>1</v>
      </c>
      <c r="AM1120">
        <v>-2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2.59</v>
      </c>
      <c r="AU1120" t="s">
        <v>3</v>
      </c>
      <c r="AV1120">
        <v>2</v>
      </c>
      <c r="AW1120">
        <v>2</v>
      </c>
      <c r="AX1120">
        <v>64986118</v>
      </c>
      <c r="AY1120">
        <v>1</v>
      </c>
      <c r="AZ1120">
        <v>0</v>
      </c>
      <c r="BA1120">
        <v>1154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ROUND(Y1120*Source!I666,7)</f>
        <v>2.59</v>
      </c>
      <c r="CY1120">
        <f>AD1120</f>
        <v>0</v>
      </c>
      <c r="CZ1120">
        <f>AH1120</f>
        <v>0</v>
      </c>
      <c r="DA1120">
        <f>AL1120</f>
        <v>1</v>
      </c>
      <c r="DB1120">
        <f t="shared" si="468"/>
        <v>0</v>
      </c>
      <c r="DC1120">
        <f t="shared" si="469"/>
        <v>0</v>
      </c>
      <c r="DD1120" t="s">
        <v>3</v>
      </c>
      <c r="DE1120" t="s">
        <v>3</v>
      </c>
      <c r="DF1120">
        <f t="shared" si="477"/>
        <v>0</v>
      </c>
      <c r="DG1120">
        <f t="shared" si="478"/>
        <v>0</v>
      </c>
      <c r="DH1120">
        <f t="shared" si="479"/>
        <v>0</v>
      </c>
      <c r="DI1120">
        <f t="shared" si="461"/>
        <v>0</v>
      </c>
      <c r="DJ1120">
        <f>DI1120</f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">
      <c r="A1121">
        <f>ROW(Source!A666)</f>
        <v>666</v>
      </c>
      <c r="B1121">
        <v>64984089</v>
      </c>
      <c r="C1121">
        <v>64986112</v>
      </c>
      <c r="D1121">
        <v>46800641</v>
      </c>
      <c r="E1121">
        <v>1</v>
      </c>
      <c r="F1121">
        <v>1</v>
      </c>
      <c r="G1121">
        <v>1</v>
      </c>
      <c r="H1121">
        <v>2</v>
      </c>
      <c r="I1121" t="s">
        <v>416</v>
      </c>
      <c r="J1121" t="s">
        <v>417</v>
      </c>
      <c r="K1121" t="s">
        <v>418</v>
      </c>
      <c r="L1121">
        <v>1368</v>
      </c>
      <c r="N1121">
        <v>1011</v>
      </c>
      <c r="O1121" t="s">
        <v>419</v>
      </c>
      <c r="P1121" t="s">
        <v>419</v>
      </c>
      <c r="Q1121">
        <v>1</v>
      </c>
      <c r="W1121">
        <v>0</v>
      </c>
      <c r="X1121">
        <v>-270016756</v>
      </c>
      <c r="Y1121">
        <f t="shared" si="467"/>
        <v>0.85</v>
      </c>
      <c r="AA1121">
        <v>0</v>
      </c>
      <c r="AB1121">
        <v>138.54</v>
      </c>
      <c r="AC1121">
        <v>11.6</v>
      </c>
      <c r="AD1121">
        <v>0</v>
      </c>
      <c r="AE1121">
        <v>0</v>
      </c>
      <c r="AF1121">
        <v>138.54</v>
      </c>
      <c r="AG1121">
        <v>11.6</v>
      </c>
      <c r="AH1121">
        <v>0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0.85</v>
      </c>
      <c r="AU1121" t="s">
        <v>3</v>
      </c>
      <c r="AV1121">
        <v>0</v>
      </c>
      <c r="AW1121">
        <v>2</v>
      </c>
      <c r="AX1121">
        <v>64986119</v>
      </c>
      <c r="AY1121">
        <v>1</v>
      </c>
      <c r="AZ1121">
        <v>0</v>
      </c>
      <c r="BA1121">
        <v>1155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f>ROUND(Y1121*Source!I666*DO1121,7)</f>
        <v>0</v>
      </c>
      <c r="CX1121">
        <f>ROUND(Y1121*Source!I666,7)</f>
        <v>0.85</v>
      </c>
      <c r="CY1121">
        <f>AB1121</f>
        <v>138.54</v>
      </c>
      <c r="CZ1121">
        <f>AF1121</f>
        <v>138.54</v>
      </c>
      <c r="DA1121">
        <f>AJ1121</f>
        <v>1</v>
      </c>
      <c r="DB1121">
        <f t="shared" si="468"/>
        <v>117.76</v>
      </c>
      <c r="DC1121">
        <f t="shared" si="469"/>
        <v>9.86</v>
      </c>
      <c r="DD1121" t="s">
        <v>3</v>
      </c>
      <c r="DE1121" t="s">
        <v>3</v>
      </c>
      <c r="DF1121">
        <f t="shared" si="477"/>
        <v>0</v>
      </c>
      <c r="DG1121">
        <f t="shared" si="478"/>
        <v>118</v>
      </c>
      <c r="DH1121">
        <f t="shared" si="479"/>
        <v>10</v>
      </c>
      <c r="DI1121">
        <f t="shared" si="461"/>
        <v>0</v>
      </c>
      <c r="DJ1121">
        <f>DG1121</f>
        <v>118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ROW(Source!A666)</f>
        <v>666</v>
      </c>
      <c r="B1122">
        <v>64984089</v>
      </c>
      <c r="C1122">
        <v>64986112</v>
      </c>
      <c r="D1122">
        <v>46800678</v>
      </c>
      <c r="E1122">
        <v>1</v>
      </c>
      <c r="F1122">
        <v>1</v>
      </c>
      <c r="G1122">
        <v>1</v>
      </c>
      <c r="H1122">
        <v>2</v>
      </c>
      <c r="I1122" t="s">
        <v>420</v>
      </c>
      <c r="J1122" t="s">
        <v>421</v>
      </c>
      <c r="K1122" t="s">
        <v>422</v>
      </c>
      <c r="L1122">
        <v>1368</v>
      </c>
      <c r="N1122">
        <v>1011</v>
      </c>
      <c r="O1122" t="s">
        <v>419</v>
      </c>
      <c r="P1122" t="s">
        <v>419</v>
      </c>
      <c r="Q1122">
        <v>1</v>
      </c>
      <c r="W1122">
        <v>0</v>
      </c>
      <c r="X1122">
        <v>-1302922832</v>
      </c>
      <c r="Y1122">
        <f t="shared" si="467"/>
        <v>0.87</v>
      </c>
      <c r="AA1122">
        <v>0</v>
      </c>
      <c r="AB1122">
        <v>3457.11</v>
      </c>
      <c r="AC1122">
        <v>27.9</v>
      </c>
      <c r="AD1122">
        <v>0</v>
      </c>
      <c r="AE1122">
        <v>0</v>
      </c>
      <c r="AF1122">
        <v>3457.11</v>
      </c>
      <c r="AG1122">
        <v>27.9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-2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0.87</v>
      </c>
      <c r="AU1122" t="s">
        <v>3</v>
      </c>
      <c r="AV1122">
        <v>0</v>
      </c>
      <c r="AW1122">
        <v>2</v>
      </c>
      <c r="AX1122">
        <v>64986120</v>
      </c>
      <c r="AY1122">
        <v>1</v>
      </c>
      <c r="AZ1122">
        <v>0</v>
      </c>
      <c r="BA1122">
        <v>1156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f>ROUND(Y1122*Source!I666*DO1122,7)</f>
        <v>0</v>
      </c>
      <c r="CX1122">
        <f>ROUND(Y1122*Source!I666,7)</f>
        <v>0.87</v>
      </c>
      <c r="CY1122">
        <f>AB1122</f>
        <v>3457.11</v>
      </c>
      <c r="CZ1122">
        <f>AF1122</f>
        <v>3457.11</v>
      </c>
      <c r="DA1122">
        <f>AJ1122</f>
        <v>1</v>
      </c>
      <c r="DB1122">
        <f t="shared" si="468"/>
        <v>3007.69</v>
      </c>
      <c r="DC1122">
        <f t="shared" si="469"/>
        <v>24.27</v>
      </c>
      <c r="DD1122" t="s">
        <v>3</v>
      </c>
      <c r="DE1122" t="s">
        <v>3</v>
      </c>
      <c r="DF1122">
        <f t="shared" si="477"/>
        <v>0</v>
      </c>
      <c r="DG1122">
        <f t="shared" si="478"/>
        <v>3008</v>
      </c>
      <c r="DH1122">
        <f t="shared" si="479"/>
        <v>24</v>
      </c>
      <c r="DI1122">
        <f t="shared" si="461"/>
        <v>0</v>
      </c>
      <c r="DJ1122">
        <f>DG1122</f>
        <v>3008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ROW(Source!A667)</f>
        <v>667</v>
      </c>
      <c r="B1123">
        <v>64984090</v>
      </c>
      <c r="C1123">
        <v>64986112</v>
      </c>
      <c r="D1123">
        <v>41133206</v>
      </c>
      <c r="E1123">
        <v>1</v>
      </c>
      <c r="F1123">
        <v>1</v>
      </c>
      <c r="G1123">
        <v>1</v>
      </c>
      <c r="H1123">
        <v>1</v>
      </c>
      <c r="I1123" t="s">
        <v>411</v>
      </c>
      <c r="J1123" t="s">
        <v>3</v>
      </c>
      <c r="K1123" t="s">
        <v>412</v>
      </c>
      <c r="L1123">
        <v>1369</v>
      </c>
      <c r="N1123">
        <v>1013</v>
      </c>
      <c r="O1123" t="s">
        <v>413</v>
      </c>
      <c r="P1123" t="s">
        <v>413</v>
      </c>
      <c r="Q1123">
        <v>1</v>
      </c>
      <c r="W1123">
        <v>0</v>
      </c>
      <c r="X1123">
        <v>1732377429</v>
      </c>
      <c r="Y1123">
        <f t="shared" si="467"/>
        <v>0.88</v>
      </c>
      <c r="AA1123">
        <v>0</v>
      </c>
      <c r="AB1123">
        <v>0</v>
      </c>
      <c r="AC1123">
        <v>0</v>
      </c>
      <c r="AD1123">
        <v>9.6199999999999992</v>
      </c>
      <c r="AE1123">
        <v>0</v>
      </c>
      <c r="AF1123">
        <v>0</v>
      </c>
      <c r="AG1123">
        <v>0</v>
      </c>
      <c r="AH1123">
        <v>9.6199999999999992</v>
      </c>
      <c r="AI1123">
        <v>1</v>
      </c>
      <c r="AJ1123">
        <v>1</v>
      </c>
      <c r="AK1123">
        <v>1</v>
      </c>
      <c r="AL1123">
        <v>1</v>
      </c>
      <c r="AM1123">
        <v>5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0.88</v>
      </c>
      <c r="AU1123" t="s">
        <v>3</v>
      </c>
      <c r="AV1123">
        <v>1</v>
      </c>
      <c r="AW1123">
        <v>2</v>
      </c>
      <c r="AX1123">
        <v>64986117</v>
      </c>
      <c r="AY1123">
        <v>1</v>
      </c>
      <c r="AZ1123">
        <v>0</v>
      </c>
      <c r="BA1123">
        <v>1157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U1123">
        <f>ROUND(AT1123*Source!I667*AH1123*AL1123,0)</f>
        <v>8</v>
      </c>
      <c r="CV1123">
        <f>ROUND(Y1123*Source!I667,7)</f>
        <v>0.88</v>
      </c>
      <c r="CW1123">
        <v>0</v>
      </c>
      <c r="CX1123">
        <f>ROUND(Y1123*Source!I667,7)</f>
        <v>0.88</v>
      </c>
      <c r="CY1123">
        <f>AD1123</f>
        <v>9.6199999999999992</v>
      </c>
      <c r="CZ1123">
        <f>AH1123</f>
        <v>9.6199999999999992</v>
      </c>
      <c r="DA1123">
        <f>AL1123</f>
        <v>1</v>
      </c>
      <c r="DB1123">
        <f t="shared" si="468"/>
        <v>8.4700000000000006</v>
      </c>
      <c r="DC1123">
        <f t="shared" si="469"/>
        <v>0</v>
      </c>
      <c r="DD1123" t="s">
        <v>3</v>
      </c>
      <c r="DE1123" t="s">
        <v>3</v>
      </c>
      <c r="DF1123">
        <f t="shared" si="477"/>
        <v>0</v>
      </c>
      <c r="DG1123">
        <f t="shared" si="478"/>
        <v>0</v>
      </c>
      <c r="DH1123">
        <f t="shared" si="479"/>
        <v>0</v>
      </c>
      <c r="DI1123">
        <f t="shared" si="461"/>
        <v>9</v>
      </c>
      <c r="DJ1123">
        <f>DI1123</f>
        <v>9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ROW(Source!A667)</f>
        <v>667</v>
      </c>
      <c r="B1124">
        <v>64984090</v>
      </c>
      <c r="C1124">
        <v>64986112</v>
      </c>
      <c r="D1124">
        <v>121548</v>
      </c>
      <c r="E1124">
        <v>1</v>
      </c>
      <c r="F1124">
        <v>1</v>
      </c>
      <c r="G1124">
        <v>1</v>
      </c>
      <c r="H1124">
        <v>1</v>
      </c>
      <c r="I1124" t="s">
        <v>31</v>
      </c>
      <c r="J1124" t="s">
        <v>3</v>
      </c>
      <c r="K1124" t="s">
        <v>414</v>
      </c>
      <c r="L1124">
        <v>608254</v>
      </c>
      <c r="N1124">
        <v>1013</v>
      </c>
      <c r="O1124" t="s">
        <v>415</v>
      </c>
      <c r="P1124" t="s">
        <v>415</v>
      </c>
      <c r="Q1124">
        <v>1</v>
      </c>
      <c r="W1124">
        <v>0</v>
      </c>
      <c r="X1124">
        <v>-185737400</v>
      </c>
      <c r="Y1124">
        <f t="shared" si="467"/>
        <v>2.59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5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2.59</v>
      </c>
      <c r="AU1124" t="s">
        <v>3</v>
      </c>
      <c r="AV1124">
        <v>2</v>
      </c>
      <c r="AW1124">
        <v>2</v>
      </c>
      <c r="AX1124">
        <v>64986118</v>
      </c>
      <c r="AY1124">
        <v>1</v>
      </c>
      <c r="AZ1124">
        <v>0</v>
      </c>
      <c r="BA1124">
        <v>1158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ROUND(Y1124*Source!I667,7)</f>
        <v>2.59</v>
      </c>
      <c r="CY1124">
        <f>AD1124</f>
        <v>0</v>
      </c>
      <c r="CZ1124">
        <f>AH1124</f>
        <v>0</v>
      </c>
      <c r="DA1124">
        <f>AL1124</f>
        <v>1</v>
      </c>
      <c r="DB1124">
        <f t="shared" si="468"/>
        <v>0</v>
      </c>
      <c r="DC1124">
        <f t="shared" si="469"/>
        <v>0</v>
      </c>
      <c r="DD1124" t="s">
        <v>3</v>
      </c>
      <c r="DE1124" t="s">
        <v>3</v>
      </c>
      <c r="DF1124">
        <f t="shared" si="477"/>
        <v>0</v>
      </c>
      <c r="DG1124">
        <f t="shared" si="478"/>
        <v>0</v>
      </c>
      <c r="DH1124">
        <f t="shared" si="479"/>
        <v>0</v>
      </c>
      <c r="DI1124">
        <f t="shared" si="461"/>
        <v>0</v>
      </c>
      <c r="DJ1124">
        <f>DI1124</f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ROW(Source!A667)</f>
        <v>667</v>
      </c>
      <c r="B1125">
        <v>64984090</v>
      </c>
      <c r="C1125">
        <v>64986112</v>
      </c>
      <c r="D1125">
        <v>46800641</v>
      </c>
      <c r="E1125">
        <v>1</v>
      </c>
      <c r="F1125">
        <v>1</v>
      </c>
      <c r="G1125">
        <v>1</v>
      </c>
      <c r="H1125">
        <v>2</v>
      </c>
      <c r="I1125" t="s">
        <v>416</v>
      </c>
      <c r="J1125" t="s">
        <v>417</v>
      </c>
      <c r="K1125" t="s">
        <v>418</v>
      </c>
      <c r="L1125">
        <v>1368</v>
      </c>
      <c r="N1125">
        <v>1011</v>
      </c>
      <c r="O1125" t="s">
        <v>419</v>
      </c>
      <c r="P1125" t="s">
        <v>419</v>
      </c>
      <c r="Q1125">
        <v>1</v>
      </c>
      <c r="W1125">
        <v>0</v>
      </c>
      <c r="X1125">
        <v>-270016756</v>
      </c>
      <c r="Y1125">
        <f t="shared" si="467"/>
        <v>0.85</v>
      </c>
      <c r="AA1125">
        <v>0</v>
      </c>
      <c r="AB1125">
        <v>1310.5899999999999</v>
      </c>
      <c r="AC1125">
        <v>590.79</v>
      </c>
      <c r="AD1125">
        <v>0</v>
      </c>
      <c r="AE1125">
        <v>0</v>
      </c>
      <c r="AF1125">
        <v>138.54</v>
      </c>
      <c r="AG1125">
        <v>11.6</v>
      </c>
      <c r="AH1125">
        <v>0</v>
      </c>
      <c r="AI1125">
        <v>1</v>
      </c>
      <c r="AJ1125">
        <v>9.4600000000000009</v>
      </c>
      <c r="AK1125">
        <v>50.93</v>
      </c>
      <c r="AL1125">
        <v>1</v>
      </c>
      <c r="AM1125">
        <v>2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0.85</v>
      </c>
      <c r="AU1125" t="s">
        <v>3</v>
      </c>
      <c r="AV1125">
        <v>0</v>
      </c>
      <c r="AW1125">
        <v>2</v>
      </c>
      <c r="AX1125">
        <v>64986119</v>
      </c>
      <c r="AY1125">
        <v>1</v>
      </c>
      <c r="AZ1125">
        <v>0</v>
      </c>
      <c r="BA1125">
        <v>1159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f>ROUND(Y1125*Source!I667*DO1125,7)</f>
        <v>0</v>
      </c>
      <c r="CX1125">
        <f>ROUND(Y1125*Source!I667,7)</f>
        <v>0.85</v>
      </c>
      <c r="CY1125">
        <f>AB1125</f>
        <v>1310.5899999999999</v>
      </c>
      <c r="CZ1125">
        <f>AF1125</f>
        <v>138.54</v>
      </c>
      <c r="DA1125">
        <f>AJ1125</f>
        <v>9.4600000000000009</v>
      </c>
      <c r="DB1125">
        <f t="shared" si="468"/>
        <v>117.76</v>
      </c>
      <c r="DC1125">
        <f t="shared" si="469"/>
        <v>9.86</v>
      </c>
      <c r="DD1125" t="s">
        <v>3</v>
      </c>
      <c r="DE1125" t="s">
        <v>3</v>
      </c>
      <c r="DF1125">
        <f t="shared" si="477"/>
        <v>0</v>
      </c>
      <c r="DG1125">
        <f>ROUND(ROUND(AF1125*AJ1125,0)*CX1125,0)</f>
        <v>1114</v>
      </c>
      <c r="DH1125">
        <f>ROUND(ROUND(AG1125*AK1125,0)*CX1125,0)</f>
        <v>502</v>
      </c>
      <c r="DI1125">
        <f t="shared" si="461"/>
        <v>0</v>
      </c>
      <c r="DJ1125">
        <f>DG1125</f>
        <v>1114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ROW(Source!A667)</f>
        <v>667</v>
      </c>
      <c r="B1126">
        <v>64984090</v>
      </c>
      <c r="C1126">
        <v>64986112</v>
      </c>
      <c r="D1126">
        <v>46800678</v>
      </c>
      <c r="E1126">
        <v>1</v>
      </c>
      <c r="F1126">
        <v>1</v>
      </c>
      <c r="G1126">
        <v>1</v>
      </c>
      <c r="H1126">
        <v>2</v>
      </c>
      <c r="I1126" t="s">
        <v>420</v>
      </c>
      <c r="J1126" t="s">
        <v>421</v>
      </c>
      <c r="K1126" t="s">
        <v>422</v>
      </c>
      <c r="L1126">
        <v>1368</v>
      </c>
      <c r="N1126">
        <v>1011</v>
      </c>
      <c r="O1126" t="s">
        <v>419</v>
      </c>
      <c r="P1126" t="s">
        <v>419</v>
      </c>
      <c r="Q1126">
        <v>1</v>
      </c>
      <c r="W1126">
        <v>0</v>
      </c>
      <c r="X1126">
        <v>-1302922832</v>
      </c>
      <c r="Y1126">
        <f t="shared" si="467"/>
        <v>0.87</v>
      </c>
      <c r="AA1126">
        <v>0</v>
      </c>
      <c r="AB1126">
        <v>15868.13</v>
      </c>
      <c r="AC1126">
        <v>1420.95</v>
      </c>
      <c r="AD1126">
        <v>0</v>
      </c>
      <c r="AE1126">
        <v>0</v>
      </c>
      <c r="AF1126">
        <v>3457.11</v>
      </c>
      <c r="AG1126">
        <v>27.9</v>
      </c>
      <c r="AH1126">
        <v>0</v>
      </c>
      <c r="AI1126">
        <v>1</v>
      </c>
      <c r="AJ1126">
        <v>4.59</v>
      </c>
      <c r="AK1126">
        <v>50.93</v>
      </c>
      <c r="AL1126">
        <v>1</v>
      </c>
      <c r="AM1126">
        <v>2</v>
      </c>
      <c r="AN1126">
        <v>0</v>
      </c>
      <c r="AO1126">
        <v>1</v>
      </c>
      <c r="AP1126">
        <v>1</v>
      </c>
      <c r="AQ1126">
        <v>0</v>
      </c>
      <c r="AR1126">
        <v>0</v>
      </c>
      <c r="AS1126" t="s">
        <v>3</v>
      </c>
      <c r="AT1126">
        <v>0.87</v>
      </c>
      <c r="AU1126" t="s">
        <v>3</v>
      </c>
      <c r="AV1126">
        <v>0</v>
      </c>
      <c r="AW1126">
        <v>2</v>
      </c>
      <c r="AX1126">
        <v>64986120</v>
      </c>
      <c r="AY1126">
        <v>1</v>
      </c>
      <c r="AZ1126">
        <v>0</v>
      </c>
      <c r="BA1126">
        <v>1160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f>ROUND(Y1126*Source!I667*DO1126,7)</f>
        <v>0</v>
      </c>
      <c r="CX1126">
        <f>ROUND(Y1126*Source!I667,7)</f>
        <v>0.87</v>
      </c>
      <c r="CY1126">
        <f>AB1126</f>
        <v>15868.13</v>
      </c>
      <c r="CZ1126">
        <f>AF1126</f>
        <v>3457.11</v>
      </c>
      <c r="DA1126">
        <f>AJ1126</f>
        <v>4.59</v>
      </c>
      <c r="DB1126">
        <f t="shared" si="468"/>
        <v>3007.69</v>
      </c>
      <c r="DC1126">
        <f t="shared" si="469"/>
        <v>24.27</v>
      </c>
      <c r="DD1126" t="s">
        <v>3</v>
      </c>
      <c r="DE1126" t="s">
        <v>3</v>
      </c>
      <c r="DF1126">
        <f t="shared" si="477"/>
        <v>0</v>
      </c>
      <c r="DG1126">
        <f>ROUND(ROUND(AF1126*AJ1126,0)*CX1126,0)</f>
        <v>13805</v>
      </c>
      <c r="DH1126">
        <f>ROUND(ROUND(AG1126*AK1126,0)*CX1126,0)</f>
        <v>1236</v>
      </c>
      <c r="DI1126">
        <f t="shared" si="461"/>
        <v>0</v>
      </c>
      <c r="DJ1126">
        <f>DG1126</f>
        <v>13805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ROW(Source!A668)</f>
        <v>668</v>
      </c>
      <c r="B1127">
        <v>64984089</v>
      </c>
      <c r="C1127">
        <v>64986121</v>
      </c>
      <c r="D1127">
        <v>41133393</v>
      </c>
      <c r="E1127">
        <v>1</v>
      </c>
      <c r="F1127">
        <v>1</v>
      </c>
      <c r="G1127">
        <v>1</v>
      </c>
      <c r="H1127">
        <v>1</v>
      </c>
      <c r="I1127" t="s">
        <v>423</v>
      </c>
      <c r="J1127" t="s">
        <v>3</v>
      </c>
      <c r="K1127" t="s">
        <v>424</v>
      </c>
      <c r="L1127">
        <v>1369</v>
      </c>
      <c r="N1127">
        <v>1013</v>
      </c>
      <c r="O1127" t="s">
        <v>413</v>
      </c>
      <c r="P1127" t="s">
        <v>413</v>
      </c>
      <c r="Q1127">
        <v>1</v>
      </c>
      <c r="W1127">
        <v>0</v>
      </c>
      <c r="X1127">
        <v>189622951</v>
      </c>
      <c r="Y1127">
        <f t="shared" si="467"/>
        <v>3.67</v>
      </c>
      <c r="AA1127">
        <v>0</v>
      </c>
      <c r="AB1127">
        <v>0</v>
      </c>
      <c r="AC1127">
        <v>0</v>
      </c>
      <c r="AD1127">
        <v>10.210000000000001</v>
      </c>
      <c r="AE1127">
        <v>0</v>
      </c>
      <c r="AF1127">
        <v>0</v>
      </c>
      <c r="AG1127">
        <v>0</v>
      </c>
      <c r="AH1127">
        <v>10.210000000000001</v>
      </c>
      <c r="AI1127">
        <v>1</v>
      </c>
      <c r="AJ1127">
        <v>1</v>
      </c>
      <c r="AK1127">
        <v>1</v>
      </c>
      <c r="AL1127">
        <v>1</v>
      </c>
      <c r="AM1127">
        <v>-2</v>
      </c>
      <c r="AN1127">
        <v>0</v>
      </c>
      <c r="AO1127">
        <v>1</v>
      </c>
      <c r="AP1127">
        <v>1</v>
      </c>
      <c r="AQ1127">
        <v>0</v>
      </c>
      <c r="AR1127">
        <v>0</v>
      </c>
      <c r="AS1127" t="s">
        <v>3</v>
      </c>
      <c r="AT1127">
        <v>3.67</v>
      </c>
      <c r="AU1127" t="s">
        <v>3</v>
      </c>
      <c r="AV1127">
        <v>1</v>
      </c>
      <c r="AW1127">
        <v>2</v>
      </c>
      <c r="AX1127">
        <v>64986136</v>
      </c>
      <c r="AY1127">
        <v>1</v>
      </c>
      <c r="AZ1127">
        <v>0</v>
      </c>
      <c r="BA1127">
        <v>1161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U1127">
        <f>ROUND(AT1127*Source!I668*AH1127*AL1127,0)</f>
        <v>5032</v>
      </c>
      <c r="CV1127">
        <f>ROUND(Y1127*Source!I668,7)</f>
        <v>492.88099999999997</v>
      </c>
      <c r="CW1127">
        <v>0</v>
      </c>
      <c r="CX1127">
        <f>ROUND(Y1127*Source!I668,7)</f>
        <v>492.88099999999997</v>
      </c>
      <c r="CY1127">
        <f>AD1127</f>
        <v>10.210000000000001</v>
      </c>
      <c r="CZ1127">
        <f>AH1127</f>
        <v>10.210000000000001</v>
      </c>
      <c r="DA1127">
        <f>AL1127</f>
        <v>1</v>
      </c>
      <c r="DB1127">
        <f t="shared" si="468"/>
        <v>37.47</v>
      </c>
      <c r="DC1127">
        <f t="shared" si="469"/>
        <v>0</v>
      </c>
      <c r="DD1127" t="s">
        <v>3</v>
      </c>
      <c r="DE1127" t="s">
        <v>3</v>
      </c>
      <c r="DF1127">
        <f t="shared" si="477"/>
        <v>0</v>
      </c>
      <c r="DG1127">
        <f t="shared" ref="DG1127:DG1142" si="480">ROUND(ROUND(AF1127,0)*CX1127,0)</f>
        <v>0</v>
      </c>
      <c r="DH1127">
        <f t="shared" ref="DH1127:DH1142" si="481">ROUND(ROUND(AG1127,0)*CX1127,0)</f>
        <v>0</v>
      </c>
      <c r="DI1127">
        <f t="shared" si="461"/>
        <v>4929</v>
      </c>
      <c r="DJ1127">
        <f>DI1127</f>
        <v>4929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ROW(Source!A668)</f>
        <v>668</v>
      </c>
      <c r="B1128">
        <v>64984089</v>
      </c>
      <c r="C1128">
        <v>64986121</v>
      </c>
      <c r="D1128">
        <v>121548</v>
      </c>
      <c r="E1128">
        <v>1</v>
      </c>
      <c r="F1128">
        <v>1</v>
      </c>
      <c r="G1128">
        <v>1</v>
      </c>
      <c r="H1128">
        <v>1</v>
      </c>
      <c r="I1128" t="s">
        <v>31</v>
      </c>
      <c r="J1128" t="s">
        <v>3</v>
      </c>
      <c r="K1128" t="s">
        <v>414</v>
      </c>
      <c r="L1128">
        <v>608254</v>
      </c>
      <c r="N1128">
        <v>1013</v>
      </c>
      <c r="O1128" t="s">
        <v>415</v>
      </c>
      <c r="P1128" t="s">
        <v>415</v>
      </c>
      <c r="Q1128">
        <v>1</v>
      </c>
      <c r="W1128">
        <v>0</v>
      </c>
      <c r="X1128">
        <v>-185737400</v>
      </c>
      <c r="Y1128">
        <f t="shared" si="467"/>
        <v>7.77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1</v>
      </c>
      <c r="AJ1128">
        <v>1</v>
      </c>
      <c r="AK1128">
        <v>1</v>
      </c>
      <c r="AL1128">
        <v>1</v>
      </c>
      <c r="AM1128">
        <v>-2</v>
      </c>
      <c r="AN1128">
        <v>0</v>
      </c>
      <c r="AO1128">
        <v>1</v>
      </c>
      <c r="AP1128">
        <v>1</v>
      </c>
      <c r="AQ1128">
        <v>0</v>
      </c>
      <c r="AR1128">
        <v>0</v>
      </c>
      <c r="AS1128" t="s">
        <v>3</v>
      </c>
      <c r="AT1128">
        <v>7.77</v>
      </c>
      <c r="AU1128" t="s">
        <v>3</v>
      </c>
      <c r="AV1128">
        <v>2</v>
      </c>
      <c r="AW1128">
        <v>2</v>
      </c>
      <c r="AX1128">
        <v>64986137</v>
      </c>
      <c r="AY1128">
        <v>1</v>
      </c>
      <c r="AZ1128">
        <v>0</v>
      </c>
      <c r="BA1128">
        <v>1162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ROUND(Y1128*Source!I668,7)</f>
        <v>1043.511</v>
      </c>
      <c r="CY1128">
        <f>AD1128</f>
        <v>0</v>
      </c>
      <c r="CZ1128">
        <f>AH1128</f>
        <v>0</v>
      </c>
      <c r="DA1128">
        <f>AL1128</f>
        <v>1</v>
      </c>
      <c r="DB1128">
        <f t="shared" si="468"/>
        <v>0</v>
      </c>
      <c r="DC1128">
        <f t="shared" si="469"/>
        <v>0</v>
      </c>
      <c r="DD1128" t="s">
        <v>3</v>
      </c>
      <c r="DE1128" t="s">
        <v>3</v>
      </c>
      <c r="DF1128">
        <f t="shared" si="477"/>
        <v>0</v>
      </c>
      <c r="DG1128">
        <f t="shared" si="480"/>
        <v>0</v>
      </c>
      <c r="DH1128">
        <f t="shared" si="481"/>
        <v>0</v>
      </c>
      <c r="DI1128">
        <f t="shared" si="461"/>
        <v>0</v>
      </c>
      <c r="DJ1128">
        <f>DI1128</f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ROW(Source!A668)</f>
        <v>668</v>
      </c>
      <c r="B1129">
        <v>64984089</v>
      </c>
      <c r="C1129">
        <v>64986121</v>
      </c>
      <c r="D1129">
        <v>46800409</v>
      </c>
      <c r="E1129">
        <v>1</v>
      </c>
      <c r="F1129">
        <v>1</v>
      </c>
      <c r="G1129">
        <v>1</v>
      </c>
      <c r="H1129">
        <v>2</v>
      </c>
      <c r="I1129" t="s">
        <v>425</v>
      </c>
      <c r="J1129" t="s">
        <v>426</v>
      </c>
      <c r="K1129" t="s">
        <v>427</v>
      </c>
      <c r="L1129">
        <v>1368</v>
      </c>
      <c r="N1129">
        <v>1011</v>
      </c>
      <c r="O1129" t="s">
        <v>419</v>
      </c>
      <c r="P1129" t="s">
        <v>419</v>
      </c>
      <c r="Q1129">
        <v>1</v>
      </c>
      <c r="W1129">
        <v>0</v>
      </c>
      <c r="X1129">
        <v>1199836115</v>
      </c>
      <c r="Y1129">
        <f t="shared" si="467"/>
        <v>1.1200000000000001</v>
      </c>
      <c r="AA1129">
        <v>0</v>
      </c>
      <c r="AB1129">
        <v>163.49</v>
      </c>
      <c r="AC1129">
        <v>13.5</v>
      </c>
      <c r="AD1129">
        <v>0</v>
      </c>
      <c r="AE1129">
        <v>0</v>
      </c>
      <c r="AF1129">
        <v>163.49</v>
      </c>
      <c r="AG1129">
        <v>13.5</v>
      </c>
      <c r="AH1129">
        <v>0</v>
      </c>
      <c r="AI1129">
        <v>1</v>
      </c>
      <c r="AJ1129">
        <v>1</v>
      </c>
      <c r="AK1129">
        <v>1</v>
      </c>
      <c r="AL1129">
        <v>1</v>
      </c>
      <c r="AM1129">
        <v>-2</v>
      </c>
      <c r="AN1129">
        <v>0</v>
      </c>
      <c r="AO1129">
        <v>1</v>
      </c>
      <c r="AP1129">
        <v>1</v>
      </c>
      <c r="AQ1129">
        <v>0</v>
      </c>
      <c r="AR1129">
        <v>0</v>
      </c>
      <c r="AS1129" t="s">
        <v>3</v>
      </c>
      <c r="AT1129">
        <v>1.1200000000000001</v>
      </c>
      <c r="AU1129" t="s">
        <v>3</v>
      </c>
      <c r="AV1129">
        <v>0</v>
      </c>
      <c r="AW1129">
        <v>2</v>
      </c>
      <c r="AX1129">
        <v>64986138</v>
      </c>
      <c r="AY1129">
        <v>1</v>
      </c>
      <c r="AZ1129">
        <v>0</v>
      </c>
      <c r="BA1129">
        <v>1163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f>ROUND(Y1129*Source!I668*DO1129,7)</f>
        <v>0</v>
      </c>
      <c r="CX1129">
        <f>ROUND(Y1129*Source!I668,7)</f>
        <v>150.416</v>
      </c>
      <c r="CY1129">
        <f t="shared" ref="CY1129:CY1135" si="482">AB1129</f>
        <v>163.49</v>
      </c>
      <c r="CZ1129">
        <f t="shared" ref="CZ1129:CZ1135" si="483">AF1129</f>
        <v>163.49</v>
      </c>
      <c r="DA1129">
        <f t="shared" ref="DA1129:DA1135" si="484">AJ1129</f>
        <v>1</v>
      </c>
      <c r="DB1129">
        <f t="shared" si="468"/>
        <v>183.11</v>
      </c>
      <c r="DC1129">
        <f t="shared" si="469"/>
        <v>15.12</v>
      </c>
      <c r="DD1129" t="s">
        <v>3</v>
      </c>
      <c r="DE1129" t="s">
        <v>3</v>
      </c>
      <c r="DF1129">
        <f t="shared" si="477"/>
        <v>0</v>
      </c>
      <c r="DG1129">
        <f t="shared" si="480"/>
        <v>24518</v>
      </c>
      <c r="DH1129">
        <f t="shared" si="481"/>
        <v>2106</v>
      </c>
      <c r="DI1129">
        <f t="shared" si="461"/>
        <v>0</v>
      </c>
      <c r="DJ1129">
        <f t="shared" ref="DJ1129:DJ1135" si="485">DG1129</f>
        <v>24518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ROW(Source!A668)</f>
        <v>668</v>
      </c>
      <c r="B1130">
        <v>64984089</v>
      </c>
      <c r="C1130">
        <v>64986121</v>
      </c>
      <c r="D1130">
        <v>46800550</v>
      </c>
      <c r="E1130">
        <v>1</v>
      </c>
      <c r="F1130">
        <v>1</v>
      </c>
      <c r="G1130">
        <v>1</v>
      </c>
      <c r="H1130">
        <v>2</v>
      </c>
      <c r="I1130" t="s">
        <v>428</v>
      </c>
      <c r="J1130" t="s">
        <v>429</v>
      </c>
      <c r="K1130" t="s">
        <v>430</v>
      </c>
      <c r="L1130">
        <v>1368</v>
      </c>
      <c r="N1130">
        <v>1011</v>
      </c>
      <c r="O1130" t="s">
        <v>419</v>
      </c>
      <c r="P1130" t="s">
        <v>419</v>
      </c>
      <c r="Q1130">
        <v>1</v>
      </c>
      <c r="W1130">
        <v>0</v>
      </c>
      <c r="X1130">
        <v>1600952196</v>
      </c>
      <c r="Y1130">
        <f t="shared" si="467"/>
        <v>2.8</v>
      </c>
      <c r="AA1130">
        <v>0</v>
      </c>
      <c r="AB1130">
        <v>215.09</v>
      </c>
      <c r="AC1130">
        <v>13.5</v>
      </c>
      <c r="AD1130">
        <v>0</v>
      </c>
      <c r="AE1130">
        <v>0</v>
      </c>
      <c r="AF1130">
        <v>215.09</v>
      </c>
      <c r="AG1130">
        <v>13.5</v>
      </c>
      <c r="AH1130">
        <v>0</v>
      </c>
      <c r="AI1130">
        <v>1</v>
      </c>
      <c r="AJ1130">
        <v>1</v>
      </c>
      <c r="AK1130">
        <v>1</v>
      </c>
      <c r="AL1130">
        <v>1</v>
      </c>
      <c r="AM1130">
        <v>-2</v>
      </c>
      <c r="AN1130">
        <v>0</v>
      </c>
      <c r="AO1130">
        <v>1</v>
      </c>
      <c r="AP1130">
        <v>1</v>
      </c>
      <c r="AQ1130">
        <v>0</v>
      </c>
      <c r="AR1130">
        <v>0</v>
      </c>
      <c r="AS1130" t="s">
        <v>3</v>
      </c>
      <c r="AT1130">
        <v>2.8</v>
      </c>
      <c r="AU1130" t="s">
        <v>3</v>
      </c>
      <c r="AV1130">
        <v>0</v>
      </c>
      <c r="AW1130">
        <v>2</v>
      </c>
      <c r="AX1130">
        <v>64986139</v>
      </c>
      <c r="AY1130">
        <v>1</v>
      </c>
      <c r="AZ1130">
        <v>0</v>
      </c>
      <c r="BA1130">
        <v>1164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f>ROUND(Y1130*Source!I668*DO1130,7)</f>
        <v>0</v>
      </c>
      <c r="CX1130">
        <f>ROUND(Y1130*Source!I668,7)</f>
        <v>376.04</v>
      </c>
      <c r="CY1130">
        <f t="shared" si="482"/>
        <v>215.09</v>
      </c>
      <c r="CZ1130">
        <f t="shared" si="483"/>
        <v>215.09</v>
      </c>
      <c r="DA1130">
        <f t="shared" si="484"/>
        <v>1</v>
      </c>
      <c r="DB1130">
        <f t="shared" si="468"/>
        <v>602.25</v>
      </c>
      <c r="DC1130">
        <f t="shared" si="469"/>
        <v>37.799999999999997</v>
      </c>
      <c r="DD1130" t="s">
        <v>3</v>
      </c>
      <c r="DE1130" t="s">
        <v>3</v>
      </c>
      <c r="DF1130">
        <f t="shared" si="477"/>
        <v>0</v>
      </c>
      <c r="DG1130">
        <f t="shared" si="480"/>
        <v>80849</v>
      </c>
      <c r="DH1130">
        <f t="shared" si="481"/>
        <v>5265</v>
      </c>
      <c r="DI1130">
        <f t="shared" si="461"/>
        <v>0</v>
      </c>
      <c r="DJ1130">
        <f t="shared" si="485"/>
        <v>80849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ROW(Source!A668)</f>
        <v>668</v>
      </c>
      <c r="B1131">
        <v>64984089</v>
      </c>
      <c r="C1131">
        <v>64986121</v>
      </c>
      <c r="D1131">
        <v>46800605</v>
      </c>
      <c r="E1131">
        <v>1</v>
      </c>
      <c r="F1131">
        <v>1</v>
      </c>
      <c r="G1131">
        <v>1</v>
      </c>
      <c r="H1131">
        <v>2</v>
      </c>
      <c r="I1131" t="s">
        <v>431</v>
      </c>
      <c r="J1131" t="s">
        <v>432</v>
      </c>
      <c r="K1131" t="s">
        <v>433</v>
      </c>
      <c r="L1131">
        <v>1368</v>
      </c>
      <c r="N1131">
        <v>1011</v>
      </c>
      <c r="O1131" t="s">
        <v>419</v>
      </c>
      <c r="P1131" t="s">
        <v>419</v>
      </c>
      <c r="Q1131">
        <v>1</v>
      </c>
      <c r="W1131">
        <v>0</v>
      </c>
      <c r="X1131">
        <v>1129542749</v>
      </c>
      <c r="Y1131">
        <f t="shared" si="467"/>
        <v>0.73</v>
      </c>
      <c r="AA1131">
        <v>0</v>
      </c>
      <c r="AB1131">
        <v>130.6</v>
      </c>
      <c r="AC1131">
        <v>14.4</v>
      </c>
      <c r="AD1131">
        <v>0</v>
      </c>
      <c r="AE1131">
        <v>0</v>
      </c>
      <c r="AF1131">
        <v>130.6</v>
      </c>
      <c r="AG1131">
        <v>14.4</v>
      </c>
      <c r="AH1131">
        <v>0</v>
      </c>
      <c r="AI1131">
        <v>1</v>
      </c>
      <c r="AJ1131">
        <v>1</v>
      </c>
      <c r="AK1131">
        <v>1</v>
      </c>
      <c r="AL1131">
        <v>1</v>
      </c>
      <c r="AM1131">
        <v>-2</v>
      </c>
      <c r="AN1131">
        <v>0</v>
      </c>
      <c r="AO1131">
        <v>1</v>
      </c>
      <c r="AP1131">
        <v>1</v>
      </c>
      <c r="AQ1131">
        <v>0</v>
      </c>
      <c r="AR1131">
        <v>0</v>
      </c>
      <c r="AS1131" t="s">
        <v>3</v>
      </c>
      <c r="AT1131">
        <v>0.73</v>
      </c>
      <c r="AU1131" t="s">
        <v>3</v>
      </c>
      <c r="AV1131">
        <v>0</v>
      </c>
      <c r="AW1131">
        <v>2</v>
      </c>
      <c r="AX1131">
        <v>64986140</v>
      </c>
      <c r="AY1131">
        <v>1</v>
      </c>
      <c r="AZ1131">
        <v>0</v>
      </c>
      <c r="BA1131">
        <v>1165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f>ROUND(Y1131*Source!I668*DO1131,7)</f>
        <v>0</v>
      </c>
      <c r="CX1131">
        <f>ROUND(Y1131*Source!I668,7)</f>
        <v>98.039000000000001</v>
      </c>
      <c r="CY1131">
        <f t="shared" si="482"/>
        <v>130.6</v>
      </c>
      <c r="CZ1131">
        <f t="shared" si="483"/>
        <v>130.6</v>
      </c>
      <c r="DA1131">
        <f t="shared" si="484"/>
        <v>1</v>
      </c>
      <c r="DB1131">
        <f t="shared" si="468"/>
        <v>95.34</v>
      </c>
      <c r="DC1131">
        <f t="shared" si="469"/>
        <v>10.51</v>
      </c>
      <c r="DD1131" t="s">
        <v>3</v>
      </c>
      <c r="DE1131" t="s">
        <v>3</v>
      </c>
      <c r="DF1131">
        <f t="shared" si="477"/>
        <v>0</v>
      </c>
      <c r="DG1131">
        <f t="shared" si="480"/>
        <v>12843</v>
      </c>
      <c r="DH1131">
        <f t="shared" si="481"/>
        <v>1373</v>
      </c>
      <c r="DI1131">
        <f t="shared" si="461"/>
        <v>0</v>
      </c>
      <c r="DJ1131">
        <f t="shared" si="485"/>
        <v>12843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ROW(Source!A668)</f>
        <v>668</v>
      </c>
      <c r="B1132">
        <v>64984089</v>
      </c>
      <c r="C1132">
        <v>64986121</v>
      </c>
      <c r="D1132">
        <v>46800678</v>
      </c>
      <c r="E1132">
        <v>1</v>
      </c>
      <c r="F1132">
        <v>1</v>
      </c>
      <c r="G1132">
        <v>1</v>
      </c>
      <c r="H1132">
        <v>2</v>
      </c>
      <c r="I1132" t="s">
        <v>420</v>
      </c>
      <c r="J1132" t="s">
        <v>421</v>
      </c>
      <c r="K1132" t="s">
        <v>422</v>
      </c>
      <c r="L1132">
        <v>1368</v>
      </c>
      <c r="N1132">
        <v>1011</v>
      </c>
      <c r="O1132" t="s">
        <v>419</v>
      </c>
      <c r="P1132" t="s">
        <v>419</v>
      </c>
      <c r="Q1132">
        <v>1</v>
      </c>
      <c r="W1132">
        <v>0</v>
      </c>
      <c r="X1132">
        <v>-1302922832</v>
      </c>
      <c r="Y1132">
        <f t="shared" si="467"/>
        <v>1.41</v>
      </c>
      <c r="AA1132">
        <v>0</v>
      </c>
      <c r="AB1132">
        <v>3457.11</v>
      </c>
      <c r="AC1132">
        <v>27.9</v>
      </c>
      <c r="AD1132">
        <v>0</v>
      </c>
      <c r="AE1132">
        <v>0</v>
      </c>
      <c r="AF1132">
        <v>3457.11</v>
      </c>
      <c r="AG1132">
        <v>27.9</v>
      </c>
      <c r="AH1132">
        <v>0</v>
      </c>
      <c r="AI1132">
        <v>1</v>
      </c>
      <c r="AJ1132">
        <v>1</v>
      </c>
      <c r="AK1132">
        <v>1</v>
      </c>
      <c r="AL1132">
        <v>1</v>
      </c>
      <c r="AM1132">
        <v>-2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1.41</v>
      </c>
      <c r="AU1132" t="s">
        <v>3</v>
      </c>
      <c r="AV1132">
        <v>0</v>
      </c>
      <c r="AW1132">
        <v>2</v>
      </c>
      <c r="AX1132">
        <v>64986141</v>
      </c>
      <c r="AY1132">
        <v>1</v>
      </c>
      <c r="AZ1132">
        <v>0</v>
      </c>
      <c r="BA1132">
        <v>1166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f>ROUND(Y1132*Source!I668*DO1132,7)</f>
        <v>0</v>
      </c>
      <c r="CX1132">
        <f>ROUND(Y1132*Source!I668,7)</f>
        <v>189.363</v>
      </c>
      <c r="CY1132">
        <f t="shared" si="482"/>
        <v>3457.11</v>
      </c>
      <c r="CZ1132">
        <f t="shared" si="483"/>
        <v>3457.11</v>
      </c>
      <c r="DA1132">
        <f t="shared" si="484"/>
        <v>1</v>
      </c>
      <c r="DB1132">
        <f t="shared" si="468"/>
        <v>4874.53</v>
      </c>
      <c r="DC1132">
        <f t="shared" si="469"/>
        <v>39.340000000000003</v>
      </c>
      <c r="DD1132" t="s">
        <v>3</v>
      </c>
      <c r="DE1132" t="s">
        <v>3</v>
      </c>
      <c r="DF1132">
        <f t="shared" si="477"/>
        <v>0</v>
      </c>
      <c r="DG1132">
        <f t="shared" si="480"/>
        <v>654628</v>
      </c>
      <c r="DH1132">
        <f t="shared" si="481"/>
        <v>5302</v>
      </c>
      <c r="DI1132">
        <f t="shared" si="461"/>
        <v>0</v>
      </c>
      <c r="DJ1132">
        <f t="shared" si="485"/>
        <v>654628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ROW(Source!A668)</f>
        <v>668</v>
      </c>
      <c r="B1133">
        <v>64984089</v>
      </c>
      <c r="C1133">
        <v>64986121</v>
      </c>
      <c r="D1133">
        <v>46800687</v>
      </c>
      <c r="E1133">
        <v>1</v>
      </c>
      <c r="F1133">
        <v>1</v>
      </c>
      <c r="G1133">
        <v>1</v>
      </c>
      <c r="H1133">
        <v>2</v>
      </c>
      <c r="I1133" t="s">
        <v>434</v>
      </c>
      <c r="J1133" t="s">
        <v>435</v>
      </c>
      <c r="K1133" t="s">
        <v>436</v>
      </c>
      <c r="L1133">
        <v>1368</v>
      </c>
      <c r="N1133">
        <v>1011</v>
      </c>
      <c r="O1133" t="s">
        <v>419</v>
      </c>
      <c r="P1133" t="s">
        <v>419</v>
      </c>
      <c r="Q1133">
        <v>1</v>
      </c>
      <c r="W1133">
        <v>0</v>
      </c>
      <c r="X1133">
        <v>-51032065</v>
      </c>
      <c r="Y1133">
        <f t="shared" si="467"/>
        <v>0.3</v>
      </c>
      <c r="AA1133">
        <v>0</v>
      </c>
      <c r="AB1133">
        <v>140.97</v>
      </c>
      <c r="AC1133">
        <v>13.5</v>
      </c>
      <c r="AD1133">
        <v>0</v>
      </c>
      <c r="AE1133">
        <v>0</v>
      </c>
      <c r="AF1133">
        <v>140.97</v>
      </c>
      <c r="AG1133">
        <v>13.5</v>
      </c>
      <c r="AH1133">
        <v>0</v>
      </c>
      <c r="AI1133">
        <v>1</v>
      </c>
      <c r="AJ1133">
        <v>1</v>
      </c>
      <c r="AK1133">
        <v>1</v>
      </c>
      <c r="AL1133">
        <v>1</v>
      </c>
      <c r="AM1133">
        <v>-2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0.3</v>
      </c>
      <c r="AU1133" t="s">
        <v>3</v>
      </c>
      <c r="AV1133">
        <v>0</v>
      </c>
      <c r="AW1133">
        <v>2</v>
      </c>
      <c r="AX1133">
        <v>64986142</v>
      </c>
      <c r="AY1133">
        <v>1</v>
      </c>
      <c r="AZ1133">
        <v>0</v>
      </c>
      <c r="BA1133">
        <v>1167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f>ROUND(Y1133*Source!I668*DO1133,7)</f>
        <v>0</v>
      </c>
      <c r="CX1133">
        <f>ROUND(Y1133*Source!I668,7)</f>
        <v>40.29</v>
      </c>
      <c r="CY1133">
        <f t="shared" si="482"/>
        <v>140.97</v>
      </c>
      <c r="CZ1133">
        <f t="shared" si="483"/>
        <v>140.97</v>
      </c>
      <c r="DA1133">
        <f t="shared" si="484"/>
        <v>1</v>
      </c>
      <c r="DB1133">
        <f t="shared" si="468"/>
        <v>42.29</v>
      </c>
      <c r="DC1133">
        <f t="shared" si="469"/>
        <v>4.05</v>
      </c>
      <c r="DD1133" t="s">
        <v>3</v>
      </c>
      <c r="DE1133" t="s">
        <v>3</v>
      </c>
      <c r="DF1133">
        <f t="shared" si="477"/>
        <v>0</v>
      </c>
      <c r="DG1133">
        <f t="shared" si="480"/>
        <v>5681</v>
      </c>
      <c r="DH1133">
        <f t="shared" si="481"/>
        <v>564</v>
      </c>
      <c r="DI1133">
        <f t="shared" si="461"/>
        <v>0</v>
      </c>
      <c r="DJ1133">
        <f t="shared" si="485"/>
        <v>5681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ROW(Source!A668)</f>
        <v>668</v>
      </c>
      <c r="B1134">
        <v>64984089</v>
      </c>
      <c r="C1134">
        <v>64986121</v>
      </c>
      <c r="D1134">
        <v>46800759</v>
      </c>
      <c r="E1134">
        <v>1</v>
      </c>
      <c r="F1134">
        <v>1</v>
      </c>
      <c r="G1134">
        <v>1</v>
      </c>
      <c r="H1134">
        <v>2</v>
      </c>
      <c r="I1134" t="s">
        <v>437</v>
      </c>
      <c r="J1134" t="s">
        <v>438</v>
      </c>
      <c r="K1134" t="s">
        <v>439</v>
      </c>
      <c r="L1134">
        <v>1368</v>
      </c>
      <c r="N1134">
        <v>1011</v>
      </c>
      <c r="O1134" t="s">
        <v>419</v>
      </c>
      <c r="P1134" t="s">
        <v>419</v>
      </c>
      <c r="Q1134">
        <v>1</v>
      </c>
      <c r="W1134">
        <v>0</v>
      </c>
      <c r="X1134">
        <v>-1069545487</v>
      </c>
      <c r="Y1134">
        <f t="shared" si="467"/>
        <v>0.51</v>
      </c>
      <c r="AA1134">
        <v>0</v>
      </c>
      <c r="AB1134">
        <v>13.42</v>
      </c>
      <c r="AC1134">
        <v>0</v>
      </c>
      <c r="AD1134">
        <v>0</v>
      </c>
      <c r="AE1134">
        <v>0</v>
      </c>
      <c r="AF1134">
        <v>13.42</v>
      </c>
      <c r="AG1134">
        <v>0</v>
      </c>
      <c r="AH1134">
        <v>0</v>
      </c>
      <c r="AI1134">
        <v>1</v>
      </c>
      <c r="AJ1134">
        <v>1</v>
      </c>
      <c r="AK1134">
        <v>1</v>
      </c>
      <c r="AL1134">
        <v>1</v>
      </c>
      <c r="AM1134">
        <v>-2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0.51</v>
      </c>
      <c r="AU1134" t="s">
        <v>3</v>
      </c>
      <c r="AV1134">
        <v>0</v>
      </c>
      <c r="AW1134">
        <v>2</v>
      </c>
      <c r="AX1134">
        <v>64986143</v>
      </c>
      <c r="AY1134">
        <v>1</v>
      </c>
      <c r="AZ1134">
        <v>0</v>
      </c>
      <c r="BA1134">
        <v>1168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f>ROUND(Y1134*Source!I668*DO1134,7)</f>
        <v>0</v>
      </c>
      <c r="CX1134">
        <f>ROUND(Y1134*Source!I668,7)</f>
        <v>68.492999999999995</v>
      </c>
      <c r="CY1134">
        <f t="shared" si="482"/>
        <v>13.42</v>
      </c>
      <c r="CZ1134">
        <f t="shared" si="483"/>
        <v>13.42</v>
      </c>
      <c r="DA1134">
        <f t="shared" si="484"/>
        <v>1</v>
      </c>
      <c r="DB1134">
        <f t="shared" si="468"/>
        <v>6.84</v>
      </c>
      <c r="DC1134">
        <f t="shared" si="469"/>
        <v>0</v>
      </c>
      <c r="DD1134" t="s">
        <v>3</v>
      </c>
      <c r="DE1134" t="s">
        <v>3</v>
      </c>
      <c r="DF1134">
        <f t="shared" si="477"/>
        <v>0</v>
      </c>
      <c r="DG1134">
        <f t="shared" si="480"/>
        <v>890</v>
      </c>
      <c r="DH1134">
        <f t="shared" si="481"/>
        <v>0</v>
      </c>
      <c r="DI1134">
        <f t="shared" si="461"/>
        <v>0</v>
      </c>
      <c r="DJ1134">
        <f t="shared" si="485"/>
        <v>890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">
      <c r="A1135">
        <f>ROW(Source!A668)</f>
        <v>668</v>
      </c>
      <c r="B1135">
        <v>64984089</v>
      </c>
      <c r="C1135">
        <v>64986121</v>
      </c>
      <c r="D1135">
        <v>46800786</v>
      </c>
      <c r="E1135">
        <v>1</v>
      </c>
      <c r="F1135">
        <v>1</v>
      </c>
      <c r="G1135">
        <v>1</v>
      </c>
      <c r="H1135">
        <v>2</v>
      </c>
      <c r="I1135" t="s">
        <v>440</v>
      </c>
      <c r="J1135" t="s">
        <v>441</v>
      </c>
      <c r="K1135" t="s">
        <v>442</v>
      </c>
      <c r="L1135">
        <v>1368</v>
      </c>
      <c r="N1135">
        <v>1011</v>
      </c>
      <c r="O1135" t="s">
        <v>419</v>
      </c>
      <c r="P1135" t="s">
        <v>419</v>
      </c>
      <c r="Q1135">
        <v>1</v>
      </c>
      <c r="W1135">
        <v>0</v>
      </c>
      <c r="X1135">
        <v>1882111923</v>
      </c>
      <c r="Y1135">
        <f t="shared" si="467"/>
        <v>0.51</v>
      </c>
      <c r="AA1135">
        <v>0</v>
      </c>
      <c r="AB1135">
        <v>122.18</v>
      </c>
      <c r="AC1135">
        <v>11.6</v>
      </c>
      <c r="AD1135">
        <v>0</v>
      </c>
      <c r="AE1135">
        <v>0</v>
      </c>
      <c r="AF1135">
        <v>122.18</v>
      </c>
      <c r="AG1135">
        <v>11.6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0.51</v>
      </c>
      <c r="AU1135" t="s">
        <v>3</v>
      </c>
      <c r="AV1135">
        <v>0</v>
      </c>
      <c r="AW1135">
        <v>2</v>
      </c>
      <c r="AX1135">
        <v>64986144</v>
      </c>
      <c r="AY1135">
        <v>1</v>
      </c>
      <c r="AZ1135">
        <v>0</v>
      </c>
      <c r="BA1135">
        <v>1169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f>ROUND(Y1135*Source!I668*DO1135,7)</f>
        <v>0</v>
      </c>
      <c r="CX1135">
        <f>ROUND(Y1135*Source!I668,7)</f>
        <v>68.492999999999995</v>
      </c>
      <c r="CY1135">
        <f t="shared" si="482"/>
        <v>122.18</v>
      </c>
      <c r="CZ1135">
        <f t="shared" si="483"/>
        <v>122.18</v>
      </c>
      <c r="DA1135">
        <f t="shared" si="484"/>
        <v>1</v>
      </c>
      <c r="DB1135">
        <f t="shared" si="468"/>
        <v>62.31</v>
      </c>
      <c r="DC1135">
        <f t="shared" si="469"/>
        <v>5.92</v>
      </c>
      <c r="DD1135" t="s">
        <v>3</v>
      </c>
      <c r="DE1135" t="s">
        <v>3</v>
      </c>
      <c r="DF1135">
        <f t="shared" si="477"/>
        <v>0</v>
      </c>
      <c r="DG1135">
        <f t="shared" si="480"/>
        <v>8356</v>
      </c>
      <c r="DH1135">
        <f t="shared" si="481"/>
        <v>822</v>
      </c>
      <c r="DI1135">
        <f t="shared" si="461"/>
        <v>0</v>
      </c>
      <c r="DJ1135">
        <f t="shared" si="485"/>
        <v>8356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ROW(Source!A668)</f>
        <v>668</v>
      </c>
      <c r="B1136">
        <v>64984089</v>
      </c>
      <c r="C1136">
        <v>64986121</v>
      </c>
      <c r="D1136">
        <v>46798709</v>
      </c>
      <c r="E1136">
        <v>1</v>
      </c>
      <c r="F1136">
        <v>1</v>
      </c>
      <c r="G1136">
        <v>1</v>
      </c>
      <c r="H1136">
        <v>3</v>
      </c>
      <c r="I1136" t="s">
        <v>443</v>
      </c>
      <c r="J1136" t="s">
        <v>444</v>
      </c>
      <c r="K1136" t="s">
        <v>445</v>
      </c>
      <c r="L1136">
        <v>1348</v>
      </c>
      <c r="N1136">
        <v>1009</v>
      </c>
      <c r="O1136" t="s">
        <v>39</v>
      </c>
      <c r="P1136" t="s">
        <v>39</v>
      </c>
      <c r="Q1136">
        <v>1000</v>
      </c>
      <c r="W1136">
        <v>0</v>
      </c>
      <c r="X1136">
        <v>265232391</v>
      </c>
      <c r="Y1136">
        <f t="shared" si="467"/>
        <v>5.3800000000000002E-3</v>
      </c>
      <c r="AA1136">
        <v>1865</v>
      </c>
      <c r="AB1136">
        <v>0</v>
      </c>
      <c r="AC1136">
        <v>0</v>
      </c>
      <c r="AD1136">
        <v>0</v>
      </c>
      <c r="AE1136">
        <v>1865</v>
      </c>
      <c r="AF1136">
        <v>0</v>
      </c>
      <c r="AG1136">
        <v>0</v>
      </c>
      <c r="AH1136">
        <v>0</v>
      </c>
      <c r="AI1136">
        <v>1</v>
      </c>
      <c r="AJ1136">
        <v>1</v>
      </c>
      <c r="AK1136">
        <v>1</v>
      </c>
      <c r="AL1136">
        <v>1</v>
      </c>
      <c r="AM1136">
        <v>-2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3</v>
      </c>
      <c r="AT1136">
        <v>5.3800000000000002E-3</v>
      </c>
      <c r="AU1136" t="s">
        <v>3</v>
      </c>
      <c r="AV1136">
        <v>0</v>
      </c>
      <c r="AW1136">
        <v>2</v>
      </c>
      <c r="AX1136">
        <v>64986145</v>
      </c>
      <c r="AY1136">
        <v>1</v>
      </c>
      <c r="AZ1136">
        <v>0</v>
      </c>
      <c r="BA1136">
        <v>1170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ROUND(Y1136*Source!I668,7)</f>
        <v>0.72253400000000001</v>
      </c>
      <c r="CY1136">
        <f>AA1136</f>
        <v>1865</v>
      </c>
      <c r="CZ1136">
        <f>AE1136</f>
        <v>1865</v>
      </c>
      <c r="DA1136">
        <f>AI1136</f>
        <v>1</v>
      </c>
      <c r="DB1136">
        <f t="shared" si="468"/>
        <v>10.029999999999999</v>
      </c>
      <c r="DC1136">
        <f t="shared" si="469"/>
        <v>0</v>
      </c>
      <c r="DD1136" t="s">
        <v>3</v>
      </c>
      <c r="DE1136" t="s">
        <v>3</v>
      </c>
      <c r="DF1136">
        <f t="shared" si="477"/>
        <v>1348</v>
      </c>
      <c r="DG1136">
        <f t="shared" si="480"/>
        <v>0</v>
      </c>
      <c r="DH1136">
        <f t="shared" si="481"/>
        <v>0</v>
      </c>
      <c r="DI1136">
        <f t="shared" si="461"/>
        <v>0</v>
      </c>
      <c r="DJ1136">
        <f>DF1136</f>
        <v>1348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">
      <c r="A1137">
        <f>ROW(Source!A668)</f>
        <v>668</v>
      </c>
      <c r="B1137">
        <v>64984089</v>
      </c>
      <c r="C1137">
        <v>64986121</v>
      </c>
      <c r="D1137">
        <v>46798975</v>
      </c>
      <c r="E1137">
        <v>1</v>
      </c>
      <c r="F1137">
        <v>1</v>
      </c>
      <c r="G1137">
        <v>1</v>
      </c>
      <c r="H1137">
        <v>3</v>
      </c>
      <c r="I1137" t="s">
        <v>446</v>
      </c>
      <c r="J1137" t="s">
        <v>447</v>
      </c>
      <c r="K1137" t="s">
        <v>448</v>
      </c>
      <c r="L1137">
        <v>1346</v>
      </c>
      <c r="N1137">
        <v>1009</v>
      </c>
      <c r="O1137" t="s">
        <v>44</v>
      </c>
      <c r="P1137" t="s">
        <v>44</v>
      </c>
      <c r="Q1137">
        <v>1</v>
      </c>
      <c r="W1137">
        <v>0</v>
      </c>
      <c r="X1137">
        <v>306071606</v>
      </c>
      <c r="Y1137">
        <f t="shared" si="467"/>
        <v>5.79E-2</v>
      </c>
      <c r="AA1137">
        <v>13.32</v>
      </c>
      <c r="AB1137">
        <v>0</v>
      </c>
      <c r="AC1137">
        <v>0</v>
      </c>
      <c r="AD1137">
        <v>0</v>
      </c>
      <c r="AE1137">
        <v>13.32</v>
      </c>
      <c r="AF1137">
        <v>0</v>
      </c>
      <c r="AG1137">
        <v>0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5.79E-2</v>
      </c>
      <c r="AU1137" t="s">
        <v>3</v>
      </c>
      <c r="AV1137">
        <v>0</v>
      </c>
      <c r="AW1137">
        <v>2</v>
      </c>
      <c r="AX1137">
        <v>64986146</v>
      </c>
      <c r="AY1137">
        <v>1</v>
      </c>
      <c r="AZ1137">
        <v>0</v>
      </c>
      <c r="BA1137">
        <v>1171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ROUND(Y1137*Source!I668,7)</f>
        <v>7.77597</v>
      </c>
      <c r="CY1137">
        <f>AA1137</f>
        <v>13.32</v>
      </c>
      <c r="CZ1137">
        <f>AE1137</f>
        <v>13.32</v>
      </c>
      <c r="DA1137">
        <f>AI1137</f>
        <v>1</v>
      </c>
      <c r="DB1137">
        <f t="shared" si="468"/>
        <v>0.77</v>
      </c>
      <c r="DC1137">
        <f t="shared" si="469"/>
        <v>0</v>
      </c>
      <c r="DD1137" t="s">
        <v>3</v>
      </c>
      <c r="DE1137" t="s">
        <v>3</v>
      </c>
      <c r="DF1137">
        <f t="shared" si="477"/>
        <v>101</v>
      </c>
      <c r="DG1137">
        <f t="shared" si="480"/>
        <v>0</v>
      </c>
      <c r="DH1137">
        <f t="shared" si="481"/>
        <v>0</v>
      </c>
      <c r="DI1137">
        <f t="shared" si="461"/>
        <v>0</v>
      </c>
      <c r="DJ1137">
        <f>DF1137</f>
        <v>101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">
      <c r="A1138">
        <f>ROW(Source!A668)</f>
        <v>668</v>
      </c>
      <c r="B1138">
        <v>64984089</v>
      </c>
      <c r="C1138">
        <v>64986121</v>
      </c>
      <c r="D1138">
        <v>29120867</v>
      </c>
      <c r="E1138">
        <v>1</v>
      </c>
      <c r="F1138">
        <v>1</v>
      </c>
      <c r="G1138">
        <v>1</v>
      </c>
      <c r="H1138">
        <v>3</v>
      </c>
      <c r="I1138" t="s">
        <v>42</v>
      </c>
      <c r="J1138" t="s">
        <v>45</v>
      </c>
      <c r="K1138" t="s">
        <v>43</v>
      </c>
      <c r="L1138">
        <v>1346</v>
      </c>
      <c r="N1138">
        <v>1009</v>
      </c>
      <c r="O1138" t="s">
        <v>44</v>
      </c>
      <c r="P1138" t="s">
        <v>44</v>
      </c>
      <c r="Q1138">
        <v>1</v>
      </c>
      <c r="W1138">
        <v>0</v>
      </c>
      <c r="X1138">
        <v>-2092902032</v>
      </c>
      <c r="Y1138">
        <f t="shared" si="467"/>
        <v>397.7</v>
      </c>
      <c r="AA1138">
        <v>8.91</v>
      </c>
      <c r="AB1138">
        <v>0</v>
      </c>
      <c r="AC1138">
        <v>0</v>
      </c>
      <c r="AD1138">
        <v>0</v>
      </c>
      <c r="AE1138">
        <v>8.91</v>
      </c>
      <c r="AF1138">
        <v>0</v>
      </c>
      <c r="AG1138">
        <v>0</v>
      </c>
      <c r="AH1138">
        <v>0</v>
      </c>
      <c r="AI1138">
        <v>1</v>
      </c>
      <c r="AJ1138">
        <v>1</v>
      </c>
      <c r="AK1138">
        <v>1</v>
      </c>
      <c r="AL1138">
        <v>1</v>
      </c>
      <c r="AM1138">
        <v>0</v>
      </c>
      <c r="AN1138">
        <v>0</v>
      </c>
      <c r="AO1138">
        <v>0</v>
      </c>
      <c r="AP1138">
        <v>1</v>
      </c>
      <c r="AQ1138">
        <v>0</v>
      </c>
      <c r="AR1138">
        <v>0</v>
      </c>
      <c r="AS1138" t="s">
        <v>3</v>
      </c>
      <c r="AT1138">
        <v>397.7</v>
      </c>
      <c r="AU1138" t="s">
        <v>3</v>
      </c>
      <c r="AV1138">
        <v>0</v>
      </c>
      <c r="AW1138">
        <v>1</v>
      </c>
      <c r="AX1138">
        <v>-1</v>
      </c>
      <c r="AY1138">
        <v>0</v>
      </c>
      <c r="AZ1138">
        <v>0</v>
      </c>
      <c r="BA1138" t="s">
        <v>3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ROUND(Y1138*Source!I668,7)</f>
        <v>53411.11</v>
      </c>
      <c r="CY1138">
        <f>AA1138</f>
        <v>8.91</v>
      </c>
      <c r="CZ1138">
        <f>AE1138</f>
        <v>8.91</v>
      </c>
      <c r="DA1138">
        <f>AI1138</f>
        <v>1</v>
      </c>
      <c r="DB1138">
        <f t="shared" si="468"/>
        <v>3543.51</v>
      </c>
      <c r="DC1138">
        <f t="shared" si="469"/>
        <v>0</v>
      </c>
      <c r="DD1138" t="s">
        <v>3</v>
      </c>
      <c r="DE1138" t="s">
        <v>3</v>
      </c>
      <c r="DF1138">
        <f t="shared" si="477"/>
        <v>480700</v>
      </c>
      <c r="DG1138">
        <f t="shared" si="480"/>
        <v>0</v>
      </c>
      <c r="DH1138">
        <f t="shared" si="481"/>
        <v>0</v>
      </c>
      <c r="DI1138">
        <f t="shared" si="461"/>
        <v>0</v>
      </c>
      <c r="DJ1138">
        <f>DF1138</f>
        <v>480700</v>
      </c>
      <c r="DK1138">
        <v>0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">
      <c r="A1139">
        <f>ROW(Source!A668)</f>
        <v>668</v>
      </c>
      <c r="B1139">
        <v>64984089</v>
      </c>
      <c r="C1139">
        <v>64986121</v>
      </c>
      <c r="D1139">
        <v>29121553</v>
      </c>
      <c r="E1139">
        <v>1</v>
      </c>
      <c r="F1139">
        <v>1</v>
      </c>
      <c r="G1139">
        <v>1</v>
      </c>
      <c r="H1139">
        <v>3</v>
      </c>
      <c r="I1139" t="s">
        <v>37</v>
      </c>
      <c r="J1139" t="s">
        <v>40</v>
      </c>
      <c r="K1139" t="s">
        <v>38</v>
      </c>
      <c r="L1139">
        <v>1348</v>
      </c>
      <c r="N1139">
        <v>1009</v>
      </c>
      <c r="O1139" t="s">
        <v>39</v>
      </c>
      <c r="P1139" t="s">
        <v>39</v>
      </c>
      <c r="Q1139">
        <v>1000</v>
      </c>
      <c r="W1139">
        <v>0</v>
      </c>
      <c r="X1139">
        <v>-884004090</v>
      </c>
      <c r="Y1139">
        <f t="shared" si="467"/>
        <v>2.0500000000000001E-2</v>
      </c>
      <c r="AA1139">
        <v>67552.77</v>
      </c>
      <c r="AB1139">
        <v>0</v>
      </c>
      <c r="AC1139">
        <v>0</v>
      </c>
      <c r="AD1139">
        <v>0</v>
      </c>
      <c r="AE1139">
        <v>67552.77</v>
      </c>
      <c r="AF1139">
        <v>0</v>
      </c>
      <c r="AG1139">
        <v>0</v>
      </c>
      <c r="AH1139">
        <v>0</v>
      </c>
      <c r="AI1139">
        <v>1</v>
      </c>
      <c r="AJ1139">
        <v>1</v>
      </c>
      <c r="AK1139">
        <v>1</v>
      </c>
      <c r="AL1139">
        <v>1</v>
      </c>
      <c r="AM1139">
        <v>0</v>
      </c>
      <c r="AN1139">
        <v>0</v>
      </c>
      <c r="AO1139">
        <v>0</v>
      </c>
      <c r="AP1139">
        <v>1</v>
      </c>
      <c r="AQ1139">
        <v>0</v>
      </c>
      <c r="AR1139">
        <v>0</v>
      </c>
      <c r="AS1139" t="s">
        <v>3</v>
      </c>
      <c r="AT1139">
        <v>2.0500000000000001E-2</v>
      </c>
      <c r="AU1139" t="s">
        <v>3</v>
      </c>
      <c r="AV1139">
        <v>0</v>
      </c>
      <c r="AW1139">
        <v>1</v>
      </c>
      <c r="AX1139">
        <v>-1</v>
      </c>
      <c r="AY1139">
        <v>0</v>
      </c>
      <c r="AZ1139">
        <v>0</v>
      </c>
      <c r="BA1139" t="s">
        <v>3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ROUND(Y1139*Source!I668,7)</f>
        <v>2.7531500000000002</v>
      </c>
      <c r="CY1139">
        <f>AA1139</f>
        <v>67552.77</v>
      </c>
      <c r="CZ1139">
        <f>AE1139</f>
        <v>67552.77</v>
      </c>
      <c r="DA1139">
        <f>AI1139</f>
        <v>1</v>
      </c>
      <c r="DB1139">
        <f t="shared" si="468"/>
        <v>1384.83</v>
      </c>
      <c r="DC1139">
        <f t="shared" si="469"/>
        <v>0</v>
      </c>
      <c r="DD1139" t="s">
        <v>3</v>
      </c>
      <c r="DE1139" t="s">
        <v>3</v>
      </c>
      <c r="DF1139">
        <f t="shared" si="477"/>
        <v>185984</v>
      </c>
      <c r="DG1139">
        <f t="shared" si="480"/>
        <v>0</v>
      </c>
      <c r="DH1139">
        <f t="shared" si="481"/>
        <v>0</v>
      </c>
      <c r="DI1139">
        <f t="shared" si="461"/>
        <v>0</v>
      </c>
      <c r="DJ1139">
        <f>DF1139</f>
        <v>185984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ROW(Source!A668)</f>
        <v>668</v>
      </c>
      <c r="B1140">
        <v>64984089</v>
      </c>
      <c r="C1140">
        <v>64986121</v>
      </c>
      <c r="D1140">
        <v>46800081</v>
      </c>
      <c r="E1140">
        <v>1</v>
      </c>
      <c r="F1140">
        <v>1</v>
      </c>
      <c r="G1140">
        <v>1</v>
      </c>
      <c r="H1140">
        <v>3</v>
      </c>
      <c r="I1140" t="s">
        <v>449</v>
      </c>
      <c r="J1140" t="s">
        <v>450</v>
      </c>
      <c r="K1140" t="s">
        <v>451</v>
      </c>
      <c r="L1140">
        <v>1339</v>
      </c>
      <c r="N1140">
        <v>1007</v>
      </c>
      <c r="O1140" t="s">
        <v>452</v>
      </c>
      <c r="P1140" t="s">
        <v>452</v>
      </c>
      <c r="Q1140">
        <v>1</v>
      </c>
      <c r="W1140">
        <v>0</v>
      </c>
      <c r="X1140">
        <v>956173045</v>
      </c>
      <c r="Y1140">
        <f t="shared" si="467"/>
        <v>6.82</v>
      </c>
      <c r="AA1140">
        <v>2.44</v>
      </c>
      <c r="AB1140">
        <v>0</v>
      </c>
      <c r="AC1140">
        <v>0</v>
      </c>
      <c r="AD1140">
        <v>0</v>
      </c>
      <c r="AE1140">
        <v>2.44</v>
      </c>
      <c r="AF1140">
        <v>0</v>
      </c>
      <c r="AG1140">
        <v>0</v>
      </c>
      <c r="AH1140">
        <v>0</v>
      </c>
      <c r="AI1140">
        <v>1</v>
      </c>
      <c r="AJ1140">
        <v>1</v>
      </c>
      <c r="AK1140">
        <v>1</v>
      </c>
      <c r="AL1140">
        <v>1</v>
      </c>
      <c r="AM1140">
        <v>-2</v>
      </c>
      <c r="AN1140">
        <v>0</v>
      </c>
      <c r="AO1140">
        <v>1</v>
      </c>
      <c r="AP1140">
        <v>1</v>
      </c>
      <c r="AQ1140">
        <v>0</v>
      </c>
      <c r="AR1140">
        <v>0</v>
      </c>
      <c r="AS1140" t="s">
        <v>3</v>
      </c>
      <c r="AT1140">
        <v>6.82</v>
      </c>
      <c r="AU1140" t="s">
        <v>3</v>
      </c>
      <c r="AV1140">
        <v>0</v>
      </c>
      <c r="AW1140">
        <v>2</v>
      </c>
      <c r="AX1140">
        <v>64986149</v>
      </c>
      <c r="AY1140">
        <v>1</v>
      </c>
      <c r="AZ1140">
        <v>0</v>
      </c>
      <c r="BA1140">
        <v>1174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ROUND(Y1140*Source!I668,7)</f>
        <v>915.92600000000004</v>
      </c>
      <c r="CY1140">
        <f>AA1140</f>
        <v>2.44</v>
      </c>
      <c r="CZ1140">
        <f>AE1140</f>
        <v>2.44</v>
      </c>
      <c r="DA1140">
        <f>AI1140</f>
        <v>1</v>
      </c>
      <c r="DB1140">
        <f t="shared" si="468"/>
        <v>16.64</v>
      </c>
      <c r="DC1140">
        <f t="shared" si="469"/>
        <v>0</v>
      </c>
      <c r="DD1140" t="s">
        <v>3</v>
      </c>
      <c r="DE1140" t="s">
        <v>3</v>
      </c>
      <c r="DF1140">
        <f t="shared" si="477"/>
        <v>1832</v>
      </c>
      <c r="DG1140">
        <f t="shared" si="480"/>
        <v>0</v>
      </c>
      <c r="DH1140">
        <f t="shared" si="481"/>
        <v>0</v>
      </c>
      <c r="DI1140">
        <f t="shared" si="461"/>
        <v>0</v>
      </c>
      <c r="DJ1140">
        <f>DF1140</f>
        <v>1832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">
      <c r="A1141">
        <f>ROW(Source!A669)</f>
        <v>669</v>
      </c>
      <c r="B1141">
        <v>64984090</v>
      </c>
      <c r="C1141">
        <v>64986121</v>
      </c>
      <c r="D1141">
        <v>41133393</v>
      </c>
      <c r="E1141">
        <v>1</v>
      </c>
      <c r="F1141">
        <v>1</v>
      </c>
      <c r="G1141">
        <v>1</v>
      </c>
      <c r="H1141">
        <v>1</v>
      </c>
      <c r="I1141" t="s">
        <v>423</v>
      </c>
      <c r="J1141" t="s">
        <v>3</v>
      </c>
      <c r="K1141" t="s">
        <v>424</v>
      </c>
      <c r="L1141">
        <v>1369</v>
      </c>
      <c r="N1141">
        <v>1013</v>
      </c>
      <c r="O1141" t="s">
        <v>413</v>
      </c>
      <c r="P1141" t="s">
        <v>413</v>
      </c>
      <c r="Q1141">
        <v>1</v>
      </c>
      <c r="W1141">
        <v>0</v>
      </c>
      <c r="X1141">
        <v>189622951</v>
      </c>
      <c r="Y1141">
        <f t="shared" si="467"/>
        <v>3.67</v>
      </c>
      <c r="AA1141">
        <v>0</v>
      </c>
      <c r="AB1141">
        <v>0</v>
      </c>
      <c r="AC1141">
        <v>0</v>
      </c>
      <c r="AD1141">
        <v>10.210000000000001</v>
      </c>
      <c r="AE1141">
        <v>0</v>
      </c>
      <c r="AF1141">
        <v>0</v>
      </c>
      <c r="AG1141">
        <v>0</v>
      </c>
      <c r="AH1141">
        <v>10.210000000000001</v>
      </c>
      <c r="AI1141">
        <v>1</v>
      </c>
      <c r="AJ1141">
        <v>1</v>
      </c>
      <c r="AK1141">
        <v>1</v>
      </c>
      <c r="AL1141">
        <v>1</v>
      </c>
      <c r="AM1141">
        <v>5</v>
      </c>
      <c r="AN1141">
        <v>0</v>
      </c>
      <c r="AO1141">
        <v>1</v>
      </c>
      <c r="AP1141">
        <v>1</v>
      </c>
      <c r="AQ1141">
        <v>0</v>
      </c>
      <c r="AR1141">
        <v>0</v>
      </c>
      <c r="AS1141" t="s">
        <v>3</v>
      </c>
      <c r="AT1141">
        <v>3.67</v>
      </c>
      <c r="AU1141" t="s">
        <v>3</v>
      </c>
      <c r="AV1141">
        <v>1</v>
      </c>
      <c r="AW1141">
        <v>2</v>
      </c>
      <c r="AX1141">
        <v>64986136</v>
      </c>
      <c r="AY1141">
        <v>1</v>
      </c>
      <c r="AZ1141">
        <v>0</v>
      </c>
      <c r="BA1141">
        <v>1175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U1141">
        <f>ROUND(AT1141*Source!I669*AH1141*AL1141,0)</f>
        <v>5032</v>
      </c>
      <c r="CV1141">
        <f>ROUND(Y1141*Source!I669,7)</f>
        <v>492.88099999999997</v>
      </c>
      <c r="CW1141">
        <v>0</v>
      </c>
      <c r="CX1141">
        <f>ROUND(Y1141*Source!I669,7)</f>
        <v>492.88099999999997</v>
      </c>
      <c r="CY1141">
        <f>AD1141</f>
        <v>10.210000000000001</v>
      </c>
      <c r="CZ1141">
        <f>AH1141</f>
        <v>10.210000000000001</v>
      </c>
      <c r="DA1141">
        <f>AL1141</f>
        <v>1</v>
      </c>
      <c r="DB1141">
        <f t="shared" si="468"/>
        <v>37.47</v>
      </c>
      <c r="DC1141">
        <f t="shared" si="469"/>
        <v>0</v>
      </c>
      <c r="DD1141" t="s">
        <v>3</v>
      </c>
      <c r="DE1141" t="s">
        <v>3</v>
      </c>
      <c r="DF1141">
        <f t="shared" si="477"/>
        <v>0</v>
      </c>
      <c r="DG1141">
        <f t="shared" si="480"/>
        <v>0</v>
      </c>
      <c r="DH1141">
        <f t="shared" si="481"/>
        <v>0</v>
      </c>
      <c r="DI1141">
        <f t="shared" si="461"/>
        <v>4929</v>
      </c>
      <c r="DJ1141">
        <f>DI1141</f>
        <v>4929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">
      <c r="A1142">
        <f>ROW(Source!A669)</f>
        <v>669</v>
      </c>
      <c r="B1142">
        <v>64984090</v>
      </c>
      <c r="C1142">
        <v>64986121</v>
      </c>
      <c r="D1142">
        <v>121548</v>
      </c>
      <c r="E1142">
        <v>1</v>
      </c>
      <c r="F1142">
        <v>1</v>
      </c>
      <c r="G1142">
        <v>1</v>
      </c>
      <c r="H1142">
        <v>1</v>
      </c>
      <c r="I1142" t="s">
        <v>31</v>
      </c>
      <c r="J1142" t="s">
        <v>3</v>
      </c>
      <c r="K1142" t="s">
        <v>414</v>
      </c>
      <c r="L1142">
        <v>608254</v>
      </c>
      <c r="N1142">
        <v>1013</v>
      </c>
      <c r="O1142" t="s">
        <v>415</v>
      </c>
      <c r="P1142" t="s">
        <v>415</v>
      </c>
      <c r="Q1142">
        <v>1</v>
      </c>
      <c r="W1142">
        <v>0</v>
      </c>
      <c r="X1142">
        <v>-185737400</v>
      </c>
      <c r="Y1142">
        <f t="shared" si="467"/>
        <v>7.77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</v>
      </c>
      <c r="AJ1142">
        <v>1</v>
      </c>
      <c r="AK1142">
        <v>1</v>
      </c>
      <c r="AL1142">
        <v>1</v>
      </c>
      <c r="AM1142">
        <v>5</v>
      </c>
      <c r="AN1142">
        <v>0</v>
      </c>
      <c r="AO1142">
        <v>1</v>
      </c>
      <c r="AP1142">
        <v>1</v>
      </c>
      <c r="AQ1142">
        <v>0</v>
      </c>
      <c r="AR1142">
        <v>0</v>
      </c>
      <c r="AS1142" t="s">
        <v>3</v>
      </c>
      <c r="AT1142">
        <v>7.77</v>
      </c>
      <c r="AU1142" t="s">
        <v>3</v>
      </c>
      <c r="AV1142">
        <v>2</v>
      </c>
      <c r="AW1142">
        <v>2</v>
      </c>
      <c r="AX1142">
        <v>64986137</v>
      </c>
      <c r="AY1142">
        <v>1</v>
      </c>
      <c r="AZ1142">
        <v>0</v>
      </c>
      <c r="BA1142">
        <v>1176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ROUND(Y1142*Source!I669,7)</f>
        <v>1043.511</v>
      </c>
      <c r="CY1142">
        <f>AD1142</f>
        <v>0</v>
      </c>
      <c r="CZ1142">
        <f>AH1142</f>
        <v>0</v>
      </c>
      <c r="DA1142">
        <f>AL1142</f>
        <v>1</v>
      </c>
      <c r="DB1142">
        <f t="shared" si="468"/>
        <v>0</v>
      </c>
      <c r="DC1142">
        <f t="shared" si="469"/>
        <v>0</v>
      </c>
      <c r="DD1142" t="s">
        <v>3</v>
      </c>
      <c r="DE1142" t="s">
        <v>3</v>
      </c>
      <c r="DF1142">
        <f t="shared" si="477"/>
        <v>0</v>
      </c>
      <c r="DG1142">
        <f t="shared" si="480"/>
        <v>0</v>
      </c>
      <c r="DH1142">
        <f t="shared" si="481"/>
        <v>0</v>
      </c>
      <c r="DI1142">
        <f t="shared" si="461"/>
        <v>0</v>
      </c>
      <c r="DJ1142">
        <f>DI1142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ROW(Source!A669)</f>
        <v>669</v>
      </c>
      <c r="B1143">
        <v>64984090</v>
      </c>
      <c r="C1143">
        <v>64986121</v>
      </c>
      <c r="D1143">
        <v>46800409</v>
      </c>
      <c r="E1143">
        <v>1</v>
      </c>
      <c r="F1143">
        <v>1</v>
      </c>
      <c r="G1143">
        <v>1</v>
      </c>
      <c r="H1143">
        <v>2</v>
      </c>
      <c r="I1143" t="s">
        <v>425</v>
      </c>
      <c r="J1143" t="s">
        <v>426</v>
      </c>
      <c r="K1143" t="s">
        <v>427</v>
      </c>
      <c r="L1143">
        <v>1368</v>
      </c>
      <c r="N1143">
        <v>1011</v>
      </c>
      <c r="O1143" t="s">
        <v>419</v>
      </c>
      <c r="P1143" t="s">
        <v>419</v>
      </c>
      <c r="Q1143">
        <v>1</v>
      </c>
      <c r="W1143">
        <v>0</v>
      </c>
      <c r="X1143">
        <v>1199836115</v>
      </c>
      <c r="Y1143">
        <f t="shared" si="467"/>
        <v>1.1200000000000001</v>
      </c>
      <c r="AA1143">
        <v>0</v>
      </c>
      <c r="AB1143">
        <v>1857.25</v>
      </c>
      <c r="AC1143">
        <v>687.56</v>
      </c>
      <c r="AD1143">
        <v>0</v>
      </c>
      <c r="AE1143">
        <v>0</v>
      </c>
      <c r="AF1143">
        <v>163.49</v>
      </c>
      <c r="AG1143">
        <v>13.5</v>
      </c>
      <c r="AH1143">
        <v>0</v>
      </c>
      <c r="AI1143">
        <v>1</v>
      </c>
      <c r="AJ1143">
        <v>11.36</v>
      </c>
      <c r="AK1143">
        <v>50.93</v>
      </c>
      <c r="AL1143">
        <v>1</v>
      </c>
      <c r="AM1143">
        <v>2</v>
      </c>
      <c r="AN1143">
        <v>0</v>
      </c>
      <c r="AO1143">
        <v>1</v>
      </c>
      <c r="AP1143">
        <v>1</v>
      </c>
      <c r="AQ1143">
        <v>0</v>
      </c>
      <c r="AR1143">
        <v>0</v>
      </c>
      <c r="AS1143" t="s">
        <v>3</v>
      </c>
      <c r="AT1143">
        <v>1.1200000000000001</v>
      </c>
      <c r="AU1143" t="s">
        <v>3</v>
      </c>
      <c r="AV1143">
        <v>0</v>
      </c>
      <c r="AW1143">
        <v>2</v>
      </c>
      <c r="AX1143">
        <v>64986138</v>
      </c>
      <c r="AY1143">
        <v>1</v>
      </c>
      <c r="AZ1143">
        <v>0</v>
      </c>
      <c r="BA1143">
        <v>1177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f>ROUND(Y1143*Source!I669*DO1143,7)</f>
        <v>0</v>
      </c>
      <c r="CX1143">
        <f>ROUND(Y1143*Source!I669,7)</f>
        <v>150.416</v>
      </c>
      <c r="CY1143">
        <f t="shared" ref="CY1143:CY1149" si="486">AB1143</f>
        <v>1857.25</v>
      </c>
      <c r="CZ1143">
        <f t="shared" ref="CZ1143:CZ1149" si="487">AF1143</f>
        <v>163.49</v>
      </c>
      <c r="DA1143">
        <f t="shared" ref="DA1143:DA1149" si="488">AJ1143</f>
        <v>11.36</v>
      </c>
      <c r="DB1143">
        <f t="shared" si="468"/>
        <v>183.11</v>
      </c>
      <c r="DC1143">
        <f t="shared" si="469"/>
        <v>15.12</v>
      </c>
      <c r="DD1143" t="s">
        <v>3</v>
      </c>
      <c r="DE1143" t="s">
        <v>3</v>
      </c>
      <c r="DF1143">
        <f t="shared" si="477"/>
        <v>0</v>
      </c>
      <c r="DG1143">
        <f t="shared" ref="DG1143:DG1149" si="489">ROUND(ROUND(AF1143*AJ1143,0)*CX1143,0)</f>
        <v>279323</v>
      </c>
      <c r="DH1143">
        <f t="shared" ref="DH1143:DH1149" si="490">ROUND(ROUND(AG1143*AK1143,0)*CX1143,0)</f>
        <v>103486</v>
      </c>
      <c r="DI1143">
        <f t="shared" si="461"/>
        <v>0</v>
      </c>
      <c r="DJ1143">
        <f t="shared" ref="DJ1143:DJ1149" si="491">DG1143</f>
        <v>279323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ROW(Source!A669)</f>
        <v>669</v>
      </c>
      <c r="B1144">
        <v>64984090</v>
      </c>
      <c r="C1144">
        <v>64986121</v>
      </c>
      <c r="D1144">
        <v>46800550</v>
      </c>
      <c r="E1144">
        <v>1</v>
      </c>
      <c r="F1144">
        <v>1</v>
      </c>
      <c r="G1144">
        <v>1</v>
      </c>
      <c r="H1144">
        <v>2</v>
      </c>
      <c r="I1144" t="s">
        <v>428</v>
      </c>
      <c r="J1144" t="s">
        <v>429</v>
      </c>
      <c r="K1144" t="s">
        <v>430</v>
      </c>
      <c r="L1144">
        <v>1368</v>
      </c>
      <c r="N1144">
        <v>1011</v>
      </c>
      <c r="O1144" t="s">
        <v>419</v>
      </c>
      <c r="P1144" t="s">
        <v>419</v>
      </c>
      <c r="Q1144">
        <v>1</v>
      </c>
      <c r="W1144">
        <v>0</v>
      </c>
      <c r="X1144">
        <v>1600952196</v>
      </c>
      <c r="Y1144">
        <f t="shared" si="467"/>
        <v>2.8</v>
      </c>
      <c r="AA1144">
        <v>0</v>
      </c>
      <c r="AB1144">
        <v>1873.43</v>
      </c>
      <c r="AC1144">
        <v>687.56</v>
      </c>
      <c r="AD1144">
        <v>0</v>
      </c>
      <c r="AE1144">
        <v>0</v>
      </c>
      <c r="AF1144">
        <v>215.09</v>
      </c>
      <c r="AG1144">
        <v>13.5</v>
      </c>
      <c r="AH1144">
        <v>0</v>
      </c>
      <c r="AI1144">
        <v>1</v>
      </c>
      <c r="AJ1144">
        <v>8.7100000000000009</v>
      </c>
      <c r="AK1144">
        <v>50.93</v>
      </c>
      <c r="AL1144">
        <v>1</v>
      </c>
      <c r="AM1144">
        <v>2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2.8</v>
      </c>
      <c r="AU1144" t="s">
        <v>3</v>
      </c>
      <c r="AV1144">
        <v>0</v>
      </c>
      <c r="AW1144">
        <v>2</v>
      </c>
      <c r="AX1144">
        <v>64986139</v>
      </c>
      <c r="AY1144">
        <v>1</v>
      </c>
      <c r="AZ1144">
        <v>0</v>
      </c>
      <c r="BA1144">
        <v>1178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f>ROUND(Y1144*Source!I669*DO1144,7)</f>
        <v>0</v>
      </c>
      <c r="CX1144">
        <f>ROUND(Y1144*Source!I669,7)</f>
        <v>376.04</v>
      </c>
      <c r="CY1144">
        <f t="shared" si="486"/>
        <v>1873.43</v>
      </c>
      <c r="CZ1144">
        <f t="shared" si="487"/>
        <v>215.09</v>
      </c>
      <c r="DA1144">
        <f t="shared" si="488"/>
        <v>8.7100000000000009</v>
      </c>
      <c r="DB1144">
        <f t="shared" si="468"/>
        <v>602.25</v>
      </c>
      <c r="DC1144">
        <f t="shared" si="469"/>
        <v>37.799999999999997</v>
      </c>
      <c r="DD1144" t="s">
        <v>3</v>
      </c>
      <c r="DE1144" t="s">
        <v>3</v>
      </c>
      <c r="DF1144">
        <f t="shared" si="477"/>
        <v>0</v>
      </c>
      <c r="DG1144">
        <f t="shared" si="489"/>
        <v>704323</v>
      </c>
      <c r="DH1144">
        <f t="shared" si="490"/>
        <v>258716</v>
      </c>
      <c r="DI1144">
        <f t="shared" si="461"/>
        <v>0</v>
      </c>
      <c r="DJ1144">
        <f t="shared" si="491"/>
        <v>704323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ROW(Source!A669)</f>
        <v>669</v>
      </c>
      <c r="B1145">
        <v>64984090</v>
      </c>
      <c r="C1145">
        <v>64986121</v>
      </c>
      <c r="D1145">
        <v>46800605</v>
      </c>
      <c r="E1145">
        <v>1</v>
      </c>
      <c r="F1145">
        <v>1</v>
      </c>
      <c r="G1145">
        <v>1</v>
      </c>
      <c r="H1145">
        <v>2</v>
      </c>
      <c r="I1145" t="s">
        <v>431</v>
      </c>
      <c r="J1145" t="s">
        <v>432</v>
      </c>
      <c r="K1145" t="s">
        <v>433</v>
      </c>
      <c r="L1145">
        <v>1368</v>
      </c>
      <c r="N1145">
        <v>1011</v>
      </c>
      <c r="O1145" t="s">
        <v>419</v>
      </c>
      <c r="P1145" t="s">
        <v>419</v>
      </c>
      <c r="Q1145">
        <v>1</v>
      </c>
      <c r="W1145">
        <v>0</v>
      </c>
      <c r="X1145">
        <v>1129542749</v>
      </c>
      <c r="Y1145">
        <f t="shared" si="467"/>
        <v>0.73</v>
      </c>
      <c r="AA1145">
        <v>0</v>
      </c>
      <c r="AB1145">
        <v>1623.36</v>
      </c>
      <c r="AC1145">
        <v>733.39</v>
      </c>
      <c r="AD1145">
        <v>0</v>
      </c>
      <c r="AE1145">
        <v>0</v>
      </c>
      <c r="AF1145">
        <v>130.6</v>
      </c>
      <c r="AG1145">
        <v>14.4</v>
      </c>
      <c r="AH1145">
        <v>0</v>
      </c>
      <c r="AI1145">
        <v>1</v>
      </c>
      <c r="AJ1145">
        <v>12.43</v>
      </c>
      <c r="AK1145">
        <v>50.93</v>
      </c>
      <c r="AL1145">
        <v>1</v>
      </c>
      <c r="AM1145">
        <v>2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0.73</v>
      </c>
      <c r="AU1145" t="s">
        <v>3</v>
      </c>
      <c r="AV1145">
        <v>0</v>
      </c>
      <c r="AW1145">
        <v>2</v>
      </c>
      <c r="AX1145">
        <v>64986140</v>
      </c>
      <c r="AY1145">
        <v>1</v>
      </c>
      <c r="AZ1145">
        <v>0</v>
      </c>
      <c r="BA1145">
        <v>1179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f>ROUND(Y1145*Source!I669*DO1145,7)</f>
        <v>0</v>
      </c>
      <c r="CX1145">
        <f>ROUND(Y1145*Source!I669,7)</f>
        <v>98.039000000000001</v>
      </c>
      <c r="CY1145">
        <f t="shared" si="486"/>
        <v>1623.36</v>
      </c>
      <c r="CZ1145">
        <f t="shared" si="487"/>
        <v>130.6</v>
      </c>
      <c r="DA1145">
        <f t="shared" si="488"/>
        <v>12.43</v>
      </c>
      <c r="DB1145">
        <f t="shared" si="468"/>
        <v>95.34</v>
      </c>
      <c r="DC1145">
        <f t="shared" si="469"/>
        <v>10.51</v>
      </c>
      <c r="DD1145" t="s">
        <v>3</v>
      </c>
      <c r="DE1145" t="s">
        <v>3</v>
      </c>
      <c r="DF1145">
        <f t="shared" si="477"/>
        <v>0</v>
      </c>
      <c r="DG1145">
        <f t="shared" si="489"/>
        <v>159117</v>
      </c>
      <c r="DH1145">
        <f t="shared" si="490"/>
        <v>71863</v>
      </c>
      <c r="DI1145">
        <f t="shared" si="461"/>
        <v>0</v>
      </c>
      <c r="DJ1145">
        <f t="shared" si="491"/>
        <v>159117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">
      <c r="A1146">
        <f>ROW(Source!A669)</f>
        <v>669</v>
      </c>
      <c r="B1146">
        <v>64984090</v>
      </c>
      <c r="C1146">
        <v>64986121</v>
      </c>
      <c r="D1146">
        <v>46800678</v>
      </c>
      <c r="E1146">
        <v>1</v>
      </c>
      <c r="F1146">
        <v>1</v>
      </c>
      <c r="G1146">
        <v>1</v>
      </c>
      <c r="H1146">
        <v>2</v>
      </c>
      <c r="I1146" t="s">
        <v>420</v>
      </c>
      <c r="J1146" t="s">
        <v>421</v>
      </c>
      <c r="K1146" t="s">
        <v>422</v>
      </c>
      <c r="L1146">
        <v>1368</v>
      </c>
      <c r="N1146">
        <v>1011</v>
      </c>
      <c r="O1146" t="s">
        <v>419</v>
      </c>
      <c r="P1146" t="s">
        <v>419</v>
      </c>
      <c r="Q1146">
        <v>1</v>
      </c>
      <c r="W1146">
        <v>0</v>
      </c>
      <c r="X1146">
        <v>-1302922832</v>
      </c>
      <c r="Y1146">
        <f t="shared" si="467"/>
        <v>1.41</v>
      </c>
      <c r="AA1146">
        <v>0</v>
      </c>
      <c r="AB1146">
        <v>15868.13</v>
      </c>
      <c r="AC1146">
        <v>1420.95</v>
      </c>
      <c r="AD1146">
        <v>0</v>
      </c>
      <c r="AE1146">
        <v>0</v>
      </c>
      <c r="AF1146">
        <v>3457.11</v>
      </c>
      <c r="AG1146">
        <v>27.9</v>
      </c>
      <c r="AH1146">
        <v>0</v>
      </c>
      <c r="AI1146">
        <v>1</v>
      </c>
      <c r="AJ1146">
        <v>4.59</v>
      </c>
      <c r="AK1146">
        <v>50.93</v>
      </c>
      <c r="AL1146">
        <v>1</v>
      </c>
      <c r="AM1146">
        <v>2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1.41</v>
      </c>
      <c r="AU1146" t="s">
        <v>3</v>
      </c>
      <c r="AV1146">
        <v>0</v>
      </c>
      <c r="AW1146">
        <v>2</v>
      </c>
      <c r="AX1146">
        <v>64986141</v>
      </c>
      <c r="AY1146">
        <v>1</v>
      </c>
      <c r="AZ1146">
        <v>0</v>
      </c>
      <c r="BA1146">
        <v>1180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f>ROUND(Y1146*Source!I669*DO1146,7)</f>
        <v>0</v>
      </c>
      <c r="CX1146">
        <f>ROUND(Y1146*Source!I669,7)</f>
        <v>189.363</v>
      </c>
      <c r="CY1146">
        <f t="shared" si="486"/>
        <v>15868.13</v>
      </c>
      <c r="CZ1146">
        <f t="shared" si="487"/>
        <v>3457.11</v>
      </c>
      <c r="DA1146">
        <f t="shared" si="488"/>
        <v>4.59</v>
      </c>
      <c r="DB1146">
        <f t="shared" si="468"/>
        <v>4874.53</v>
      </c>
      <c r="DC1146">
        <f t="shared" si="469"/>
        <v>39.340000000000003</v>
      </c>
      <c r="DD1146" t="s">
        <v>3</v>
      </c>
      <c r="DE1146" t="s">
        <v>3</v>
      </c>
      <c r="DF1146">
        <f t="shared" si="477"/>
        <v>0</v>
      </c>
      <c r="DG1146">
        <f t="shared" si="489"/>
        <v>3004812</v>
      </c>
      <c r="DH1146">
        <f t="shared" si="490"/>
        <v>269085</v>
      </c>
      <c r="DI1146">
        <f t="shared" si="461"/>
        <v>0</v>
      </c>
      <c r="DJ1146">
        <f t="shared" si="491"/>
        <v>3004812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">
      <c r="A1147">
        <f>ROW(Source!A669)</f>
        <v>669</v>
      </c>
      <c r="B1147">
        <v>64984090</v>
      </c>
      <c r="C1147">
        <v>64986121</v>
      </c>
      <c r="D1147">
        <v>46800687</v>
      </c>
      <c r="E1147">
        <v>1</v>
      </c>
      <c r="F1147">
        <v>1</v>
      </c>
      <c r="G1147">
        <v>1</v>
      </c>
      <c r="H1147">
        <v>2</v>
      </c>
      <c r="I1147" t="s">
        <v>434</v>
      </c>
      <c r="J1147" t="s">
        <v>435</v>
      </c>
      <c r="K1147" t="s">
        <v>436</v>
      </c>
      <c r="L1147">
        <v>1368</v>
      </c>
      <c r="N1147">
        <v>1011</v>
      </c>
      <c r="O1147" t="s">
        <v>419</v>
      </c>
      <c r="P1147" t="s">
        <v>419</v>
      </c>
      <c r="Q1147">
        <v>1</v>
      </c>
      <c r="W1147">
        <v>0</v>
      </c>
      <c r="X1147">
        <v>-51032065</v>
      </c>
      <c r="Y1147">
        <f t="shared" si="467"/>
        <v>0.3</v>
      </c>
      <c r="AA1147">
        <v>0</v>
      </c>
      <c r="AB1147">
        <v>1607.06</v>
      </c>
      <c r="AC1147">
        <v>687.56</v>
      </c>
      <c r="AD1147">
        <v>0</v>
      </c>
      <c r="AE1147">
        <v>0</v>
      </c>
      <c r="AF1147">
        <v>140.97</v>
      </c>
      <c r="AG1147">
        <v>13.5</v>
      </c>
      <c r="AH1147">
        <v>0</v>
      </c>
      <c r="AI1147">
        <v>1</v>
      </c>
      <c r="AJ1147">
        <v>11.4</v>
      </c>
      <c r="AK1147">
        <v>50.93</v>
      </c>
      <c r="AL1147">
        <v>1</v>
      </c>
      <c r="AM1147">
        <v>2</v>
      </c>
      <c r="AN1147">
        <v>0</v>
      </c>
      <c r="AO1147">
        <v>1</v>
      </c>
      <c r="AP1147">
        <v>1</v>
      </c>
      <c r="AQ1147">
        <v>0</v>
      </c>
      <c r="AR1147">
        <v>0</v>
      </c>
      <c r="AS1147" t="s">
        <v>3</v>
      </c>
      <c r="AT1147">
        <v>0.3</v>
      </c>
      <c r="AU1147" t="s">
        <v>3</v>
      </c>
      <c r="AV1147">
        <v>0</v>
      </c>
      <c r="AW1147">
        <v>2</v>
      </c>
      <c r="AX1147">
        <v>64986142</v>
      </c>
      <c r="AY1147">
        <v>1</v>
      </c>
      <c r="AZ1147">
        <v>0</v>
      </c>
      <c r="BA1147">
        <v>1181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f>ROUND(Y1147*Source!I669*DO1147,7)</f>
        <v>0</v>
      </c>
      <c r="CX1147">
        <f>ROUND(Y1147*Source!I669,7)</f>
        <v>40.29</v>
      </c>
      <c r="CY1147">
        <f t="shared" si="486"/>
        <v>1607.06</v>
      </c>
      <c r="CZ1147">
        <f t="shared" si="487"/>
        <v>140.97</v>
      </c>
      <c r="DA1147">
        <f t="shared" si="488"/>
        <v>11.4</v>
      </c>
      <c r="DB1147">
        <f t="shared" si="468"/>
        <v>42.29</v>
      </c>
      <c r="DC1147">
        <f t="shared" si="469"/>
        <v>4.05</v>
      </c>
      <c r="DD1147" t="s">
        <v>3</v>
      </c>
      <c r="DE1147" t="s">
        <v>3</v>
      </c>
      <c r="DF1147">
        <f t="shared" si="477"/>
        <v>0</v>
      </c>
      <c r="DG1147">
        <f t="shared" si="489"/>
        <v>64746</v>
      </c>
      <c r="DH1147">
        <f t="shared" si="490"/>
        <v>27720</v>
      </c>
      <c r="DI1147">
        <f t="shared" si="461"/>
        <v>0</v>
      </c>
      <c r="DJ1147">
        <f t="shared" si="491"/>
        <v>64746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">
      <c r="A1148">
        <f>ROW(Source!A669)</f>
        <v>669</v>
      </c>
      <c r="B1148">
        <v>64984090</v>
      </c>
      <c r="C1148">
        <v>64986121</v>
      </c>
      <c r="D1148">
        <v>46800759</v>
      </c>
      <c r="E1148">
        <v>1</v>
      </c>
      <c r="F1148">
        <v>1</v>
      </c>
      <c r="G1148">
        <v>1</v>
      </c>
      <c r="H1148">
        <v>2</v>
      </c>
      <c r="I1148" t="s">
        <v>437</v>
      </c>
      <c r="J1148" t="s">
        <v>438</v>
      </c>
      <c r="K1148" t="s">
        <v>439</v>
      </c>
      <c r="L1148">
        <v>1368</v>
      </c>
      <c r="N1148">
        <v>1011</v>
      </c>
      <c r="O1148" t="s">
        <v>419</v>
      </c>
      <c r="P1148" t="s">
        <v>419</v>
      </c>
      <c r="Q1148">
        <v>1</v>
      </c>
      <c r="W1148">
        <v>0</v>
      </c>
      <c r="X1148">
        <v>-1069545487</v>
      </c>
      <c r="Y1148">
        <f t="shared" si="467"/>
        <v>0.51</v>
      </c>
      <c r="AA1148">
        <v>0</v>
      </c>
      <c r="AB1148">
        <v>122.26</v>
      </c>
      <c r="AC1148">
        <v>0</v>
      </c>
      <c r="AD1148">
        <v>0</v>
      </c>
      <c r="AE1148">
        <v>0</v>
      </c>
      <c r="AF1148">
        <v>13.42</v>
      </c>
      <c r="AG1148">
        <v>0</v>
      </c>
      <c r="AH1148">
        <v>0</v>
      </c>
      <c r="AI1148">
        <v>1</v>
      </c>
      <c r="AJ1148">
        <v>9.11</v>
      </c>
      <c r="AK1148">
        <v>50.93</v>
      </c>
      <c r="AL1148">
        <v>1</v>
      </c>
      <c r="AM1148">
        <v>2</v>
      </c>
      <c r="AN1148">
        <v>0</v>
      </c>
      <c r="AO1148">
        <v>1</v>
      </c>
      <c r="AP1148">
        <v>1</v>
      </c>
      <c r="AQ1148">
        <v>0</v>
      </c>
      <c r="AR1148">
        <v>0</v>
      </c>
      <c r="AS1148" t="s">
        <v>3</v>
      </c>
      <c r="AT1148">
        <v>0.51</v>
      </c>
      <c r="AU1148" t="s">
        <v>3</v>
      </c>
      <c r="AV1148">
        <v>0</v>
      </c>
      <c r="AW1148">
        <v>2</v>
      </c>
      <c r="AX1148">
        <v>64986143</v>
      </c>
      <c r="AY1148">
        <v>1</v>
      </c>
      <c r="AZ1148">
        <v>0</v>
      </c>
      <c r="BA1148">
        <v>1182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f>ROUND(Y1148*Source!I669*DO1148,7)</f>
        <v>0</v>
      </c>
      <c r="CX1148">
        <f>ROUND(Y1148*Source!I669,7)</f>
        <v>68.492999999999995</v>
      </c>
      <c r="CY1148">
        <f t="shared" si="486"/>
        <v>122.26</v>
      </c>
      <c r="CZ1148">
        <f t="shared" si="487"/>
        <v>13.42</v>
      </c>
      <c r="DA1148">
        <f t="shared" si="488"/>
        <v>9.11</v>
      </c>
      <c r="DB1148">
        <f t="shared" si="468"/>
        <v>6.84</v>
      </c>
      <c r="DC1148">
        <f t="shared" si="469"/>
        <v>0</v>
      </c>
      <c r="DD1148" t="s">
        <v>3</v>
      </c>
      <c r="DE1148" t="s">
        <v>3</v>
      </c>
      <c r="DF1148">
        <f t="shared" si="477"/>
        <v>0</v>
      </c>
      <c r="DG1148">
        <f t="shared" si="489"/>
        <v>8356</v>
      </c>
      <c r="DH1148">
        <f t="shared" si="490"/>
        <v>0</v>
      </c>
      <c r="DI1148">
        <f t="shared" si="461"/>
        <v>0</v>
      </c>
      <c r="DJ1148">
        <f t="shared" si="491"/>
        <v>8356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">
      <c r="A1149">
        <f>ROW(Source!A669)</f>
        <v>669</v>
      </c>
      <c r="B1149">
        <v>64984090</v>
      </c>
      <c r="C1149">
        <v>64986121</v>
      </c>
      <c r="D1149">
        <v>46800786</v>
      </c>
      <c r="E1149">
        <v>1</v>
      </c>
      <c r="F1149">
        <v>1</v>
      </c>
      <c r="G1149">
        <v>1</v>
      </c>
      <c r="H1149">
        <v>2</v>
      </c>
      <c r="I1149" t="s">
        <v>440</v>
      </c>
      <c r="J1149" t="s">
        <v>441</v>
      </c>
      <c r="K1149" t="s">
        <v>442</v>
      </c>
      <c r="L1149">
        <v>1368</v>
      </c>
      <c r="N1149">
        <v>1011</v>
      </c>
      <c r="O1149" t="s">
        <v>419</v>
      </c>
      <c r="P1149" t="s">
        <v>419</v>
      </c>
      <c r="Q1149">
        <v>1</v>
      </c>
      <c r="W1149">
        <v>0</v>
      </c>
      <c r="X1149">
        <v>1882111923</v>
      </c>
      <c r="Y1149">
        <f t="shared" si="467"/>
        <v>0.51</v>
      </c>
      <c r="AA1149">
        <v>0</v>
      </c>
      <c r="AB1149">
        <v>2146.6999999999998</v>
      </c>
      <c r="AC1149">
        <v>590.79</v>
      </c>
      <c r="AD1149">
        <v>0</v>
      </c>
      <c r="AE1149">
        <v>0</v>
      </c>
      <c r="AF1149">
        <v>122.18</v>
      </c>
      <c r="AG1149">
        <v>11.6</v>
      </c>
      <c r="AH1149">
        <v>0</v>
      </c>
      <c r="AI1149">
        <v>1</v>
      </c>
      <c r="AJ1149">
        <v>17.57</v>
      </c>
      <c r="AK1149">
        <v>50.93</v>
      </c>
      <c r="AL1149">
        <v>1</v>
      </c>
      <c r="AM1149">
        <v>2</v>
      </c>
      <c r="AN1149">
        <v>0</v>
      </c>
      <c r="AO1149">
        <v>1</v>
      </c>
      <c r="AP1149">
        <v>1</v>
      </c>
      <c r="AQ1149">
        <v>0</v>
      </c>
      <c r="AR1149">
        <v>0</v>
      </c>
      <c r="AS1149" t="s">
        <v>3</v>
      </c>
      <c r="AT1149">
        <v>0.51</v>
      </c>
      <c r="AU1149" t="s">
        <v>3</v>
      </c>
      <c r="AV1149">
        <v>0</v>
      </c>
      <c r="AW1149">
        <v>2</v>
      </c>
      <c r="AX1149">
        <v>64986144</v>
      </c>
      <c r="AY1149">
        <v>1</v>
      </c>
      <c r="AZ1149">
        <v>0</v>
      </c>
      <c r="BA1149">
        <v>1183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f>ROUND(Y1149*Source!I669*DO1149,7)</f>
        <v>0</v>
      </c>
      <c r="CX1149">
        <f>ROUND(Y1149*Source!I669,7)</f>
        <v>68.492999999999995</v>
      </c>
      <c r="CY1149">
        <f t="shared" si="486"/>
        <v>2146.6999999999998</v>
      </c>
      <c r="CZ1149">
        <f t="shared" si="487"/>
        <v>122.18</v>
      </c>
      <c r="DA1149">
        <f t="shared" si="488"/>
        <v>17.57</v>
      </c>
      <c r="DB1149">
        <f t="shared" si="468"/>
        <v>62.31</v>
      </c>
      <c r="DC1149">
        <f t="shared" si="469"/>
        <v>5.92</v>
      </c>
      <c r="DD1149" t="s">
        <v>3</v>
      </c>
      <c r="DE1149" t="s">
        <v>3</v>
      </c>
      <c r="DF1149">
        <f t="shared" si="477"/>
        <v>0</v>
      </c>
      <c r="DG1149">
        <f t="shared" si="489"/>
        <v>147054</v>
      </c>
      <c r="DH1149">
        <f t="shared" si="490"/>
        <v>40479</v>
      </c>
      <c r="DI1149">
        <f t="shared" si="461"/>
        <v>0</v>
      </c>
      <c r="DJ1149">
        <f t="shared" si="491"/>
        <v>147054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">
      <c r="A1150">
        <f>ROW(Source!A669)</f>
        <v>669</v>
      </c>
      <c r="B1150">
        <v>64984090</v>
      </c>
      <c r="C1150">
        <v>64986121</v>
      </c>
      <c r="D1150">
        <v>46798709</v>
      </c>
      <c r="E1150">
        <v>1</v>
      </c>
      <c r="F1150">
        <v>1</v>
      </c>
      <c r="G1150">
        <v>1</v>
      </c>
      <c r="H1150">
        <v>3</v>
      </c>
      <c r="I1150" t="s">
        <v>443</v>
      </c>
      <c r="J1150" t="s">
        <v>444</v>
      </c>
      <c r="K1150" t="s">
        <v>445</v>
      </c>
      <c r="L1150">
        <v>1348</v>
      </c>
      <c r="N1150">
        <v>1009</v>
      </c>
      <c r="O1150" t="s">
        <v>39</v>
      </c>
      <c r="P1150" t="s">
        <v>39</v>
      </c>
      <c r="Q1150">
        <v>1000</v>
      </c>
      <c r="W1150">
        <v>0</v>
      </c>
      <c r="X1150">
        <v>265232391</v>
      </c>
      <c r="Y1150">
        <f t="shared" si="467"/>
        <v>5.3800000000000002E-3</v>
      </c>
      <c r="AA1150">
        <v>33234.300000000003</v>
      </c>
      <c r="AB1150">
        <v>0</v>
      </c>
      <c r="AC1150">
        <v>0</v>
      </c>
      <c r="AD1150">
        <v>0</v>
      </c>
      <c r="AE1150">
        <v>1865</v>
      </c>
      <c r="AF1150">
        <v>0</v>
      </c>
      <c r="AG1150">
        <v>0</v>
      </c>
      <c r="AH1150">
        <v>0</v>
      </c>
      <c r="AI1150">
        <v>17.82</v>
      </c>
      <c r="AJ1150">
        <v>1</v>
      </c>
      <c r="AK1150">
        <v>1</v>
      </c>
      <c r="AL1150">
        <v>1</v>
      </c>
      <c r="AM1150">
        <v>2</v>
      </c>
      <c r="AN1150">
        <v>0</v>
      </c>
      <c r="AO1150">
        <v>1</v>
      </c>
      <c r="AP1150">
        <v>1</v>
      </c>
      <c r="AQ1150">
        <v>0</v>
      </c>
      <c r="AR1150">
        <v>0</v>
      </c>
      <c r="AS1150" t="s">
        <v>3</v>
      </c>
      <c r="AT1150">
        <v>5.3800000000000002E-3</v>
      </c>
      <c r="AU1150" t="s">
        <v>3</v>
      </c>
      <c r="AV1150">
        <v>0</v>
      </c>
      <c r="AW1150">
        <v>2</v>
      </c>
      <c r="AX1150">
        <v>64986145</v>
      </c>
      <c r="AY1150">
        <v>1</v>
      </c>
      <c r="AZ1150">
        <v>0</v>
      </c>
      <c r="BA1150">
        <v>1184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ROUND(Y1150*Source!I669,7)</f>
        <v>0.72253400000000001</v>
      </c>
      <c r="CY1150">
        <f>AA1150</f>
        <v>33234.300000000003</v>
      </c>
      <c r="CZ1150">
        <f>AE1150</f>
        <v>1865</v>
      </c>
      <c r="DA1150">
        <f>AI1150</f>
        <v>17.82</v>
      </c>
      <c r="DB1150">
        <f t="shared" si="468"/>
        <v>10.029999999999999</v>
      </c>
      <c r="DC1150">
        <f t="shared" si="469"/>
        <v>0</v>
      </c>
      <c r="DD1150" t="s">
        <v>3</v>
      </c>
      <c r="DE1150" t="s">
        <v>3</v>
      </c>
      <c r="DF1150">
        <f>ROUND(ROUND(AE1150*AI1150,0)*CX1150,0)</f>
        <v>24013</v>
      </c>
      <c r="DG1150">
        <f t="shared" ref="DG1150:DG1170" si="492">ROUND(ROUND(AF1150,0)*CX1150,0)</f>
        <v>0</v>
      </c>
      <c r="DH1150">
        <f t="shared" ref="DH1150:DH1170" si="493">ROUND(ROUND(AG1150,0)*CX1150,0)</f>
        <v>0</v>
      </c>
      <c r="DI1150">
        <f t="shared" si="461"/>
        <v>0</v>
      </c>
      <c r="DJ1150">
        <f>DF1150</f>
        <v>24013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ROW(Source!A669)</f>
        <v>669</v>
      </c>
      <c r="B1151">
        <v>64984090</v>
      </c>
      <c r="C1151">
        <v>64986121</v>
      </c>
      <c r="D1151">
        <v>46798975</v>
      </c>
      <c r="E1151">
        <v>1</v>
      </c>
      <c r="F1151">
        <v>1</v>
      </c>
      <c r="G1151">
        <v>1</v>
      </c>
      <c r="H1151">
        <v>3</v>
      </c>
      <c r="I1151" t="s">
        <v>446</v>
      </c>
      <c r="J1151" t="s">
        <v>447</v>
      </c>
      <c r="K1151" t="s">
        <v>448</v>
      </c>
      <c r="L1151">
        <v>1346</v>
      </c>
      <c r="N1151">
        <v>1009</v>
      </c>
      <c r="O1151" t="s">
        <v>44</v>
      </c>
      <c r="P1151" t="s">
        <v>44</v>
      </c>
      <c r="Q1151">
        <v>1</v>
      </c>
      <c r="W1151">
        <v>0</v>
      </c>
      <c r="X1151">
        <v>306071606</v>
      </c>
      <c r="Y1151">
        <f t="shared" si="467"/>
        <v>5.79E-2</v>
      </c>
      <c r="AA1151">
        <v>690.11</v>
      </c>
      <c r="AB1151">
        <v>0</v>
      </c>
      <c r="AC1151">
        <v>0</v>
      </c>
      <c r="AD1151">
        <v>0</v>
      </c>
      <c r="AE1151">
        <v>13.32</v>
      </c>
      <c r="AF1151">
        <v>0</v>
      </c>
      <c r="AG1151">
        <v>0</v>
      </c>
      <c r="AH1151">
        <v>0</v>
      </c>
      <c r="AI1151">
        <v>51.81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1</v>
      </c>
      <c r="AP1151">
        <v>1</v>
      </c>
      <c r="AQ1151">
        <v>0</v>
      </c>
      <c r="AR1151">
        <v>0</v>
      </c>
      <c r="AS1151" t="s">
        <v>3</v>
      </c>
      <c r="AT1151">
        <v>5.79E-2</v>
      </c>
      <c r="AU1151" t="s">
        <v>3</v>
      </c>
      <c r="AV1151">
        <v>0</v>
      </c>
      <c r="AW1151">
        <v>2</v>
      </c>
      <c r="AX1151">
        <v>64986146</v>
      </c>
      <c r="AY1151">
        <v>1</v>
      </c>
      <c r="AZ1151">
        <v>0</v>
      </c>
      <c r="BA1151">
        <v>1185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ROUND(Y1151*Source!I669,7)</f>
        <v>7.77597</v>
      </c>
      <c r="CY1151">
        <f>AA1151</f>
        <v>690.11</v>
      </c>
      <c r="CZ1151">
        <f>AE1151</f>
        <v>13.32</v>
      </c>
      <c r="DA1151">
        <f>AI1151</f>
        <v>51.81</v>
      </c>
      <c r="DB1151">
        <f t="shared" si="468"/>
        <v>0.77</v>
      </c>
      <c r="DC1151">
        <f t="shared" si="469"/>
        <v>0</v>
      </c>
      <c r="DD1151" t="s">
        <v>3</v>
      </c>
      <c r="DE1151" t="s">
        <v>3</v>
      </c>
      <c r="DF1151">
        <f>ROUND(ROUND(AE1151*AI1151,0)*CX1151,0)</f>
        <v>5365</v>
      </c>
      <c r="DG1151">
        <f t="shared" si="492"/>
        <v>0</v>
      </c>
      <c r="DH1151">
        <f t="shared" si="493"/>
        <v>0</v>
      </c>
      <c r="DI1151">
        <f t="shared" si="461"/>
        <v>0</v>
      </c>
      <c r="DJ1151">
        <f>DF1151</f>
        <v>5365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ROW(Source!A669)</f>
        <v>669</v>
      </c>
      <c r="B1152">
        <v>64984090</v>
      </c>
      <c r="C1152">
        <v>64986121</v>
      </c>
      <c r="D1152">
        <v>29120867</v>
      </c>
      <c r="E1152">
        <v>1</v>
      </c>
      <c r="F1152">
        <v>1</v>
      </c>
      <c r="G1152">
        <v>1</v>
      </c>
      <c r="H1152">
        <v>3</v>
      </c>
      <c r="I1152" t="s">
        <v>42</v>
      </c>
      <c r="J1152" t="s">
        <v>45</v>
      </c>
      <c r="K1152" t="s">
        <v>43</v>
      </c>
      <c r="L1152">
        <v>1346</v>
      </c>
      <c r="N1152">
        <v>1009</v>
      </c>
      <c r="O1152" t="s">
        <v>44</v>
      </c>
      <c r="P1152" t="s">
        <v>44</v>
      </c>
      <c r="Q1152">
        <v>1</v>
      </c>
      <c r="W1152">
        <v>0</v>
      </c>
      <c r="X1152">
        <v>-2092902032</v>
      </c>
      <c r="Y1152">
        <f t="shared" si="467"/>
        <v>397.7</v>
      </c>
      <c r="AA1152">
        <v>43.48</v>
      </c>
      <c r="AB1152">
        <v>0</v>
      </c>
      <c r="AC1152">
        <v>0</v>
      </c>
      <c r="AD1152">
        <v>0</v>
      </c>
      <c r="AE1152">
        <v>8.91</v>
      </c>
      <c r="AF1152">
        <v>0</v>
      </c>
      <c r="AG1152">
        <v>0</v>
      </c>
      <c r="AH1152">
        <v>0</v>
      </c>
      <c r="AI1152">
        <v>4.88</v>
      </c>
      <c r="AJ1152">
        <v>1</v>
      </c>
      <c r="AK1152">
        <v>1</v>
      </c>
      <c r="AL1152">
        <v>1</v>
      </c>
      <c r="AM1152">
        <v>0</v>
      </c>
      <c r="AN1152">
        <v>0</v>
      </c>
      <c r="AO1152">
        <v>0</v>
      </c>
      <c r="AP1152">
        <v>1</v>
      </c>
      <c r="AQ1152">
        <v>0</v>
      </c>
      <c r="AR1152">
        <v>0</v>
      </c>
      <c r="AS1152" t="s">
        <v>3</v>
      </c>
      <c r="AT1152">
        <v>397.7</v>
      </c>
      <c r="AU1152" t="s">
        <v>3</v>
      </c>
      <c r="AV1152">
        <v>0</v>
      </c>
      <c r="AW1152">
        <v>1</v>
      </c>
      <c r="AX1152">
        <v>-1</v>
      </c>
      <c r="AY1152">
        <v>0</v>
      </c>
      <c r="AZ1152">
        <v>0</v>
      </c>
      <c r="BA1152" t="s">
        <v>3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ROUND(Y1152*Source!I669,7)</f>
        <v>53411.11</v>
      </c>
      <c r="CY1152">
        <f>AA1152</f>
        <v>43.48</v>
      </c>
      <c r="CZ1152">
        <f>AE1152</f>
        <v>8.91</v>
      </c>
      <c r="DA1152">
        <f>AI1152</f>
        <v>4.88</v>
      </c>
      <c r="DB1152">
        <f t="shared" si="468"/>
        <v>3543.51</v>
      </c>
      <c r="DC1152">
        <f t="shared" si="469"/>
        <v>0</v>
      </c>
      <c r="DD1152" t="s">
        <v>3</v>
      </c>
      <c r="DE1152" t="s">
        <v>3</v>
      </c>
      <c r="DF1152">
        <f>ROUND(ROUND(AE1152*AI1152,0)*CX1152,0)</f>
        <v>2296678</v>
      </c>
      <c r="DG1152">
        <f t="shared" si="492"/>
        <v>0</v>
      </c>
      <c r="DH1152">
        <f t="shared" si="493"/>
        <v>0</v>
      </c>
      <c r="DI1152">
        <f t="shared" si="461"/>
        <v>0</v>
      </c>
      <c r="DJ1152">
        <f>DF1152</f>
        <v>2296678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ROW(Source!A669)</f>
        <v>669</v>
      </c>
      <c r="B1153">
        <v>64984090</v>
      </c>
      <c r="C1153">
        <v>64986121</v>
      </c>
      <c r="D1153">
        <v>29121553</v>
      </c>
      <c r="E1153">
        <v>1</v>
      </c>
      <c r="F1153">
        <v>1</v>
      </c>
      <c r="G1153">
        <v>1</v>
      </c>
      <c r="H1153">
        <v>3</v>
      </c>
      <c r="I1153" t="s">
        <v>37</v>
      </c>
      <c r="J1153" t="s">
        <v>40</v>
      </c>
      <c r="K1153" t="s">
        <v>38</v>
      </c>
      <c r="L1153">
        <v>1348</v>
      </c>
      <c r="N1153">
        <v>1009</v>
      </c>
      <c r="O1153" t="s">
        <v>39</v>
      </c>
      <c r="P1153" t="s">
        <v>39</v>
      </c>
      <c r="Q1153">
        <v>1000</v>
      </c>
      <c r="W1153">
        <v>0</v>
      </c>
      <c r="X1153">
        <v>-884004090</v>
      </c>
      <c r="Y1153">
        <f t="shared" si="467"/>
        <v>2.0500000000000001E-2</v>
      </c>
      <c r="AA1153">
        <v>433013.26</v>
      </c>
      <c r="AB1153">
        <v>0</v>
      </c>
      <c r="AC1153">
        <v>0</v>
      </c>
      <c r="AD1153">
        <v>0</v>
      </c>
      <c r="AE1153">
        <v>67552.77</v>
      </c>
      <c r="AF1153">
        <v>0</v>
      </c>
      <c r="AG1153">
        <v>0</v>
      </c>
      <c r="AH1153">
        <v>0</v>
      </c>
      <c r="AI1153">
        <v>6.41</v>
      </c>
      <c r="AJ1153">
        <v>1</v>
      </c>
      <c r="AK1153">
        <v>1</v>
      </c>
      <c r="AL1153">
        <v>1</v>
      </c>
      <c r="AM1153">
        <v>0</v>
      </c>
      <c r="AN1153">
        <v>0</v>
      </c>
      <c r="AO1153">
        <v>0</v>
      </c>
      <c r="AP1153">
        <v>1</v>
      </c>
      <c r="AQ1153">
        <v>0</v>
      </c>
      <c r="AR1153">
        <v>0</v>
      </c>
      <c r="AS1153" t="s">
        <v>3</v>
      </c>
      <c r="AT1153">
        <v>2.0500000000000001E-2</v>
      </c>
      <c r="AU1153" t="s">
        <v>3</v>
      </c>
      <c r="AV1153">
        <v>0</v>
      </c>
      <c r="AW1153">
        <v>1</v>
      </c>
      <c r="AX1153">
        <v>-1</v>
      </c>
      <c r="AY1153">
        <v>0</v>
      </c>
      <c r="AZ1153">
        <v>0</v>
      </c>
      <c r="BA1153" t="s">
        <v>3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ROUND(Y1153*Source!I669,7)</f>
        <v>2.7531500000000002</v>
      </c>
      <c r="CY1153">
        <f>AA1153</f>
        <v>433013.26</v>
      </c>
      <c r="CZ1153">
        <f>AE1153</f>
        <v>67552.77</v>
      </c>
      <c r="DA1153">
        <f>AI1153</f>
        <v>6.41</v>
      </c>
      <c r="DB1153">
        <f t="shared" si="468"/>
        <v>1384.83</v>
      </c>
      <c r="DC1153">
        <f t="shared" si="469"/>
        <v>0</v>
      </c>
      <c r="DD1153" t="s">
        <v>3</v>
      </c>
      <c r="DE1153" t="s">
        <v>3</v>
      </c>
      <c r="DF1153">
        <f>ROUND(ROUND(AE1153*AI1153,0)*CX1153,0)</f>
        <v>1192150</v>
      </c>
      <c r="DG1153">
        <f t="shared" si="492"/>
        <v>0</v>
      </c>
      <c r="DH1153">
        <f t="shared" si="493"/>
        <v>0</v>
      </c>
      <c r="DI1153">
        <f t="shared" ref="DI1153:DI1216" si="494">ROUND(ROUND(AH1153,0)*CX1153,0)</f>
        <v>0</v>
      </c>
      <c r="DJ1153">
        <f>DF1153</f>
        <v>1192150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ROW(Source!A669)</f>
        <v>669</v>
      </c>
      <c r="B1154">
        <v>64984090</v>
      </c>
      <c r="C1154">
        <v>64986121</v>
      </c>
      <c r="D1154">
        <v>46800081</v>
      </c>
      <c r="E1154">
        <v>1</v>
      </c>
      <c r="F1154">
        <v>1</v>
      </c>
      <c r="G1154">
        <v>1</v>
      </c>
      <c r="H1154">
        <v>3</v>
      </c>
      <c r="I1154" t="s">
        <v>449</v>
      </c>
      <c r="J1154" t="s">
        <v>450</v>
      </c>
      <c r="K1154" t="s">
        <v>451</v>
      </c>
      <c r="L1154">
        <v>1339</v>
      </c>
      <c r="N1154">
        <v>1007</v>
      </c>
      <c r="O1154" t="s">
        <v>452</v>
      </c>
      <c r="P1154" t="s">
        <v>452</v>
      </c>
      <c r="Q1154">
        <v>1</v>
      </c>
      <c r="W1154">
        <v>0</v>
      </c>
      <c r="X1154">
        <v>956173045</v>
      </c>
      <c r="Y1154">
        <f t="shared" si="467"/>
        <v>6.82</v>
      </c>
      <c r="AA1154">
        <v>31.28</v>
      </c>
      <c r="AB1154">
        <v>0</v>
      </c>
      <c r="AC1154">
        <v>0</v>
      </c>
      <c r="AD1154">
        <v>0</v>
      </c>
      <c r="AE1154">
        <v>2.44</v>
      </c>
      <c r="AF1154">
        <v>0</v>
      </c>
      <c r="AG1154">
        <v>0</v>
      </c>
      <c r="AH1154">
        <v>0</v>
      </c>
      <c r="AI1154">
        <v>12.82</v>
      </c>
      <c r="AJ1154">
        <v>1</v>
      </c>
      <c r="AK1154">
        <v>1</v>
      </c>
      <c r="AL1154">
        <v>1</v>
      </c>
      <c r="AM1154">
        <v>2</v>
      </c>
      <c r="AN1154">
        <v>0</v>
      </c>
      <c r="AO1154">
        <v>1</v>
      </c>
      <c r="AP1154">
        <v>1</v>
      </c>
      <c r="AQ1154">
        <v>0</v>
      </c>
      <c r="AR1154">
        <v>0</v>
      </c>
      <c r="AS1154" t="s">
        <v>3</v>
      </c>
      <c r="AT1154">
        <v>6.82</v>
      </c>
      <c r="AU1154" t="s">
        <v>3</v>
      </c>
      <c r="AV1154">
        <v>0</v>
      </c>
      <c r="AW1154">
        <v>2</v>
      </c>
      <c r="AX1154">
        <v>64986149</v>
      </c>
      <c r="AY1154">
        <v>1</v>
      </c>
      <c r="AZ1154">
        <v>0</v>
      </c>
      <c r="BA1154">
        <v>1188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ROUND(Y1154*Source!I669,7)</f>
        <v>915.92600000000004</v>
      </c>
      <c r="CY1154">
        <f>AA1154</f>
        <v>31.28</v>
      </c>
      <c r="CZ1154">
        <f>AE1154</f>
        <v>2.44</v>
      </c>
      <c r="DA1154">
        <f>AI1154</f>
        <v>12.82</v>
      </c>
      <c r="DB1154">
        <f t="shared" si="468"/>
        <v>16.64</v>
      </c>
      <c r="DC1154">
        <f t="shared" si="469"/>
        <v>0</v>
      </c>
      <c r="DD1154" t="s">
        <v>3</v>
      </c>
      <c r="DE1154" t="s">
        <v>3</v>
      </c>
      <c r="DF1154">
        <f>ROUND(ROUND(AE1154*AI1154,0)*CX1154,0)</f>
        <v>28394</v>
      </c>
      <c r="DG1154">
        <f t="shared" si="492"/>
        <v>0</v>
      </c>
      <c r="DH1154">
        <f t="shared" si="493"/>
        <v>0</v>
      </c>
      <c r="DI1154">
        <f t="shared" si="494"/>
        <v>0</v>
      </c>
      <c r="DJ1154">
        <f>DF1154</f>
        <v>28394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ROW(Source!A674)</f>
        <v>674</v>
      </c>
      <c r="B1155">
        <v>64984089</v>
      </c>
      <c r="C1155">
        <v>64986152</v>
      </c>
      <c r="D1155">
        <v>41133408</v>
      </c>
      <c r="E1155">
        <v>1</v>
      </c>
      <c r="F1155">
        <v>1</v>
      </c>
      <c r="G1155">
        <v>1</v>
      </c>
      <c r="H1155">
        <v>1</v>
      </c>
      <c r="I1155" t="s">
        <v>453</v>
      </c>
      <c r="J1155" t="s">
        <v>3</v>
      </c>
      <c r="K1155" t="s">
        <v>454</v>
      </c>
      <c r="L1155">
        <v>1369</v>
      </c>
      <c r="N1155">
        <v>1013</v>
      </c>
      <c r="O1155" t="s">
        <v>413</v>
      </c>
      <c r="P1155" t="s">
        <v>413</v>
      </c>
      <c r="Q1155">
        <v>1</v>
      </c>
      <c r="W1155">
        <v>0</v>
      </c>
      <c r="X1155">
        <v>-2083586575</v>
      </c>
      <c r="Y1155">
        <f t="shared" si="467"/>
        <v>5.18</v>
      </c>
      <c r="AA1155">
        <v>0</v>
      </c>
      <c r="AB1155">
        <v>0</v>
      </c>
      <c r="AC1155">
        <v>0</v>
      </c>
      <c r="AD1155">
        <v>10.06</v>
      </c>
      <c r="AE1155">
        <v>0</v>
      </c>
      <c r="AF1155">
        <v>0</v>
      </c>
      <c r="AG1155">
        <v>0</v>
      </c>
      <c r="AH1155">
        <v>10.06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0</v>
      </c>
      <c r="AO1155">
        <v>1</v>
      </c>
      <c r="AP1155">
        <v>1</v>
      </c>
      <c r="AQ1155">
        <v>0</v>
      </c>
      <c r="AR1155">
        <v>0</v>
      </c>
      <c r="AS1155" t="s">
        <v>3</v>
      </c>
      <c r="AT1155">
        <v>5.18</v>
      </c>
      <c r="AU1155" t="s">
        <v>3</v>
      </c>
      <c r="AV1155">
        <v>1</v>
      </c>
      <c r="AW1155">
        <v>2</v>
      </c>
      <c r="AX1155">
        <v>64986167</v>
      </c>
      <c r="AY1155">
        <v>1</v>
      </c>
      <c r="AZ1155">
        <v>0</v>
      </c>
      <c r="BA1155">
        <v>1189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U1155">
        <f>ROUND(AT1155*Source!I674*AH1155*AL1155,0)</f>
        <v>6998</v>
      </c>
      <c r="CV1155">
        <f>ROUND(Y1155*Source!I674,7)</f>
        <v>695.67399999999998</v>
      </c>
      <c r="CW1155">
        <v>0</v>
      </c>
      <c r="CX1155">
        <f>ROUND(Y1155*Source!I674,7)</f>
        <v>695.67399999999998</v>
      </c>
      <c r="CY1155">
        <f>AD1155</f>
        <v>10.06</v>
      </c>
      <c r="CZ1155">
        <f>AH1155</f>
        <v>10.06</v>
      </c>
      <c r="DA1155">
        <f>AL1155</f>
        <v>1</v>
      </c>
      <c r="DB1155">
        <f t="shared" si="468"/>
        <v>52.11</v>
      </c>
      <c r="DC1155">
        <f t="shared" si="469"/>
        <v>0</v>
      </c>
      <c r="DD1155" t="s">
        <v>3</v>
      </c>
      <c r="DE1155" t="s">
        <v>3</v>
      </c>
      <c r="DF1155">
        <f t="shared" ref="DF1155:DF1177" si="495">ROUND(ROUND(AE1155,0)*CX1155,0)</f>
        <v>0</v>
      </c>
      <c r="DG1155">
        <f t="shared" si="492"/>
        <v>0</v>
      </c>
      <c r="DH1155">
        <f t="shared" si="493"/>
        <v>0</v>
      </c>
      <c r="DI1155">
        <f t="shared" si="494"/>
        <v>6957</v>
      </c>
      <c r="DJ1155">
        <f>DI1155</f>
        <v>6957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ROW(Source!A674)</f>
        <v>674</v>
      </c>
      <c r="B1156">
        <v>64984089</v>
      </c>
      <c r="C1156">
        <v>64986152</v>
      </c>
      <c r="D1156">
        <v>121548</v>
      </c>
      <c r="E1156">
        <v>1</v>
      </c>
      <c r="F1156">
        <v>1</v>
      </c>
      <c r="G1156">
        <v>1</v>
      </c>
      <c r="H1156">
        <v>1</v>
      </c>
      <c r="I1156" t="s">
        <v>31</v>
      </c>
      <c r="J1156" t="s">
        <v>3</v>
      </c>
      <c r="K1156" t="s">
        <v>414</v>
      </c>
      <c r="L1156">
        <v>608254</v>
      </c>
      <c r="N1156">
        <v>1013</v>
      </c>
      <c r="O1156" t="s">
        <v>415</v>
      </c>
      <c r="P1156" t="s">
        <v>415</v>
      </c>
      <c r="Q1156">
        <v>1</v>
      </c>
      <c r="W1156">
        <v>0</v>
      </c>
      <c r="X1156">
        <v>-185737400</v>
      </c>
      <c r="Y1156">
        <f t="shared" si="467"/>
        <v>10.58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1</v>
      </c>
      <c r="AJ1156">
        <v>1</v>
      </c>
      <c r="AK1156">
        <v>1</v>
      </c>
      <c r="AL1156">
        <v>1</v>
      </c>
      <c r="AM1156">
        <v>-2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10.58</v>
      </c>
      <c r="AU1156" t="s">
        <v>3</v>
      </c>
      <c r="AV1156">
        <v>2</v>
      </c>
      <c r="AW1156">
        <v>2</v>
      </c>
      <c r="AX1156">
        <v>64986168</v>
      </c>
      <c r="AY1156">
        <v>1</v>
      </c>
      <c r="AZ1156">
        <v>0</v>
      </c>
      <c r="BA1156">
        <v>1190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ROUND(Y1156*Source!I674,7)</f>
        <v>1420.894</v>
      </c>
      <c r="CY1156">
        <f>AD1156</f>
        <v>0</v>
      </c>
      <c r="CZ1156">
        <f>AH1156</f>
        <v>0</v>
      </c>
      <c r="DA1156">
        <f>AL1156</f>
        <v>1</v>
      </c>
      <c r="DB1156">
        <f t="shared" si="468"/>
        <v>0</v>
      </c>
      <c r="DC1156">
        <f t="shared" si="469"/>
        <v>0</v>
      </c>
      <c r="DD1156" t="s">
        <v>3</v>
      </c>
      <c r="DE1156" t="s">
        <v>3</v>
      </c>
      <c r="DF1156">
        <f t="shared" si="495"/>
        <v>0</v>
      </c>
      <c r="DG1156">
        <f t="shared" si="492"/>
        <v>0</v>
      </c>
      <c r="DH1156">
        <f t="shared" si="493"/>
        <v>0</v>
      </c>
      <c r="DI1156">
        <f t="shared" si="494"/>
        <v>0</v>
      </c>
      <c r="DJ1156">
        <f>DI1156</f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">
      <c r="A1157">
        <f>ROW(Source!A674)</f>
        <v>674</v>
      </c>
      <c r="B1157">
        <v>64984089</v>
      </c>
      <c r="C1157">
        <v>64986152</v>
      </c>
      <c r="D1157">
        <v>46800409</v>
      </c>
      <c r="E1157">
        <v>1</v>
      </c>
      <c r="F1157">
        <v>1</v>
      </c>
      <c r="G1157">
        <v>1</v>
      </c>
      <c r="H1157">
        <v>2</v>
      </c>
      <c r="I1157" t="s">
        <v>425</v>
      </c>
      <c r="J1157" t="s">
        <v>426</v>
      </c>
      <c r="K1157" t="s">
        <v>427</v>
      </c>
      <c r="L1157">
        <v>1368</v>
      </c>
      <c r="N1157">
        <v>1011</v>
      </c>
      <c r="O1157" t="s">
        <v>419</v>
      </c>
      <c r="P1157" t="s">
        <v>419</v>
      </c>
      <c r="Q1157">
        <v>1</v>
      </c>
      <c r="W1157">
        <v>0</v>
      </c>
      <c r="X1157">
        <v>1199836115</v>
      </c>
      <c r="Y1157">
        <f t="shared" si="467"/>
        <v>1.42</v>
      </c>
      <c r="AA1157">
        <v>0</v>
      </c>
      <c r="AB1157">
        <v>163.49</v>
      </c>
      <c r="AC1157">
        <v>13.5</v>
      </c>
      <c r="AD1157">
        <v>0</v>
      </c>
      <c r="AE1157">
        <v>0</v>
      </c>
      <c r="AF1157">
        <v>163.49</v>
      </c>
      <c r="AG1157">
        <v>13.5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-2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3</v>
      </c>
      <c r="AT1157">
        <v>1.42</v>
      </c>
      <c r="AU1157" t="s">
        <v>3</v>
      </c>
      <c r="AV1157">
        <v>0</v>
      </c>
      <c r="AW1157">
        <v>2</v>
      </c>
      <c r="AX1157">
        <v>64986169</v>
      </c>
      <c r="AY1157">
        <v>1</v>
      </c>
      <c r="AZ1157">
        <v>0</v>
      </c>
      <c r="BA1157">
        <v>1191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f>ROUND(Y1157*Source!I674*DO1157,7)</f>
        <v>0</v>
      </c>
      <c r="CX1157">
        <f>ROUND(Y1157*Source!I674,7)</f>
        <v>190.70599999999999</v>
      </c>
      <c r="CY1157">
        <f t="shared" ref="CY1157:CY1163" si="496">AB1157</f>
        <v>163.49</v>
      </c>
      <c r="CZ1157">
        <f t="shared" ref="CZ1157:CZ1163" si="497">AF1157</f>
        <v>163.49</v>
      </c>
      <c r="DA1157">
        <f t="shared" ref="DA1157:DA1163" si="498">AJ1157</f>
        <v>1</v>
      </c>
      <c r="DB1157">
        <f t="shared" si="468"/>
        <v>232.16</v>
      </c>
      <c r="DC1157">
        <f t="shared" si="469"/>
        <v>19.170000000000002</v>
      </c>
      <c r="DD1157" t="s">
        <v>3</v>
      </c>
      <c r="DE1157" t="s">
        <v>3</v>
      </c>
      <c r="DF1157">
        <f t="shared" si="495"/>
        <v>0</v>
      </c>
      <c r="DG1157">
        <f t="shared" si="492"/>
        <v>31085</v>
      </c>
      <c r="DH1157">
        <f t="shared" si="493"/>
        <v>2670</v>
      </c>
      <c r="DI1157">
        <f t="shared" si="494"/>
        <v>0</v>
      </c>
      <c r="DJ1157">
        <f t="shared" ref="DJ1157:DJ1163" si="499">DG1157</f>
        <v>31085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">
      <c r="A1158">
        <f>ROW(Source!A674)</f>
        <v>674</v>
      </c>
      <c r="B1158">
        <v>64984089</v>
      </c>
      <c r="C1158">
        <v>64986152</v>
      </c>
      <c r="D1158">
        <v>46800550</v>
      </c>
      <c r="E1158">
        <v>1</v>
      </c>
      <c r="F1158">
        <v>1</v>
      </c>
      <c r="G1158">
        <v>1</v>
      </c>
      <c r="H1158">
        <v>2</v>
      </c>
      <c r="I1158" t="s">
        <v>428</v>
      </c>
      <c r="J1158" t="s">
        <v>429</v>
      </c>
      <c r="K1158" t="s">
        <v>430</v>
      </c>
      <c r="L1158">
        <v>1368</v>
      </c>
      <c r="N1158">
        <v>1011</v>
      </c>
      <c r="O1158" t="s">
        <v>419</v>
      </c>
      <c r="P1158" t="s">
        <v>419</v>
      </c>
      <c r="Q1158">
        <v>1</v>
      </c>
      <c r="W1158">
        <v>0</v>
      </c>
      <c r="X1158">
        <v>1600952196</v>
      </c>
      <c r="Y1158">
        <f t="shared" si="467"/>
        <v>3.74</v>
      </c>
      <c r="AA1158">
        <v>0</v>
      </c>
      <c r="AB1158">
        <v>215.09</v>
      </c>
      <c r="AC1158">
        <v>13.5</v>
      </c>
      <c r="AD1158">
        <v>0</v>
      </c>
      <c r="AE1158">
        <v>0</v>
      </c>
      <c r="AF1158">
        <v>215.09</v>
      </c>
      <c r="AG1158">
        <v>13.5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1</v>
      </c>
      <c r="AP1158">
        <v>1</v>
      </c>
      <c r="AQ1158">
        <v>0</v>
      </c>
      <c r="AR1158">
        <v>0</v>
      </c>
      <c r="AS1158" t="s">
        <v>3</v>
      </c>
      <c r="AT1158">
        <v>3.74</v>
      </c>
      <c r="AU1158" t="s">
        <v>3</v>
      </c>
      <c r="AV1158">
        <v>0</v>
      </c>
      <c r="AW1158">
        <v>2</v>
      </c>
      <c r="AX1158">
        <v>64986170</v>
      </c>
      <c r="AY1158">
        <v>1</v>
      </c>
      <c r="AZ1158">
        <v>0</v>
      </c>
      <c r="BA1158">
        <v>1192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f>ROUND(Y1158*Source!I674*DO1158,7)</f>
        <v>0</v>
      </c>
      <c r="CX1158">
        <f>ROUND(Y1158*Source!I674,7)</f>
        <v>502.28199999999998</v>
      </c>
      <c r="CY1158">
        <f t="shared" si="496"/>
        <v>215.09</v>
      </c>
      <c r="CZ1158">
        <f t="shared" si="497"/>
        <v>215.09</v>
      </c>
      <c r="DA1158">
        <f t="shared" si="498"/>
        <v>1</v>
      </c>
      <c r="DB1158">
        <f t="shared" si="468"/>
        <v>804.44</v>
      </c>
      <c r="DC1158">
        <f t="shared" si="469"/>
        <v>50.49</v>
      </c>
      <c r="DD1158" t="s">
        <v>3</v>
      </c>
      <c r="DE1158" t="s">
        <v>3</v>
      </c>
      <c r="DF1158">
        <f t="shared" si="495"/>
        <v>0</v>
      </c>
      <c r="DG1158">
        <f t="shared" si="492"/>
        <v>107991</v>
      </c>
      <c r="DH1158">
        <f t="shared" si="493"/>
        <v>7032</v>
      </c>
      <c r="DI1158">
        <f t="shared" si="494"/>
        <v>0</v>
      </c>
      <c r="DJ1158">
        <f t="shared" si="499"/>
        <v>107991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">
      <c r="A1159">
        <f>ROW(Source!A674)</f>
        <v>674</v>
      </c>
      <c r="B1159">
        <v>64984089</v>
      </c>
      <c r="C1159">
        <v>64986152</v>
      </c>
      <c r="D1159">
        <v>46800606</v>
      </c>
      <c r="E1159">
        <v>1</v>
      </c>
      <c r="F1159">
        <v>1</v>
      </c>
      <c r="G1159">
        <v>1</v>
      </c>
      <c r="H1159">
        <v>2</v>
      </c>
      <c r="I1159" t="s">
        <v>455</v>
      </c>
      <c r="J1159" t="s">
        <v>456</v>
      </c>
      <c r="K1159" t="s">
        <v>457</v>
      </c>
      <c r="L1159">
        <v>1368</v>
      </c>
      <c r="N1159">
        <v>1011</v>
      </c>
      <c r="O1159" t="s">
        <v>419</v>
      </c>
      <c r="P1159" t="s">
        <v>419</v>
      </c>
      <c r="Q1159">
        <v>1</v>
      </c>
      <c r="W1159">
        <v>0</v>
      </c>
      <c r="X1159">
        <v>-878989868</v>
      </c>
      <c r="Y1159">
        <f t="shared" si="467"/>
        <v>1.1100000000000001</v>
      </c>
      <c r="AA1159">
        <v>0</v>
      </c>
      <c r="AB1159">
        <v>151.4</v>
      </c>
      <c r="AC1159">
        <v>14.4</v>
      </c>
      <c r="AD1159">
        <v>0</v>
      </c>
      <c r="AE1159">
        <v>0</v>
      </c>
      <c r="AF1159">
        <v>151.4</v>
      </c>
      <c r="AG1159">
        <v>14.4</v>
      </c>
      <c r="AH1159">
        <v>0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1</v>
      </c>
      <c r="AP1159">
        <v>1</v>
      </c>
      <c r="AQ1159">
        <v>0</v>
      </c>
      <c r="AR1159">
        <v>0</v>
      </c>
      <c r="AS1159" t="s">
        <v>3</v>
      </c>
      <c r="AT1159">
        <v>1.1100000000000001</v>
      </c>
      <c r="AU1159" t="s">
        <v>3</v>
      </c>
      <c r="AV1159">
        <v>0</v>
      </c>
      <c r="AW1159">
        <v>2</v>
      </c>
      <c r="AX1159">
        <v>64986171</v>
      </c>
      <c r="AY1159">
        <v>1</v>
      </c>
      <c r="AZ1159">
        <v>0</v>
      </c>
      <c r="BA1159">
        <v>1193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V1159">
        <v>0</v>
      </c>
      <c r="CW1159">
        <f>ROUND(Y1159*Source!I674*DO1159,7)</f>
        <v>0</v>
      </c>
      <c r="CX1159">
        <f>ROUND(Y1159*Source!I674,7)</f>
        <v>149.07300000000001</v>
      </c>
      <c r="CY1159">
        <f t="shared" si="496"/>
        <v>151.4</v>
      </c>
      <c r="CZ1159">
        <f t="shared" si="497"/>
        <v>151.4</v>
      </c>
      <c r="DA1159">
        <f t="shared" si="498"/>
        <v>1</v>
      </c>
      <c r="DB1159">
        <f t="shared" si="468"/>
        <v>168.05</v>
      </c>
      <c r="DC1159">
        <f t="shared" si="469"/>
        <v>15.98</v>
      </c>
      <c r="DD1159" t="s">
        <v>3</v>
      </c>
      <c r="DE1159" t="s">
        <v>3</v>
      </c>
      <c r="DF1159">
        <f t="shared" si="495"/>
        <v>0</v>
      </c>
      <c r="DG1159">
        <f t="shared" si="492"/>
        <v>22510</v>
      </c>
      <c r="DH1159">
        <f t="shared" si="493"/>
        <v>2087</v>
      </c>
      <c r="DI1159">
        <f t="shared" si="494"/>
        <v>0</v>
      </c>
      <c r="DJ1159">
        <f t="shared" si="499"/>
        <v>22510</v>
      </c>
      <c r="DK1159">
        <v>0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">
      <c r="A1160">
        <f>ROW(Source!A674)</f>
        <v>674</v>
      </c>
      <c r="B1160">
        <v>64984089</v>
      </c>
      <c r="C1160">
        <v>64986152</v>
      </c>
      <c r="D1160">
        <v>46800678</v>
      </c>
      <c r="E1160">
        <v>1</v>
      </c>
      <c r="F1160">
        <v>1</v>
      </c>
      <c r="G1160">
        <v>1</v>
      </c>
      <c r="H1160">
        <v>2</v>
      </c>
      <c r="I1160" t="s">
        <v>420</v>
      </c>
      <c r="J1160" t="s">
        <v>421</v>
      </c>
      <c r="K1160" t="s">
        <v>422</v>
      </c>
      <c r="L1160">
        <v>1368</v>
      </c>
      <c r="N1160">
        <v>1011</v>
      </c>
      <c r="O1160" t="s">
        <v>419</v>
      </c>
      <c r="P1160" t="s">
        <v>419</v>
      </c>
      <c r="Q1160">
        <v>1</v>
      </c>
      <c r="W1160">
        <v>0</v>
      </c>
      <c r="X1160">
        <v>-1302922832</v>
      </c>
      <c r="Y1160">
        <f t="shared" si="467"/>
        <v>1.89</v>
      </c>
      <c r="AA1160">
        <v>0</v>
      </c>
      <c r="AB1160">
        <v>3457.11</v>
      </c>
      <c r="AC1160">
        <v>27.9</v>
      </c>
      <c r="AD1160">
        <v>0</v>
      </c>
      <c r="AE1160">
        <v>0</v>
      </c>
      <c r="AF1160">
        <v>3457.11</v>
      </c>
      <c r="AG1160">
        <v>27.9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1</v>
      </c>
      <c r="AP1160">
        <v>1</v>
      </c>
      <c r="AQ1160">
        <v>0</v>
      </c>
      <c r="AR1160">
        <v>0</v>
      </c>
      <c r="AS1160" t="s">
        <v>3</v>
      </c>
      <c r="AT1160">
        <v>1.89</v>
      </c>
      <c r="AU1160" t="s">
        <v>3</v>
      </c>
      <c r="AV1160">
        <v>0</v>
      </c>
      <c r="AW1160">
        <v>2</v>
      </c>
      <c r="AX1160">
        <v>64986172</v>
      </c>
      <c r="AY1160">
        <v>1</v>
      </c>
      <c r="AZ1160">
        <v>0</v>
      </c>
      <c r="BA1160">
        <v>1194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f>ROUND(Y1160*Source!I674*DO1160,7)</f>
        <v>0</v>
      </c>
      <c r="CX1160">
        <f>ROUND(Y1160*Source!I674,7)</f>
        <v>253.827</v>
      </c>
      <c r="CY1160">
        <f t="shared" si="496"/>
        <v>3457.11</v>
      </c>
      <c r="CZ1160">
        <f t="shared" si="497"/>
        <v>3457.11</v>
      </c>
      <c r="DA1160">
        <f t="shared" si="498"/>
        <v>1</v>
      </c>
      <c r="DB1160">
        <f t="shared" si="468"/>
        <v>6533.94</v>
      </c>
      <c r="DC1160">
        <f t="shared" si="469"/>
        <v>52.73</v>
      </c>
      <c r="DD1160" t="s">
        <v>3</v>
      </c>
      <c r="DE1160" t="s">
        <v>3</v>
      </c>
      <c r="DF1160">
        <f t="shared" si="495"/>
        <v>0</v>
      </c>
      <c r="DG1160">
        <f t="shared" si="492"/>
        <v>877480</v>
      </c>
      <c r="DH1160">
        <f t="shared" si="493"/>
        <v>7107</v>
      </c>
      <c r="DI1160">
        <f t="shared" si="494"/>
        <v>0</v>
      </c>
      <c r="DJ1160">
        <f t="shared" si="499"/>
        <v>877480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">
      <c r="A1161">
        <f>ROW(Source!A674)</f>
        <v>674</v>
      </c>
      <c r="B1161">
        <v>64984089</v>
      </c>
      <c r="C1161">
        <v>64986152</v>
      </c>
      <c r="D1161">
        <v>46800687</v>
      </c>
      <c r="E1161">
        <v>1</v>
      </c>
      <c r="F1161">
        <v>1</v>
      </c>
      <c r="G1161">
        <v>1</v>
      </c>
      <c r="H1161">
        <v>2</v>
      </c>
      <c r="I1161" t="s">
        <v>434</v>
      </c>
      <c r="J1161" t="s">
        <v>435</v>
      </c>
      <c r="K1161" t="s">
        <v>436</v>
      </c>
      <c r="L1161">
        <v>1368</v>
      </c>
      <c r="N1161">
        <v>1011</v>
      </c>
      <c r="O1161" t="s">
        <v>419</v>
      </c>
      <c r="P1161" t="s">
        <v>419</v>
      </c>
      <c r="Q1161">
        <v>1</v>
      </c>
      <c r="W1161">
        <v>0</v>
      </c>
      <c r="X1161">
        <v>-51032065</v>
      </c>
      <c r="Y1161">
        <f t="shared" si="467"/>
        <v>0.53</v>
      </c>
      <c r="AA1161">
        <v>0</v>
      </c>
      <c r="AB1161">
        <v>140.97</v>
      </c>
      <c r="AC1161">
        <v>13.5</v>
      </c>
      <c r="AD1161">
        <v>0</v>
      </c>
      <c r="AE1161">
        <v>0</v>
      </c>
      <c r="AF1161">
        <v>140.97</v>
      </c>
      <c r="AG1161">
        <v>13.5</v>
      </c>
      <c r="AH1161">
        <v>0</v>
      </c>
      <c r="AI1161">
        <v>1</v>
      </c>
      <c r="AJ1161">
        <v>1</v>
      </c>
      <c r="AK1161">
        <v>1</v>
      </c>
      <c r="AL1161">
        <v>1</v>
      </c>
      <c r="AM1161">
        <v>-2</v>
      </c>
      <c r="AN1161">
        <v>0</v>
      </c>
      <c r="AO1161">
        <v>1</v>
      </c>
      <c r="AP1161">
        <v>1</v>
      </c>
      <c r="AQ1161">
        <v>0</v>
      </c>
      <c r="AR1161">
        <v>0</v>
      </c>
      <c r="AS1161" t="s">
        <v>3</v>
      </c>
      <c r="AT1161">
        <v>0.53</v>
      </c>
      <c r="AU1161" t="s">
        <v>3</v>
      </c>
      <c r="AV1161">
        <v>0</v>
      </c>
      <c r="AW1161">
        <v>2</v>
      </c>
      <c r="AX1161">
        <v>64986173</v>
      </c>
      <c r="AY1161">
        <v>1</v>
      </c>
      <c r="AZ1161">
        <v>0</v>
      </c>
      <c r="BA1161">
        <v>1195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V1161">
        <v>0</v>
      </c>
      <c r="CW1161">
        <f>ROUND(Y1161*Source!I674*DO1161,7)</f>
        <v>0</v>
      </c>
      <c r="CX1161">
        <f>ROUND(Y1161*Source!I674,7)</f>
        <v>71.179000000000002</v>
      </c>
      <c r="CY1161">
        <f t="shared" si="496"/>
        <v>140.97</v>
      </c>
      <c r="CZ1161">
        <f t="shared" si="497"/>
        <v>140.97</v>
      </c>
      <c r="DA1161">
        <f t="shared" si="498"/>
        <v>1</v>
      </c>
      <c r="DB1161">
        <f t="shared" si="468"/>
        <v>74.709999999999994</v>
      </c>
      <c r="DC1161">
        <f t="shared" si="469"/>
        <v>7.16</v>
      </c>
      <c r="DD1161" t="s">
        <v>3</v>
      </c>
      <c r="DE1161" t="s">
        <v>3</v>
      </c>
      <c r="DF1161">
        <f t="shared" si="495"/>
        <v>0</v>
      </c>
      <c r="DG1161">
        <f t="shared" si="492"/>
        <v>10036</v>
      </c>
      <c r="DH1161">
        <f t="shared" si="493"/>
        <v>997</v>
      </c>
      <c r="DI1161">
        <f t="shared" si="494"/>
        <v>0</v>
      </c>
      <c r="DJ1161">
        <f t="shared" si="499"/>
        <v>10036</v>
      </c>
      <c r="DK1161">
        <v>0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">
      <c r="A1162">
        <f>ROW(Source!A674)</f>
        <v>674</v>
      </c>
      <c r="B1162">
        <v>64984089</v>
      </c>
      <c r="C1162">
        <v>64986152</v>
      </c>
      <c r="D1162">
        <v>46800759</v>
      </c>
      <c r="E1162">
        <v>1</v>
      </c>
      <c r="F1162">
        <v>1</v>
      </c>
      <c r="G1162">
        <v>1</v>
      </c>
      <c r="H1162">
        <v>2</v>
      </c>
      <c r="I1162" t="s">
        <v>437</v>
      </c>
      <c r="J1162" t="s">
        <v>438</v>
      </c>
      <c r="K1162" t="s">
        <v>439</v>
      </c>
      <c r="L1162">
        <v>1368</v>
      </c>
      <c r="N1162">
        <v>1011</v>
      </c>
      <c r="O1162" t="s">
        <v>419</v>
      </c>
      <c r="P1162" t="s">
        <v>419</v>
      </c>
      <c r="Q1162">
        <v>1</v>
      </c>
      <c r="W1162">
        <v>0</v>
      </c>
      <c r="X1162">
        <v>-1069545487</v>
      </c>
      <c r="Y1162">
        <f t="shared" ref="Y1162:Y1225" si="500">AT1162</f>
        <v>0.81</v>
      </c>
      <c r="AA1162">
        <v>0</v>
      </c>
      <c r="AB1162">
        <v>13.42</v>
      </c>
      <c r="AC1162">
        <v>0</v>
      </c>
      <c r="AD1162">
        <v>0</v>
      </c>
      <c r="AE1162">
        <v>0</v>
      </c>
      <c r="AF1162">
        <v>13.42</v>
      </c>
      <c r="AG1162">
        <v>0</v>
      </c>
      <c r="AH1162">
        <v>0</v>
      </c>
      <c r="AI1162">
        <v>1</v>
      </c>
      <c r="AJ1162">
        <v>1</v>
      </c>
      <c r="AK1162">
        <v>1</v>
      </c>
      <c r="AL1162">
        <v>1</v>
      </c>
      <c r="AM1162">
        <v>-2</v>
      </c>
      <c r="AN1162">
        <v>0</v>
      </c>
      <c r="AO1162">
        <v>1</v>
      </c>
      <c r="AP1162">
        <v>1</v>
      </c>
      <c r="AQ1162">
        <v>0</v>
      </c>
      <c r="AR1162">
        <v>0</v>
      </c>
      <c r="AS1162" t="s">
        <v>3</v>
      </c>
      <c r="AT1162">
        <v>0.81</v>
      </c>
      <c r="AU1162" t="s">
        <v>3</v>
      </c>
      <c r="AV1162">
        <v>0</v>
      </c>
      <c r="AW1162">
        <v>2</v>
      </c>
      <c r="AX1162">
        <v>64986174</v>
      </c>
      <c r="AY1162">
        <v>1</v>
      </c>
      <c r="AZ1162">
        <v>0</v>
      </c>
      <c r="BA1162">
        <v>1196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f>ROUND(Y1162*Source!I674*DO1162,7)</f>
        <v>0</v>
      </c>
      <c r="CX1162">
        <f>ROUND(Y1162*Source!I674,7)</f>
        <v>108.783</v>
      </c>
      <c r="CY1162">
        <f t="shared" si="496"/>
        <v>13.42</v>
      </c>
      <c r="CZ1162">
        <f t="shared" si="497"/>
        <v>13.42</v>
      </c>
      <c r="DA1162">
        <f t="shared" si="498"/>
        <v>1</v>
      </c>
      <c r="DB1162">
        <f t="shared" ref="DB1162:DB1225" si="501">ROUND(ROUND(AT1162*CZ1162,2),2)</f>
        <v>10.87</v>
      </c>
      <c r="DC1162">
        <f t="shared" ref="DC1162:DC1225" si="502">ROUND(ROUND(AT1162*AG1162,2),2)</f>
        <v>0</v>
      </c>
      <c r="DD1162" t="s">
        <v>3</v>
      </c>
      <c r="DE1162" t="s">
        <v>3</v>
      </c>
      <c r="DF1162">
        <f t="shared" si="495"/>
        <v>0</v>
      </c>
      <c r="DG1162">
        <f t="shared" si="492"/>
        <v>1414</v>
      </c>
      <c r="DH1162">
        <f t="shared" si="493"/>
        <v>0</v>
      </c>
      <c r="DI1162">
        <f t="shared" si="494"/>
        <v>0</v>
      </c>
      <c r="DJ1162">
        <f t="shared" si="499"/>
        <v>1414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ROW(Source!A674)</f>
        <v>674</v>
      </c>
      <c r="B1163">
        <v>64984089</v>
      </c>
      <c r="C1163">
        <v>64986152</v>
      </c>
      <c r="D1163">
        <v>46800786</v>
      </c>
      <c r="E1163">
        <v>1</v>
      </c>
      <c r="F1163">
        <v>1</v>
      </c>
      <c r="G1163">
        <v>1</v>
      </c>
      <c r="H1163">
        <v>2</v>
      </c>
      <c r="I1163" t="s">
        <v>440</v>
      </c>
      <c r="J1163" t="s">
        <v>441</v>
      </c>
      <c r="K1163" t="s">
        <v>442</v>
      </c>
      <c r="L1163">
        <v>1368</v>
      </c>
      <c r="N1163">
        <v>1011</v>
      </c>
      <c r="O1163" t="s">
        <v>419</v>
      </c>
      <c r="P1163" t="s">
        <v>419</v>
      </c>
      <c r="Q1163">
        <v>1</v>
      </c>
      <c r="W1163">
        <v>0</v>
      </c>
      <c r="X1163">
        <v>1882111923</v>
      </c>
      <c r="Y1163">
        <f t="shared" si="500"/>
        <v>0.81</v>
      </c>
      <c r="AA1163">
        <v>0</v>
      </c>
      <c r="AB1163">
        <v>122.18</v>
      </c>
      <c r="AC1163">
        <v>11.6</v>
      </c>
      <c r="AD1163">
        <v>0</v>
      </c>
      <c r="AE1163">
        <v>0</v>
      </c>
      <c r="AF1163">
        <v>122.18</v>
      </c>
      <c r="AG1163">
        <v>11.6</v>
      </c>
      <c r="AH1163">
        <v>0</v>
      </c>
      <c r="AI1163">
        <v>1</v>
      </c>
      <c r="AJ1163">
        <v>1</v>
      </c>
      <c r="AK1163">
        <v>1</v>
      </c>
      <c r="AL1163">
        <v>1</v>
      </c>
      <c r="AM1163">
        <v>-2</v>
      </c>
      <c r="AN1163">
        <v>0</v>
      </c>
      <c r="AO1163">
        <v>1</v>
      </c>
      <c r="AP1163">
        <v>1</v>
      </c>
      <c r="AQ1163">
        <v>0</v>
      </c>
      <c r="AR1163">
        <v>0</v>
      </c>
      <c r="AS1163" t="s">
        <v>3</v>
      </c>
      <c r="AT1163">
        <v>0.81</v>
      </c>
      <c r="AU1163" t="s">
        <v>3</v>
      </c>
      <c r="AV1163">
        <v>0</v>
      </c>
      <c r="AW1163">
        <v>2</v>
      </c>
      <c r="AX1163">
        <v>64986175</v>
      </c>
      <c r="AY1163">
        <v>1</v>
      </c>
      <c r="AZ1163">
        <v>0</v>
      </c>
      <c r="BA1163">
        <v>1197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f>ROUND(Y1163*Source!I674*DO1163,7)</f>
        <v>0</v>
      </c>
      <c r="CX1163">
        <f>ROUND(Y1163*Source!I674,7)</f>
        <v>108.783</v>
      </c>
      <c r="CY1163">
        <f t="shared" si="496"/>
        <v>122.18</v>
      </c>
      <c r="CZ1163">
        <f t="shared" si="497"/>
        <v>122.18</v>
      </c>
      <c r="DA1163">
        <f t="shared" si="498"/>
        <v>1</v>
      </c>
      <c r="DB1163">
        <f t="shared" si="501"/>
        <v>98.97</v>
      </c>
      <c r="DC1163">
        <f t="shared" si="502"/>
        <v>9.4</v>
      </c>
      <c r="DD1163" t="s">
        <v>3</v>
      </c>
      <c r="DE1163" t="s">
        <v>3</v>
      </c>
      <c r="DF1163">
        <f t="shared" si="495"/>
        <v>0</v>
      </c>
      <c r="DG1163">
        <f t="shared" si="492"/>
        <v>13272</v>
      </c>
      <c r="DH1163">
        <f t="shared" si="493"/>
        <v>1305</v>
      </c>
      <c r="DI1163">
        <f t="shared" si="494"/>
        <v>0</v>
      </c>
      <c r="DJ1163">
        <f t="shared" si="499"/>
        <v>13272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ROW(Source!A674)</f>
        <v>674</v>
      </c>
      <c r="B1164">
        <v>64984089</v>
      </c>
      <c r="C1164">
        <v>64986152</v>
      </c>
      <c r="D1164">
        <v>46798709</v>
      </c>
      <c r="E1164">
        <v>1</v>
      </c>
      <c r="F1164">
        <v>1</v>
      </c>
      <c r="G1164">
        <v>1</v>
      </c>
      <c r="H1164">
        <v>3</v>
      </c>
      <c r="I1164" t="s">
        <v>443</v>
      </c>
      <c r="J1164" t="s">
        <v>444</v>
      </c>
      <c r="K1164" t="s">
        <v>445</v>
      </c>
      <c r="L1164">
        <v>1348</v>
      </c>
      <c r="N1164">
        <v>1009</v>
      </c>
      <c r="O1164" t="s">
        <v>39</v>
      </c>
      <c r="P1164" t="s">
        <v>39</v>
      </c>
      <c r="Q1164">
        <v>1000</v>
      </c>
      <c r="W1164">
        <v>0</v>
      </c>
      <c r="X1164">
        <v>265232391</v>
      </c>
      <c r="Y1164">
        <f t="shared" si="500"/>
        <v>8.3099999999999997E-3</v>
      </c>
      <c r="AA1164">
        <v>1865</v>
      </c>
      <c r="AB1164">
        <v>0</v>
      </c>
      <c r="AC1164">
        <v>0</v>
      </c>
      <c r="AD1164">
        <v>0</v>
      </c>
      <c r="AE1164">
        <v>1865</v>
      </c>
      <c r="AF1164">
        <v>0</v>
      </c>
      <c r="AG1164">
        <v>0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-2</v>
      </c>
      <c r="AN1164">
        <v>0</v>
      </c>
      <c r="AO1164">
        <v>1</v>
      </c>
      <c r="AP1164">
        <v>1</v>
      </c>
      <c r="AQ1164">
        <v>0</v>
      </c>
      <c r="AR1164">
        <v>0</v>
      </c>
      <c r="AS1164" t="s">
        <v>3</v>
      </c>
      <c r="AT1164">
        <v>8.3099999999999997E-3</v>
      </c>
      <c r="AU1164" t="s">
        <v>3</v>
      </c>
      <c r="AV1164">
        <v>0</v>
      </c>
      <c r="AW1164">
        <v>2</v>
      </c>
      <c r="AX1164">
        <v>64986176</v>
      </c>
      <c r="AY1164">
        <v>1</v>
      </c>
      <c r="AZ1164">
        <v>0</v>
      </c>
      <c r="BA1164">
        <v>1198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ROUND(Y1164*Source!I674,7)</f>
        <v>1.1160330000000001</v>
      </c>
      <c r="CY1164">
        <f>AA1164</f>
        <v>1865</v>
      </c>
      <c r="CZ1164">
        <f>AE1164</f>
        <v>1865</v>
      </c>
      <c r="DA1164">
        <f>AI1164</f>
        <v>1</v>
      </c>
      <c r="DB1164">
        <f t="shared" si="501"/>
        <v>15.5</v>
      </c>
      <c r="DC1164">
        <f t="shared" si="502"/>
        <v>0</v>
      </c>
      <c r="DD1164" t="s">
        <v>3</v>
      </c>
      <c r="DE1164" t="s">
        <v>3</v>
      </c>
      <c r="DF1164">
        <f t="shared" si="495"/>
        <v>2081</v>
      </c>
      <c r="DG1164">
        <f t="shared" si="492"/>
        <v>0</v>
      </c>
      <c r="DH1164">
        <f t="shared" si="493"/>
        <v>0</v>
      </c>
      <c r="DI1164">
        <f t="shared" si="494"/>
        <v>0</v>
      </c>
      <c r="DJ1164">
        <f>DF1164</f>
        <v>2081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ROW(Source!A674)</f>
        <v>674</v>
      </c>
      <c r="B1165">
        <v>64984089</v>
      </c>
      <c r="C1165">
        <v>64986152</v>
      </c>
      <c r="D1165">
        <v>46798975</v>
      </c>
      <c r="E1165">
        <v>1</v>
      </c>
      <c r="F1165">
        <v>1</v>
      </c>
      <c r="G1165">
        <v>1</v>
      </c>
      <c r="H1165">
        <v>3</v>
      </c>
      <c r="I1165" t="s">
        <v>446</v>
      </c>
      <c r="J1165" t="s">
        <v>447</v>
      </c>
      <c r="K1165" t="s">
        <v>448</v>
      </c>
      <c r="L1165">
        <v>1346</v>
      </c>
      <c r="N1165">
        <v>1009</v>
      </c>
      <c r="O1165" t="s">
        <v>44</v>
      </c>
      <c r="P1165" t="s">
        <v>44</v>
      </c>
      <c r="Q1165">
        <v>1</v>
      </c>
      <c r="W1165">
        <v>0</v>
      </c>
      <c r="X1165">
        <v>306071606</v>
      </c>
      <c r="Y1165">
        <f t="shared" si="500"/>
        <v>6.7400000000000002E-2</v>
      </c>
      <c r="AA1165">
        <v>13.32</v>
      </c>
      <c r="AB1165">
        <v>0</v>
      </c>
      <c r="AC1165">
        <v>0</v>
      </c>
      <c r="AD1165">
        <v>0</v>
      </c>
      <c r="AE1165">
        <v>13.32</v>
      </c>
      <c r="AF1165">
        <v>0</v>
      </c>
      <c r="AG1165">
        <v>0</v>
      </c>
      <c r="AH1165">
        <v>0</v>
      </c>
      <c r="AI1165">
        <v>1</v>
      </c>
      <c r="AJ1165">
        <v>1</v>
      </c>
      <c r="AK1165">
        <v>1</v>
      </c>
      <c r="AL1165">
        <v>1</v>
      </c>
      <c r="AM1165">
        <v>-2</v>
      </c>
      <c r="AN1165">
        <v>0</v>
      </c>
      <c r="AO1165">
        <v>1</v>
      </c>
      <c r="AP1165">
        <v>1</v>
      </c>
      <c r="AQ1165">
        <v>0</v>
      </c>
      <c r="AR1165">
        <v>0</v>
      </c>
      <c r="AS1165" t="s">
        <v>3</v>
      </c>
      <c r="AT1165">
        <v>6.7400000000000002E-2</v>
      </c>
      <c r="AU1165" t="s">
        <v>3</v>
      </c>
      <c r="AV1165">
        <v>0</v>
      </c>
      <c r="AW1165">
        <v>2</v>
      </c>
      <c r="AX1165">
        <v>64986177</v>
      </c>
      <c r="AY1165">
        <v>1</v>
      </c>
      <c r="AZ1165">
        <v>0</v>
      </c>
      <c r="BA1165">
        <v>1199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ROUND(Y1165*Source!I674,7)</f>
        <v>9.0518199999999993</v>
      </c>
      <c r="CY1165">
        <f>AA1165</f>
        <v>13.32</v>
      </c>
      <c r="CZ1165">
        <f>AE1165</f>
        <v>13.32</v>
      </c>
      <c r="DA1165">
        <f>AI1165</f>
        <v>1</v>
      </c>
      <c r="DB1165">
        <f t="shared" si="501"/>
        <v>0.9</v>
      </c>
      <c r="DC1165">
        <f t="shared" si="502"/>
        <v>0</v>
      </c>
      <c r="DD1165" t="s">
        <v>3</v>
      </c>
      <c r="DE1165" t="s">
        <v>3</v>
      </c>
      <c r="DF1165">
        <f t="shared" si="495"/>
        <v>118</v>
      </c>
      <c r="DG1165">
        <f t="shared" si="492"/>
        <v>0</v>
      </c>
      <c r="DH1165">
        <f t="shared" si="493"/>
        <v>0</v>
      </c>
      <c r="DI1165">
        <f t="shared" si="494"/>
        <v>0</v>
      </c>
      <c r="DJ1165">
        <f>DF1165</f>
        <v>118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ROW(Source!A674)</f>
        <v>674</v>
      </c>
      <c r="B1166">
        <v>64984089</v>
      </c>
      <c r="C1166">
        <v>64986152</v>
      </c>
      <c r="D1166">
        <v>29120867</v>
      </c>
      <c r="E1166">
        <v>1</v>
      </c>
      <c r="F1166">
        <v>1</v>
      </c>
      <c r="G1166">
        <v>1</v>
      </c>
      <c r="H1166">
        <v>3</v>
      </c>
      <c r="I1166" t="s">
        <v>42</v>
      </c>
      <c r="J1166" t="s">
        <v>45</v>
      </c>
      <c r="K1166" t="s">
        <v>43</v>
      </c>
      <c r="L1166">
        <v>1346</v>
      </c>
      <c r="N1166">
        <v>1009</v>
      </c>
      <c r="O1166" t="s">
        <v>44</v>
      </c>
      <c r="P1166" t="s">
        <v>44</v>
      </c>
      <c r="Q1166">
        <v>1</v>
      </c>
      <c r="W1166">
        <v>0</v>
      </c>
      <c r="X1166">
        <v>-2092902032</v>
      </c>
      <c r="Y1166">
        <f t="shared" si="500"/>
        <v>657.2</v>
      </c>
      <c r="AA1166">
        <v>8.91</v>
      </c>
      <c r="AB1166">
        <v>0</v>
      </c>
      <c r="AC1166">
        <v>0</v>
      </c>
      <c r="AD1166">
        <v>0</v>
      </c>
      <c r="AE1166">
        <v>8.91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0</v>
      </c>
      <c r="AN1166">
        <v>0</v>
      </c>
      <c r="AO1166">
        <v>0</v>
      </c>
      <c r="AP1166">
        <v>1</v>
      </c>
      <c r="AQ1166">
        <v>0</v>
      </c>
      <c r="AR1166">
        <v>0</v>
      </c>
      <c r="AS1166" t="s">
        <v>3</v>
      </c>
      <c r="AT1166">
        <v>657.2</v>
      </c>
      <c r="AU1166" t="s">
        <v>3</v>
      </c>
      <c r="AV1166">
        <v>0</v>
      </c>
      <c r="AW1166">
        <v>1</v>
      </c>
      <c r="AX1166">
        <v>-1</v>
      </c>
      <c r="AY1166">
        <v>0</v>
      </c>
      <c r="AZ1166">
        <v>0</v>
      </c>
      <c r="BA1166" t="s">
        <v>3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ROUND(Y1166*Source!I674,7)</f>
        <v>88261.96</v>
      </c>
      <c r="CY1166">
        <f>AA1166</f>
        <v>8.91</v>
      </c>
      <c r="CZ1166">
        <f>AE1166</f>
        <v>8.91</v>
      </c>
      <c r="DA1166">
        <f>AI1166</f>
        <v>1</v>
      </c>
      <c r="DB1166">
        <f t="shared" si="501"/>
        <v>5855.65</v>
      </c>
      <c r="DC1166">
        <f t="shared" si="502"/>
        <v>0</v>
      </c>
      <c r="DD1166" t="s">
        <v>3</v>
      </c>
      <c r="DE1166" t="s">
        <v>3</v>
      </c>
      <c r="DF1166">
        <f t="shared" si="495"/>
        <v>794358</v>
      </c>
      <c r="DG1166">
        <f t="shared" si="492"/>
        <v>0</v>
      </c>
      <c r="DH1166">
        <f t="shared" si="493"/>
        <v>0</v>
      </c>
      <c r="DI1166">
        <f t="shared" si="494"/>
        <v>0</v>
      </c>
      <c r="DJ1166">
        <f>DF1166</f>
        <v>794358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ROW(Source!A674)</f>
        <v>674</v>
      </c>
      <c r="B1167">
        <v>64984089</v>
      </c>
      <c r="C1167">
        <v>64986152</v>
      </c>
      <c r="D1167">
        <v>29121554</v>
      </c>
      <c r="E1167">
        <v>1</v>
      </c>
      <c r="F1167">
        <v>1</v>
      </c>
      <c r="G1167">
        <v>1</v>
      </c>
      <c r="H1167">
        <v>3</v>
      </c>
      <c r="I1167" t="s">
        <v>49</v>
      </c>
      <c r="J1167" t="s">
        <v>51</v>
      </c>
      <c r="K1167" t="s">
        <v>50</v>
      </c>
      <c r="L1167">
        <v>1348</v>
      </c>
      <c r="N1167">
        <v>1009</v>
      </c>
      <c r="O1167" t="s">
        <v>39</v>
      </c>
      <c r="P1167" t="s">
        <v>39</v>
      </c>
      <c r="Q1167">
        <v>1000</v>
      </c>
      <c r="W1167">
        <v>0</v>
      </c>
      <c r="X1167">
        <v>-330339129</v>
      </c>
      <c r="Y1167">
        <f t="shared" si="500"/>
        <v>3.3500000000000002E-2</v>
      </c>
      <c r="AA1167">
        <v>30691.33</v>
      </c>
      <c r="AB1167">
        <v>0</v>
      </c>
      <c r="AC1167">
        <v>0</v>
      </c>
      <c r="AD1167">
        <v>0</v>
      </c>
      <c r="AE1167">
        <v>30691.33</v>
      </c>
      <c r="AF1167">
        <v>0</v>
      </c>
      <c r="AG1167">
        <v>0</v>
      </c>
      <c r="AH1167">
        <v>0</v>
      </c>
      <c r="AI1167">
        <v>1</v>
      </c>
      <c r="AJ1167">
        <v>1</v>
      </c>
      <c r="AK1167">
        <v>1</v>
      </c>
      <c r="AL1167">
        <v>1</v>
      </c>
      <c r="AM1167">
        <v>0</v>
      </c>
      <c r="AN1167">
        <v>0</v>
      </c>
      <c r="AO1167">
        <v>0</v>
      </c>
      <c r="AP1167">
        <v>1</v>
      </c>
      <c r="AQ1167">
        <v>0</v>
      </c>
      <c r="AR1167">
        <v>0</v>
      </c>
      <c r="AS1167" t="s">
        <v>3</v>
      </c>
      <c r="AT1167">
        <v>3.3500000000000002E-2</v>
      </c>
      <c r="AU1167" t="s">
        <v>3</v>
      </c>
      <c r="AV1167">
        <v>0</v>
      </c>
      <c r="AW1167">
        <v>1</v>
      </c>
      <c r="AX1167">
        <v>-1</v>
      </c>
      <c r="AY1167">
        <v>0</v>
      </c>
      <c r="AZ1167">
        <v>0</v>
      </c>
      <c r="BA1167" t="s">
        <v>3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ROUND(Y1167*Source!I674,7)</f>
        <v>4.4990500000000004</v>
      </c>
      <c r="CY1167">
        <f>AA1167</f>
        <v>30691.33</v>
      </c>
      <c r="CZ1167">
        <f>AE1167</f>
        <v>30691.33</v>
      </c>
      <c r="DA1167">
        <f>AI1167</f>
        <v>1</v>
      </c>
      <c r="DB1167">
        <f t="shared" si="501"/>
        <v>1028.1600000000001</v>
      </c>
      <c r="DC1167">
        <f t="shared" si="502"/>
        <v>0</v>
      </c>
      <c r="DD1167" t="s">
        <v>3</v>
      </c>
      <c r="DE1167" t="s">
        <v>3</v>
      </c>
      <c r="DF1167">
        <f t="shared" si="495"/>
        <v>138080</v>
      </c>
      <c r="DG1167">
        <f t="shared" si="492"/>
        <v>0</v>
      </c>
      <c r="DH1167">
        <f t="shared" si="493"/>
        <v>0</v>
      </c>
      <c r="DI1167">
        <f t="shared" si="494"/>
        <v>0</v>
      </c>
      <c r="DJ1167">
        <f>DF1167</f>
        <v>138080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">
      <c r="A1168">
        <f>ROW(Source!A674)</f>
        <v>674</v>
      </c>
      <c r="B1168">
        <v>64984089</v>
      </c>
      <c r="C1168">
        <v>64986152</v>
      </c>
      <c r="D1168">
        <v>46800081</v>
      </c>
      <c r="E1168">
        <v>1</v>
      </c>
      <c r="F1168">
        <v>1</v>
      </c>
      <c r="G1168">
        <v>1</v>
      </c>
      <c r="H1168">
        <v>3</v>
      </c>
      <c r="I1168" t="s">
        <v>449</v>
      </c>
      <c r="J1168" t="s">
        <v>450</v>
      </c>
      <c r="K1168" t="s">
        <v>451</v>
      </c>
      <c r="L1168">
        <v>1339</v>
      </c>
      <c r="N1168">
        <v>1007</v>
      </c>
      <c r="O1168" t="s">
        <v>452</v>
      </c>
      <c r="P1168" t="s">
        <v>452</v>
      </c>
      <c r="Q1168">
        <v>1</v>
      </c>
      <c r="W1168">
        <v>0</v>
      </c>
      <c r="X1168">
        <v>956173045</v>
      </c>
      <c r="Y1168">
        <f t="shared" si="500"/>
        <v>11.17</v>
      </c>
      <c r="AA1168">
        <v>2.44</v>
      </c>
      <c r="AB1168">
        <v>0</v>
      </c>
      <c r="AC1168">
        <v>0</v>
      </c>
      <c r="AD1168">
        <v>0</v>
      </c>
      <c r="AE1168">
        <v>2.44</v>
      </c>
      <c r="AF1168">
        <v>0</v>
      </c>
      <c r="AG1168">
        <v>0</v>
      </c>
      <c r="AH1168">
        <v>0</v>
      </c>
      <c r="AI1168">
        <v>1</v>
      </c>
      <c r="AJ1168">
        <v>1</v>
      </c>
      <c r="AK1168">
        <v>1</v>
      </c>
      <c r="AL1168">
        <v>1</v>
      </c>
      <c r="AM1168">
        <v>-2</v>
      </c>
      <c r="AN1168">
        <v>0</v>
      </c>
      <c r="AO1168">
        <v>1</v>
      </c>
      <c r="AP1168">
        <v>1</v>
      </c>
      <c r="AQ1168">
        <v>0</v>
      </c>
      <c r="AR1168">
        <v>0</v>
      </c>
      <c r="AS1168" t="s">
        <v>3</v>
      </c>
      <c r="AT1168">
        <v>11.17</v>
      </c>
      <c r="AU1168" t="s">
        <v>3</v>
      </c>
      <c r="AV1168">
        <v>0</v>
      </c>
      <c r="AW1168">
        <v>2</v>
      </c>
      <c r="AX1168">
        <v>64986180</v>
      </c>
      <c r="AY1168">
        <v>1</v>
      </c>
      <c r="AZ1168">
        <v>0</v>
      </c>
      <c r="BA1168">
        <v>1202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ROUND(Y1168*Source!I674,7)</f>
        <v>1500.1310000000001</v>
      </c>
      <c r="CY1168">
        <f>AA1168</f>
        <v>2.44</v>
      </c>
      <c r="CZ1168">
        <f>AE1168</f>
        <v>2.44</v>
      </c>
      <c r="DA1168">
        <f>AI1168</f>
        <v>1</v>
      </c>
      <c r="DB1168">
        <f t="shared" si="501"/>
        <v>27.25</v>
      </c>
      <c r="DC1168">
        <f t="shared" si="502"/>
        <v>0</v>
      </c>
      <c r="DD1168" t="s">
        <v>3</v>
      </c>
      <c r="DE1168" t="s">
        <v>3</v>
      </c>
      <c r="DF1168">
        <f t="shared" si="495"/>
        <v>3000</v>
      </c>
      <c r="DG1168">
        <f t="shared" si="492"/>
        <v>0</v>
      </c>
      <c r="DH1168">
        <f t="shared" si="493"/>
        <v>0</v>
      </c>
      <c r="DI1168">
        <f t="shared" si="494"/>
        <v>0</v>
      </c>
      <c r="DJ1168">
        <f>DF1168</f>
        <v>3000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">
      <c r="A1169">
        <f>ROW(Source!A675)</f>
        <v>675</v>
      </c>
      <c r="B1169">
        <v>64984090</v>
      </c>
      <c r="C1169">
        <v>64986152</v>
      </c>
      <c r="D1169">
        <v>41133408</v>
      </c>
      <c r="E1169">
        <v>1</v>
      </c>
      <c r="F1169">
        <v>1</v>
      </c>
      <c r="G1169">
        <v>1</v>
      </c>
      <c r="H1169">
        <v>1</v>
      </c>
      <c r="I1169" t="s">
        <v>453</v>
      </c>
      <c r="J1169" t="s">
        <v>3</v>
      </c>
      <c r="K1169" t="s">
        <v>454</v>
      </c>
      <c r="L1169">
        <v>1369</v>
      </c>
      <c r="N1169">
        <v>1013</v>
      </c>
      <c r="O1169" t="s">
        <v>413</v>
      </c>
      <c r="P1169" t="s">
        <v>413</v>
      </c>
      <c r="Q1169">
        <v>1</v>
      </c>
      <c r="W1169">
        <v>0</v>
      </c>
      <c r="X1169">
        <v>-2083586575</v>
      </c>
      <c r="Y1169">
        <f t="shared" si="500"/>
        <v>5.18</v>
      </c>
      <c r="AA1169">
        <v>0</v>
      </c>
      <c r="AB1169">
        <v>0</v>
      </c>
      <c r="AC1169">
        <v>0</v>
      </c>
      <c r="AD1169">
        <v>10.06</v>
      </c>
      <c r="AE1169">
        <v>0</v>
      </c>
      <c r="AF1169">
        <v>0</v>
      </c>
      <c r="AG1169">
        <v>0</v>
      </c>
      <c r="AH1169">
        <v>10.06</v>
      </c>
      <c r="AI1169">
        <v>1</v>
      </c>
      <c r="AJ1169">
        <v>1</v>
      </c>
      <c r="AK1169">
        <v>1</v>
      </c>
      <c r="AL1169">
        <v>1</v>
      </c>
      <c r="AM1169">
        <v>5</v>
      </c>
      <c r="AN1169">
        <v>0</v>
      </c>
      <c r="AO1169">
        <v>1</v>
      </c>
      <c r="AP1169">
        <v>1</v>
      </c>
      <c r="AQ1169">
        <v>0</v>
      </c>
      <c r="AR1169">
        <v>0</v>
      </c>
      <c r="AS1169" t="s">
        <v>3</v>
      </c>
      <c r="AT1169">
        <v>5.18</v>
      </c>
      <c r="AU1169" t="s">
        <v>3</v>
      </c>
      <c r="AV1169">
        <v>1</v>
      </c>
      <c r="AW1169">
        <v>2</v>
      </c>
      <c r="AX1169">
        <v>64986167</v>
      </c>
      <c r="AY1169">
        <v>1</v>
      </c>
      <c r="AZ1169">
        <v>0</v>
      </c>
      <c r="BA1169">
        <v>1203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U1169">
        <f>ROUND(AT1169*Source!I675*AH1169*AL1169,0)</f>
        <v>6998</v>
      </c>
      <c r="CV1169">
        <f>ROUND(Y1169*Source!I675,7)</f>
        <v>695.67399999999998</v>
      </c>
      <c r="CW1169">
        <v>0</v>
      </c>
      <c r="CX1169">
        <f>ROUND(Y1169*Source!I675,7)</f>
        <v>695.67399999999998</v>
      </c>
      <c r="CY1169">
        <f>AD1169</f>
        <v>10.06</v>
      </c>
      <c r="CZ1169">
        <f>AH1169</f>
        <v>10.06</v>
      </c>
      <c r="DA1169">
        <f>AL1169</f>
        <v>1</v>
      </c>
      <c r="DB1169">
        <f t="shared" si="501"/>
        <v>52.11</v>
      </c>
      <c r="DC1169">
        <f t="shared" si="502"/>
        <v>0</v>
      </c>
      <c r="DD1169" t="s">
        <v>3</v>
      </c>
      <c r="DE1169" t="s">
        <v>3</v>
      </c>
      <c r="DF1169">
        <f t="shared" si="495"/>
        <v>0</v>
      </c>
      <c r="DG1169">
        <f t="shared" si="492"/>
        <v>0</v>
      </c>
      <c r="DH1169">
        <f t="shared" si="493"/>
        <v>0</v>
      </c>
      <c r="DI1169">
        <f t="shared" si="494"/>
        <v>6957</v>
      </c>
      <c r="DJ1169">
        <f>DI1169</f>
        <v>6957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">
      <c r="A1170">
        <f>ROW(Source!A675)</f>
        <v>675</v>
      </c>
      <c r="B1170">
        <v>64984090</v>
      </c>
      <c r="C1170">
        <v>64986152</v>
      </c>
      <c r="D1170">
        <v>121548</v>
      </c>
      <c r="E1170">
        <v>1</v>
      </c>
      <c r="F1170">
        <v>1</v>
      </c>
      <c r="G1170">
        <v>1</v>
      </c>
      <c r="H1170">
        <v>1</v>
      </c>
      <c r="I1170" t="s">
        <v>31</v>
      </c>
      <c r="J1170" t="s">
        <v>3</v>
      </c>
      <c r="K1170" t="s">
        <v>414</v>
      </c>
      <c r="L1170">
        <v>608254</v>
      </c>
      <c r="N1170">
        <v>1013</v>
      </c>
      <c r="O1170" t="s">
        <v>415</v>
      </c>
      <c r="P1170" t="s">
        <v>415</v>
      </c>
      <c r="Q1170">
        <v>1</v>
      </c>
      <c r="W1170">
        <v>0</v>
      </c>
      <c r="X1170">
        <v>-185737400</v>
      </c>
      <c r="Y1170">
        <f t="shared" si="500"/>
        <v>10.58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5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10.58</v>
      </c>
      <c r="AU1170" t="s">
        <v>3</v>
      </c>
      <c r="AV1170">
        <v>2</v>
      </c>
      <c r="AW1170">
        <v>2</v>
      </c>
      <c r="AX1170">
        <v>64986168</v>
      </c>
      <c r="AY1170">
        <v>1</v>
      </c>
      <c r="AZ1170">
        <v>0</v>
      </c>
      <c r="BA1170">
        <v>1204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ROUND(Y1170*Source!I675,7)</f>
        <v>1420.894</v>
      </c>
      <c r="CY1170">
        <f>AD1170</f>
        <v>0</v>
      </c>
      <c r="CZ1170">
        <f>AH1170</f>
        <v>0</v>
      </c>
      <c r="DA1170">
        <f>AL1170</f>
        <v>1</v>
      </c>
      <c r="DB1170">
        <f t="shared" si="501"/>
        <v>0</v>
      </c>
      <c r="DC1170">
        <f t="shared" si="502"/>
        <v>0</v>
      </c>
      <c r="DD1170" t="s">
        <v>3</v>
      </c>
      <c r="DE1170" t="s">
        <v>3</v>
      </c>
      <c r="DF1170">
        <f t="shared" si="495"/>
        <v>0</v>
      </c>
      <c r="DG1170">
        <f t="shared" si="492"/>
        <v>0</v>
      </c>
      <c r="DH1170">
        <f t="shared" si="493"/>
        <v>0</v>
      </c>
      <c r="DI1170">
        <f t="shared" si="494"/>
        <v>0</v>
      </c>
      <c r="DJ1170">
        <f>DI1170</f>
        <v>0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">
      <c r="A1171">
        <f>ROW(Source!A675)</f>
        <v>675</v>
      </c>
      <c r="B1171">
        <v>64984090</v>
      </c>
      <c r="C1171">
        <v>64986152</v>
      </c>
      <c r="D1171">
        <v>46800409</v>
      </c>
      <c r="E1171">
        <v>1</v>
      </c>
      <c r="F1171">
        <v>1</v>
      </c>
      <c r="G1171">
        <v>1</v>
      </c>
      <c r="H1171">
        <v>2</v>
      </c>
      <c r="I1171" t="s">
        <v>425</v>
      </c>
      <c r="J1171" t="s">
        <v>426</v>
      </c>
      <c r="K1171" t="s">
        <v>427</v>
      </c>
      <c r="L1171">
        <v>1368</v>
      </c>
      <c r="N1171">
        <v>1011</v>
      </c>
      <c r="O1171" t="s">
        <v>419</v>
      </c>
      <c r="P1171" t="s">
        <v>419</v>
      </c>
      <c r="Q1171">
        <v>1</v>
      </c>
      <c r="W1171">
        <v>0</v>
      </c>
      <c r="X1171">
        <v>1199836115</v>
      </c>
      <c r="Y1171">
        <f t="shared" si="500"/>
        <v>1.42</v>
      </c>
      <c r="AA1171">
        <v>0</v>
      </c>
      <c r="AB1171">
        <v>1857.25</v>
      </c>
      <c r="AC1171">
        <v>687.56</v>
      </c>
      <c r="AD1171">
        <v>0</v>
      </c>
      <c r="AE1171">
        <v>0</v>
      </c>
      <c r="AF1171">
        <v>163.49</v>
      </c>
      <c r="AG1171">
        <v>13.5</v>
      </c>
      <c r="AH1171">
        <v>0</v>
      </c>
      <c r="AI1171">
        <v>1</v>
      </c>
      <c r="AJ1171">
        <v>11.36</v>
      </c>
      <c r="AK1171">
        <v>50.93</v>
      </c>
      <c r="AL1171">
        <v>1</v>
      </c>
      <c r="AM1171">
        <v>2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3</v>
      </c>
      <c r="AT1171">
        <v>1.42</v>
      </c>
      <c r="AU1171" t="s">
        <v>3</v>
      </c>
      <c r="AV1171">
        <v>0</v>
      </c>
      <c r="AW1171">
        <v>2</v>
      </c>
      <c r="AX1171">
        <v>64986169</v>
      </c>
      <c r="AY1171">
        <v>1</v>
      </c>
      <c r="AZ1171">
        <v>0</v>
      </c>
      <c r="BA1171">
        <v>1205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f>ROUND(Y1171*Source!I675*DO1171,7)</f>
        <v>0</v>
      </c>
      <c r="CX1171">
        <f>ROUND(Y1171*Source!I675,7)</f>
        <v>190.70599999999999</v>
      </c>
      <c r="CY1171">
        <f t="shared" ref="CY1171:CY1177" si="503">AB1171</f>
        <v>1857.25</v>
      </c>
      <c r="CZ1171">
        <f t="shared" ref="CZ1171:CZ1177" si="504">AF1171</f>
        <v>163.49</v>
      </c>
      <c r="DA1171">
        <f t="shared" ref="DA1171:DA1177" si="505">AJ1171</f>
        <v>11.36</v>
      </c>
      <c r="DB1171">
        <f t="shared" si="501"/>
        <v>232.16</v>
      </c>
      <c r="DC1171">
        <f t="shared" si="502"/>
        <v>19.170000000000002</v>
      </c>
      <c r="DD1171" t="s">
        <v>3</v>
      </c>
      <c r="DE1171" t="s">
        <v>3</v>
      </c>
      <c r="DF1171">
        <f t="shared" si="495"/>
        <v>0</v>
      </c>
      <c r="DG1171">
        <f t="shared" ref="DG1171:DG1177" si="506">ROUND(ROUND(AF1171*AJ1171,0)*CX1171,0)</f>
        <v>354141</v>
      </c>
      <c r="DH1171">
        <f t="shared" ref="DH1171:DH1177" si="507">ROUND(ROUND(AG1171*AK1171,0)*CX1171,0)</f>
        <v>131206</v>
      </c>
      <c r="DI1171">
        <f t="shared" si="494"/>
        <v>0</v>
      </c>
      <c r="DJ1171">
        <f t="shared" ref="DJ1171:DJ1177" si="508">DG1171</f>
        <v>354141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">
      <c r="A1172">
        <f>ROW(Source!A675)</f>
        <v>675</v>
      </c>
      <c r="B1172">
        <v>64984090</v>
      </c>
      <c r="C1172">
        <v>64986152</v>
      </c>
      <c r="D1172">
        <v>46800550</v>
      </c>
      <c r="E1172">
        <v>1</v>
      </c>
      <c r="F1172">
        <v>1</v>
      </c>
      <c r="G1172">
        <v>1</v>
      </c>
      <c r="H1172">
        <v>2</v>
      </c>
      <c r="I1172" t="s">
        <v>428</v>
      </c>
      <c r="J1172" t="s">
        <v>429</v>
      </c>
      <c r="K1172" t="s">
        <v>430</v>
      </c>
      <c r="L1172">
        <v>1368</v>
      </c>
      <c r="N1172">
        <v>1011</v>
      </c>
      <c r="O1172" t="s">
        <v>419</v>
      </c>
      <c r="P1172" t="s">
        <v>419</v>
      </c>
      <c r="Q1172">
        <v>1</v>
      </c>
      <c r="W1172">
        <v>0</v>
      </c>
      <c r="X1172">
        <v>1600952196</v>
      </c>
      <c r="Y1172">
        <f t="shared" si="500"/>
        <v>3.74</v>
      </c>
      <c r="AA1172">
        <v>0</v>
      </c>
      <c r="AB1172">
        <v>1873.43</v>
      </c>
      <c r="AC1172">
        <v>687.56</v>
      </c>
      <c r="AD1172">
        <v>0</v>
      </c>
      <c r="AE1172">
        <v>0</v>
      </c>
      <c r="AF1172">
        <v>215.09</v>
      </c>
      <c r="AG1172">
        <v>13.5</v>
      </c>
      <c r="AH1172">
        <v>0</v>
      </c>
      <c r="AI1172">
        <v>1</v>
      </c>
      <c r="AJ1172">
        <v>8.7100000000000009</v>
      </c>
      <c r="AK1172">
        <v>50.93</v>
      </c>
      <c r="AL1172">
        <v>1</v>
      </c>
      <c r="AM1172">
        <v>2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 t="s">
        <v>3</v>
      </c>
      <c r="AT1172">
        <v>3.74</v>
      </c>
      <c r="AU1172" t="s">
        <v>3</v>
      </c>
      <c r="AV1172">
        <v>0</v>
      </c>
      <c r="AW1172">
        <v>2</v>
      </c>
      <c r="AX1172">
        <v>64986170</v>
      </c>
      <c r="AY1172">
        <v>1</v>
      </c>
      <c r="AZ1172">
        <v>0</v>
      </c>
      <c r="BA1172">
        <v>1206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f>ROUND(Y1172*Source!I675*DO1172,7)</f>
        <v>0</v>
      </c>
      <c r="CX1172">
        <f>ROUND(Y1172*Source!I675,7)</f>
        <v>502.28199999999998</v>
      </c>
      <c r="CY1172">
        <f t="shared" si="503"/>
        <v>1873.43</v>
      </c>
      <c r="CZ1172">
        <f t="shared" si="504"/>
        <v>215.09</v>
      </c>
      <c r="DA1172">
        <f t="shared" si="505"/>
        <v>8.7100000000000009</v>
      </c>
      <c r="DB1172">
        <f t="shared" si="501"/>
        <v>804.44</v>
      </c>
      <c r="DC1172">
        <f t="shared" si="502"/>
        <v>50.49</v>
      </c>
      <c r="DD1172" t="s">
        <v>3</v>
      </c>
      <c r="DE1172" t="s">
        <v>3</v>
      </c>
      <c r="DF1172">
        <f t="shared" si="495"/>
        <v>0</v>
      </c>
      <c r="DG1172">
        <f t="shared" si="506"/>
        <v>940774</v>
      </c>
      <c r="DH1172">
        <f t="shared" si="507"/>
        <v>345570</v>
      </c>
      <c r="DI1172">
        <f t="shared" si="494"/>
        <v>0</v>
      </c>
      <c r="DJ1172">
        <f t="shared" si="508"/>
        <v>940774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ROW(Source!A675)</f>
        <v>675</v>
      </c>
      <c r="B1173">
        <v>64984090</v>
      </c>
      <c r="C1173">
        <v>64986152</v>
      </c>
      <c r="D1173">
        <v>46800606</v>
      </c>
      <c r="E1173">
        <v>1</v>
      </c>
      <c r="F1173">
        <v>1</v>
      </c>
      <c r="G1173">
        <v>1</v>
      </c>
      <c r="H1173">
        <v>2</v>
      </c>
      <c r="I1173" t="s">
        <v>455</v>
      </c>
      <c r="J1173" t="s">
        <v>456</v>
      </c>
      <c r="K1173" t="s">
        <v>457</v>
      </c>
      <c r="L1173">
        <v>1368</v>
      </c>
      <c r="N1173">
        <v>1011</v>
      </c>
      <c r="O1173" t="s">
        <v>419</v>
      </c>
      <c r="P1173" t="s">
        <v>419</v>
      </c>
      <c r="Q1173">
        <v>1</v>
      </c>
      <c r="W1173">
        <v>0</v>
      </c>
      <c r="X1173">
        <v>-878989868</v>
      </c>
      <c r="Y1173">
        <f t="shared" si="500"/>
        <v>1.1100000000000001</v>
      </c>
      <c r="AA1173">
        <v>0</v>
      </c>
      <c r="AB1173">
        <v>2096.89</v>
      </c>
      <c r="AC1173">
        <v>733.39</v>
      </c>
      <c r="AD1173">
        <v>0</v>
      </c>
      <c r="AE1173">
        <v>0</v>
      </c>
      <c r="AF1173">
        <v>151.4</v>
      </c>
      <c r="AG1173">
        <v>14.4</v>
      </c>
      <c r="AH1173">
        <v>0</v>
      </c>
      <c r="AI1173">
        <v>1</v>
      </c>
      <c r="AJ1173">
        <v>13.85</v>
      </c>
      <c r="AK1173">
        <v>50.93</v>
      </c>
      <c r="AL1173">
        <v>1</v>
      </c>
      <c r="AM1173">
        <v>2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3</v>
      </c>
      <c r="AT1173">
        <v>1.1100000000000001</v>
      </c>
      <c r="AU1173" t="s">
        <v>3</v>
      </c>
      <c r="AV1173">
        <v>0</v>
      </c>
      <c r="AW1173">
        <v>2</v>
      </c>
      <c r="AX1173">
        <v>64986171</v>
      </c>
      <c r="AY1173">
        <v>1</v>
      </c>
      <c r="AZ1173">
        <v>0</v>
      </c>
      <c r="BA1173">
        <v>1207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f>ROUND(Y1173*Source!I675*DO1173,7)</f>
        <v>0</v>
      </c>
      <c r="CX1173">
        <f>ROUND(Y1173*Source!I675,7)</f>
        <v>149.07300000000001</v>
      </c>
      <c r="CY1173">
        <f t="shared" si="503"/>
        <v>2096.89</v>
      </c>
      <c r="CZ1173">
        <f t="shared" si="504"/>
        <v>151.4</v>
      </c>
      <c r="DA1173">
        <f t="shared" si="505"/>
        <v>13.85</v>
      </c>
      <c r="DB1173">
        <f t="shared" si="501"/>
        <v>168.05</v>
      </c>
      <c r="DC1173">
        <f t="shared" si="502"/>
        <v>15.98</v>
      </c>
      <c r="DD1173" t="s">
        <v>3</v>
      </c>
      <c r="DE1173" t="s">
        <v>3</v>
      </c>
      <c r="DF1173">
        <f t="shared" si="495"/>
        <v>0</v>
      </c>
      <c r="DG1173">
        <f t="shared" si="506"/>
        <v>312606</v>
      </c>
      <c r="DH1173">
        <f t="shared" si="507"/>
        <v>109271</v>
      </c>
      <c r="DI1173">
        <f t="shared" si="494"/>
        <v>0</v>
      </c>
      <c r="DJ1173">
        <f t="shared" si="508"/>
        <v>312606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ROW(Source!A675)</f>
        <v>675</v>
      </c>
      <c r="B1174">
        <v>64984090</v>
      </c>
      <c r="C1174">
        <v>64986152</v>
      </c>
      <c r="D1174">
        <v>46800678</v>
      </c>
      <c r="E1174">
        <v>1</v>
      </c>
      <c r="F1174">
        <v>1</v>
      </c>
      <c r="G1174">
        <v>1</v>
      </c>
      <c r="H1174">
        <v>2</v>
      </c>
      <c r="I1174" t="s">
        <v>420</v>
      </c>
      <c r="J1174" t="s">
        <v>421</v>
      </c>
      <c r="K1174" t="s">
        <v>422</v>
      </c>
      <c r="L1174">
        <v>1368</v>
      </c>
      <c r="N1174">
        <v>1011</v>
      </c>
      <c r="O1174" t="s">
        <v>419</v>
      </c>
      <c r="P1174" t="s">
        <v>419</v>
      </c>
      <c r="Q1174">
        <v>1</v>
      </c>
      <c r="W1174">
        <v>0</v>
      </c>
      <c r="X1174">
        <v>-1302922832</v>
      </c>
      <c r="Y1174">
        <f t="shared" si="500"/>
        <v>1.89</v>
      </c>
      <c r="AA1174">
        <v>0</v>
      </c>
      <c r="AB1174">
        <v>15868.13</v>
      </c>
      <c r="AC1174">
        <v>1420.95</v>
      </c>
      <c r="AD1174">
        <v>0</v>
      </c>
      <c r="AE1174">
        <v>0</v>
      </c>
      <c r="AF1174">
        <v>3457.11</v>
      </c>
      <c r="AG1174">
        <v>27.9</v>
      </c>
      <c r="AH1174">
        <v>0</v>
      </c>
      <c r="AI1174">
        <v>1</v>
      </c>
      <c r="AJ1174">
        <v>4.59</v>
      </c>
      <c r="AK1174">
        <v>50.93</v>
      </c>
      <c r="AL1174">
        <v>1</v>
      </c>
      <c r="AM1174">
        <v>2</v>
      </c>
      <c r="AN1174">
        <v>0</v>
      </c>
      <c r="AO1174">
        <v>1</v>
      </c>
      <c r="AP1174">
        <v>1</v>
      </c>
      <c r="AQ1174">
        <v>0</v>
      </c>
      <c r="AR1174">
        <v>0</v>
      </c>
      <c r="AS1174" t="s">
        <v>3</v>
      </c>
      <c r="AT1174">
        <v>1.89</v>
      </c>
      <c r="AU1174" t="s">
        <v>3</v>
      </c>
      <c r="AV1174">
        <v>0</v>
      </c>
      <c r="AW1174">
        <v>2</v>
      </c>
      <c r="AX1174">
        <v>64986172</v>
      </c>
      <c r="AY1174">
        <v>1</v>
      </c>
      <c r="AZ1174">
        <v>0</v>
      </c>
      <c r="BA1174">
        <v>1208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f>ROUND(Y1174*Source!I675*DO1174,7)</f>
        <v>0</v>
      </c>
      <c r="CX1174">
        <f>ROUND(Y1174*Source!I675,7)</f>
        <v>253.827</v>
      </c>
      <c r="CY1174">
        <f t="shared" si="503"/>
        <v>15868.13</v>
      </c>
      <c r="CZ1174">
        <f t="shared" si="504"/>
        <v>3457.11</v>
      </c>
      <c r="DA1174">
        <f t="shared" si="505"/>
        <v>4.59</v>
      </c>
      <c r="DB1174">
        <f t="shared" si="501"/>
        <v>6533.94</v>
      </c>
      <c r="DC1174">
        <f t="shared" si="502"/>
        <v>52.73</v>
      </c>
      <c r="DD1174" t="s">
        <v>3</v>
      </c>
      <c r="DE1174" t="s">
        <v>3</v>
      </c>
      <c r="DF1174">
        <f t="shared" si="495"/>
        <v>0</v>
      </c>
      <c r="DG1174">
        <f t="shared" si="506"/>
        <v>4027727</v>
      </c>
      <c r="DH1174">
        <f t="shared" si="507"/>
        <v>360688</v>
      </c>
      <c r="DI1174">
        <f t="shared" si="494"/>
        <v>0</v>
      </c>
      <c r="DJ1174">
        <f t="shared" si="508"/>
        <v>4027727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">
      <c r="A1175">
        <f>ROW(Source!A675)</f>
        <v>675</v>
      </c>
      <c r="B1175">
        <v>64984090</v>
      </c>
      <c r="C1175">
        <v>64986152</v>
      </c>
      <c r="D1175">
        <v>46800687</v>
      </c>
      <c r="E1175">
        <v>1</v>
      </c>
      <c r="F1175">
        <v>1</v>
      </c>
      <c r="G1175">
        <v>1</v>
      </c>
      <c r="H1175">
        <v>2</v>
      </c>
      <c r="I1175" t="s">
        <v>434</v>
      </c>
      <c r="J1175" t="s">
        <v>435</v>
      </c>
      <c r="K1175" t="s">
        <v>436</v>
      </c>
      <c r="L1175">
        <v>1368</v>
      </c>
      <c r="N1175">
        <v>1011</v>
      </c>
      <c r="O1175" t="s">
        <v>419</v>
      </c>
      <c r="P1175" t="s">
        <v>419</v>
      </c>
      <c r="Q1175">
        <v>1</v>
      </c>
      <c r="W1175">
        <v>0</v>
      </c>
      <c r="X1175">
        <v>-51032065</v>
      </c>
      <c r="Y1175">
        <f t="shared" si="500"/>
        <v>0.53</v>
      </c>
      <c r="AA1175">
        <v>0</v>
      </c>
      <c r="AB1175">
        <v>1607.06</v>
      </c>
      <c r="AC1175">
        <v>687.56</v>
      </c>
      <c r="AD1175">
        <v>0</v>
      </c>
      <c r="AE1175">
        <v>0</v>
      </c>
      <c r="AF1175">
        <v>140.97</v>
      </c>
      <c r="AG1175">
        <v>13.5</v>
      </c>
      <c r="AH1175">
        <v>0</v>
      </c>
      <c r="AI1175">
        <v>1</v>
      </c>
      <c r="AJ1175">
        <v>11.4</v>
      </c>
      <c r="AK1175">
        <v>50.93</v>
      </c>
      <c r="AL1175">
        <v>1</v>
      </c>
      <c r="AM1175">
        <v>2</v>
      </c>
      <c r="AN1175">
        <v>0</v>
      </c>
      <c r="AO1175">
        <v>1</v>
      </c>
      <c r="AP1175">
        <v>1</v>
      </c>
      <c r="AQ1175">
        <v>0</v>
      </c>
      <c r="AR1175">
        <v>0</v>
      </c>
      <c r="AS1175" t="s">
        <v>3</v>
      </c>
      <c r="AT1175">
        <v>0.53</v>
      </c>
      <c r="AU1175" t="s">
        <v>3</v>
      </c>
      <c r="AV1175">
        <v>0</v>
      </c>
      <c r="AW1175">
        <v>2</v>
      </c>
      <c r="AX1175">
        <v>64986173</v>
      </c>
      <c r="AY1175">
        <v>1</v>
      </c>
      <c r="AZ1175">
        <v>0</v>
      </c>
      <c r="BA1175">
        <v>1209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f>ROUND(Y1175*Source!I675*DO1175,7)</f>
        <v>0</v>
      </c>
      <c r="CX1175">
        <f>ROUND(Y1175*Source!I675,7)</f>
        <v>71.179000000000002</v>
      </c>
      <c r="CY1175">
        <f t="shared" si="503"/>
        <v>1607.06</v>
      </c>
      <c r="CZ1175">
        <f t="shared" si="504"/>
        <v>140.97</v>
      </c>
      <c r="DA1175">
        <f t="shared" si="505"/>
        <v>11.4</v>
      </c>
      <c r="DB1175">
        <f t="shared" si="501"/>
        <v>74.709999999999994</v>
      </c>
      <c r="DC1175">
        <f t="shared" si="502"/>
        <v>7.16</v>
      </c>
      <c r="DD1175" t="s">
        <v>3</v>
      </c>
      <c r="DE1175" t="s">
        <v>3</v>
      </c>
      <c r="DF1175">
        <f t="shared" si="495"/>
        <v>0</v>
      </c>
      <c r="DG1175">
        <f t="shared" si="506"/>
        <v>114385</v>
      </c>
      <c r="DH1175">
        <f t="shared" si="507"/>
        <v>48971</v>
      </c>
      <c r="DI1175">
        <f t="shared" si="494"/>
        <v>0</v>
      </c>
      <c r="DJ1175">
        <f t="shared" si="508"/>
        <v>114385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ROW(Source!A675)</f>
        <v>675</v>
      </c>
      <c r="B1176">
        <v>64984090</v>
      </c>
      <c r="C1176">
        <v>64986152</v>
      </c>
      <c r="D1176">
        <v>46800759</v>
      </c>
      <c r="E1176">
        <v>1</v>
      </c>
      <c r="F1176">
        <v>1</v>
      </c>
      <c r="G1176">
        <v>1</v>
      </c>
      <c r="H1176">
        <v>2</v>
      </c>
      <c r="I1176" t="s">
        <v>437</v>
      </c>
      <c r="J1176" t="s">
        <v>438</v>
      </c>
      <c r="K1176" t="s">
        <v>439</v>
      </c>
      <c r="L1176">
        <v>1368</v>
      </c>
      <c r="N1176">
        <v>1011</v>
      </c>
      <c r="O1176" t="s">
        <v>419</v>
      </c>
      <c r="P1176" t="s">
        <v>419</v>
      </c>
      <c r="Q1176">
        <v>1</v>
      </c>
      <c r="W1176">
        <v>0</v>
      </c>
      <c r="X1176">
        <v>-1069545487</v>
      </c>
      <c r="Y1176">
        <f t="shared" si="500"/>
        <v>0.81</v>
      </c>
      <c r="AA1176">
        <v>0</v>
      </c>
      <c r="AB1176">
        <v>122.26</v>
      </c>
      <c r="AC1176">
        <v>0</v>
      </c>
      <c r="AD1176">
        <v>0</v>
      </c>
      <c r="AE1176">
        <v>0</v>
      </c>
      <c r="AF1176">
        <v>13.42</v>
      </c>
      <c r="AG1176">
        <v>0</v>
      </c>
      <c r="AH1176">
        <v>0</v>
      </c>
      <c r="AI1176">
        <v>1</v>
      </c>
      <c r="AJ1176">
        <v>9.11</v>
      </c>
      <c r="AK1176">
        <v>50.93</v>
      </c>
      <c r="AL1176">
        <v>1</v>
      </c>
      <c r="AM1176">
        <v>2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3</v>
      </c>
      <c r="AT1176">
        <v>0.81</v>
      </c>
      <c r="AU1176" t="s">
        <v>3</v>
      </c>
      <c r="AV1176">
        <v>0</v>
      </c>
      <c r="AW1176">
        <v>2</v>
      </c>
      <c r="AX1176">
        <v>64986174</v>
      </c>
      <c r="AY1176">
        <v>1</v>
      </c>
      <c r="AZ1176">
        <v>0</v>
      </c>
      <c r="BA1176">
        <v>1210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f>ROUND(Y1176*Source!I675*DO1176,7)</f>
        <v>0</v>
      </c>
      <c r="CX1176">
        <f>ROUND(Y1176*Source!I675,7)</f>
        <v>108.783</v>
      </c>
      <c r="CY1176">
        <f t="shared" si="503"/>
        <v>122.26</v>
      </c>
      <c r="CZ1176">
        <f t="shared" si="504"/>
        <v>13.42</v>
      </c>
      <c r="DA1176">
        <f t="shared" si="505"/>
        <v>9.11</v>
      </c>
      <c r="DB1176">
        <f t="shared" si="501"/>
        <v>10.87</v>
      </c>
      <c r="DC1176">
        <f t="shared" si="502"/>
        <v>0</v>
      </c>
      <c r="DD1176" t="s">
        <v>3</v>
      </c>
      <c r="DE1176" t="s">
        <v>3</v>
      </c>
      <c r="DF1176">
        <f t="shared" si="495"/>
        <v>0</v>
      </c>
      <c r="DG1176">
        <f t="shared" si="506"/>
        <v>13272</v>
      </c>
      <c r="DH1176">
        <f t="shared" si="507"/>
        <v>0</v>
      </c>
      <c r="DI1176">
        <f t="shared" si="494"/>
        <v>0</v>
      </c>
      <c r="DJ1176">
        <f t="shared" si="508"/>
        <v>13272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ROW(Source!A675)</f>
        <v>675</v>
      </c>
      <c r="B1177">
        <v>64984090</v>
      </c>
      <c r="C1177">
        <v>64986152</v>
      </c>
      <c r="D1177">
        <v>46800786</v>
      </c>
      <c r="E1177">
        <v>1</v>
      </c>
      <c r="F1177">
        <v>1</v>
      </c>
      <c r="G1177">
        <v>1</v>
      </c>
      <c r="H1177">
        <v>2</v>
      </c>
      <c r="I1177" t="s">
        <v>440</v>
      </c>
      <c r="J1177" t="s">
        <v>441</v>
      </c>
      <c r="K1177" t="s">
        <v>442</v>
      </c>
      <c r="L1177">
        <v>1368</v>
      </c>
      <c r="N1177">
        <v>1011</v>
      </c>
      <c r="O1177" t="s">
        <v>419</v>
      </c>
      <c r="P1177" t="s">
        <v>419</v>
      </c>
      <c r="Q1177">
        <v>1</v>
      </c>
      <c r="W1177">
        <v>0</v>
      </c>
      <c r="X1177">
        <v>1882111923</v>
      </c>
      <c r="Y1177">
        <f t="shared" si="500"/>
        <v>0.81</v>
      </c>
      <c r="AA1177">
        <v>0</v>
      </c>
      <c r="AB1177">
        <v>2146.6999999999998</v>
      </c>
      <c r="AC1177">
        <v>590.79</v>
      </c>
      <c r="AD1177">
        <v>0</v>
      </c>
      <c r="AE1177">
        <v>0</v>
      </c>
      <c r="AF1177">
        <v>122.18</v>
      </c>
      <c r="AG1177">
        <v>11.6</v>
      </c>
      <c r="AH1177">
        <v>0</v>
      </c>
      <c r="AI1177">
        <v>1</v>
      </c>
      <c r="AJ1177">
        <v>17.57</v>
      </c>
      <c r="AK1177">
        <v>50.93</v>
      </c>
      <c r="AL1177">
        <v>1</v>
      </c>
      <c r="AM1177">
        <v>2</v>
      </c>
      <c r="AN1177">
        <v>0</v>
      </c>
      <c r="AO1177">
        <v>1</v>
      </c>
      <c r="AP1177">
        <v>1</v>
      </c>
      <c r="AQ1177">
        <v>0</v>
      </c>
      <c r="AR1177">
        <v>0</v>
      </c>
      <c r="AS1177" t="s">
        <v>3</v>
      </c>
      <c r="AT1177">
        <v>0.81</v>
      </c>
      <c r="AU1177" t="s">
        <v>3</v>
      </c>
      <c r="AV1177">
        <v>0</v>
      </c>
      <c r="AW1177">
        <v>2</v>
      </c>
      <c r="AX1177">
        <v>64986175</v>
      </c>
      <c r="AY1177">
        <v>1</v>
      </c>
      <c r="AZ1177">
        <v>0</v>
      </c>
      <c r="BA1177">
        <v>1211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f>ROUND(Y1177*Source!I675*DO1177,7)</f>
        <v>0</v>
      </c>
      <c r="CX1177">
        <f>ROUND(Y1177*Source!I675,7)</f>
        <v>108.783</v>
      </c>
      <c r="CY1177">
        <f t="shared" si="503"/>
        <v>2146.6999999999998</v>
      </c>
      <c r="CZ1177">
        <f t="shared" si="504"/>
        <v>122.18</v>
      </c>
      <c r="DA1177">
        <f t="shared" si="505"/>
        <v>17.57</v>
      </c>
      <c r="DB1177">
        <f t="shared" si="501"/>
        <v>98.97</v>
      </c>
      <c r="DC1177">
        <f t="shared" si="502"/>
        <v>9.4</v>
      </c>
      <c r="DD1177" t="s">
        <v>3</v>
      </c>
      <c r="DE1177" t="s">
        <v>3</v>
      </c>
      <c r="DF1177">
        <f t="shared" si="495"/>
        <v>0</v>
      </c>
      <c r="DG1177">
        <f t="shared" si="506"/>
        <v>233557</v>
      </c>
      <c r="DH1177">
        <f t="shared" si="507"/>
        <v>64291</v>
      </c>
      <c r="DI1177">
        <f t="shared" si="494"/>
        <v>0</v>
      </c>
      <c r="DJ1177">
        <f t="shared" si="508"/>
        <v>233557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">
      <c r="A1178">
        <f>ROW(Source!A675)</f>
        <v>675</v>
      </c>
      <c r="B1178">
        <v>64984090</v>
      </c>
      <c r="C1178">
        <v>64986152</v>
      </c>
      <c r="D1178">
        <v>46798709</v>
      </c>
      <c r="E1178">
        <v>1</v>
      </c>
      <c r="F1178">
        <v>1</v>
      </c>
      <c r="G1178">
        <v>1</v>
      </c>
      <c r="H1178">
        <v>3</v>
      </c>
      <c r="I1178" t="s">
        <v>443</v>
      </c>
      <c r="J1178" t="s">
        <v>444</v>
      </c>
      <c r="K1178" t="s">
        <v>445</v>
      </c>
      <c r="L1178">
        <v>1348</v>
      </c>
      <c r="N1178">
        <v>1009</v>
      </c>
      <c r="O1178" t="s">
        <v>39</v>
      </c>
      <c r="P1178" t="s">
        <v>39</v>
      </c>
      <c r="Q1178">
        <v>1000</v>
      </c>
      <c r="W1178">
        <v>0</v>
      </c>
      <c r="X1178">
        <v>265232391</v>
      </c>
      <c r="Y1178">
        <f t="shared" si="500"/>
        <v>8.3099999999999997E-3</v>
      </c>
      <c r="AA1178">
        <v>33234.300000000003</v>
      </c>
      <c r="AB1178">
        <v>0</v>
      </c>
      <c r="AC1178">
        <v>0</v>
      </c>
      <c r="AD1178">
        <v>0</v>
      </c>
      <c r="AE1178">
        <v>1865</v>
      </c>
      <c r="AF1178">
        <v>0</v>
      </c>
      <c r="AG1178">
        <v>0</v>
      </c>
      <c r="AH1178">
        <v>0</v>
      </c>
      <c r="AI1178">
        <v>17.82</v>
      </c>
      <c r="AJ1178">
        <v>1</v>
      </c>
      <c r="AK1178">
        <v>1</v>
      </c>
      <c r="AL1178">
        <v>1</v>
      </c>
      <c r="AM1178">
        <v>2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3</v>
      </c>
      <c r="AT1178">
        <v>8.3099999999999997E-3</v>
      </c>
      <c r="AU1178" t="s">
        <v>3</v>
      </c>
      <c r="AV1178">
        <v>0</v>
      </c>
      <c r="AW1178">
        <v>2</v>
      </c>
      <c r="AX1178">
        <v>64986176</v>
      </c>
      <c r="AY1178">
        <v>1</v>
      </c>
      <c r="AZ1178">
        <v>0</v>
      </c>
      <c r="BA1178">
        <v>1212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ROUND(Y1178*Source!I675,7)</f>
        <v>1.1160330000000001</v>
      </c>
      <c r="CY1178">
        <f>AA1178</f>
        <v>33234.300000000003</v>
      </c>
      <c r="CZ1178">
        <f>AE1178</f>
        <v>1865</v>
      </c>
      <c r="DA1178">
        <f>AI1178</f>
        <v>17.82</v>
      </c>
      <c r="DB1178">
        <f t="shared" si="501"/>
        <v>15.5</v>
      </c>
      <c r="DC1178">
        <f t="shared" si="502"/>
        <v>0</v>
      </c>
      <c r="DD1178" t="s">
        <v>3</v>
      </c>
      <c r="DE1178" t="s">
        <v>3</v>
      </c>
      <c r="DF1178">
        <f>ROUND(ROUND(AE1178*AI1178,0)*CX1178,0)</f>
        <v>37090</v>
      </c>
      <c r="DG1178">
        <f t="shared" ref="DG1178:DG1191" si="509">ROUND(ROUND(AF1178,0)*CX1178,0)</f>
        <v>0</v>
      </c>
      <c r="DH1178">
        <f t="shared" ref="DH1178:DH1191" si="510">ROUND(ROUND(AG1178,0)*CX1178,0)</f>
        <v>0</v>
      </c>
      <c r="DI1178">
        <f t="shared" si="494"/>
        <v>0</v>
      </c>
      <c r="DJ1178">
        <f>DF1178</f>
        <v>37090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">
      <c r="A1179">
        <f>ROW(Source!A675)</f>
        <v>675</v>
      </c>
      <c r="B1179">
        <v>64984090</v>
      </c>
      <c r="C1179">
        <v>64986152</v>
      </c>
      <c r="D1179">
        <v>46798975</v>
      </c>
      <c r="E1179">
        <v>1</v>
      </c>
      <c r="F1179">
        <v>1</v>
      </c>
      <c r="G1179">
        <v>1</v>
      </c>
      <c r="H1179">
        <v>3</v>
      </c>
      <c r="I1179" t="s">
        <v>446</v>
      </c>
      <c r="J1179" t="s">
        <v>447</v>
      </c>
      <c r="K1179" t="s">
        <v>448</v>
      </c>
      <c r="L1179">
        <v>1346</v>
      </c>
      <c r="N1179">
        <v>1009</v>
      </c>
      <c r="O1179" t="s">
        <v>44</v>
      </c>
      <c r="P1179" t="s">
        <v>44</v>
      </c>
      <c r="Q1179">
        <v>1</v>
      </c>
      <c r="W1179">
        <v>0</v>
      </c>
      <c r="X1179">
        <v>306071606</v>
      </c>
      <c r="Y1179">
        <f t="shared" si="500"/>
        <v>6.7400000000000002E-2</v>
      </c>
      <c r="AA1179">
        <v>690.11</v>
      </c>
      <c r="AB1179">
        <v>0</v>
      </c>
      <c r="AC1179">
        <v>0</v>
      </c>
      <c r="AD1179">
        <v>0</v>
      </c>
      <c r="AE1179">
        <v>13.32</v>
      </c>
      <c r="AF1179">
        <v>0</v>
      </c>
      <c r="AG1179">
        <v>0</v>
      </c>
      <c r="AH1179">
        <v>0</v>
      </c>
      <c r="AI1179">
        <v>51.81</v>
      </c>
      <c r="AJ1179">
        <v>1</v>
      </c>
      <c r="AK1179">
        <v>1</v>
      </c>
      <c r="AL1179">
        <v>1</v>
      </c>
      <c r="AM1179">
        <v>2</v>
      </c>
      <c r="AN1179">
        <v>0</v>
      </c>
      <c r="AO1179">
        <v>1</v>
      </c>
      <c r="AP1179">
        <v>1</v>
      </c>
      <c r="AQ1179">
        <v>0</v>
      </c>
      <c r="AR1179">
        <v>0</v>
      </c>
      <c r="AS1179" t="s">
        <v>3</v>
      </c>
      <c r="AT1179">
        <v>6.7400000000000002E-2</v>
      </c>
      <c r="AU1179" t="s">
        <v>3</v>
      </c>
      <c r="AV1179">
        <v>0</v>
      </c>
      <c r="AW1179">
        <v>2</v>
      </c>
      <c r="AX1179">
        <v>64986177</v>
      </c>
      <c r="AY1179">
        <v>1</v>
      </c>
      <c r="AZ1179">
        <v>0</v>
      </c>
      <c r="BA1179">
        <v>1213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V1179">
        <v>0</v>
      </c>
      <c r="CW1179">
        <v>0</v>
      </c>
      <c r="CX1179">
        <f>ROUND(Y1179*Source!I675,7)</f>
        <v>9.0518199999999993</v>
      </c>
      <c r="CY1179">
        <f>AA1179</f>
        <v>690.11</v>
      </c>
      <c r="CZ1179">
        <f>AE1179</f>
        <v>13.32</v>
      </c>
      <c r="DA1179">
        <f>AI1179</f>
        <v>51.81</v>
      </c>
      <c r="DB1179">
        <f t="shared" si="501"/>
        <v>0.9</v>
      </c>
      <c r="DC1179">
        <f t="shared" si="502"/>
        <v>0</v>
      </c>
      <c r="DD1179" t="s">
        <v>3</v>
      </c>
      <c r="DE1179" t="s">
        <v>3</v>
      </c>
      <c r="DF1179">
        <f>ROUND(ROUND(AE1179*AI1179,0)*CX1179,0)</f>
        <v>6246</v>
      </c>
      <c r="DG1179">
        <f t="shared" si="509"/>
        <v>0</v>
      </c>
      <c r="DH1179">
        <f t="shared" si="510"/>
        <v>0</v>
      </c>
      <c r="DI1179">
        <f t="shared" si="494"/>
        <v>0</v>
      </c>
      <c r="DJ1179">
        <f>DF1179</f>
        <v>6246</v>
      </c>
      <c r="DK1179">
        <v>0</v>
      </c>
      <c r="DL1179" t="s">
        <v>3</v>
      </c>
      <c r="DM1179">
        <v>0</v>
      </c>
      <c r="DN1179" t="s">
        <v>3</v>
      </c>
      <c r="DO1179">
        <v>0</v>
      </c>
    </row>
    <row r="1180" spans="1:119" x14ac:dyDescent="0.2">
      <c r="A1180">
        <f>ROW(Source!A675)</f>
        <v>675</v>
      </c>
      <c r="B1180">
        <v>64984090</v>
      </c>
      <c r="C1180">
        <v>64986152</v>
      </c>
      <c r="D1180">
        <v>29120867</v>
      </c>
      <c r="E1180">
        <v>1</v>
      </c>
      <c r="F1180">
        <v>1</v>
      </c>
      <c r="G1180">
        <v>1</v>
      </c>
      <c r="H1180">
        <v>3</v>
      </c>
      <c r="I1180" t="s">
        <v>42</v>
      </c>
      <c r="J1180" t="s">
        <v>45</v>
      </c>
      <c r="K1180" t="s">
        <v>43</v>
      </c>
      <c r="L1180">
        <v>1346</v>
      </c>
      <c r="N1180">
        <v>1009</v>
      </c>
      <c r="O1180" t="s">
        <v>44</v>
      </c>
      <c r="P1180" t="s">
        <v>44</v>
      </c>
      <c r="Q1180">
        <v>1</v>
      </c>
      <c r="W1180">
        <v>0</v>
      </c>
      <c r="X1180">
        <v>-2092902032</v>
      </c>
      <c r="Y1180">
        <f t="shared" si="500"/>
        <v>657.2</v>
      </c>
      <c r="AA1180">
        <v>43.48</v>
      </c>
      <c r="AB1180">
        <v>0</v>
      </c>
      <c r="AC1180">
        <v>0</v>
      </c>
      <c r="AD1180">
        <v>0</v>
      </c>
      <c r="AE1180">
        <v>8.91</v>
      </c>
      <c r="AF1180">
        <v>0</v>
      </c>
      <c r="AG1180">
        <v>0</v>
      </c>
      <c r="AH1180">
        <v>0</v>
      </c>
      <c r="AI1180">
        <v>4.88</v>
      </c>
      <c r="AJ1180">
        <v>1</v>
      </c>
      <c r="AK1180">
        <v>1</v>
      </c>
      <c r="AL1180">
        <v>1</v>
      </c>
      <c r="AM1180">
        <v>0</v>
      </c>
      <c r="AN1180">
        <v>0</v>
      </c>
      <c r="AO1180">
        <v>0</v>
      </c>
      <c r="AP1180">
        <v>1</v>
      </c>
      <c r="AQ1180">
        <v>0</v>
      </c>
      <c r="AR1180">
        <v>0</v>
      </c>
      <c r="AS1180" t="s">
        <v>3</v>
      </c>
      <c r="AT1180">
        <v>657.2</v>
      </c>
      <c r="AU1180" t="s">
        <v>3</v>
      </c>
      <c r="AV1180">
        <v>0</v>
      </c>
      <c r="AW1180">
        <v>1</v>
      </c>
      <c r="AX1180">
        <v>-1</v>
      </c>
      <c r="AY1180">
        <v>0</v>
      </c>
      <c r="AZ1180">
        <v>0</v>
      </c>
      <c r="BA1180" t="s">
        <v>3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ROUND(Y1180*Source!I675,7)</f>
        <v>88261.96</v>
      </c>
      <c r="CY1180">
        <f>AA1180</f>
        <v>43.48</v>
      </c>
      <c r="CZ1180">
        <f>AE1180</f>
        <v>8.91</v>
      </c>
      <c r="DA1180">
        <f>AI1180</f>
        <v>4.88</v>
      </c>
      <c r="DB1180">
        <f t="shared" si="501"/>
        <v>5855.65</v>
      </c>
      <c r="DC1180">
        <f t="shared" si="502"/>
        <v>0</v>
      </c>
      <c r="DD1180" t="s">
        <v>3</v>
      </c>
      <c r="DE1180" t="s">
        <v>3</v>
      </c>
      <c r="DF1180">
        <f>ROUND(ROUND(AE1180*AI1180,0)*CX1180,0)</f>
        <v>3795264</v>
      </c>
      <c r="DG1180">
        <f t="shared" si="509"/>
        <v>0</v>
      </c>
      <c r="DH1180">
        <f t="shared" si="510"/>
        <v>0</v>
      </c>
      <c r="DI1180">
        <f t="shared" si="494"/>
        <v>0</v>
      </c>
      <c r="DJ1180">
        <f>DF1180</f>
        <v>3795264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">
      <c r="A1181">
        <f>ROW(Source!A675)</f>
        <v>675</v>
      </c>
      <c r="B1181">
        <v>64984090</v>
      </c>
      <c r="C1181">
        <v>64986152</v>
      </c>
      <c r="D1181">
        <v>29121554</v>
      </c>
      <c r="E1181">
        <v>1</v>
      </c>
      <c r="F1181">
        <v>1</v>
      </c>
      <c r="G1181">
        <v>1</v>
      </c>
      <c r="H1181">
        <v>3</v>
      </c>
      <c r="I1181" t="s">
        <v>49</v>
      </c>
      <c r="J1181" t="s">
        <v>51</v>
      </c>
      <c r="K1181" t="s">
        <v>50</v>
      </c>
      <c r="L1181">
        <v>1348</v>
      </c>
      <c r="N1181">
        <v>1009</v>
      </c>
      <c r="O1181" t="s">
        <v>39</v>
      </c>
      <c r="P1181" t="s">
        <v>39</v>
      </c>
      <c r="Q1181">
        <v>1000</v>
      </c>
      <c r="W1181">
        <v>0</v>
      </c>
      <c r="X1181">
        <v>-330339129</v>
      </c>
      <c r="Y1181">
        <f t="shared" si="500"/>
        <v>3.3500000000000002E-2</v>
      </c>
      <c r="AA1181">
        <v>333307.84000000003</v>
      </c>
      <c r="AB1181">
        <v>0</v>
      </c>
      <c r="AC1181">
        <v>0</v>
      </c>
      <c r="AD1181">
        <v>0</v>
      </c>
      <c r="AE1181">
        <v>30691.33</v>
      </c>
      <c r="AF1181">
        <v>0</v>
      </c>
      <c r="AG1181">
        <v>0</v>
      </c>
      <c r="AH1181">
        <v>0</v>
      </c>
      <c r="AI1181">
        <v>10.86</v>
      </c>
      <c r="AJ1181">
        <v>1</v>
      </c>
      <c r="AK1181">
        <v>1</v>
      </c>
      <c r="AL1181">
        <v>1</v>
      </c>
      <c r="AM1181">
        <v>0</v>
      </c>
      <c r="AN1181">
        <v>0</v>
      </c>
      <c r="AO1181">
        <v>0</v>
      </c>
      <c r="AP1181">
        <v>1</v>
      </c>
      <c r="AQ1181">
        <v>0</v>
      </c>
      <c r="AR1181">
        <v>0</v>
      </c>
      <c r="AS1181" t="s">
        <v>3</v>
      </c>
      <c r="AT1181">
        <v>3.3500000000000002E-2</v>
      </c>
      <c r="AU1181" t="s">
        <v>3</v>
      </c>
      <c r="AV1181">
        <v>0</v>
      </c>
      <c r="AW1181">
        <v>1</v>
      </c>
      <c r="AX1181">
        <v>-1</v>
      </c>
      <c r="AY1181">
        <v>0</v>
      </c>
      <c r="AZ1181">
        <v>0</v>
      </c>
      <c r="BA1181" t="s">
        <v>3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ROUND(Y1181*Source!I675,7)</f>
        <v>4.4990500000000004</v>
      </c>
      <c r="CY1181">
        <f>AA1181</f>
        <v>333307.84000000003</v>
      </c>
      <c r="CZ1181">
        <f>AE1181</f>
        <v>30691.33</v>
      </c>
      <c r="DA1181">
        <f>AI1181</f>
        <v>10.86</v>
      </c>
      <c r="DB1181">
        <f t="shared" si="501"/>
        <v>1028.1600000000001</v>
      </c>
      <c r="DC1181">
        <f t="shared" si="502"/>
        <v>0</v>
      </c>
      <c r="DD1181" t="s">
        <v>3</v>
      </c>
      <c r="DE1181" t="s">
        <v>3</v>
      </c>
      <c r="DF1181">
        <f>ROUND(ROUND(AE1181*AI1181,0)*CX1181,0)</f>
        <v>1499569</v>
      </c>
      <c r="DG1181">
        <f t="shared" si="509"/>
        <v>0</v>
      </c>
      <c r="DH1181">
        <f t="shared" si="510"/>
        <v>0</v>
      </c>
      <c r="DI1181">
        <f t="shared" si="494"/>
        <v>0</v>
      </c>
      <c r="DJ1181">
        <f>DF1181</f>
        <v>1499569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">
      <c r="A1182">
        <f>ROW(Source!A675)</f>
        <v>675</v>
      </c>
      <c r="B1182">
        <v>64984090</v>
      </c>
      <c r="C1182">
        <v>64986152</v>
      </c>
      <c r="D1182">
        <v>46800081</v>
      </c>
      <c r="E1182">
        <v>1</v>
      </c>
      <c r="F1182">
        <v>1</v>
      </c>
      <c r="G1182">
        <v>1</v>
      </c>
      <c r="H1182">
        <v>3</v>
      </c>
      <c r="I1182" t="s">
        <v>449</v>
      </c>
      <c r="J1182" t="s">
        <v>450</v>
      </c>
      <c r="K1182" t="s">
        <v>451</v>
      </c>
      <c r="L1182">
        <v>1339</v>
      </c>
      <c r="N1182">
        <v>1007</v>
      </c>
      <c r="O1182" t="s">
        <v>452</v>
      </c>
      <c r="P1182" t="s">
        <v>452</v>
      </c>
      <c r="Q1182">
        <v>1</v>
      </c>
      <c r="W1182">
        <v>0</v>
      </c>
      <c r="X1182">
        <v>956173045</v>
      </c>
      <c r="Y1182">
        <f t="shared" si="500"/>
        <v>11.17</v>
      </c>
      <c r="AA1182">
        <v>31.28</v>
      </c>
      <c r="AB1182">
        <v>0</v>
      </c>
      <c r="AC1182">
        <v>0</v>
      </c>
      <c r="AD1182">
        <v>0</v>
      </c>
      <c r="AE1182">
        <v>2.44</v>
      </c>
      <c r="AF1182">
        <v>0</v>
      </c>
      <c r="AG1182">
        <v>0</v>
      </c>
      <c r="AH1182">
        <v>0</v>
      </c>
      <c r="AI1182">
        <v>12.82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11.17</v>
      </c>
      <c r="AU1182" t="s">
        <v>3</v>
      </c>
      <c r="AV1182">
        <v>0</v>
      </c>
      <c r="AW1182">
        <v>2</v>
      </c>
      <c r="AX1182">
        <v>64986180</v>
      </c>
      <c r="AY1182">
        <v>1</v>
      </c>
      <c r="AZ1182">
        <v>0</v>
      </c>
      <c r="BA1182">
        <v>1216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ROUND(Y1182*Source!I675,7)</f>
        <v>1500.1310000000001</v>
      </c>
      <c r="CY1182">
        <f>AA1182</f>
        <v>31.28</v>
      </c>
      <c r="CZ1182">
        <f>AE1182</f>
        <v>2.44</v>
      </c>
      <c r="DA1182">
        <f>AI1182</f>
        <v>12.82</v>
      </c>
      <c r="DB1182">
        <f t="shared" si="501"/>
        <v>27.25</v>
      </c>
      <c r="DC1182">
        <f t="shared" si="502"/>
        <v>0</v>
      </c>
      <c r="DD1182" t="s">
        <v>3</v>
      </c>
      <c r="DE1182" t="s">
        <v>3</v>
      </c>
      <c r="DF1182">
        <f>ROUND(ROUND(AE1182*AI1182,0)*CX1182,0)</f>
        <v>46504</v>
      </c>
      <c r="DG1182">
        <f t="shared" si="509"/>
        <v>0</v>
      </c>
      <c r="DH1182">
        <f t="shared" si="510"/>
        <v>0</v>
      </c>
      <c r="DI1182">
        <f t="shared" si="494"/>
        <v>0</v>
      </c>
      <c r="DJ1182">
        <f>DF1182</f>
        <v>46504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">
      <c r="A1183">
        <f>ROW(Source!A684)</f>
        <v>684</v>
      </c>
      <c r="B1183">
        <v>64984089</v>
      </c>
      <c r="C1183">
        <v>64986185</v>
      </c>
      <c r="D1183">
        <v>18407546</v>
      </c>
      <c r="E1183">
        <v>1</v>
      </c>
      <c r="F1183">
        <v>1</v>
      </c>
      <c r="G1183">
        <v>1</v>
      </c>
      <c r="H1183">
        <v>1</v>
      </c>
      <c r="I1183" t="s">
        <v>458</v>
      </c>
      <c r="J1183" t="s">
        <v>3</v>
      </c>
      <c r="K1183" t="s">
        <v>459</v>
      </c>
      <c r="L1183">
        <v>1369</v>
      </c>
      <c r="N1183">
        <v>1013</v>
      </c>
      <c r="O1183" t="s">
        <v>413</v>
      </c>
      <c r="P1183" t="s">
        <v>413</v>
      </c>
      <c r="Q1183">
        <v>1</v>
      </c>
      <c r="W1183">
        <v>0</v>
      </c>
      <c r="X1183">
        <v>1709986911</v>
      </c>
      <c r="Y1183">
        <f t="shared" si="500"/>
        <v>38.67</v>
      </c>
      <c r="AA1183">
        <v>0</v>
      </c>
      <c r="AB1183">
        <v>0</v>
      </c>
      <c r="AC1183">
        <v>0</v>
      </c>
      <c r="AD1183">
        <v>9.4</v>
      </c>
      <c r="AE1183">
        <v>0</v>
      </c>
      <c r="AF1183">
        <v>0</v>
      </c>
      <c r="AG1183">
        <v>0</v>
      </c>
      <c r="AH1183">
        <v>9.4</v>
      </c>
      <c r="AI1183">
        <v>1</v>
      </c>
      <c r="AJ1183">
        <v>1</v>
      </c>
      <c r="AK1183">
        <v>1</v>
      </c>
      <c r="AL1183">
        <v>1</v>
      </c>
      <c r="AM1183">
        <v>-2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38.67</v>
      </c>
      <c r="AU1183" t="s">
        <v>3</v>
      </c>
      <c r="AV1183">
        <v>1</v>
      </c>
      <c r="AW1183">
        <v>2</v>
      </c>
      <c r="AX1183">
        <v>64986193</v>
      </c>
      <c r="AY1183">
        <v>1</v>
      </c>
      <c r="AZ1183">
        <v>0</v>
      </c>
      <c r="BA1183">
        <v>1217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U1183">
        <f>ROUND(AT1183*Source!I684*AH1183*AL1183,0)</f>
        <v>1982</v>
      </c>
      <c r="CV1183">
        <f>ROUND(Y1183*Source!I684,7)</f>
        <v>210.82884000000001</v>
      </c>
      <c r="CW1183">
        <v>0</v>
      </c>
      <c r="CX1183">
        <f>ROUND(Y1183*Source!I684,7)</f>
        <v>210.82884000000001</v>
      </c>
      <c r="CY1183">
        <f>AD1183</f>
        <v>9.4</v>
      </c>
      <c r="CZ1183">
        <f>AH1183</f>
        <v>9.4</v>
      </c>
      <c r="DA1183">
        <f>AL1183</f>
        <v>1</v>
      </c>
      <c r="DB1183">
        <f t="shared" si="501"/>
        <v>363.5</v>
      </c>
      <c r="DC1183">
        <f t="shared" si="502"/>
        <v>0</v>
      </c>
      <c r="DD1183" t="s">
        <v>3</v>
      </c>
      <c r="DE1183" t="s">
        <v>3</v>
      </c>
      <c r="DF1183">
        <f t="shared" ref="DF1183:DF1195" si="511">ROUND(ROUND(AE1183,0)*CX1183,0)</f>
        <v>0</v>
      </c>
      <c r="DG1183">
        <f t="shared" si="509"/>
        <v>0</v>
      </c>
      <c r="DH1183">
        <f t="shared" si="510"/>
        <v>0</v>
      </c>
      <c r="DI1183">
        <f t="shared" si="494"/>
        <v>1897</v>
      </c>
      <c r="DJ1183">
        <f>DI1183</f>
        <v>1897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ROW(Source!A684)</f>
        <v>684</v>
      </c>
      <c r="B1184">
        <v>64984089</v>
      </c>
      <c r="C1184">
        <v>64986185</v>
      </c>
      <c r="D1184">
        <v>121548</v>
      </c>
      <c r="E1184">
        <v>1</v>
      </c>
      <c r="F1184">
        <v>1</v>
      </c>
      <c r="G1184">
        <v>1</v>
      </c>
      <c r="H1184">
        <v>1</v>
      </c>
      <c r="I1184" t="s">
        <v>31</v>
      </c>
      <c r="J1184" t="s">
        <v>3</v>
      </c>
      <c r="K1184" t="s">
        <v>414</v>
      </c>
      <c r="L1184">
        <v>608254</v>
      </c>
      <c r="N1184">
        <v>1013</v>
      </c>
      <c r="O1184" t="s">
        <v>415</v>
      </c>
      <c r="P1184" t="s">
        <v>415</v>
      </c>
      <c r="Q1184">
        <v>1</v>
      </c>
      <c r="W1184">
        <v>0</v>
      </c>
      <c r="X1184">
        <v>-185737400</v>
      </c>
      <c r="Y1184">
        <f t="shared" si="500"/>
        <v>17.23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1</v>
      </c>
      <c r="AJ1184">
        <v>1</v>
      </c>
      <c r="AK1184">
        <v>1</v>
      </c>
      <c r="AL1184">
        <v>1</v>
      </c>
      <c r="AM1184">
        <v>-2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17.23</v>
      </c>
      <c r="AU1184" t="s">
        <v>3</v>
      </c>
      <c r="AV1184">
        <v>2</v>
      </c>
      <c r="AW1184">
        <v>2</v>
      </c>
      <c r="AX1184">
        <v>64986194</v>
      </c>
      <c r="AY1184">
        <v>1</v>
      </c>
      <c r="AZ1184">
        <v>0</v>
      </c>
      <c r="BA1184">
        <v>1218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ROUND(Y1184*Source!I684,7)</f>
        <v>93.937960000000004</v>
      </c>
      <c r="CY1184">
        <f>AD1184</f>
        <v>0</v>
      </c>
      <c r="CZ1184">
        <f>AH1184</f>
        <v>0</v>
      </c>
      <c r="DA1184">
        <f>AL1184</f>
        <v>1</v>
      </c>
      <c r="DB1184">
        <f t="shared" si="501"/>
        <v>0</v>
      </c>
      <c r="DC1184">
        <f t="shared" si="502"/>
        <v>0</v>
      </c>
      <c r="DD1184" t="s">
        <v>3</v>
      </c>
      <c r="DE1184" t="s">
        <v>3</v>
      </c>
      <c r="DF1184">
        <f t="shared" si="511"/>
        <v>0</v>
      </c>
      <c r="DG1184">
        <f t="shared" si="509"/>
        <v>0</v>
      </c>
      <c r="DH1184">
        <f t="shared" si="510"/>
        <v>0</v>
      </c>
      <c r="DI1184">
        <f t="shared" si="494"/>
        <v>0</v>
      </c>
      <c r="DJ1184">
        <f>DI1184</f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">
      <c r="A1185">
        <f>ROW(Source!A684)</f>
        <v>684</v>
      </c>
      <c r="B1185">
        <v>64984089</v>
      </c>
      <c r="C1185">
        <v>64986185</v>
      </c>
      <c r="D1185">
        <v>29172378</v>
      </c>
      <c r="E1185">
        <v>1</v>
      </c>
      <c r="F1185">
        <v>1</v>
      </c>
      <c r="G1185">
        <v>1</v>
      </c>
      <c r="H1185">
        <v>2</v>
      </c>
      <c r="I1185" t="s">
        <v>460</v>
      </c>
      <c r="J1185" t="s">
        <v>461</v>
      </c>
      <c r="K1185" t="s">
        <v>462</v>
      </c>
      <c r="L1185">
        <v>1368</v>
      </c>
      <c r="N1185">
        <v>1011</v>
      </c>
      <c r="O1185" t="s">
        <v>419</v>
      </c>
      <c r="P1185" t="s">
        <v>419</v>
      </c>
      <c r="Q1185">
        <v>1</v>
      </c>
      <c r="W1185">
        <v>0</v>
      </c>
      <c r="X1185">
        <v>-1474388027</v>
      </c>
      <c r="Y1185">
        <f t="shared" si="500"/>
        <v>0.12</v>
      </c>
      <c r="AA1185">
        <v>0</v>
      </c>
      <c r="AB1185">
        <v>88.01</v>
      </c>
      <c r="AC1185">
        <v>11.6</v>
      </c>
      <c r="AD1185">
        <v>0</v>
      </c>
      <c r="AE1185">
        <v>0</v>
      </c>
      <c r="AF1185">
        <v>88.01</v>
      </c>
      <c r="AG1185">
        <v>11.6</v>
      </c>
      <c r="AH1185">
        <v>0</v>
      </c>
      <c r="AI1185">
        <v>1</v>
      </c>
      <c r="AJ1185">
        <v>1</v>
      </c>
      <c r="AK1185">
        <v>1</v>
      </c>
      <c r="AL1185">
        <v>1</v>
      </c>
      <c r="AM1185">
        <v>-2</v>
      </c>
      <c r="AN1185">
        <v>0</v>
      </c>
      <c r="AO1185">
        <v>1</v>
      </c>
      <c r="AP1185">
        <v>1</v>
      </c>
      <c r="AQ1185">
        <v>0</v>
      </c>
      <c r="AR1185">
        <v>0</v>
      </c>
      <c r="AS1185" t="s">
        <v>3</v>
      </c>
      <c r="AT1185">
        <v>0.12</v>
      </c>
      <c r="AU1185" t="s">
        <v>3</v>
      </c>
      <c r="AV1185">
        <v>0</v>
      </c>
      <c r="AW1185">
        <v>2</v>
      </c>
      <c r="AX1185">
        <v>64986195</v>
      </c>
      <c r="AY1185">
        <v>1</v>
      </c>
      <c r="AZ1185">
        <v>0</v>
      </c>
      <c r="BA1185">
        <v>1219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f>ROUND(Y1185*Source!I684*DO1185,7)</f>
        <v>0</v>
      </c>
      <c r="CX1185">
        <f>ROUND(Y1185*Source!I684,7)</f>
        <v>0.65424000000000004</v>
      </c>
      <c r="CY1185">
        <f>AB1185</f>
        <v>88.01</v>
      </c>
      <c r="CZ1185">
        <f>AF1185</f>
        <v>88.01</v>
      </c>
      <c r="DA1185">
        <f>AJ1185</f>
        <v>1</v>
      </c>
      <c r="DB1185">
        <f t="shared" si="501"/>
        <v>10.56</v>
      </c>
      <c r="DC1185">
        <f t="shared" si="502"/>
        <v>1.39</v>
      </c>
      <c r="DD1185" t="s">
        <v>3</v>
      </c>
      <c r="DE1185" t="s">
        <v>3</v>
      </c>
      <c r="DF1185">
        <f t="shared" si="511"/>
        <v>0</v>
      </c>
      <c r="DG1185">
        <f t="shared" si="509"/>
        <v>58</v>
      </c>
      <c r="DH1185">
        <f t="shared" si="510"/>
        <v>8</v>
      </c>
      <c r="DI1185">
        <f t="shared" si="494"/>
        <v>0</v>
      </c>
      <c r="DJ1185">
        <f>DG1185</f>
        <v>58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ROW(Source!A684)</f>
        <v>684</v>
      </c>
      <c r="B1186">
        <v>64984089</v>
      </c>
      <c r="C1186">
        <v>64986185</v>
      </c>
      <c r="D1186">
        <v>29173590</v>
      </c>
      <c r="E1186">
        <v>1</v>
      </c>
      <c r="F1186">
        <v>1</v>
      </c>
      <c r="G1186">
        <v>1</v>
      </c>
      <c r="H1186">
        <v>2</v>
      </c>
      <c r="I1186" t="s">
        <v>463</v>
      </c>
      <c r="J1186" t="s">
        <v>464</v>
      </c>
      <c r="K1186" t="s">
        <v>465</v>
      </c>
      <c r="L1186">
        <v>1368</v>
      </c>
      <c r="N1186">
        <v>1011</v>
      </c>
      <c r="O1186" t="s">
        <v>419</v>
      </c>
      <c r="P1186" t="s">
        <v>419</v>
      </c>
      <c r="Q1186">
        <v>1</v>
      </c>
      <c r="W1186">
        <v>0</v>
      </c>
      <c r="X1186">
        <v>-2369340</v>
      </c>
      <c r="Y1186">
        <f t="shared" si="500"/>
        <v>17.11</v>
      </c>
      <c r="AA1186">
        <v>0</v>
      </c>
      <c r="AB1186">
        <v>239.44</v>
      </c>
      <c r="AC1186">
        <v>14.4</v>
      </c>
      <c r="AD1186">
        <v>0</v>
      </c>
      <c r="AE1186">
        <v>0</v>
      </c>
      <c r="AF1186">
        <v>239.44</v>
      </c>
      <c r="AG1186">
        <v>14.4</v>
      </c>
      <c r="AH1186">
        <v>0</v>
      </c>
      <c r="AI1186">
        <v>1</v>
      </c>
      <c r="AJ1186">
        <v>1</v>
      </c>
      <c r="AK1186">
        <v>1</v>
      </c>
      <c r="AL1186">
        <v>1</v>
      </c>
      <c r="AM1186">
        <v>-2</v>
      </c>
      <c r="AN1186">
        <v>0</v>
      </c>
      <c r="AO1186">
        <v>1</v>
      </c>
      <c r="AP1186">
        <v>1</v>
      </c>
      <c r="AQ1186">
        <v>0</v>
      </c>
      <c r="AR1186">
        <v>0</v>
      </c>
      <c r="AS1186" t="s">
        <v>3</v>
      </c>
      <c r="AT1186">
        <v>17.11</v>
      </c>
      <c r="AU1186" t="s">
        <v>3</v>
      </c>
      <c r="AV1186">
        <v>0</v>
      </c>
      <c r="AW1186">
        <v>2</v>
      </c>
      <c r="AX1186">
        <v>64986196</v>
      </c>
      <c r="AY1186">
        <v>1</v>
      </c>
      <c r="AZ1186">
        <v>0</v>
      </c>
      <c r="BA1186">
        <v>1220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f>ROUND(Y1186*Source!I684*DO1186,7)</f>
        <v>0</v>
      </c>
      <c r="CX1186">
        <f>ROUND(Y1186*Source!I684,7)</f>
        <v>93.283720000000002</v>
      </c>
      <c r="CY1186">
        <f>AB1186</f>
        <v>239.44</v>
      </c>
      <c r="CZ1186">
        <f>AF1186</f>
        <v>239.44</v>
      </c>
      <c r="DA1186">
        <f>AJ1186</f>
        <v>1</v>
      </c>
      <c r="DB1186">
        <f t="shared" si="501"/>
        <v>4096.82</v>
      </c>
      <c r="DC1186">
        <f t="shared" si="502"/>
        <v>246.38</v>
      </c>
      <c r="DD1186" t="s">
        <v>3</v>
      </c>
      <c r="DE1186" t="s">
        <v>3</v>
      </c>
      <c r="DF1186">
        <f t="shared" si="511"/>
        <v>0</v>
      </c>
      <c r="DG1186">
        <f t="shared" si="509"/>
        <v>22295</v>
      </c>
      <c r="DH1186">
        <f t="shared" si="510"/>
        <v>1306</v>
      </c>
      <c r="DI1186">
        <f t="shared" si="494"/>
        <v>0</v>
      </c>
      <c r="DJ1186">
        <f>DG1186</f>
        <v>22295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ROW(Source!A684)</f>
        <v>684</v>
      </c>
      <c r="B1187">
        <v>64984089</v>
      </c>
      <c r="C1187">
        <v>64986185</v>
      </c>
      <c r="D1187">
        <v>29174851</v>
      </c>
      <c r="E1187">
        <v>1</v>
      </c>
      <c r="F1187">
        <v>1</v>
      </c>
      <c r="G1187">
        <v>1</v>
      </c>
      <c r="H1187">
        <v>2</v>
      </c>
      <c r="I1187" t="s">
        <v>466</v>
      </c>
      <c r="J1187" t="s">
        <v>467</v>
      </c>
      <c r="K1187" t="s">
        <v>468</v>
      </c>
      <c r="L1187">
        <v>1368</v>
      </c>
      <c r="N1187">
        <v>1011</v>
      </c>
      <c r="O1187" t="s">
        <v>419</v>
      </c>
      <c r="P1187" t="s">
        <v>419</v>
      </c>
      <c r="Q1187">
        <v>1</v>
      </c>
      <c r="W1187">
        <v>0</v>
      </c>
      <c r="X1187">
        <v>-1416075498</v>
      </c>
      <c r="Y1187">
        <f t="shared" si="500"/>
        <v>10.81</v>
      </c>
      <c r="AA1187">
        <v>0</v>
      </c>
      <c r="AB1187">
        <v>33.200000000000003</v>
      </c>
      <c r="AC1187">
        <v>0</v>
      </c>
      <c r="AD1187">
        <v>0</v>
      </c>
      <c r="AE1187">
        <v>0</v>
      </c>
      <c r="AF1187">
        <v>33.200000000000003</v>
      </c>
      <c r="AG1187">
        <v>0</v>
      </c>
      <c r="AH1187">
        <v>0</v>
      </c>
      <c r="AI1187">
        <v>1</v>
      </c>
      <c r="AJ1187">
        <v>1</v>
      </c>
      <c r="AK1187">
        <v>1</v>
      </c>
      <c r="AL1187">
        <v>1</v>
      </c>
      <c r="AM1187">
        <v>-2</v>
      </c>
      <c r="AN1187">
        <v>0</v>
      </c>
      <c r="AO1187">
        <v>1</v>
      </c>
      <c r="AP1187">
        <v>1</v>
      </c>
      <c r="AQ1187">
        <v>0</v>
      </c>
      <c r="AR1187">
        <v>0</v>
      </c>
      <c r="AS1187" t="s">
        <v>3</v>
      </c>
      <c r="AT1187">
        <v>10.81</v>
      </c>
      <c r="AU1187" t="s">
        <v>3</v>
      </c>
      <c r="AV1187">
        <v>0</v>
      </c>
      <c r="AW1187">
        <v>2</v>
      </c>
      <c r="AX1187">
        <v>64986197</v>
      </c>
      <c r="AY1187">
        <v>1</v>
      </c>
      <c r="AZ1187">
        <v>0</v>
      </c>
      <c r="BA1187">
        <v>1221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f>ROUND(Y1187*Source!I684*DO1187,7)</f>
        <v>0</v>
      </c>
      <c r="CX1187">
        <f>ROUND(Y1187*Source!I684,7)</f>
        <v>58.936120000000003</v>
      </c>
      <c r="CY1187">
        <f>AB1187</f>
        <v>33.200000000000003</v>
      </c>
      <c r="CZ1187">
        <f>AF1187</f>
        <v>33.200000000000003</v>
      </c>
      <c r="DA1187">
        <f>AJ1187</f>
        <v>1</v>
      </c>
      <c r="DB1187">
        <f t="shared" si="501"/>
        <v>358.89</v>
      </c>
      <c r="DC1187">
        <f t="shared" si="502"/>
        <v>0</v>
      </c>
      <c r="DD1187" t="s">
        <v>3</v>
      </c>
      <c r="DE1187" t="s">
        <v>3</v>
      </c>
      <c r="DF1187">
        <f t="shared" si="511"/>
        <v>0</v>
      </c>
      <c r="DG1187">
        <f t="shared" si="509"/>
        <v>1945</v>
      </c>
      <c r="DH1187">
        <f t="shared" si="510"/>
        <v>0</v>
      </c>
      <c r="DI1187">
        <f t="shared" si="494"/>
        <v>0</v>
      </c>
      <c r="DJ1187">
        <f>DG1187</f>
        <v>1945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ROW(Source!A684)</f>
        <v>684</v>
      </c>
      <c r="B1188">
        <v>64984089</v>
      </c>
      <c r="C1188">
        <v>64986185</v>
      </c>
      <c r="D1188">
        <v>29174913</v>
      </c>
      <c r="E1188">
        <v>1</v>
      </c>
      <c r="F1188">
        <v>1</v>
      </c>
      <c r="G1188">
        <v>1</v>
      </c>
      <c r="H1188">
        <v>2</v>
      </c>
      <c r="I1188" t="s">
        <v>469</v>
      </c>
      <c r="J1188" t="s">
        <v>470</v>
      </c>
      <c r="K1188" t="s">
        <v>471</v>
      </c>
      <c r="L1188">
        <v>1368</v>
      </c>
      <c r="N1188">
        <v>1011</v>
      </c>
      <c r="O1188" t="s">
        <v>419</v>
      </c>
      <c r="P1188" t="s">
        <v>419</v>
      </c>
      <c r="Q1188">
        <v>1</v>
      </c>
      <c r="W1188">
        <v>0</v>
      </c>
      <c r="X1188">
        <v>1230759911</v>
      </c>
      <c r="Y1188">
        <f t="shared" si="500"/>
        <v>0.12</v>
      </c>
      <c r="AA1188">
        <v>0</v>
      </c>
      <c r="AB1188">
        <v>87.17</v>
      </c>
      <c r="AC1188">
        <v>11.6</v>
      </c>
      <c r="AD1188">
        <v>0</v>
      </c>
      <c r="AE1188">
        <v>0</v>
      </c>
      <c r="AF1188">
        <v>87.17</v>
      </c>
      <c r="AG1188">
        <v>11.6</v>
      </c>
      <c r="AH1188">
        <v>0</v>
      </c>
      <c r="AI1188">
        <v>1</v>
      </c>
      <c r="AJ1188">
        <v>1</v>
      </c>
      <c r="AK1188">
        <v>1</v>
      </c>
      <c r="AL1188">
        <v>1</v>
      </c>
      <c r="AM1188">
        <v>-2</v>
      </c>
      <c r="AN1188">
        <v>0</v>
      </c>
      <c r="AO1188">
        <v>1</v>
      </c>
      <c r="AP1188">
        <v>1</v>
      </c>
      <c r="AQ1188">
        <v>0</v>
      </c>
      <c r="AR1188">
        <v>0</v>
      </c>
      <c r="AS1188" t="s">
        <v>3</v>
      </c>
      <c r="AT1188">
        <v>0.12</v>
      </c>
      <c r="AU1188" t="s">
        <v>3</v>
      </c>
      <c r="AV1188">
        <v>0</v>
      </c>
      <c r="AW1188">
        <v>2</v>
      </c>
      <c r="AX1188">
        <v>64986198</v>
      </c>
      <c r="AY1188">
        <v>1</v>
      </c>
      <c r="AZ1188">
        <v>0</v>
      </c>
      <c r="BA1188">
        <v>1222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f>ROUND(Y1188*Source!I684*DO1188,7)</f>
        <v>0</v>
      </c>
      <c r="CX1188">
        <f>ROUND(Y1188*Source!I684,7)</f>
        <v>0.65424000000000004</v>
      </c>
      <c r="CY1188">
        <f>AB1188</f>
        <v>87.17</v>
      </c>
      <c r="CZ1188">
        <f>AF1188</f>
        <v>87.17</v>
      </c>
      <c r="DA1188">
        <f>AJ1188</f>
        <v>1</v>
      </c>
      <c r="DB1188">
        <f t="shared" si="501"/>
        <v>10.46</v>
      </c>
      <c r="DC1188">
        <f t="shared" si="502"/>
        <v>1.39</v>
      </c>
      <c r="DD1188" t="s">
        <v>3</v>
      </c>
      <c r="DE1188" t="s">
        <v>3</v>
      </c>
      <c r="DF1188">
        <f t="shared" si="511"/>
        <v>0</v>
      </c>
      <c r="DG1188">
        <f t="shared" si="509"/>
        <v>57</v>
      </c>
      <c r="DH1188">
        <f t="shared" si="510"/>
        <v>8</v>
      </c>
      <c r="DI1188">
        <f t="shared" si="494"/>
        <v>0</v>
      </c>
      <c r="DJ1188">
        <f>DG1188</f>
        <v>57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">
      <c r="A1189">
        <f>ROW(Source!A684)</f>
        <v>684</v>
      </c>
      <c r="B1189">
        <v>64984089</v>
      </c>
      <c r="C1189">
        <v>64986185</v>
      </c>
      <c r="D1189">
        <v>29150040</v>
      </c>
      <c r="E1189">
        <v>1</v>
      </c>
      <c r="F1189">
        <v>1</v>
      </c>
      <c r="G1189">
        <v>1</v>
      </c>
      <c r="H1189">
        <v>3</v>
      </c>
      <c r="I1189" t="s">
        <v>449</v>
      </c>
      <c r="J1189" t="s">
        <v>472</v>
      </c>
      <c r="K1189" t="s">
        <v>451</v>
      </c>
      <c r="L1189">
        <v>1339</v>
      </c>
      <c r="N1189">
        <v>1007</v>
      </c>
      <c r="O1189" t="s">
        <v>452</v>
      </c>
      <c r="P1189" t="s">
        <v>452</v>
      </c>
      <c r="Q1189">
        <v>1</v>
      </c>
      <c r="W1189">
        <v>0</v>
      </c>
      <c r="X1189">
        <v>619799737</v>
      </c>
      <c r="Y1189">
        <f t="shared" si="500"/>
        <v>4.9000000000000004</v>
      </c>
      <c r="AA1189">
        <v>2.44</v>
      </c>
      <c r="AB1189">
        <v>0</v>
      </c>
      <c r="AC1189">
        <v>0</v>
      </c>
      <c r="AD1189">
        <v>0</v>
      </c>
      <c r="AE1189">
        <v>2.44</v>
      </c>
      <c r="AF1189">
        <v>0</v>
      </c>
      <c r="AG1189">
        <v>0</v>
      </c>
      <c r="AH1189">
        <v>0</v>
      </c>
      <c r="AI1189">
        <v>1</v>
      </c>
      <c r="AJ1189">
        <v>1</v>
      </c>
      <c r="AK1189">
        <v>1</v>
      </c>
      <c r="AL1189">
        <v>1</v>
      </c>
      <c r="AM1189">
        <v>-2</v>
      </c>
      <c r="AN1189">
        <v>0</v>
      </c>
      <c r="AO1189">
        <v>1</v>
      </c>
      <c r="AP1189">
        <v>1</v>
      </c>
      <c r="AQ1189">
        <v>0</v>
      </c>
      <c r="AR1189">
        <v>0</v>
      </c>
      <c r="AS1189" t="s">
        <v>3</v>
      </c>
      <c r="AT1189">
        <v>4.9000000000000004</v>
      </c>
      <c r="AU1189" t="s">
        <v>3</v>
      </c>
      <c r="AV1189">
        <v>0</v>
      </c>
      <c r="AW1189">
        <v>2</v>
      </c>
      <c r="AX1189">
        <v>64986200</v>
      </c>
      <c r="AY1189">
        <v>1</v>
      </c>
      <c r="AZ1189">
        <v>0</v>
      </c>
      <c r="BA1189">
        <v>1224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ROUND(Y1189*Source!I684,7)</f>
        <v>26.7148</v>
      </c>
      <c r="CY1189">
        <f>AA1189</f>
        <v>2.44</v>
      </c>
      <c r="CZ1189">
        <f>AE1189</f>
        <v>2.44</v>
      </c>
      <c r="DA1189">
        <f>AI1189</f>
        <v>1</v>
      </c>
      <c r="DB1189">
        <f t="shared" si="501"/>
        <v>11.96</v>
      </c>
      <c r="DC1189">
        <f t="shared" si="502"/>
        <v>0</v>
      </c>
      <c r="DD1189" t="s">
        <v>3</v>
      </c>
      <c r="DE1189" t="s">
        <v>3</v>
      </c>
      <c r="DF1189">
        <f t="shared" si="511"/>
        <v>53</v>
      </c>
      <c r="DG1189">
        <f t="shared" si="509"/>
        <v>0</v>
      </c>
      <c r="DH1189">
        <f t="shared" si="510"/>
        <v>0</v>
      </c>
      <c r="DI1189">
        <f t="shared" si="494"/>
        <v>0</v>
      </c>
      <c r="DJ1189">
        <f>DF1189</f>
        <v>53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">
      <c r="A1190">
        <f>ROW(Source!A685)</f>
        <v>685</v>
      </c>
      <c r="B1190">
        <v>64984090</v>
      </c>
      <c r="C1190">
        <v>64986185</v>
      </c>
      <c r="D1190">
        <v>18407546</v>
      </c>
      <c r="E1190">
        <v>1</v>
      </c>
      <c r="F1190">
        <v>1</v>
      </c>
      <c r="G1190">
        <v>1</v>
      </c>
      <c r="H1190">
        <v>1</v>
      </c>
      <c r="I1190" t="s">
        <v>458</v>
      </c>
      <c r="J1190" t="s">
        <v>3</v>
      </c>
      <c r="K1190" t="s">
        <v>459</v>
      </c>
      <c r="L1190">
        <v>1369</v>
      </c>
      <c r="N1190">
        <v>1013</v>
      </c>
      <c r="O1190" t="s">
        <v>413</v>
      </c>
      <c r="P1190" t="s">
        <v>413</v>
      </c>
      <c r="Q1190">
        <v>1</v>
      </c>
      <c r="W1190">
        <v>0</v>
      </c>
      <c r="X1190">
        <v>1709986911</v>
      </c>
      <c r="Y1190">
        <f t="shared" si="500"/>
        <v>38.67</v>
      </c>
      <c r="AA1190">
        <v>0</v>
      </c>
      <c r="AB1190">
        <v>0</v>
      </c>
      <c r="AC1190">
        <v>0</v>
      </c>
      <c r="AD1190">
        <v>9.4</v>
      </c>
      <c r="AE1190">
        <v>0</v>
      </c>
      <c r="AF1190">
        <v>0</v>
      </c>
      <c r="AG1190">
        <v>0</v>
      </c>
      <c r="AH1190">
        <v>9.4</v>
      </c>
      <c r="AI1190">
        <v>1</v>
      </c>
      <c r="AJ1190">
        <v>1</v>
      </c>
      <c r="AK1190">
        <v>1</v>
      </c>
      <c r="AL1190">
        <v>1</v>
      </c>
      <c r="AM1190">
        <v>5</v>
      </c>
      <c r="AN1190">
        <v>0</v>
      </c>
      <c r="AO1190">
        <v>1</v>
      </c>
      <c r="AP1190">
        <v>1</v>
      </c>
      <c r="AQ1190">
        <v>0</v>
      </c>
      <c r="AR1190">
        <v>0</v>
      </c>
      <c r="AS1190" t="s">
        <v>3</v>
      </c>
      <c r="AT1190">
        <v>38.67</v>
      </c>
      <c r="AU1190" t="s">
        <v>3</v>
      </c>
      <c r="AV1190">
        <v>1</v>
      </c>
      <c r="AW1190">
        <v>2</v>
      </c>
      <c r="AX1190">
        <v>64986193</v>
      </c>
      <c r="AY1190">
        <v>1</v>
      </c>
      <c r="AZ1190">
        <v>0</v>
      </c>
      <c r="BA1190">
        <v>1225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U1190">
        <f>ROUND(AT1190*Source!I685*AH1190*AL1190,0)</f>
        <v>1982</v>
      </c>
      <c r="CV1190">
        <f>ROUND(Y1190*Source!I685,7)</f>
        <v>210.82884000000001</v>
      </c>
      <c r="CW1190">
        <v>0</v>
      </c>
      <c r="CX1190">
        <f>ROUND(Y1190*Source!I685,7)</f>
        <v>210.82884000000001</v>
      </c>
      <c r="CY1190">
        <f>AD1190</f>
        <v>9.4</v>
      </c>
      <c r="CZ1190">
        <f>AH1190</f>
        <v>9.4</v>
      </c>
      <c r="DA1190">
        <f>AL1190</f>
        <v>1</v>
      </c>
      <c r="DB1190">
        <f t="shared" si="501"/>
        <v>363.5</v>
      </c>
      <c r="DC1190">
        <f t="shared" si="502"/>
        <v>0</v>
      </c>
      <c r="DD1190" t="s">
        <v>3</v>
      </c>
      <c r="DE1190" t="s">
        <v>3</v>
      </c>
      <c r="DF1190">
        <f t="shared" si="511"/>
        <v>0</v>
      </c>
      <c r="DG1190">
        <f t="shared" si="509"/>
        <v>0</v>
      </c>
      <c r="DH1190">
        <f t="shared" si="510"/>
        <v>0</v>
      </c>
      <c r="DI1190">
        <f t="shared" si="494"/>
        <v>1897</v>
      </c>
      <c r="DJ1190">
        <f>DI1190</f>
        <v>1897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">
      <c r="A1191">
        <f>ROW(Source!A685)</f>
        <v>685</v>
      </c>
      <c r="B1191">
        <v>64984090</v>
      </c>
      <c r="C1191">
        <v>64986185</v>
      </c>
      <c r="D1191">
        <v>121548</v>
      </c>
      <c r="E1191">
        <v>1</v>
      </c>
      <c r="F1191">
        <v>1</v>
      </c>
      <c r="G1191">
        <v>1</v>
      </c>
      <c r="H1191">
        <v>1</v>
      </c>
      <c r="I1191" t="s">
        <v>31</v>
      </c>
      <c r="J1191" t="s">
        <v>3</v>
      </c>
      <c r="K1191" t="s">
        <v>414</v>
      </c>
      <c r="L1191">
        <v>608254</v>
      </c>
      <c r="N1191">
        <v>1013</v>
      </c>
      <c r="O1191" t="s">
        <v>415</v>
      </c>
      <c r="P1191" t="s">
        <v>415</v>
      </c>
      <c r="Q1191">
        <v>1</v>
      </c>
      <c r="W1191">
        <v>0</v>
      </c>
      <c r="X1191">
        <v>-185737400</v>
      </c>
      <c r="Y1191">
        <f t="shared" si="500"/>
        <v>17.23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1</v>
      </c>
      <c r="AJ1191">
        <v>1</v>
      </c>
      <c r="AK1191">
        <v>1</v>
      </c>
      <c r="AL1191">
        <v>1</v>
      </c>
      <c r="AM1191">
        <v>5</v>
      </c>
      <c r="AN1191">
        <v>0</v>
      </c>
      <c r="AO1191">
        <v>1</v>
      </c>
      <c r="AP1191">
        <v>1</v>
      </c>
      <c r="AQ1191">
        <v>0</v>
      </c>
      <c r="AR1191">
        <v>0</v>
      </c>
      <c r="AS1191" t="s">
        <v>3</v>
      </c>
      <c r="AT1191">
        <v>17.23</v>
      </c>
      <c r="AU1191" t="s">
        <v>3</v>
      </c>
      <c r="AV1191">
        <v>2</v>
      </c>
      <c r="AW1191">
        <v>2</v>
      </c>
      <c r="AX1191">
        <v>64986194</v>
      </c>
      <c r="AY1191">
        <v>1</v>
      </c>
      <c r="AZ1191">
        <v>0</v>
      </c>
      <c r="BA1191">
        <v>1226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ROUND(Y1191*Source!I685,7)</f>
        <v>93.937960000000004</v>
      </c>
      <c r="CY1191">
        <f>AD1191</f>
        <v>0</v>
      </c>
      <c r="CZ1191">
        <f>AH1191</f>
        <v>0</v>
      </c>
      <c r="DA1191">
        <f>AL1191</f>
        <v>1</v>
      </c>
      <c r="DB1191">
        <f t="shared" si="501"/>
        <v>0</v>
      </c>
      <c r="DC1191">
        <f t="shared" si="502"/>
        <v>0</v>
      </c>
      <c r="DD1191" t="s">
        <v>3</v>
      </c>
      <c r="DE1191" t="s">
        <v>3</v>
      </c>
      <c r="DF1191">
        <f t="shared" si="511"/>
        <v>0</v>
      </c>
      <c r="DG1191">
        <f t="shared" si="509"/>
        <v>0</v>
      </c>
      <c r="DH1191">
        <f t="shared" si="510"/>
        <v>0</v>
      </c>
      <c r="DI1191">
        <f t="shared" si="494"/>
        <v>0</v>
      </c>
      <c r="DJ1191">
        <f>DI1191</f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">
      <c r="A1192">
        <f>ROW(Source!A685)</f>
        <v>685</v>
      </c>
      <c r="B1192">
        <v>64984090</v>
      </c>
      <c r="C1192">
        <v>64986185</v>
      </c>
      <c r="D1192">
        <v>29172378</v>
      </c>
      <c r="E1192">
        <v>1</v>
      </c>
      <c r="F1192">
        <v>1</v>
      </c>
      <c r="G1192">
        <v>1</v>
      </c>
      <c r="H1192">
        <v>2</v>
      </c>
      <c r="I1192" t="s">
        <v>460</v>
      </c>
      <c r="J1192" t="s">
        <v>461</v>
      </c>
      <c r="K1192" t="s">
        <v>462</v>
      </c>
      <c r="L1192">
        <v>1368</v>
      </c>
      <c r="N1192">
        <v>1011</v>
      </c>
      <c r="O1192" t="s">
        <v>419</v>
      </c>
      <c r="P1192" t="s">
        <v>419</v>
      </c>
      <c r="Q1192">
        <v>1</v>
      </c>
      <c r="W1192">
        <v>0</v>
      </c>
      <c r="X1192">
        <v>-1474388027</v>
      </c>
      <c r="Y1192">
        <f t="shared" si="500"/>
        <v>0.12</v>
      </c>
      <c r="AA1192">
        <v>0</v>
      </c>
      <c r="AB1192">
        <v>1259.42</v>
      </c>
      <c r="AC1192">
        <v>590.79</v>
      </c>
      <c r="AD1192">
        <v>0</v>
      </c>
      <c r="AE1192">
        <v>0</v>
      </c>
      <c r="AF1192">
        <v>88.01</v>
      </c>
      <c r="AG1192">
        <v>11.6</v>
      </c>
      <c r="AH1192">
        <v>0</v>
      </c>
      <c r="AI1192">
        <v>1</v>
      </c>
      <c r="AJ1192">
        <v>14.31</v>
      </c>
      <c r="AK1192">
        <v>50.93</v>
      </c>
      <c r="AL1192">
        <v>1</v>
      </c>
      <c r="AM1192">
        <v>2</v>
      </c>
      <c r="AN1192">
        <v>0</v>
      </c>
      <c r="AO1192">
        <v>1</v>
      </c>
      <c r="AP1192">
        <v>1</v>
      </c>
      <c r="AQ1192">
        <v>0</v>
      </c>
      <c r="AR1192">
        <v>0</v>
      </c>
      <c r="AS1192" t="s">
        <v>3</v>
      </c>
      <c r="AT1192">
        <v>0.12</v>
      </c>
      <c r="AU1192" t="s">
        <v>3</v>
      </c>
      <c r="AV1192">
        <v>0</v>
      </c>
      <c r="AW1192">
        <v>2</v>
      </c>
      <c r="AX1192">
        <v>64986195</v>
      </c>
      <c r="AY1192">
        <v>1</v>
      </c>
      <c r="AZ1192">
        <v>0</v>
      </c>
      <c r="BA1192">
        <v>1227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f>ROUND(Y1192*Source!I685*DO1192,7)</f>
        <v>0</v>
      </c>
      <c r="CX1192">
        <f>ROUND(Y1192*Source!I685,7)</f>
        <v>0.65424000000000004</v>
      </c>
      <c r="CY1192">
        <f>AB1192</f>
        <v>1259.42</v>
      </c>
      <c r="CZ1192">
        <f>AF1192</f>
        <v>88.01</v>
      </c>
      <c r="DA1192">
        <f>AJ1192</f>
        <v>14.31</v>
      </c>
      <c r="DB1192">
        <f t="shared" si="501"/>
        <v>10.56</v>
      </c>
      <c r="DC1192">
        <f t="shared" si="502"/>
        <v>1.39</v>
      </c>
      <c r="DD1192" t="s">
        <v>3</v>
      </c>
      <c r="DE1192" t="s">
        <v>3</v>
      </c>
      <c r="DF1192">
        <f t="shared" si="511"/>
        <v>0</v>
      </c>
      <c r="DG1192">
        <f>ROUND(ROUND(AF1192*AJ1192,0)*CX1192,0)</f>
        <v>824</v>
      </c>
      <c r="DH1192">
        <f>ROUND(ROUND(AG1192*AK1192,0)*CX1192,0)</f>
        <v>387</v>
      </c>
      <c r="DI1192">
        <f t="shared" si="494"/>
        <v>0</v>
      </c>
      <c r="DJ1192">
        <f>DG1192</f>
        <v>824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">
      <c r="A1193">
        <f>ROW(Source!A685)</f>
        <v>685</v>
      </c>
      <c r="B1193">
        <v>64984090</v>
      </c>
      <c r="C1193">
        <v>64986185</v>
      </c>
      <c r="D1193">
        <v>29173590</v>
      </c>
      <c r="E1193">
        <v>1</v>
      </c>
      <c r="F1193">
        <v>1</v>
      </c>
      <c r="G1193">
        <v>1</v>
      </c>
      <c r="H1193">
        <v>2</v>
      </c>
      <c r="I1193" t="s">
        <v>463</v>
      </c>
      <c r="J1193" t="s">
        <v>464</v>
      </c>
      <c r="K1193" t="s">
        <v>465</v>
      </c>
      <c r="L1193">
        <v>1368</v>
      </c>
      <c r="N1193">
        <v>1011</v>
      </c>
      <c r="O1193" t="s">
        <v>419</v>
      </c>
      <c r="P1193" t="s">
        <v>419</v>
      </c>
      <c r="Q1193">
        <v>1</v>
      </c>
      <c r="W1193">
        <v>0</v>
      </c>
      <c r="X1193">
        <v>-2369340</v>
      </c>
      <c r="Y1193">
        <f t="shared" si="500"/>
        <v>17.11</v>
      </c>
      <c r="AA1193">
        <v>0</v>
      </c>
      <c r="AB1193">
        <v>1410.3</v>
      </c>
      <c r="AC1193">
        <v>733.39</v>
      </c>
      <c r="AD1193">
        <v>0</v>
      </c>
      <c r="AE1193">
        <v>0</v>
      </c>
      <c r="AF1193">
        <v>239.44</v>
      </c>
      <c r="AG1193">
        <v>14.4</v>
      </c>
      <c r="AH1193">
        <v>0</v>
      </c>
      <c r="AI1193">
        <v>1</v>
      </c>
      <c r="AJ1193">
        <v>5.89</v>
      </c>
      <c r="AK1193">
        <v>50.93</v>
      </c>
      <c r="AL1193">
        <v>1</v>
      </c>
      <c r="AM1193">
        <v>2</v>
      </c>
      <c r="AN1193">
        <v>0</v>
      </c>
      <c r="AO1193">
        <v>1</v>
      </c>
      <c r="AP1193">
        <v>1</v>
      </c>
      <c r="AQ1193">
        <v>0</v>
      </c>
      <c r="AR1193">
        <v>0</v>
      </c>
      <c r="AS1193" t="s">
        <v>3</v>
      </c>
      <c r="AT1193">
        <v>17.11</v>
      </c>
      <c r="AU1193" t="s">
        <v>3</v>
      </c>
      <c r="AV1193">
        <v>0</v>
      </c>
      <c r="AW1193">
        <v>2</v>
      </c>
      <c r="AX1193">
        <v>64986196</v>
      </c>
      <c r="AY1193">
        <v>1</v>
      </c>
      <c r="AZ1193">
        <v>0</v>
      </c>
      <c r="BA1193">
        <v>1228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f>ROUND(Y1193*Source!I685*DO1193,7)</f>
        <v>0</v>
      </c>
      <c r="CX1193">
        <f>ROUND(Y1193*Source!I685,7)</f>
        <v>93.283720000000002</v>
      </c>
      <c r="CY1193">
        <f>AB1193</f>
        <v>1410.3</v>
      </c>
      <c r="CZ1193">
        <f>AF1193</f>
        <v>239.44</v>
      </c>
      <c r="DA1193">
        <f>AJ1193</f>
        <v>5.89</v>
      </c>
      <c r="DB1193">
        <f t="shared" si="501"/>
        <v>4096.82</v>
      </c>
      <c r="DC1193">
        <f t="shared" si="502"/>
        <v>246.38</v>
      </c>
      <c r="DD1193" t="s">
        <v>3</v>
      </c>
      <c r="DE1193" t="s">
        <v>3</v>
      </c>
      <c r="DF1193">
        <f t="shared" si="511"/>
        <v>0</v>
      </c>
      <c r="DG1193">
        <f>ROUND(ROUND(AF1193*AJ1193,0)*CX1193,0)</f>
        <v>131530</v>
      </c>
      <c r="DH1193">
        <f>ROUND(ROUND(AG1193*AK1193,0)*CX1193,0)</f>
        <v>68377</v>
      </c>
      <c r="DI1193">
        <f t="shared" si="494"/>
        <v>0</v>
      </c>
      <c r="DJ1193">
        <f>DG1193</f>
        <v>131530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">
      <c r="A1194">
        <f>ROW(Source!A685)</f>
        <v>685</v>
      </c>
      <c r="B1194">
        <v>64984090</v>
      </c>
      <c r="C1194">
        <v>64986185</v>
      </c>
      <c r="D1194">
        <v>29174851</v>
      </c>
      <c r="E1194">
        <v>1</v>
      </c>
      <c r="F1194">
        <v>1</v>
      </c>
      <c r="G1194">
        <v>1</v>
      </c>
      <c r="H1194">
        <v>2</v>
      </c>
      <c r="I1194" t="s">
        <v>466</v>
      </c>
      <c r="J1194" t="s">
        <v>467</v>
      </c>
      <c r="K1194" t="s">
        <v>468</v>
      </c>
      <c r="L1194">
        <v>1368</v>
      </c>
      <c r="N1194">
        <v>1011</v>
      </c>
      <c r="O1194" t="s">
        <v>419</v>
      </c>
      <c r="P1194" t="s">
        <v>419</v>
      </c>
      <c r="Q1194">
        <v>1</v>
      </c>
      <c r="W1194">
        <v>0</v>
      </c>
      <c r="X1194">
        <v>-1416075498</v>
      </c>
      <c r="Y1194">
        <f t="shared" si="500"/>
        <v>10.81</v>
      </c>
      <c r="AA1194">
        <v>0</v>
      </c>
      <c r="AB1194">
        <v>276.56</v>
      </c>
      <c r="AC1194">
        <v>0</v>
      </c>
      <c r="AD1194">
        <v>0</v>
      </c>
      <c r="AE1194">
        <v>0</v>
      </c>
      <c r="AF1194">
        <v>33.200000000000003</v>
      </c>
      <c r="AG1194">
        <v>0</v>
      </c>
      <c r="AH1194">
        <v>0</v>
      </c>
      <c r="AI1194">
        <v>1</v>
      </c>
      <c r="AJ1194">
        <v>8.33</v>
      </c>
      <c r="AK1194">
        <v>50.93</v>
      </c>
      <c r="AL1194">
        <v>1</v>
      </c>
      <c r="AM1194">
        <v>2</v>
      </c>
      <c r="AN1194">
        <v>0</v>
      </c>
      <c r="AO1194">
        <v>1</v>
      </c>
      <c r="AP1194">
        <v>1</v>
      </c>
      <c r="AQ1194">
        <v>0</v>
      </c>
      <c r="AR1194">
        <v>0</v>
      </c>
      <c r="AS1194" t="s">
        <v>3</v>
      </c>
      <c r="AT1194">
        <v>10.81</v>
      </c>
      <c r="AU1194" t="s">
        <v>3</v>
      </c>
      <c r="AV1194">
        <v>0</v>
      </c>
      <c r="AW1194">
        <v>2</v>
      </c>
      <c r="AX1194">
        <v>64986197</v>
      </c>
      <c r="AY1194">
        <v>1</v>
      </c>
      <c r="AZ1194">
        <v>0</v>
      </c>
      <c r="BA1194">
        <v>1229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f>ROUND(Y1194*Source!I685*DO1194,7)</f>
        <v>0</v>
      </c>
      <c r="CX1194">
        <f>ROUND(Y1194*Source!I685,7)</f>
        <v>58.936120000000003</v>
      </c>
      <c r="CY1194">
        <f>AB1194</f>
        <v>276.56</v>
      </c>
      <c r="CZ1194">
        <f>AF1194</f>
        <v>33.200000000000003</v>
      </c>
      <c r="DA1194">
        <f>AJ1194</f>
        <v>8.33</v>
      </c>
      <c r="DB1194">
        <f t="shared" si="501"/>
        <v>358.89</v>
      </c>
      <c r="DC1194">
        <f t="shared" si="502"/>
        <v>0</v>
      </c>
      <c r="DD1194" t="s">
        <v>3</v>
      </c>
      <c r="DE1194" t="s">
        <v>3</v>
      </c>
      <c r="DF1194">
        <f t="shared" si="511"/>
        <v>0</v>
      </c>
      <c r="DG1194">
        <f>ROUND(ROUND(AF1194*AJ1194,0)*CX1194,0)</f>
        <v>16325</v>
      </c>
      <c r="DH1194">
        <f>ROUND(ROUND(AG1194*AK1194,0)*CX1194,0)</f>
        <v>0</v>
      </c>
      <c r="DI1194">
        <f t="shared" si="494"/>
        <v>0</v>
      </c>
      <c r="DJ1194">
        <f>DG1194</f>
        <v>16325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">
      <c r="A1195">
        <f>ROW(Source!A685)</f>
        <v>685</v>
      </c>
      <c r="B1195">
        <v>64984090</v>
      </c>
      <c r="C1195">
        <v>64986185</v>
      </c>
      <c r="D1195">
        <v>29174913</v>
      </c>
      <c r="E1195">
        <v>1</v>
      </c>
      <c r="F1195">
        <v>1</v>
      </c>
      <c r="G1195">
        <v>1</v>
      </c>
      <c r="H1195">
        <v>2</v>
      </c>
      <c r="I1195" t="s">
        <v>469</v>
      </c>
      <c r="J1195" t="s">
        <v>470</v>
      </c>
      <c r="K1195" t="s">
        <v>471</v>
      </c>
      <c r="L1195">
        <v>1368</v>
      </c>
      <c r="N1195">
        <v>1011</v>
      </c>
      <c r="O1195" t="s">
        <v>419</v>
      </c>
      <c r="P1195" t="s">
        <v>419</v>
      </c>
      <c r="Q1195">
        <v>1</v>
      </c>
      <c r="W1195">
        <v>0</v>
      </c>
      <c r="X1195">
        <v>1230759911</v>
      </c>
      <c r="Y1195">
        <f t="shared" si="500"/>
        <v>0.12</v>
      </c>
      <c r="AA1195">
        <v>0</v>
      </c>
      <c r="AB1195">
        <v>2113</v>
      </c>
      <c r="AC1195">
        <v>590.79</v>
      </c>
      <c r="AD1195">
        <v>0</v>
      </c>
      <c r="AE1195">
        <v>0</v>
      </c>
      <c r="AF1195">
        <v>87.17</v>
      </c>
      <c r="AG1195">
        <v>11.6</v>
      </c>
      <c r="AH1195">
        <v>0</v>
      </c>
      <c r="AI1195">
        <v>1</v>
      </c>
      <c r="AJ1195">
        <v>24.24</v>
      </c>
      <c r="AK1195">
        <v>50.93</v>
      </c>
      <c r="AL1195">
        <v>1</v>
      </c>
      <c r="AM1195">
        <v>2</v>
      </c>
      <c r="AN1195">
        <v>0</v>
      </c>
      <c r="AO1195">
        <v>1</v>
      </c>
      <c r="AP1195">
        <v>1</v>
      </c>
      <c r="AQ1195">
        <v>0</v>
      </c>
      <c r="AR1195">
        <v>0</v>
      </c>
      <c r="AS1195" t="s">
        <v>3</v>
      </c>
      <c r="AT1195">
        <v>0.12</v>
      </c>
      <c r="AU1195" t="s">
        <v>3</v>
      </c>
      <c r="AV1195">
        <v>0</v>
      </c>
      <c r="AW1195">
        <v>2</v>
      </c>
      <c r="AX1195">
        <v>64986198</v>
      </c>
      <c r="AY1195">
        <v>1</v>
      </c>
      <c r="AZ1195">
        <v>0</v>
      </c>
      <c r="BA1195">
        <v>1230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f>ROUND(Y1195*Source!I685*DO1195,7)</f>
        <v>0</v>
      </c>
      <c r="CX1195">
        <f>ROUND(Y1195*Source!I685,7)</f>
        <v>0.65424000000000004</v>
      </c>
      <c r="CY1195">
        <f>AB1195</f>
        <v>2113</v>
      </c>
      <c r="CZ1195">
        <f>AF1195</f>
        <v>87.17</v>
      </c>
      <c r="DA1195">
        <f>AJ1195</f>
        <v>24.24</v>
      </c>
      <c r="DB1195">
        <f t="shared" si="501"/>
        <v>10.46</v>
      </c>
      <c r="DC1195">
        <f t="shared" si="502"/>
        <v>1.39</v>
      </c>
      <c r="DD1195" t="s">
        <v>3</v>
      </c>
      <c r="DE1195" t="s">
        <v>3</v>
      </c>
      <c r="DF1195">
        <f t="shared" si="511"/>
        <v>0</v>
      </c>
      <c r="DG1195">
        <f>ROUND(ROUND(AF1195*AJ1195,0)*CX1195,0)</f>
        <v>1382</v>
      </c>
      <c r="DH1195">
        <f>ROUND(ROUND(AG1195*AK1195,0)*CX1195,0)</f>
        <v>387</v>
      </c>
      <c r="DI1195">
        <f t="shared" si="494"/>
        <v>0</v>
      </c>
      <c r="DJ1195">
        <f>DG1195</f>
        <v>1382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ROW(Source!A685)</f>
        <v>685</v>
      </c>
      <c r="B1196">
        <v>64984090</v>
      </c>
      <c r="C1196">
        <v>64986185</v>
      </c>
      <c r="D1196">
        <v>29150040</v>
      </c>
      <c r="E1196">
        <v>1</v>
      </c>
      <c r="F1196">
        <v>1</v>
      </c>
      <c r="G1196">
        <v>1</v>
      </c>
      <c r="H1196">
        <v>3</v>
      </c>
      <c r="I1196" t="s">
        <v>449</v>
      </c>
      <c r="J1196" t="s">
        <v>472</v>
      </c>
      <c r="K1196" t="s">
        <v>451</v>
      </c>
      <c r="L1196">
        <v>1339</v>
      </c>
      <c r="N1196">
        <v>1007</v>
      </c>
      <c r="O1196" t="s">
        <v>452</v>
      </c>
      <c r="P1196" t="s">
        <v>452</v>
      </c>
      <c r="Q1196">
        <v>1</v>
      </c>
      <c r="W1196">
        <v>0</v>
      </c>
      <c r="X1196">
        <v>619799737</v>
      </c>
      <c r="Y1196">
        <f t="shared" si="500"/>
        <v>4.9000000000000004</v>
      </c>
      <c r="AA1196">
        <v>31.28</v>
      </c>
      <c r="AB1196">
        <v>0</v>
      </c>
      <c r="AC1196">
        <v>0</v>
      </c>
      <c r="AD1196">
        <v>0</v>
      </c>
      <c r="AE1196">
        <v>2.44</v>
      </c>
      <c r="AF1196">
        <v>0</v>
      </c>
      <c r="AG1196">
        <v>0</v>
      </c>
      <c r="AH1196">
        <v>0</v>
      </c>
      <c r="AI1196">
        <v>12.82</v>
      </c>
      <c r="AJ1196">
        <v>1</v>
      </c>
      <c r="AK1196">
        <v>1</v>
      </c>
      <c r="AL1196">
        <v>1</v>
      </c>
      <c r="AM1196">
        <v>2</v>
      </c>
      <c r="AN1196">
        <v>0</v>
      </c>
      <c r="AO1196">
        <v>1</v>
      </c>
      <c r="AP1196">
        <v>1</v>
      </c>
      <c r="AQ1196">
        <v>0</v>
      </c>
      <c r="AR1196">
        <v>0</v>
      </c>
      <c r="AS1196" t="s">
        <v>3</v>
      </c>
      <c r="AT1196">
        <v>4.9000000000000004</v>
      </c>
      <c r="AU1196" t="s">
        <v>3</v>
      </c>
      <c r="AV1196">
        <v>0</v>
      </c>
      <c r="AW1196">
        <v>2</v>
      </c>
      <c r="AX1196">
        <v>64986200</v>
      </c>
      <c r="AY1196">
        <v>1</v>
      </c>
      <c r="AZ1196">
        <v>0</v>
      </c>
      <c r="BA1196">
        <v>1232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ROUND(Y1196*Source!I685,7)</f>
        <v>26.7148</v>
      </c>
      <c r="CY1196">
        <f>AA1196</f>
        <v>31.28</v>
      </c>
      <c r="CZ1196">
        <f>AE1196</f>
        <v>2.44</v>
      </c>
      <c r="DA1196">
        <f>AI1196</f>
        <v>12.82</v>
      </c>
      <c r="DB1196">
        <f t="shared" si="501"/>
        <v>11.96</v>
      </c>
      <c r="DC1196">
        <f t="shared" si="502"/>
        <v>0</v>
      </c>
      <c r="DD1196" t="s">
        <v>3</v>
      </c>
      <c r="DE1196" t="s">
        <v>3</v>
      </c>
      <c r="DF1196">
        <f>ROUND(ROUND(AE1196*AI1196,0)*CX1196,0)</f>
        <v>828</v>
      </c>
      <c r="DG1196">
        <f t="shared" ref="DG1196:DG1205" si="512">ROUND(ROUND(AF1196,0)*CX1196,0)</f>
        <v>0</v>
      </c>
      <c r="DH1196">
        <f t="shared" ref="DH1196:DH1205" si="513">ROUND(ROUND(AG1196,0)*CX1196,0)</f>
        <v>0</v>
      </c>
      <c r="DI1196">
        <f t="shared" si="494"/>
        <v>0</v>
      </c>
      <c r="DJ1196">
        <f>DF1196</f>
        <v>828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ROW(Source!A686)</f>
        <v>686</v>
      </c>
      <c r="B1197">
        <v>64984089</v>
      </c>
      <c r="C1197">
        <v>64986201</v>
      </c>
      <c r="D1197">
        <v>18407546</v>
      </c>
      <c r="E1197">
        <v>1</v>
      </c>
      <c r="F1197">
        <v>1</v>
      </c>
      <c r="G1197">
        <v>1</v>
      </c>
      <c r="H1197">
        <v>1</v>
      </c>
      <c r="I1197" t="s">
        <v>458</v>
      </c>
      <c r="J1197" t="s">
        <v>3</v>
      </c>
      <c r="K1197" t="s">
        <v>459</v>
      </c>
      <c r="L1197">
        <v>1369</v>
      </c>
      <c r="N1197">
        <v>1013</v>
      </c>
      <c r="O1197" t="s">
        <v>413</v>
      </c>
      <c r="P1197" t="s">
        <v>413</v>
      </c>
      <c r="Q1197">
        <v>1</v>
      </c>
      <c r="W1197">
        <v>0</v>
      </c>
      <c r="X1197">
        <v>1709986911</v>
      </c>
      <c r="Y1197">
        <f t="shared" si="500"/>
        <v>34.53</v>
      </c>
      <c r="AA1197">
        <v>0</v>
      </c>
      <c r="AB1197">
        <v>0</v>
      </c>
      <c r="AC1197">
        <v>0</v>
      </c>
      <c r="AD1197">
        <v>9.4</v>
      </c>
      <c r="AE1197">
        <v>0</v>
      </c>
      <c r="AF1197">
        <v>0</v>
      </c>
      <c r="AG1197">
        <v>0</v>
      </c>
      <c r="AH1197">
        <v>9.4</v>
      </c>
      <c r="AI1197">
        <v>1</v>
      </c>
      <c r="AJ1197">
        <v>1</v>
      </c>
      <c r="AK1197">
        <v>1</v>
      </c>
      <c r="AL1197">
        <v>1</v>
      </c>
      <c r="AM1197">
        <v>-2</v>
      </c>
      <c r="AN1197">
        <v>0</v>
      </c>
      <c r="AO1197">
        <v>1</v>
      </c>
      <c r="AP1197">
        <v>1</v>
      </c>
      <c r="AQ1197">
        <v>0</v>
      </c>
      <c r="AR1197">
        <v>0</v>
      </c>
      <c r="AS1197" t="s">
        <v>3</v>
      </c>
      <c r="AT1197">
        <v>34.53</v>
      </c>
      <c r="AU1197" t="s">
        <v>3</v>
      </c>
      <c r="AV1197">
        <v>1</v>
      </c>
      <c r="AW1197">
        <v>2</v>
      </c>
      <c r="AX1197">
        <v>64986209</v>
      </c>
      <c r="AY1197">
        <v>1</v>
      </c>
      <c r="AZ1197">
        <v>0</v>
      </c>
      <c r="BA1197">
        <v>1233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U1197">
        <f>ROUND(AT1197*Source!I686*AH1197*AL1197,0)</f>
        <v>1327</v>
      </c>
      <c r="CV1197">
        <f>ROUND(Y1197*Source!I686,7)</f>
        <v>141.19317000000001</v>
      </c>
      <c r="CW1197">
        <v>0</v>
      </c>
      <c r="CX1197">
        <f>ROUND(Y1197*Source!I686,7)</f>
        <v>141.19317000000001</v>
      </c>
      <c r="CY1197">
        <f>AD1197</f>
        <v>9.4</v>
      </c>
      <c r="CZ1197">
        <f>AH1197</f>
        <v>9.4</v>
      </c>
      <c r="DA1197">
        <f>AL1197</f>
        <v>1</v>
      </c>
      <c r="DB1197">
        <f t="shared" si="501"/>
        <v>324.58</v>
      </c>
      <c r="DC1197">
        <f t="shared" si="502"/>
        <v>0</v>
      </c>
      <c r="DD1197" t="s">
        <v>3</v>
      </c>
      <c r="DE1197" t="s">
        <v>3</v>
      </c>
      <c r="DF1197">
        <f t="shared" ref="DF1197:DF1209" si="514">ROUND(ROUND(AE1197,0)*CX1197,0)</f>
        <v>0</v>
      </c>
      <c r="DG1197">
        <f t="shared" si="512"/>
        <v>0</v>
      </c>
      <c r="DH1197">
        <f t="shared" si="513"/>
        <v>0</v>
      </c>
      <c r="DI1197">
        <f t="shared" si="494"/>
        <v>1271</v>
      </c>
      <c r="DJ1197">
        <f>DI1197</f>
        <v>1271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">
      <c r="A1198">
        <f>ROW(Source!A686)</f>
        <v>686</v>
      </c>
      <c r="B1198">
        <v>64984089</v>
      </c>
      <c r="C1198">
        <v>64986201</v>
      </c>
      <c r="D1198">
        <v>121548</v>
      </c>
      <c r="E1198">
        <v>1</v>
      </c>
      <c r="F1198">
        <v>1</v>
      </c>
      <c r="G1198">
        <v>1</v>
      </c>
      <c r="H1198">
        <v>1</v>
      </c>
      <c r="I1198" t="s">
        <v>31</v>
      </c>
      <c r="J1198" t="s">
        <v>3</v>
      </c>
      <c r="K1198" t="s">
        <v>414</v>
      </c>
      <c r="L1198">
        <v>608254</v>
      </c>
      <c r="N1198">
        <v>1013</v>
      </c>
      <c r="O1198" t="s">
        <v>415</v>
      </c>
      <c r="P1198" t="s">
        <v>415</v>
      </c>
      <c r="Q1198">
        <v>1</v>
      </c>
      <c r="W1198">
        <v>0</v>
      </c>
      <c r="X1198">
        <v>-185737400</v>
      </c>
      <c r="Y1198">
        <f t="shared" si="500"/>
        <v>14.01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1</v>
      </c>
      <c r="AJ1198">
        <v>1</v>
      </c>
      <c r="AK1198">
        <v>1</v>
      </c>
      <c r="AL1198">
        <v>1</v>
      </c>
      <c r="AM1198">
        <v>-2</v>
      </c>
      <c r="AN1198">
        <v>0</v>
      </c>
      <c r="AO1198">
        <v>1</v>
      </c>
      <c r="AP1198">
        <v>1</v>
      </c>
      <c r="AQ1198">
        <v>0</v>
      </c>
      <c r="AR1198">
        <v>0</v>
      </c>
      <c r="AS1198" t="s">
        <v>3</v>
      </c>
      <c r="AT1198">
        <v>14.01</v>
      </c>
      <c r="AU1198" t="s">
        <v>3</v>
      </c>
      <c r="AV1198">
        <v>2</v>
      </c>
      <c r="AW1198">
        <v>2</v>
      </c>
      <c r="AX1198">
        <v>64986210</v>
      </c>
      <c r="AY1198">
        <v>1</v>
      </c>
      <c r="AZ1198">
        <v>0</v>
      </c>
      <c r="BA1198">
        <v>1234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ROUND(Y1198*Source!I686,7)</f>
        <v>57.28689</v>
      </c>
      <c r="CY1198">
        <f>AD1198</f>
        <v>0</v>
      </c>
      <c r="CZ1198">
        <f>AH1198</f>
        <v>0</v>
      </c>
      <c r="DA1198">
        <f>AL1198</f>
        <v>1</v>
      </c>
      <c r="DB1198">
        <f t="shared" si="501"/>
        <v>0</v>
      </c>
      <c r="DC1198">
        <f t="shared" si="502"/>
        <v>0</v>
      </c>
      <c r="DD1198" t="s">
        <v>3</v>
      </c>
      <c r="DE1198" t="s">
        <v>3</v>
      </c>
      <c r="DF1198">
        <f t="shared" si="514"/>
        <v>0</v>
      </c>
      <c r="DG1198">
        <f t="shared" si="512"/>
        <v>0</v>
      </c>
      <c r="DH1198">
        <f t="shared" si="513"/>
        <v>0</v>
      </c>
      <c r="DI1198">
        <f t="shared" si="494"/>
        <v>0</v>
      </c>
      <c r="DJ1198">
        <f>DI1198</f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">
      <c r="A1199">
        <f>ROW(Source!A686)</f>
        <v>686</v>
      </c>
      <c r="B1199">
        <v>64984089</v>
      </c>
      <c r="C1199">
        <v>64986201</v>
      </c>
      <c r="D1199">
        <v>29172378</v>
      </c>
      <c r="E1199">
        <v>1</v>
      </c>
      <c r="F1199">
        <v>1</v>
      </c>
      <c r="G1199">
        <v>1</v>
      </c>
      <c r="H1199">
        <v>2</v>
      </c>
      <c r="I1199" t="s">
        <v>460</v>
      </c>
      <c r="J1199" t="s">
        <v>461</v>
      </c>
      <c r="K1199" t="s">
        <v>462</v>
      </c>
      <c r="L1199">
        <v>1368</v>
      </c>
      <c r="N1199">
        <v>1011</v>
      </c>
      <c r="O1199" t="s">
        <v>419</v>
      </c>
      <c r="P1199" t="s">
        <v>419</v>
      </c>
      <c r="Q1199">
        <v>1</v>
      </c>
      <c r="W1199">
        <v>0</v>
      </c>
      <c r="X1199">
        <v>-1474388027</v>
      </c>
      <c r="Y1199">
        <f t="shared" si="500"/>
        <v>0.09</v>
      </c>
      <c r="AA1199">
        <v>0</v>
      </c>
      <c r="AB1199">
        <v>88.01</v>
      </c>
      <c r="AC1199">
        <v>11.6</v>
      </c>
      <c r="AD1199">
        <v>0</v>
      </c>
      <c r="AE1199">
        <v>0</v>
      </c>
      <c r="AF1199">
        <v>88.01</v>
      </c>
      <c r="AG1199">
        <v>11.6</v>
      </c>
      <c r="AH1199">
        <v>0</v>
      </c>
      <c r="AI1199">
        <v>1</v>
      </c>
      <c r="AJ1199">
        <v>1</v>
      </c>
      <c r="AK1199">
        <v>1</v>
      </c>
      <c r="AL1199">
        <v>1</v>
      </c>
      <c r="AM1199">
        <v>-2</v>
      </c>
      <c r="AN1199">
        <v>0</v>
      </c>
      <c r="AO1199">
        <v>1</v>
      </c>
      <c r="AP1199">
        <v>1</v>
      </c>
      <c r="AQ1199">
        <v>0</v>
      </c>
      <c r="AR1199">
        <v>0</v>
      </c>
      <c r="AS1199" t="s">
        <v>3</v>
      </c>
      <c r="AT1199">
        <v>0.09</v>
      </c>
      <c r="AU1199" t="s">
        <v>3</v>
      </c>
      <c r="AV1199">
        <v>0</v>
      </c>
      <c r="AW1199">
        <v>2</v>
      </c>
      <c r="AX1199">
        <v>64986211</v>
      </c>
      <c r="AY1199">
        <v>1</v>
      </c>
      <c r="AZ1199">
        <v>0</v>
      </c>
      <c r="BA1199">
        <v>1235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f>ROUND(Y1199*Source!I686*DO1199,7)</f>
        <v>0</v>
      </c>
      <c r="CX1199">
        <f>ROUND(Y1199*Source!I686,7)</f>
        <v>0.36801</v>
      </c>
      <c r="CY1199">
        <f>AB1199</f>
        <v>88.01</v>
      </c>
      <c r="CZ1199">
        <f>AF1199</f>
        <v>88.01</v>
      </c>
      <c r="DA1199">
        <f>AJ1199</f>
        <v>1</v>
      </c>
      <c r="DB1199">
        <f t="shared" si="501"/>
        <v>7.92</v>
      </c>
      <c r="DC1199">
        <f t="shared" si="502"/>
        <v>1.04</v>
      </c>
      <c r="DD1199" t="s">
        <v>3</v>
      </c>
      <c r="DE1199" t="s">
        <v>3</v>
      </c>
      <c r="DF1199">
        <f t="shared" si="514"/>
        <v>0</v>
      </c>
      <c r="DG1199">
        <f t="shared" si="512"/>
        <v>32</v>
      </c>
      <c r="DH1199">
        <f t="shared" si="513"/>
        <v>4</v>
      </c>
      <c r="DI1199">
        <f t="shared" si="494"/>
        <v>0</v>
      </c>
      <c r="DJ1199">
        <f>DG1199</f>
        <v>32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ROW(Source!A686)</f>
        <v>686</v>
      </c>
      <c r="B1200">
        <v>64984089</v>
      </c>
      <c r="C1200">
        <v>64986201</v>
      </c>
      <c r="D1200">
        <v>29173590</v>
      </c>
      <c r="E1200">
        <v>1</v>
      </c>
      <c r="F1200">
        <v>1</v>
      </c>
      <c r="G1200">
        <v>1</v>
      </c>
      <c r="H1200">
        <v>2</v>
      </c>
      <c r="I1200" t="s">
        <v>463</v>
      </c>
      <c r="J1200" t="s">
        <v>464</v>
      </c>
      <c r="K1200" t="s">
        <v>465</v>
      </c>
      <c r="L1200">
        <v>1368</v>
      </c>
      <c r="N1200">
        <v>1011</v>
      </c>
      <c r="O1200" t="s">
        <v>419</v>
      </c>
      <c r="P1200" t="s">
        <v>419</v>
      </c>
      <c r="Q1200">
        <v>1</v>
      </c>
      <c r="W1200">
        <v>0</v>
      </c>
      <c r="X1200">
        <v>-2369340</v>
      </c>
      <c r="Y1200">
        <f t="shared" si="500"/>
        <v>13.92</v>
      </c>
      <c r="AA1200">
        <v>0</v>
      </c>
      <c r="AB1200">
        <v>239.44</v>
      </c>
      <c r="AC1200">
        <v>14.4</v>
      </c>
      <c r="AD1200">
        <v>0</v>
      </c>
      <c r="AE1200">
        <v>0</v>
      </c>
      <c r="AF1200">
        <v>239.44</v>
      </c>
      <c r="AG1200">
        <v>14.4</v>
      </c>
      <c r="AH1200">
        <v>0</v>
      </c>
      <c r="AI1200">
        <v>1</v>
      </c>
      <c r="AJ1200">
        <v>1</v>
      </c>
      <c r="AK1200">
        <v>1</v>
      </c>
      <c r="AL1200">
        <v>1</v>
      </c>
      <c r="AM1200">
        <v>-2</v>
      </c>
      <c r="AN1200">
        <v>0</v>
      </c>
      <c r="AO1200">
        <v>1</v>
      </c>
      <c r="AP1200">
        <v>1</v>
      </c>
      <c r="AQ1200">
        <v>0</v>
      </c>
      <c r="AR1200">
        <v>0</v>
      </c>
      <c r="AS1200" t="s">
        <v>3</v>
      </c>
      <c r="AT1200">
        <v>13.92</v>
      </c>
      <c r="AU1200" t="s">
        <v>3</v>
      </c>
      <c r="AV1200">
        <v>0</v>
      </c>
      <c r="AW1200">
        <v>2</v>
      </c>
      <c r="AX1200">
        <v>64986212</v>
      </c>
      <c r="AY1200">
        <v>1</v>
      </c>
      <c r="AZ1200">
        <v>0</v>
      </c>
      <c r="BA1200">
        <v>1236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f>ROUND(Y1200*Source!I686*DO1200,7)</f>
        <v>0</v>
      </c>
      <c r="CX1200">
        <f>ROUND(Y1200*Source!I686,7)</f>
        <v>56.918880000000001</v>
      </c>
      <c r="CY1200">
        <f>AB1200</f>
        <v>239.44</v>
      </c>
      <c r="CZ1200">
        <f>AF1200</f>
        <v>239.44</v>
      </c>
      <c r="DA1200">
        <f>AJ1200</f>
        <v>1</v>
      </c>
      <c r="DB1200">
        <f t="shared" si="501"/>
        <v>3333</v>
      </c>
      <c r="DC1200">
        <f t="shared" si="502"/>
        <v>200.45</v>
      </c>
      <c r="DD1200" t="s">
        <v>3</v>
      </c>
      <c r="DE1200" t="s">
        <v>3</v>
      </c>
      <c r="DF1200">
        <f t="shared" si="514"/>
        <v>0</v>
      </c>
      <c r="DG1200">
        <f t="shared" si="512"/>
        <v>13604</v>
      </c>
      <c r="DH1200">
        <f t="shared" si="513"/>
        <v>797</v>
      </c>
      <c r="DI1200">
        <f t="shared" si="494"/>
        <v>0</v>
      </c>
      <c r="DJ1200">
        <f>DG1200</f>
        <v>13604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">
      <c r="A1201">
        <f>ROW(Source!A686)</f>
        <v>686</v>
      </c>
      <c r="B1201">
        <v>64984089</v>
      </c>
      <c r="C1201">
        <v>64986201</v>
      </c>
      <c r="D1201">
        <v>29174851</v>
      </c>
      <c r="E1201">
        <v>1</v>
      </c>
      <c r="F1201">
        <v>1</v>
      </c>
      <c r="G1201">
        <v>1</v>
      </c>
      <c r="H1201">
        <v>2</v>
      </c>
      <c r="I1201" t="s">
        <v>466</v>
      </c>
      <c r="J1201" t="s">
        <v>467</v>
      </c>
      <c r="K1201" t="s">
        <v>468</v>
      </c>
      <c r="L1201">
        <v>1368</v>
      </c>
      <c r="N1201">
        <v>1011</v>
      </c>
      <c r="O1201" t="s">
        <v>419</v>
      </c>
      <c r="P1201" t="s">
        <v>419</v>
      </c>
      <c r="Q1201">
        <v>1</v>
      </c>
      <c r="W1201">
        <v>0</v>
      </c>
      <c r="X1201">
        <v>-1416075498</v>
      </c>
      <c r="Y1201">
        <f t="shared" si="500"/>
        <v>9.7200000000000006</v>
      </c>
      <c r="AA1201">
        <v>0</v>
      </c>
      <c r="AB1201">
        <v>33.200000000000003</v>
      </c>
      <c r="AC1201">
        <v>0</v>
      </c>
      <c r="AD1201">
        <v>0</v>
      </c>
      <c r="AE1201">
        <v>0</v>
      </c>
      <c r="AF1201">
        <v>33.200000000000003</v>
      </c>
      <c r="AG1201">
        <v>0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3</v>
      </c>
      <c r="AT1201">
        <v>9.7200000000000006</v>
      </c>
      <c r="AU1201" t="s">
        <v>3</v>
      </c>
      <c r="AV1201">
        <v>0</v>
      </c>
      <c r="AW1201">
        <v>2</v>
      </c>
      <c r="AX1201">
        <v>64986213</v>
      </c>
      <c r="AY1201">
        <v>1</v>
      </c>
      <c r="AZ1201">
        <v>0</v>
      </c>
      <c r="BA1201">
        <v>1237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f>ROUND(Y1201*Source!I686*DO1201,7)</f>
        <v>0</v>
      </c>
      <c r="CX1201">
        <f>ROUND(Y1201*Source!I686,7)</f>
        <v>39.745080000000002</v>
      </c>
      <c r="CY1201">
        <f>AB1201</f>
        <v>33.200000000000003</v>
      </c>
      <c r="CZ1201">
        <f>AF1201</f>
        <v>33.200000000000003</v>
      </c>
      <c r="DA1201">
        <f>AJ1201</f>
        <v>1</v>
      </c>
      <c r="DB1201">
        <f t="shared" si="501"/>
        <v>322.7</v>
      </c>
      <c r="DC1201">
        <f t="shared" si="502"/>
        <v>0</v>
      </c>
      <c r="DD1201" t="s">
        <v>3</v>
      </c>
      <c r="DE1201" t="s">
        <v>3</v>
      </c>
      <c r="DF1201">
        <f t="shared" si="514"/>
        <v>0</v>
      </c>
      <c r="DG1201">
        <f t="shared" si="512"/>
        <v>1312</v>
      </c>
      <c r="DH1201">
        <f t="shared" si="513"/>
        <v>0</v>
      </c>
      <c r="DI1201">
        <f t="shared" si="494"/>
        <v>0</v>
      </c>
      <c r="DJ1201">
        <f>DG1201</f>
        <v>1312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">
      <c r="A1202">
        <f>ROW(Source!A686)</f>
        <v>686</v>
      </c>
      <c r="B1202">
        <v>64984089</v>
      </c>
      <c r="C1202">
        <v>64986201</v>
      </c>
      <c r="D1202">
        <v>29174913</v>
      </c>
      <c r="E1202">
        <v>1</v>
      </c>
      <c r="F1202">
        <v>1</v>
      </c>
      <c r="G1202">
        <v>1</v>
      </c>
      <c r="H1202">
        <v>2</v>
      </c>
      <c r="I1202" t="s">
        <v>469</v>
      </c>
      <c r="J1202" t="s">
        <v>470</v>
      </c>
      <c r="K1202" t="s">
        <v>471</v>
      </c>
      <c r="L1202">
        <v>1368</v>
      </c>
      <c r="N1202">
        <v>1011</v>
      </c>
      <c r="O1202" t="s">
        <v>419</v>
      </c>
      <c r="P1202" t="s">
        <v>419</v>
      </c>
      <c r="Q1202">
        <v>1</v>
      </c>
      <c r="W1202">
        <v>0</v>
      </c>
      <c r="X1202">
        <v>1230759911</v>
      </c>
      <c r="Y1202">
        <f t="shared" si="500"/>
        <v>0.09</v>
      </c>
      <c r="AA1202">
        <v>0</v>
      </c>
      <c r="AB1202">
        <v>87.17</v>
      </c>
      <c r="AC1202">
        <v>11.6</v>
      </c>
      <c r="AD1202">
        <v>0</v>
      </c>
      <c r="AE1202">
        <v>0</v>
      </c>
      <c r="AF1202">
        <v>87.17</v>
      </c>
      <c r="AG1202">
        <v>11.6</v>
      </c>
      <c r="AH1202">
        <v>0</v>
      </c>
      <c r="AI1202">
        <v>1</v>
      </c>
      <c r="AJ1202">
        <v>1</v>
      </c>
      <c r="AK1202">
        <v>1</v>
      </c>
      <c r="AL1202">
        <v>1</v>
      </c>
      <c r="AM1202">
        <v>-2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3</v>
      </c>
      <c r="AT1202">
        <v>0.09</v>
      </c>
      <c r="AU1202" t="s">
        <v>3</v>
      </c>
      <c r="AV1202">
        <v>0</v>
      </c>
      <c r="AW1202">
        <v>2</v>
      </c>
      <c r="AX1202">
        <v>64986214</v>
      </c>
      <c r="AY1202">
        <v>1</v>
      </c>
      <c r="AZ1202">
        <v>0</v>
      </c>
      <c r="BA1202">
        <v>1238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f>ROUND(Y1202*Source!I686*DO1202,7)</f>
        <v>0</v>
      </c>
      <c r="CX1202">
        <f>ROUND(Y1202*Source!I686,7)</f>
        <v>0.36801</v>
      </c>
      <c r="CY1202">
        <f>AB1202</f>
        <v>87.17</v>
      </c>
      <c r="CZ1202">
        <f>AF1202</f>
        <v>87.17</v>
      </c>
      <c r="DA1202">
        <f>AJ1202</f>
        <v>1</v>
      </c>
      <c r="DB1202">
        <f t="shared" si="501"/>
        <v>7.85</v>
      </c>
      <c r="DC1202">
        <f t="shared" si="502"/>
        <v>1.04</v>
      </c>
      <c r="DD1202" t="s">
        <v>3</v>
      </c>
      <c r="DE1202" t="s">
        <v>3</v>
      </c>
      <c r="DF1202">
        <f t="shared" si="514"/>
        <v>0</v>
      </c>
      <c r="DG1202">
        <f t="shared" si="512"/>
        <v>32</v>
      </c>
      <c r="DH1202">
        <f t="shared" si="513"/>
        <v>4</v>
      </c>
      <c r="DI1202">
        <f t="shared" si="494"/>
        <v>0</v>
      </c>
      <c r="DJ1202">
        <f>DG1202</f>
        <v>32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">
      <c r="A1203">
        <f>ROW(Source!A686)</f>
        <v>686</v>
      </c>
      <c r="B1203">
        <v>64984089</v>
      </c>
      <c r="C1203">
        <v>64986201</v>
      </c>
      <c r="D1203">
        <v>29150040</v>
      </c>
      <c r="E1203">
        <v>1</v>
      </c>
      <c r="F1203">
        <v>1</v>
      </c>
      <c r="G1203">
        <v>1</v>
      </c>
      <c r="H1203">
        <v>3</v>
      </c>
      <c r="I1203" t="s">
        <v>449</v>
      </c>
      <c r="J1203" t="s">
        <v>472</v>
      </c>
      <c r="K1203" t="s">
        <v>451</v>
      </c>
      <c r="L1203">
        <v>1339</v>
      </c>
      <c r="N1203">
        <v>1007</v>
      </c>
      <c r="O1203" t="s">
        <v>452</v>
      </c>
      <c r="P1203" t="s">
        <v>452</v>
      </c>
      <c r="Q1203">
        <v>1</v>
      </c>
      <c r="W1203">
        <v>0</v>
      </c>
      <c r="X1203">
        <v>619799737</v>
      </c>
      <c r="Y1203">
        <f t="shared" si="500"/>
        <v>3.1</v>
      </c>
      <c r="AA1203">
        <v>2.44</v>
      </c>
      <c r="AB1203">
        <v>0</v>
      </c>
      <c r="AC1203">
        <v>0</v>
      </c>
      <c r="AD1203">
        <v>0</v>
      </c>
      <c r="AE1203">
        <v>2.44</v>
      </c>
      <c r="AF1203">
        <v>0</v>
      </c>
      <c r="AG1203">
        <v>0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-2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3</v>
      </c>
      <c r="AT1203">
        <v>3.1</v>
      </c>
      <c r="AU1203" t="s">
        <v>3</v>
      </c>
      <c r="AV1203">
        <v>0</v>
      </c>
      <c r="AW1203">
        <v>2</v>
      </c>
      <c r="AX1203">
        <v>64986216</v>
      </c>
      <c r="AY1203">
        <v>1</v>
      </c>
      <c r="AZ1203">
        <v>0</v>
      </c>
      <c r="BA1203">
        <v>1240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ROUND(Y1203*Source!I686,7)</f>
        <v>12.6759</v>
      </c>
      <c r="CY1203">
        <f>AA1203</f>
        <v>2.44</v>
      </c>
      <c r="CZ1203">
        <f>AE1203</f>
        <v>2.44</v>
      </c>
      <c r="DA1203">
        <f>AI1203</f>
        <v>1</v>
      </c>
      <c r="DB1203">
        <f t="shared" si="501"/>
        <v>7.56</v>
      </c>
      <c r="DC1203">
        <f t="shared" si="502"/>
        <v>0</v>
      </c>
      <c r="DD1203" t="s">
        <v>3</v>
      </c>
      <c r="DE1203" t="s">
        <v>3</v>
      </c>
      <c r="DF1203">
        <f t="shared" si="514"/>
        <v>25</v>
      </c>
      <c r="DG1203">
        <f t="shared" si="512"/>
        <v>0</v>
      </c>
      <c r="DH1203">
        <f t="shared" si="513"/>
        <v>0</v>
      </c>
      <c r="DI1203">
        <f t="shared" si="494"/>
        <v>0</v>
      </c>
      <c r="DJ1203">
        <f>DF1203</f>
        <v>25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">
      <c r="A1204">
        <f>ROW(Source!A687)</f>
        <v>687</v>
      </c>
      <c r="B1204">
        <v>64984090</v>
      </c>
      <c r="C1204">
        <v>64986201</v>
      </c>
      <c r="D1204">
        <v>18407546</v>
      </c>
      <c r="E1204">
        <v>1</v>
      </c>
      <c r="F1204">
        <v>1</v>
      </c>
      <c r="G1204">
        <v>1</v>
      </c>
      <c r="H1204">
        <v>1</v>
      </c>
      <c r="I1204" t="s">
        <v>458</v>
      </c>
      <c r="J1204" t="s">
        <v>3</v>
      </c>
      <c r="K1204" t="s">
        <v>459</v>
      </c>
      <c r="L1204">
        <v>1369</v>
      </c>
      <c r="N1204">
        <v>1013</v>
      </c>
      <c r="O1204" t="s">
        <v>413</v>
      </c>
      <c r="P1204" t="s">
        <v>413</v>
      </c>
      <c r="Q1204">
        <v>1</v>
      </c>
      <c r="W1204">
        <v>0</v>
      </c>
      <c r="X1204">
        <v>1709986911</v>
      </c>
      <c r="Y1204">
        <f t="shared" si="500"/>
        <v>34.53</v>
      </c>
      <c r="AA1204">
        <v>0</v>
      </c>
      <c r="AB1204">
        <v>0</v>
      </c>
      <c r="AC1204">
        <v>0</v>
      </c>
      <c r="AD1204">
        <v>9.4</v>
      </c>
      <c r="AE1204">
        <v>0</v>
      </c>
      <c r="AF1204">
        <v>0</v>
      </c>
      <c r="AG1204">
        <v>0</v>
      </c>
      <c r="AH1204">
        <v>9.4</v>
      </c>
      <c r="AI1204">
        <v>1</v>
      </c>
      <c r="AJ1204">
        <v>1</v>
      </c>
      <c r="AK1204">
        <v>1</v>
      </c>
      <c r="AL1204">
        <v>1</v>
      </c>
      <c r="AM1204">
        <v>5</v>
      </c>
      <c r="AN1204">
        <v>0</v>
      </c>
      <c r="AO1204">
        <v>1</v>
      </c>
      <c r="AP1204">
        <v>1</v>
      </c>
      <c r="AQ1204">
        <v>0</v>
      </c>
      <c r="AR1204">
        <v>0</v>
      </c>
      <c r="AS1204" t="s">
        <v>3</v>
      </c>
      <c r="AT1204">
        <v>34.53</v>
      </c>
      <c r="AU1204" t="s">
        <v>3</v>
      </c>
      <c r="AV1204">
        <v>1</v>
      </c>
      <c r="AW1204">
        <v>2</v>
      </c>
      <c r="AX1204">
        <v>64986209</v>
      </c>
      <c r="AY1204">
        <v>1</v>
      </c>
      <c r="AZ1204">
        <v>0</v>
      </c>
      <c r="BA1204">
        <v>1241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U1204">
        <f>ROUND(AT1204*Source!I687*AH1204*AL1204,0)</f>
        <v>1327</v>
      </c>
      <c r="CV1204">
        <f>ROUND(Y1204*Source!I687,7)</f>
        <v>141.19317000000001</v>
      </c>
      <c r="CW1204">
        <v>0</v>
      </c>
      <c r="CX1204">
        <f>ROUND(Y1204*Source!I687,7)</f>
        <v>141.19317000000001</v>
      </c>
      <c r="CY1204">
        <f>AD1204</f>
        <v>9.4</v>
      </c>
      <c r="CZ1204">
        <f>AH1204</f>
        <v>9.4</v>
      </c>
      <c r="DA1204">
        <f>AL1204</f>
        <v>1</v>
      </c>
      <c r="DB1204">
        <f t="shared" si="501"/>
        <v>324.58</v>
      </c>
      <c r="DC1204">
        <f t="shared" si="502"/>
        <v>0</v>
      </c>
      <c r="DD1204" t="s">
        <v>3</v>
      </c>
      <c r="DE1204" t="s">
        <v>3</v>
      </c>
      <c r="DF1204">
        <f t="shared" si="514"/>
        <v>0</v>
      </c>
      <c r="DG1204">
        <f t="shared" si="512"/>
        <v>0</v>
      </c>
      <c r="DH1204">
        <f t="shared" si="513"/>
        <v>0</v>
      </c>
      <c r="DI1204">
        <f t="shared" si="494"/>
        <v>1271</v>
      </c>
      <c r="DJ1204">
        <f>DI1204</f>
        <v>1271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">
      <c r="A1205">
        <f>ROW(Source!A687)</f>
        <v>687</v>
      </c>
      <c r="B1205">
        <v>64984090</v>
      </c>
      <c r="C1205">
        <v>64986201</v>
      </c>
      <c r="D1205">
        <v>121548</v>
      </c>
      <c r="E1205">
        <v>1</v>
      </c>
      <c r="F1205">
        <v>1</v>
      </c>
      <c r="G1205">
        <v>1</v>
      </c>
      <c r="H1205">
        <v>1</v>
      </c>
      <c r="I1205" t="s">
        <v>31</v>
      </c>
      <c r="J1205" t="s">
        <v>3</v>
      </c>
      <c r="K1205" t="s">
        <v>414</v>
      </c>
      <c r="L1205">
        <v>608254</v>
      </c>
      <c r="N1205">
        <v>1013</v>
      </c>
      <c r="O1205" t="s">
        <v>415</v>
      </c>
      <c r="P1205" t="s">
        <v>415</v>
      </c>
      <c r="Q1205">
        <v>1</v>
      </c>
      <c r="W1205">
        <v>0</v>
      </c>
      <c r="X1205">
        <v>-185737400</v>
      </c>
      <c r="Y1205">
        <f t="shared" si="500"/>
        <v>14.01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1</v>
      </c>
      <c r="AJ1205">
        <v>1</v>
      </c>
      <c r="AK1205">
        <v>1</v>
      </c>
      <c r="AL1205">
        <v>1</v>
      </c>
      <c r="AM1205">
        <v>5</v>
      </c>
      <c r="AN1205">
        <v>0</v>
      </c>
      <c r="AO1205">
        <v>1</v>
      </c>
      <c r="AP1205">
        <v>1</v>
      </c>
      <c r="AQ1205">
        <v>0</v>
      </c>
      <c r="AR1205">
        <v>0</v>
      </c>
      <c r="AS1205" t="s">
        <v>3</v>
      </c>
      <c r="AT1205">
        <v>14.01</v>
      </c>
      <c r="AU1205" t="s">
        <v>3</v>
      </c>
      <c r="AV1205">
        <v>2</v>
      </c>
      <c r="AW1205">
        <v>2</v>
      </c>
      <c r="AX1205">
        <v>64986210</v>
      </c>
      <c r="AY1205">
        <v>1</v>
      </c>
      <c r="AZ1205">
        <v>0</v>
      </c>
      <c r="BA1205">
        <v>1242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ROUND(Y1205*Source!I687,7)</f>
        <v>57.28689</v>
      </c>
      <c r="CY1205">
        <f>AD1205</f>
        <v>0</v>
      </c>
      <c r="CZ1205">
        <f>AH1205</f>
        <v>0</v>
      </c>
      <c r="DA1205">
        <f>AL1205</f>
        <v>1</v>
      </c>
      <c r="DB1205">
        <f t="shared" si="501"/>
        <v>0</v>
      </c>
      <c r="DC1205">
        <f t="shared" si="502"/>
        <v>0</v>
      </c>
      <c r="DD1205" t="s">
        <v>3</v>
      </c>
      <c r="DE1205" t="s">
        <v>3</v>
      </c>
      <c r="DF1205">
        <f t="shared" si="514"/>
        <v>0</v>
      </c>
      <c r="DG1205">
        <f t="shared" si="512"/>
        <v>0</v>
      </c>
      <c r="DH1205">
        <f t="shared" si="513"/>
        <v>0</v>
      </c>
      <c r="DI1205">
        <f t="shared" si="494"/>
        <v>0</v>
      </c>
      <c r="DJ1205">
        <f>DI1205</f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ROW(Source!A687)</f>
        <v>687</v>
      </c>
      <c r="B1206">
        <v>64984090</v>
      </c>
      <c r="C1206">
        <v>64986201</v>
      </c>
      <c r="D1206">
        <v>29172378</v>
      </c>
      <c r="E1206">
        <v>1</v>
      </c>
      <c r="F1206">
        <v>1</v>
      </c>
      <c r="G1206">
        <v>1</v>
      </c>
      <c r="H1206">
        <v>2</v>
      </c>
      <c r="I1206" t="s">
        <v>460</v>
      </c>
      <c r="J1206" t="s">
        <v>461</v>
      </c>
      <c r="K1206" t="s">
        <v>462</v>
      </c>
      <c r="L1206">
        <v>1368</v>
      </c>
      <c r="N1206">
        <v>1011</v>
      </c>
      <c r="O1206" t="s">
        <v>419</v>
      </c>
      <c r="P1206" t="s">
        <v>419</v>
      </c>
      <c r="Q1206">
        <v>1</v>
      </c>
      <c r="W1206">
        <v>0</v>
      </c>
      <c r="X1206">
        <v>-1474388027</v>
      </c>
      <c r="Y1206">
        <f t="shared" si="500"/>
        <v>0.09</v>
      </c>
      <c r="AA1206">
        <v>0</v>
      </c>
      <c r="AB1206">
        <v>1259.42</v>
      </c>
      <c r="AC1206">
        <v>590.79</v>
      </c>
      <c r="AD1206">
        <v>0</v>
      </c>
      <c r="AE1206">
        <v>0</v>
      </c>
      <c r="AF1206">
        <v>88.01</v>
      </c>
      <c r="AG1206">
        <v>11.6</v>
      </c>
      <c r="AH1206">
        <v>0</v>
      </c>
      <c r="AI1206">
        <v>1</v>
      </c>
      <c r="AJ1206">
        <v>14.31</v>
      </c>
      <c r="AK1206">
        <v>50.93</v>
      </c>
      <c r="AL1206">
        <v>1</v>
      </c>
      <c r="AM1206">
        <v>2</v>
      </c>
      <c r="AN1206">
        <v>0</v>
      </c>
      <c r="AO1206">
        <v>1</v>
      </c>
      <c r="AP1206">
        <v>1</v>
      </c>
      <c r="AQ1206">
        <v>0</v>
      </c>
      <c r="AR1206">
        <v>0</v>
      </c>
      <c r="AS1206" t="s">
        <v>3</v>
      </c>
      <c r="AT1206">
        <v>0.09</v>
      </c>
      <c r="AU1206" t="s">
        <v>3</v>
      </c>
      <c r="AV1206">
        <v>0</v>
      </c>
      <c r="AW1206">
        <v>2</v>
      </c>
      <c r="AX1206">
        <v>64986211</v>
      </c>
      <c r="AY1206">
        <v>1</v>
      </c>
      <c r="AZ1206">
        <v>0</v>
      </c>
      <c r="BA1206">
        <v>1243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f>ROUND(Y1206*Source!I687*DO1206,7)</f>
        <v>0</v>
      </c>
      <c r="CX1206">
        <f>ROUND(Y1206*Source!I687,7)</f>
        <v>0.36801</v>
      </c>
      <c r="CY1206">
        <f>AB1206</f>
        <v>1259.42</v>
      </c>
      <c r="CZ1206">
        <f>AF1206</f>
        <v>88.01</v>
      </c>
      <c r="DA1206">
        <f>AJ1206</f>
        <v>14.31</v>
      </c>
      <c r="DB1206">
        <f t="shared" si="501"/>
        <v>7.92</v>
      </c>
      <c r="DC1206">
        <f t="shared" si="502"/>
        <v>1.04</v>
      </c>
      <c r="DD1206" t="s">
        <v>3</v>
      </c>
      <c r="DE1206" t="s">
        <v>3</v>
      </c>
      <c r="DF1206">
        <f t="shared" si="514"/>
        <v>0</v>
      </c>
      <c r="DG1206">
        <f>ROUND(ROUND(AF1206*AJ1206,0)*CX1206,0)</f>
        <v>463</v>
      </c>
      <c r="DH1206">
        <f>ROUND(ROUND(AG1206*AK1206,0)*CX1206,0)</f>
        <v>217</v>
      </c>
      <c r="DI1206">
        <f t="shared" si="494"/>
        <v>0</v>
      </c>
      <c r="DJ1206">
        <f>DG1206</f>
        <v>463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ROW(Source!A687)</f>
        <v>687</v>
      </c>
      <c r="B1207">
        <v>64984090</v>
      </c>
      <c r="C1207">
        <v>64986201</v>
      </c>
      <c r="D1207">
        <v>29173590</v>
      </c>
      <c r="E1207">
        <v>1</v>
      </c>
      <c r="F1207">
        <v>1</v>
      </c>
      <c r="G1207">
        <v>1</v>
      </c>
      <c r="H1207">
        <v>2</v>
      </c>
      <c r="I1207" t="s">
        <v>463</v>
      </c>
      <c r="J1207" t="s">
        <v>464</v>
      </c>
      <c r="K1207" t="s">
        <v>465</v>
      </c>
      <c r="L1207">
        <v>1368</v>
      </c>
      <c r="N1207">
        <v>1011</v>
      </c>
      <c r="O1207" t="s">
        <v>419</v>
      </c>
      <c r="P1207" t="s">
        <v>419</v>
      </c>
      <c r="Q1207">
        <v>1</v>
      </c>
      <c r="W1207">
        <v>0</v>
      </c>
      <c r="X1207">
        <v>-2369340</v>
      </c>
      <c r="Y1207">
        <f t="shared" si="500"/>
        <v>13.92</v>
      </c>
      <c r="AA1207">
        <v>0</v>
      </c>
      <c r="AB1207">
        <v>1410.3</v>
      </c>
      <c r="AC1207">
        <v>733.39</v>
      </c>
      <c r="AD1207">
        <v>0</v>
      </c>
      <c r="AE1207">
        <v>0</v>
      </c>
      <c r="AF1207">
        <v>239.44</v>
      </c>
      <c r="AG1207">
        <v>14.4</v>
      </c>
      <c r="AH1207">
        <v>0</v>
      </c>
      <c r="AI1207">
        <v>1</v>
      </c>
      <c r="AJ1207">
        <v>5.89</v>
      </c>
      <c r="AK1207">
        <v>50.93</v>
      </c>
      <c r="AL1207">
        <v>1</v>
      </c>
      <c r="AM1207">
        <v>2</v>
      </c>
      <c r="AN1207">
        <v>0</v>
      </c>
      <c r="AO1207">
        <v>1</v>
      </c>
      <c r="AP1207">
        <v>1</v>
      </c>
      <c r="AQ1207">
        <v>0</v>
      </c>
      <c r="AR1207">
        <v>0</v>
      </c>
      <c r="AS1207" t="s">
        <v>3</v>
      </c>
      <c r="AT1207">
        <v>13.92</v>
      </c>
      <c r="AU1207" t="s">
        <v>3</v>
      </c>
      <c r="AV1207">
        <v>0</v>
      </c>
      <c r="AW1207">
        <v>2</v>
      </c>
      <c r="AX1207">
        <v>64986212</v>
      </c>
      <c r="AY1207">
        <v>1</v>
      </c>
      <c r="AZ1207">
        <v>0</v>
      </c>
      <c r="BA1207">
        <v>1244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f>ROUND(Y1207*Source!I687*DO1207,7)</f>
        <v>0</v>
      </c>
      <c r="CX1207">
        <f>ROUND(Y1207*Source!I687,7)</f>
        <v>56.918880000000001</v>
      </c>
      <c r="CY1207">
        <f>AB1207</f>
        <v>1410.3</v>
      </c>
      <c r="CZ1207">
        <f>AF1207</f>
        <v>239.44</v>
      </c>
      <c r="DA1207">
        <f>AJ1207</f>
        <v>5.89</v>
      </c>
      <c r="DB1207">
        <f t="shared" si="501"/>
        <v>3333</v>
      </c>
      <c r="DC1207">
        <f t="shared" si="502"/>
        <v>200.45</v>
      </c>
      <c r="DD1207" t="s">
        <v>3</v>
      </c>
      <c r="DE1207" t="s">
        <v>3</v>
      </c>
      <c r="DF1207">
        <f t="shared" si="514"/>
        <v>0</v>
      </c>
      <c r="DG1207">
        <f>ROUND(ROUND(AF1207*AJ1207,0)*CX1207,0)</f>
        <v>80256</v>
      </c>
      <c r="DH1207">
        <f>ROUND(ROUND(AG1207*AK1207,0)*CX1207,0)</f>
        <v>41722</v>
      </c>
      <c r="DI1207">
        <f t="shared" si="494"/>
        <v>0</v>
      </c>
      <c r="DJ1207">
        <f>DG1207</f>
        <v>80256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ROW(Source!A687)</f>
        <v>687</v>
      </c>
      <c r="B1208">
        <v>64984090</v>
      </c>
      <c r="C1208">
        <v>64986201</v>
      </c>
      <c r="D1208">
        <v>29174851</v>
      </c>
      <c r="E1208">
        <v>1</v>
      </c>
      <c r="F1208">
        <v>1</v>
      </c>
      <c r="G1208">
        <v>1</v>
      </c>
      <c r="H1208">
        <v>2</v>
      </c>
      <c r="I1208" t="s">
        <v>466</v>
      </c>
      <c r="J1208" t="s">
        <v>467</v>
      </c>
      <c r="K1208" t="s">
        <v>468</v>
      </c>
      <c r="L1208">
        <v>1368</v>
      </c>
      <c r="N1208">
        <v>1011</v>
      </c>
      <c r="O1208" t="s">
        <v>419</v>
      </c>
      <c r="P1208" t="s">
        <v>419</v>
      </c>
      <c r="Q1208">
        <v>1</v>
      </c>
      <c r="W1208">
        <v>0</v>
      </c>
      <c r="X1208">
        <v>-1416075498</v>
      </c>
      <c r="Y1208">
        <f t="shared" si="500"/>
        <v>9.7200000000000006</v>
      </c>
      <c r="AA1208">
        <v>0</v>
      </c>
      <c r="AB1208">
        <v>276.56</v>
      </c>
      <c r="AC1208">
        <v>0</v>
      </c>
      <c r="AD1208">
        <v>0</v>
      </c>
      <c r="AE1208">
        <v>0</v>
      </c>
      <c r="AF1208">
        <v>33.200000000000003</v>
      </c>
      <c r="AG1208">
        <v>0</v>
      </c>
      <c r="AH1208">
        <v>0</v>
      </c>
      <c r="AI1208">
        <v>1</v>
      </c>
      <c r="AJ1208">
        <v>8.33</v>
      </c>
      <c r="AK1208">
        <v>50.93</v>
      </c>
      <c r="AL1208">
        <v>1</v>
      </c>
      <c r="AM1208">
        <v>2</v>
      </c>
      <c r="AN1208">
        <v>0</v>
      </c>
      <c r="AO1208">
        <v>1</v>
      </c>
      <c r="AP1208">
        <v>1</v>
      </c>
      <c r="AQ1208">
        <v>0</v>
      </c>
      <c r="AR1208">
        <v>0</v>
      </c>
      <c r="AS1208" t="s">
        <v>3</v>
      </c>
      <c r="AT1208">
        <v>9.7200000000000006</v>
      </c>
      <c r="AU1208" t="s">
        <v>3</v>
      </c>
      <c r="AV1208">
        <v>0</v>
      </c>
      <c r="AW1208">
        <v>2</v>
      </c>
      <c r="AX1208">
        <v>64986213</v>
      </c>
      <c r="AY1208">
        <v>1</v>
      </c>
      <c r="AZ1208">
        <v>0</v>
      </c>
      <c r="BA1208">
        <v>1245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f>ROUND(Y1208*Source!I687*DO1208,7)</f>
        <v>0</v>
      </c>
      <c r="CX1208">
        <f>ROUND(Y1208*Source!I687,7)</f>
        <v>39.745080000000002</v>
      </c>
      <c r="CY1208">
        <f>AB1208</f>
        <v>276.56</v>
      </c>
      <c r="CZ1208">
        <f>AF1208</f>
        <v>33.200000000000003</v>
      </c>
      <c r="DA1208">
        <f>AJ1208</f>
        <v>8.33</v>
      </c>
      <c r="DB1208">
        <f t="shared" si="501"/>
        <v>322.7</v>
      </c>
      <c r="DC1208">
        <f t="shared" si="502"/>
        <v>0</v>
      </c>
      <c r="DD1208" t="s">
        <v>3</v>
      </c>
      <c r="DE1208" t="s">
        <v>3</v>
      </c>
      <c r="DF1208">
        <f t="shared" si="514"/>
        <v>0</v>
      </c>
      <c r="DG1208">
        <f>ROUND(ROUND(AF1208*AJ1208,0)*CX1208,0)</f>
        <v>11009</v>
      </c>
      <c r="DH1208">
        <f>ROUND(ROUND(AG1208*AK1208,0)*CX1208,0)</f>
        <v>0</v>
      </c>
      <c r="DI1208">
        <f t="shared" si="494"/>
        <v>0</v>
      </c>
      <c r="DJ1208">
        <f>DG1208</f>
        <v>11009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">
      <c r="A1209">
        <f>ROW(Source!A687)</f>
        <v>687</v>
      </c>
      <c r="B1209">
        <v>64984090</v>
      </c>
      <c r="C1209">
        <v>64986201</v>
      </c>
      <c r="D1209">
        <v>29174913</v>
      </c>
      <c r="E1209">
        <v>1</v>
      </c>
      <c r="F1209">
        <v>1</v>
      </c>
      <c r="G1209">
        <v>1</v>
      </c>
      <c r="H1209">
        <v>2</v>
      </c>
      <c r="I1209" t="s">
        <v>469</v>
      </c>
      <c r="J1209" t="s">
        <v>470</v>
      </c>
      <c r="K1209" t="s">
        <v>471</v>
      </c>
      <c r="L1209">
        <v>1368</v>
      </c>
      <c r="N1209">
        <v>1011</v>
      </c>
      <c r="O1209" t="s">
        <v>419</v>
      </c>
      <c r="P1209" t="s">
        <v>419</v>
      </c>
      <c r="Q1209">
        <v>1</v>
      </c>
      <c r="W1209">
        <v>0</v>
      </c>
      <c r="X1209">
        <v>1230759911</v>
      </c>
      <c r="Y1209">
        <f t="shared" si="500"/>
        <v>0.09</v>
      </c>
      <c r="AA1209">
        <v>0</v>
      </c>
      <c r="AB1209">
        <v>2113</v>
      </c>
      <c r="AC1209">
        <v>590.79</v>
      </c>
      <c r="AD1209">
        <v>0</v>
      </c>
      <c r="AE1209">
        <v>0</v>
      </c>
      <c r="AF1209">
        <v>87.17</v>
      </c>
      <c r="AG1209">
        <v>11.6</v>
      </c>
      <c r="AH1209">
        <v>0</v>
      </c>
      <c r="AI1209">
        <v>1</v>
      </c>
      <c r="AJ1209">
        <v>24.24</v>
      </c>
      <c r="AK1209">
        <v>50.93</v>
      </c>
      <c r="AL1209">
        <v>1</v>
      </c>
      <c r="AM1209">
        <v>2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0.09</v>
      </c>
      <c r="AU1209" t="s">
        <v>3</v>
      </c>
      <c r="AV1209">
        <v>0</v>
      </c>
      <c r="AW1209">
        <v>2</v>
      </c>
      <c r="AX1209">
        <v>64986214</v>
      </c>
      <c r="AY1209">
        <v>1</v>
      </c>
      <c r="AZ1209">
        <v>0</v>
      </c>
      <c r="BA1209">
        <v>1246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f>ROUND(Y1209*Source!I687*DO1209,7)</f>
        <v>0</v>
      </c>
      <c r="CX1209">
        <f>ROUND(Y1209*Source!I687,7)</f>
        <v>0.36801</v>
      </c>
      <c r="CY1209">
        <f>AB1209</f>
        <v>2113</v>
      </c>
      <c r="CZ1209">
        <f>AF1209</f>
        <v>87.17</v>
      </c>
      <c r="DA1209">
        <f>AJ1209</f>
        <v>24.24</v>
      </c>
      <c r="DB1209">
        <f t="shared" si="501"/>
        <v>7.85</v>
      </c>
      <c r="DC1209">
        <f t="shared" si="502"/>
        <v>1.04</v>
      </c>
      <c r="DD1209" t="s">
        <v>3</v>
      </c>
      <c r="DE1209" t="s">
        <v>3</v>
      </c>
      <c r="DF1209">
        <f t="shared" si="514"/>
        <v>0</v>
      </c>
      <c r="DG1209">
        <f>ROUND(ROUND(AF1209*AJ1209,0)*CX1209,0)</f>
        <v>778</v>
      </c>
      <c r="DH1209">
        <f>ROUND(ROUND(AG1209*AK1209,0)*CX1209,0)</f>
        <v>217</v>
      </c>
      <c r="DI1209">
        <f t="shared" si="494"/>
        <v>0</v>
      </c>
      <c r="DJ1209">
        <f>DG1209</f>
        <v>778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ROW(Source!A687)</f>
        <v>687</v>
      </c>
      <c r="B1210">
        <v>64984090</v>
      </c>
      <c r="C1210">
        <v>64986201</v>
      </c>
      <c r="D1210">
        <v>29150040</v>
      </c>
      <c r="E1210">
        <v>1</v>
      </c>
      <c r="F1210">
        <v>1</v>
      </c>
      <c r="G1210">
        <v>1</v>
      </c>
      <c r="H1210">
        <v>3</v>
      </c>
      <c r="I1210" t="s">
        <v>449</v>
      </c>
      <c r="J1210" t="s">
        <v>472</v>
      </c>
      <c r="K1210" t="s">
        <v>451</v>
      </c>
      <c r="L1210">
        <v>1339</v>
      </c>
      <c r="N1210">
        <v>1007</v>
      </c>
      <c r="O1210" t="s">
        <v>452</v>
      </c>
      <c r="P1210" t="s">
        <v>452</v>
      </c>
      <c r="Q1210">
        <v>1</v>
      </c>
      <c r="W1210">
        <v>0</v>
      </c>
      <c r="X1210">
        <v>619799737</v>
      </c>
      <c r="Y1210">
        <f t="shared" si="500"/>
        <v>3.1</v>
      </c>
      <c r="AA1210">
        <v>31.28</v>
      </c>
      <c r="AB1210">
        <v>0</v>
      </c>
      <c r="AC1210">
        <v>0</v>
      </c>
      <c r="AD1210">
        <v>0</v>
      </c>
      <c r="AE1210">
        <v>2.44</v>
      </c>
      <c r="AF1210">
        <v>0</v>
      </c>
      <c r="AG1210">
        <v>0</v>
      </c>
      <c r="AH1210">
        <v>0</v>
      </c>
      <c r="AI1210">
        <v>12.82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3</v>
      </c>
      <c r="AT1210">
        <v>3.1</v>
      </c>
      <c r="AU1210" t="s">
        <v>3</v>
      </c>
      <c r="AV1210">
        <v>0</v>
      </c>
      <c r="AW1210">
        <v>2</v>
      </c>
      <c r="AX1210">
        <v>64986216</v>
      </c>
      <c r="AY1210">
        <v>1</v>
      </c>
      <c r="AZ1210">
        <v>0</v>
      </c>
      <c r="BA1210">
        <v>1248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ROUND(Y1210*Source!I687,7)</f>
        <v>12.6759</v>
      </c>
      <c r="CY1210">
        <f>AA1210</f>
        <v>31.28</v>
      </c>
      <c r="CZ1210">
        <f>AE1210</f>
        <v>2.44</v>
      </c>
      <c r="DA1210">
        <f>AI1210</f>
        <v>12.82</v>
      </c>
      <c r="DB1210">
        <f t="shared" si="501"/>
        <v>7.56</v>
      </c>
      <c r="DC1210">
        <f t="shared" si="502"/>
        <v>0</v>
      </c>
      <c r="DD1210" t="s">
        <v>3</v>
      </c>
      <c r="DE1210" t="s">
        <v>3</v>
      </c>
      <c r="DF1210">
        <f>ROUND(ROUND(AE1210*AI1210,0)*CX1210,0)</f>
        <v>393</v>
      </c>
      <c r="DG1210">
        <f t="shared" ref="DG1210:DG1240" si="515">ROUND(ROUND(AF1210,0)*CX1210,0)</f>
        <v>0</v>
      </c>
      <c r="DH1210">
        <f t="shared" ref="DH1210:DH1240" si="516">ROUND(ROUND(AG1210,0)*CX1210,0)</f>
        <v>0</v>
      </c>
      <c r="DI1210">
        <f t="shared" si="494"/>
        <v>0</v>
      </c>
      <c r="DJ1210">
        <f>DF1210</f>
        <v>393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ROW(Source!A688)</f>
        <v>688</v>
      </c>
      <c r="B1211">
        <v>64984089</v>
      </c>
      <c r="C1211">
        <v>64986217</v>
      </c>
      <c r="D1211">
        <v>29362762</v>
      </c>
      <c r="E1211">
        <v>1</v>
      </c>
      <c r="F1211">
        <v>1</v>
      </c>
      <c r="G1211">
        <v>1</v>
      </c>
      <c r="H1211">
        <v>1</v>
      </c>
      <c r="I1211" t="s">
        <v>473</v>
      </c>
      <c r="J1211" t="s">
        <v>3</v>
      </c>
      <c r="K1211" t="s">
        <v>474</v>
      </c>
      <c r="L1211">
        <v>1369</v>
      </c>
      <c r="N1211">
        <v>1013</v>
      </c>
      <c r="O1211" t="s">
        <v>413</v>
      </c>
      <c r="P1211" t="s">
        <v>413</v>
      </c>
      <c r="Q1211">
        <v>1</v>
      </c>
      <c r="W1211">
        <v>0</v>
      </c>
      <c r="X1211">
        <v>604758886</v>
      </c>
      <c r="Y1211">
        <f t="shared" si="500"/>
        <v>0.1</v>
      </c>
      <c r="AA1211">
        <v>0</v>
      </c>
      <c r="AB1211">
        <v>0</v>
      </c>
      <c r="AC1211">
        <v>0</v>
      </c>
      <c r="AD1211">
        <v>9.6199999999999992</v>
      </c>
      <c r="AE1211">
        <v>0</v>
      </c>
      <c r="AF1211">
        <v>0</v>
      </c>
      <c r="AG1211">
        <v>0</v>
      </c>
      <c r="AH1211">
        <v>9.6199999999999992</v>
      </c>
      <c r="AI1211">
        <v>1</v>
      </c>
      <c r="AJ1211">
        <v>1</v>
      </c>
      <c r="AK1211">
        <v>1</v>
      </c>
      <c r="AL1211">
        <v>1</v>
      </c>
      <c r="AM1211">
        <v>-2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0.1</v>
      </c>
      <c r="AU1211" t="s">
        <v>3</v>
      </c>
      <c r="AV1211">
        <v>1</v>
      </c>
      <c r="AW1211">
        <v>2</v>
      </c>
      <c r="AX1211">
        <v>64986221</v>
      </c>
      <c r="AY1211">
        <v>1</v>
      </c>
      <c r="AZ1211">
        <v>0</v>
      </c>
      <c r="BA1211">
        <v>1249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U1211">
        <f>ROUND(AT1211*Source!I688*AH1211*AL1211,0)</f>
        <v>7</v>
      </c>
      <c r="CV1211">
        <f>ROUND(Y1211*Source!I688,7)</f>
        <v>0.7</v>
      </c>
      <c r="CW1211">
        <v>0</v>
      </c>
      <c r="CX1211">
        <f>ROUND(Y1211*Source!I688,7)</f>
        <v>0.7</v>
      </c>
      <c r="CY1211">
        <f>AD1211</f>
        <v>9.6199999999999992</v>
      </c>
      <c r="CZ1211">
        <f>AH1211</f>
        <v>9.6199999999999992</v>
      </c>
      <c r="DA1211">
        <f>AL1211</f>
        <v>1</v>
      </c>
      <c r="DB1211">
        <f t="shared" si="501"/>
        <v>0.96</v>
      </c>
      <c r="DC1211">
        <f t="shared" si="502"/>
        <v>0</v>
      </c>
      <c r="DD1211" t="s">
        <v>3</v>
      </c>
      <c r="DE1211" t="s">
        <v>3</v>
      </c>
      <c r="DF1211">
        <f>ROUND(ROUND(AE1211,0)*CX1211,0)</f>
        <v>0</v>
      </c>
      <c r="DG1211">
        <f t="shared" si="515"/>
        <v>0</v>
      </c>
      <c r="DH1211">
        <f t="shared" si="516"/>
        <v>0</v>
      </c>
      <c r="DI1211">
        <f t="shared" si="494"/>
        <v>7</v>
      </c>
      <c r="DJ1211">
        <f>DI1211</f>
        <v>7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">
      <c r="A1212">
        <f>ROW(Source!A688)</f>
        <v>688</v>
      </c>
      <c r="B1212">
        <v>64984089</v>
      </c>
      <c r="C1212">
        <v>64986217</v>
      </c>
      <c r="D1212">
        <v>29122534</v>
      </c>
      <c r="E1212">
        <v>1</v>
      </c>
      <c r="F1212">
        <v>1</v>
      </c>
      <c r="G1212">
        <v>1</v>
      </c>
      <c r="H1212">
        <v>3</v>
      </c>
      <c r="I1212" t="s">
        <v>475</v>
      </c>
      <c r="J1212" t="s">
        <v>476</v>
      </c>
      <c r="K1212" t="s">
        <v>477</v>
      </c>
      <c r="L1212">
        <v>1354</v>
      </c>
      <c r="N1212">
        <v>1010</v>
      </c>
      <c r="O1212" t="s">
        <v>54</v>
      </c>
      <c r="P1212" t="s">
        <v>54</v>
      </c>
      <c r="Q1212">
        <v>1</v>
      </c>
      <c r="W1212">
        <v>0</v>
      </c>
      <c r="X1212">
        <v>-29388401</v>
      </c>
      <c r="Y1212">
        <f t="shared" si="500"/>
        <v>2</v>
      </c>
      <c r="AA1212">
        <v>66.680000000000007</v>
      </c>
      <c r="AB1212">
        <v>0</v>
      </c>
      <c r="AC1212">
        <v>0</v>
      </c>
      <c r="AD1212">
        <v>0</v>
      </c>
      <c r="AE1212">
        <v>66.680000000000007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2</v>
      </c>
      <c r="AU1212" t="s">
        <v>3</v>
      </c>
      <c r="AV1212">
        <v>0</v>
      </c>
      <c r="AW1212">
        <v>2</v>
      </c>
      <c r="AX1212">
        <v>64986222</v>
      </c>
      <c r="AY1212">
        <v>1</v>
      </c>
      <c r="AZ1212">
        <v>0</v>
      </c>
      <c r="BA1212">
        <v>1250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ROUND(Y1212*Source!I688,7)</f>
        <v>14</v>
      </c>
      <c r="CY1212">
        <f>AA1212</f>
        <v>66.680000000000007</v>
      </c>
      <c r="CZ1212">
        <f>AE1212</f>
        <v>66.680000000000007</v>
      </c>
      <c r="DA1212">
        <f>AI1212</f>
        <v>1</v>
      </c>
      <c r="DB1212">
        <f t="shared" si="501"/>
        <v>133.36000000000001</v>
      </c>
      <c r="DC1212">
        <f t="shared" si="502"/>
        <v>0</v>
      </c>
      <c r="DD1212" t="s">
        <v>3</v>
      </c>
      <c r="DE1212" t="s">
        <v>3</v>
      </c>
      <c r="DF1212">
        <f>ROUND(ROUND(AE1212,0)*CX1212,0)</f>
        <v>938</v>
      </c>
      <c r="DG1212">
        <f t="shared" si="515"/>
        <v>0</v>
      </c>
      <c r="DH1212">
        <f t="shared" si="516"/>
        <v>0</v>
      </c>
      <c r="DI1212">
        <f t="shared" si="494"/>
        <v>0</v>
      </c>
      <c r="DJ1212">
        <f>DF1212</f>
        <v>938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">
      <c r="A1213">
        <f>ROW(Source!A688)</f>
        <v>688</v>
      </c>
      <c r="B1213">
        <v>64984089</v>
      </c>
      <c r="C1213">
        <v>64986217</v>
      </c>
      <c r="D1213">
        <v>29171808</v>
      </c>
      <c r="E1213">
        <v>1</v>
      </c>
      <c r="F1213">
        <v>1</v>
      </c>
      <c r="G1213">
        <v>1</v>
      </c>
      <c r="H1213">
        <v>3</v>
      </c>
      <c r="I1213" t="s">
        <v>478</v>
      </c>
      <c r="J1213" t="s">
        <v>479</v>
      </c>
      <c r="K1213" t="s">
        <v>480</v>
      </c>
      <c r="L1213">
        <v>1374</v>
      </c>
      <c r="N1213">
        <v>1013</v>
      </c>
      <c r="O1213" t="s">
        <v>481</v>
      </c>
      <c r="P1213" t="s">
        <v>481</v>
      </c>
      <c r="Q1213">
        <v>1</v>
      </c>
      <c r="W1213">
        <v>0</v>
      </c>
      <c r="X1213">
        <v>-915781824</v>
      </c>
      <c r="Y1213">
        <f t="shared" si="500"/>
        <v>0.02</v>
      </c>
      <c r="AA1213">
        <v>1</v>
      </c>
      <c r="AB1213">
        <v>0</v>
      </c>
      <c r="AC1213">
        <v>0</v>
      </c>
      <c r="AD1213">
        <v>0</v>
      </c>
      <c r="AE1213">
        <v>1</v>
      </c>
      <c r="AF1213">
        <v>0</v>
      </c>
      <c r="AG1213">
        <v>0</v>
      </c>
      <c r="AH1213">
        <v>0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0.02</v>
      </c>
      <c r="AU1213" t="s">
        <v>3</v>
      </c>
      <c r="AV1213">
        <v>0</v>
      </c>
      <c r="AW1213">
        <v>2</v>
      </c>
      <c r="AX1213">
        <v>64986223</v>
      </c>
      <c r="AY1213">
        <v>1</v>
      </c>
      <c r="AZ1213">
        <v>0</v>
      </c>
      <c r="BA1213">
        <v>1251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V1213">
        <v>0</v>
      </c>
      <c r="CW1213">
        <v>0</v>
      </c>
      <c r="CX1213">
        <f>ROUND(Y1213*Source!I688,7)</f>
        <v>0.14000000000000001</v>
      </c>
      <c r="CY1213">
        <f>AA1213</f>
        <v>1</v>
      </c>
      <c r="CZ1213">
        <f>AE1213</f>
        <v>1</v>
      </c>
      <c r="DA1213">
        <f>AI1213</f>
        <v>1</v>
      </c>
      <c r="DB1213">
        <f t="shared" si="501"/>
        <v>0.02</v>
      </c>
      <c r="DC1213">
        <f t="shared" si="502"/>
        <v>0</v>
      </c>
      <c r="DD1213" t="s">
        <v>3</v>
      </c>
      <c r="DE1213" t="s">
        <v>3</v>
      </c>
      <c r="DF1213">
        <f>ROUND(ROUND(AE1213,0)*CX1213,0)</f>
        <v>0</v>
      </c>
      <c r="DG1213">
        <f t="shared" si="515"/>
        <v>0</v>
      </c>
      <c r="DH1213">
        <f t="shared" si="516"/>
        <v>0</v>
      </c>
      <c r="DI1213">
        <f t="shared" si="494"/>
        <v>0</v>
      </c>
      <c r="DJ1213">
        <f>DF1213</f>
        <v>0</v>
      </c>
      <c r="DK1213">
        <v>0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ROW(Source!A689)</f>
        <v>689</v>
      </c>
      <c r="B1214">
        <v>64984090</v>
      </c>
      <c r="C1214">
        <v>64986217</v>
      </c>
      <c r="D1214">
        <v>29362762</v>
      </c>
      <c r="E1214">
        <v>1</v>
      </c>
      <c r="F1214">
        <v>1</v>
      </c>
      <c r="G1214">
        <v>1</v>
      </c>
      <c r="H1214">
        <v>1</v>
      </c>
      <c r="I1214" t="s">
        <v>473</v>
      </c>
      <c r="J1214" t="s">
        <v>3</v>
      </c>
      <c r="K1214" t="s">
        <v>474</v>
      </c>
      <c r="L1214">
        <v>1369</v>
      </c>
      <c r="N1214">
        <v>1013</v>
      </c>
      <c r="O1214" t="s">
        <v>413</v>
      </c>
      <c r="P1214" t="s">
        <v>413</v>
      </c>
      <c r="Q1214">
        <v>1</v>
      </c>
      <c r="W1214">
        <v>0</v>
      </c>
      <c r="X1214">
        <v>604758886</v>
      </c>
      <c r="Y1214">
        <f t="shared" si="500"/>
        <v>0.1</v>
      </c>
      <c r="AA1214">
        <v>0</v>
      </c>
      <c r="AB1214">
        <v>0</v>
      </c>
      <c r="AC1214">
        <v>0</v>
      </c>
      <c r="AD1214">
        <v>9.6199999999999992</v>
      </c>
      <c r="AE1214">
        <v>0</v>
      </c>
      <c r="AF1214">
        <v>0</v>
      </c>
      <c r="AG1214">
        <v>0</v>
      </c>
      <c r="AH1214">
        <v>9.6199999999999992</v>
      </c>
      <c r="AI1214">
        <v>1</v>
      </c>
      <c r="AJ1214">
        <v>1</v>
      </c>
      <c r="AK1214">
        <v>1</v>
      </c>
      <c r="AL1214">
        <v>1</v>
      </c>
      <c r="AM1214">
        <v>5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0.1</v>
      </c>
      <c r="AU1214" t="s">
        <v>3</v>
      </c>
      <c r="AV1214">
        <v>1</v>
      </c>
      <c r="AW1214">
        <v>2</v>
      </c>
      <c r="AX1214">
        <v>64986221</v>
      </c>
      <c r="AY1214">
        <v>1</v>
      </c>
      <c r="AZ1214">
        <v>0</v>
      </c>
      <c r="BA1214">
        <v>1252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U1214">
        <f>ROUND(AT1214*Source!I689*AH1214*AL1214,0)</f>
        <v>7</v>
      </c>
      <c r="CV1214">
        <f>ROUND(Y1214*Source!I689,7)</f>
        <v>0.7</v>
      </c>
      <c r="CW1214">
        <v>0</v>
      </c>
      <c r="CX1214">
        <f>ROUND(Y1214*Source!I689,7)</f>
        <v>0.7</v>
      </c>
      <c r="CY1214">
        <f>AD1214</f>
        <v>9.6199999999999992</v>
      </c>
      <c r="CZ1214">
        <f>AH1214</f>
        <v>9.6199999999999992</v>
      </c>
      <c r="DA1214">
        <f>AL1214</f>
        <v>1</v>
      </c>
      <c r="DB1214">
        <f t="shared" si="501"/>
        <v>0.96</v>
      </c>
      <c r="DC1214">
        <f t="shared" si="502"/>
        <v>0</v>
      </c>
      <c r="DD1214" t="s">
        <v>3</v>
      </c>
      <c r="DE1214" t="s">
        <v>3</v>
      </c>
      <c r="DF1214">
        <f>ROUND(ROUND(AE1214,0)*CX1214,0)</f>
        <v>0</v>
      </c>
      <c r="DG1214">
        <f t="shared" si="515"/>
        <v>0</v>
      </c>
      <c r="DH1214">
        <f t="shared" si="516"/>
        <v>0</v>
      </c>
      <c r="DI1214">
        <f t="shared" si="494"/>
        <v>7</v>
      </c>
      <c r="DJ1214">
        <f>DI1214</f>
        <v>7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">
      <c r="A1215">
        <f>ROW(Source!A689)</f>
        <v>689</v>
      </c>
      <c r="B1215">
        <v>64984090</v>
      </c>
      <c r="C1215">
        <v>64986217</v>
      </c>
      <c r="D1215">
        <v>29122534</v>
      </c>
      <c r="E1215">
        <v>1</v>
      </c>
      <c r="F1215">
        <v>1</v>
      </c>
      <c r="G1215">
        <v>1</v>
      </c>
      <c r="H1215">
        <v>3</v>
      </c>
      <c r="I1215" t="s">
        <v>475</v>
      </c>
      <c r="J1215" t="s">
        <v>476</v>
      </c>
      <c r="K1215" t="s">
        <v>477</v>
      </c>
      <c r="L1215">
        <v>1354</v>
      </c>
      <c r="N1215">
        <v>1010</v>
      </c>
      <c r="O1215" t="s">
        <v>54</v>
      </c>
      <c r="P1215" t="s">
        <v>54</v>
      </c>
      <c r="Q1215">
        <v>1</v>
      </c>
      <c r="W1215">
        <v>0</v>
      </c>
      <c r="X1215">
        <v>-29388401</v>
      </c>
      <c r="Y1215">
        <f t="shared" si="500"/>
        <v>2</v>
      </c>
      <c r="AA1215">
        <v>194.71</v>
      </c>
      <c r="AB1215">
        <v>0</v>
      </c>
      <c r="AC1215">
        <v>0</v>
      </c>
      <c r="AD1215">
        <v>0</v>
      </c>
      <c r="AE1215">
        <v>66.680000000000007</v>
      </c>
      <c r="AF1215">
        <v>0</v>
      </c>
      <c r="AG1215">
        <v>0</v>
      </c>
      <c r="AH1215">
        <v>0</v>
      </c>
      <c r="AI1215">
        <v>2.92</v>
      </c>
      <c r="AJ1215">
        <v>1</v>
      </c>
      <c r="AK1215">
        <v>1</v>
      </c>
      <c r="AL1215">
        <v>1</v>
      </c>
      <c r="AM1215">
        <v>2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2</v>
      </c>
      <c r="AU1215" t="s">
        <v>3</v>
      </c>
      <c r="AV1215">
        <v>0</v>
      </c>
      <c r="AW1215">
        <v>2</v>
      </c>
      <c r="AX1215">
        <v>64986222</v>
      </c>
      <c r="AY1215">
        <v>1</v>
      </c>
      <c r="AZ1215">
        <v>0</v>
      </c>
      <c r="BA1215">
        <v>1253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v>0</v>
      </c>
      <c r="CX1215">
        <f>ROUND(Y1215*Source!I689,7)</f>
        <v>14</v>
      </c>
      <c r="CY1215">
        <f>AA1215</f>
        <v>194.71</v>
      </c>
      <c r="CZ1215">
        <f>AE1215</f>
        <v>66.680000000000007</v>
      </c>
      <c r="DA1215">
        <f>AI1215</f>
        <v>2.92</v>
      </c>
      <c r="DB1215">
        <f t="shared" si="501"/>
        <v>133.36000000000001</v>
      </c>
      <c r="DC1215">
        <f t="shared" si="502"/>
        <v>0</v>
      </c>
      <c r="DD1215" t="s">
        <v>3</v>
      </c>
      <c r="DE1215" t="s">
        <v>3</v>
      </c>
      <c r="DF1215">
        <f>ROUND(ROUND(AE1215*AI1215,0)*CX1215,0)</f>
        <v>2730</v>
      </c>
      <c r="DG1215">
        <f t="shared" si="515"/>
        <v>0</v>
      </c>
      <c r="DH1215">
        <f t="shared" si="516"/>
        <v>0</v>
      </c>
      <c r="DI1215">
        <f t="shared" si="494"/>
        <v>0</v>
      </c>
      <c r="DJ1215">
        <f>DF1215</f>
        <v>2730</v>
      </c>
      <c r="DK1215">
        <v>0</v>
      </c>
      <c r="DL1215" t="s">
        <v>3</v>
      </c>
      <c r="DM1215">
        <v>0</v>
      </c>
      <c r="DN1215" t="s">
        <v>3</v>
      </c>
      <c r="DO1215">
        <v>0</v>
      </c>
    </row>
    <row r="1216" spans="1:119" x14ac:dyDescent="0.2">
      <c r="A1216">
        <f>ROW(Source!A689)</f>
        <v>689</v>
      </c>
      <c r="B1216">
        <v>64984090</v>
      </c>
      <c r="C1216">
        <v>64986217</v>
      </c>
      <c r="D1216">
        <v>29171808</v>
      </c>
      <c r="E1216">
        <v>1</v>
      </c>
      <c r="F1216">
        <v>1</v>
      </c>
      <c r="G1216">
        <v>1</v>
      </c>
      <c r="H1216">
        <v>3</v>
      </c>
      <c r="I1216" t="s">
        <v>478</v>
      </c>
      <c r="J1216" t="s">
        <v>479</v>
      </c>
      <c r="K1216" t="s">
        <v>480</v>
      </c>
      <c r="L1216">
        <v>1374</v>
      </c>
      <c r="N1216">
        <v>1013</v>
      </c>
      <c r="O1216" t="s">
        <v>481</v>
      </c>
      <c r="P1216" t="s">
        <v>481</v>
      </c>
      <c r="Q1216">
        <v>1</v>
      </c>
      <c r="W1216">
        <v>0</v>
      </c>
      <c r="X1216">
        <v>-915781824</v>
      </c>
      <c r="Y1216">
        <f t="shared" si="500"/>
        <v>0.02</v>
      </c>
      <c r="AA1216">
        <v>9.66</v>
      </c>
      <c r="AB1216">
        <v>0</v>
      </c>
      <c r="AC1216">
        <v>0</v>
      </c>
      <c r="AD1216">
        <v>0</v>
      </c>
      <c r="AE1216">
        <v>1</v>
      </c>
      <c r="AF1216">
        <v>0</v>
      </c>
      <c r="AG1216">
        <v>0</v>
      </c>
      <c r="AH1216">
        <v>0</v>
      </c>
      <c r="AI1216">
        <v>9.66</v>
      </c>
      <c r="AJ1216">
        <v>1</v>
      </c>
      <c r="AK1216">
        <v>1</v>
      </c>
      <c r="AL1216">
        <v>1</v>
      </c>
      <c r="AM1216">
        <v>5</v>
      </c>
      <c r="AN1216">
        <v>0</v>
      </c>
      <c r="AO1216">
        <v>1</v>
      </c>
      <c r="AP1216">
        <v>1</v>
      </c>
      <c r="AQ1216">
        <v>0</v>
      </c>
      <c r="AR1216">
        <v>0</v>
      </c>
      <c r="AS1216" t="s">
        <v>3</v>
      </c>
      <c r="AT1216">
        <v>0.02</v>
      </c>
      <c r="AU1216" t="s">
        <v>3</v>
      </c>
      <c r="AV1216">
        <v>0</v>
      </c>
      <c r="AW1216">
        <v>2</v>
      </c>
      <c r="AX1216">
        <v>64986223</v>
      </c>
      <c r="AY1216">
        <v>1</v>
      </c>
      <c r="AZ1216">
        <v>0</v>
      </c>
      <c r="BA1216">
        <v>1254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ROUND(Y1216*Source!I689,7)</f>
        <v>0.14000000000000001</v>
      </c>
      <c r="CY1216">
        <f>AA1216</f>
        <v>9.66</v>
      </c>
      <c r="CZ1216">
        <f>AE1216</f>
        <v>1</v>
      </c>
      <c r="DA1216">
        <f>AI1216</f>
        <v>9.66</v>
      </c>
      <c r="DB1216">
        <f t="shared" si="501"/>
        <v>0.02</v>
      </c>
      <c r="DC1216">
        <f t="shared" si="502"/>
        <v>0</v>
      </c>
      <c r="DD1216" t="s">
        <v>3</v>
      </c>
      <c r="DE1216" t="s">
        <v>3</v>
      </c>
      <c r="DF1216">
        <f>ROUND(ROUND(AE1216*AI1216,0)*CX1216,0)</f>
        <v>1</v>
      </c>
      <c r="DG1216">
        <f t="shared" si="515"/>
        <v>0</v>
      </c>
      <c r="DH1216">
        <f t="shared" si="516"/>
        <v>0</v>
      </c>
      <c r="DI1216">
        <f t="shared" si="494"/>
        <v>0</v>
      </c>
      <c r="DJ1216">
        <f>DF1216</f>
        <v>1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">
      <c r="A1217">
        <f>ROW(Source!A694)</f>
        <v>694</v>
      </c>
      <c r="B1217">
        <v>64984089</v>
      </c>
      <c r="C1217">
        <v>64986226</v>
      </c>
      <c r="D1217">
        <v>29362666</v>
      </c>
      <c r="E1217">
        <v>1</v>
      </c>
      <c r="F1217">
        <v>1</v>
      </c>
      <c r="G1217">
        <v>1</v>
      </c>
      <c r="H1217">
        <v>1</v>
      </c>
      <c r="I1217" t="s">
        <v>482</v>
      </c>
      <c r="J1217" t="s">
        <v>3</v>
      </c>
      <c r="K1217" t="s">
        <v>483</v>
      </c>
      <c r="L1217">
        <v>1369</v>
      </c>
      <c r="N1217">
        <v>1013</v>
      </c>
      <c r="O1217" t="s">
        <v>413</v>
      </c>
      <c r="P1217" t="s">
        <v>413</v>
      </c>
      <c r="Q1217">
        <v>1</v>
      </c>
      <c r="W1217">
        <v>0</v>
      </c>
      <c r="X1217">
        <v>1692428451</v>
      </c>
      <c r="Y1217">
        <f t="shared" si="500"/>
        <v>0.55000000000000004</v>
      </c>
      <c r="AA1217">
        <v>0</v>
      </c>
      <c r="AB1217">
        <v>0</v>
      </c>
      <c r="AC1217">
        <v>0</v>
      </c>
      <c r="AD1217">
        <v>9.2899999999999991</v>
      </c>
      <c r="AE1217">
        <v>0</v>
      </c>
      <c r="AF1217">
        <v>0</v>
      </c>
      <c r="AG1217">
        <v>0</v>
      </c>
      <c r="AH1217">
        <v>9.2899999999999991</v>
      </c>
      <c r="AI1217">
        <v>1</v>
      </c>
      <c r="AJ1217">
        <v>1</v>
      </c>
      <c r="AK1217">
        <v>1</v>
      </c>
      <c r="AL1217">
        <v>1</v>
      </c>
      <c r="AM1217">
        <v>-2</v>
      </c>
      <c r="AN1217">
        <v>0</v>
      </c>
      <c r="AO1217">
        <v>1</v>
      </c>
      <c r="AP1217">
        <v>1</v>
      </c>
      <c r="AQ1217">
        <v>0</v>
      </c>
      <c r="AR1217">
        <v>0</v>
      </c>
      <c r="AS1217" t="s">
        <v>3</v>
      </c>
      <c r="AT1217">
        <v>0.55000000000000004</v>
      </c>
      <c r="AU1217" t="s">
        <v>3</v>
      </c>
      <c r="AV1217">
        <v>1</v>
      </c>
      <c r="AW1217">
        <v>2</v>
      </c>
      <c r="AX1217">
        <v>64986230</v>
      </c>
      <c r="AY1217">
        <v>1</v>
      </c>
      <c r="AZ1217">
        <v>0</v>
      </c>
      <c r="BA1217">
        <v>1255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U1217">
        <f>ROUND(AT1217*Source!I694*AH1217*AL1217,0)</f>
        <v>20</v>
      </c>
      <c r="CV1217">
        <f>ROUND(Y1217*Source!I694,7)</f>
        <v>2.2000000000000002</v>
      </c>
      <c r="CW1217">
        <v>0</v>
      </c>
      <c r="CX1217">
        <f>ROUND(Y1217*Source!I694,7)</f>
        <v>2.2000000000000002</v>
      </c>
      <c r="CY1217">
        <f>AD1217</f>
        <v>9.2899999999999991</v>
      </c>
      <c r="CZ1217">
        <f>AH1217</f>
        <v>9.2899999999999991</v>
      </c>
      <c r="DA1217">
        <f>AL1217</f>
        <v>1</v>
      </c>
      <c r="DB1217">
        <f t="shared" si="501"/>
        <v>5.1100000000000003</v>
      </c>
      <c r="DC1217">
        <f t="shared" si="502"/>
        <v>0</v>
      </c>
      <c r="DD1217" t="s">
        <v>3</v>
      </c>
      <c r="DE1217" t="s">
        <v>3</v>
      </c>
      <c r="DF1217">
        <f>ROUND(ROUND(AE1217,0)*CX1217,0)</f>
        <v>0</v>
      </c>
      <c r="DG1217">
        <f t="shared" si="515"/>
        <v>0</v>
      </c>
      <c r="DH1217">
        <f t="shared" si="516"/>
        <v>0</v>
      </c>
      <c r="DI1217">
        <f t="shared" ref="DI1217:DI1280" si="517">ROUND(ROUND(AH1217,0)*CX1217,0)</f>
        <v>20</v>
      </c>
      <c r="DJ1217">
        <f>DI1217</f>
        <v>20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ROW(Source!A694)</f>
        <v>694</v>
      </c>
      <c r="B1218">
        <v>64984089</v>
      </c>
      <c r="C1218">
        <v>64986226</v>
      </c>
      <c r="D1218">
        <v>29122534</v>
      </c>
      <c r="E1218">
        <v>1</v>
      </c>
      <c r="F1218">
        <v>1</v>
      </c>
      <c r="G1218">
        <v>1</v>
      </c>
      <c r="H1218">
        <v>3</v>
      </c>
      <c r="I1218" t="s">
        <v>475</v>
      </c>
      <c r="J1218" t="s">
        <v>476</v>
      </c>
      <c r="K1218" t="s">
        <v>477</v>
      </c>
      <c r="L1218">
        <v>1354</v>
      </c>
      <c r="N1218">
        <v>1010</v>
      </c>
      <c r="O1218" t="s">
        <v>54</v>
      </c>
      <c r="P1218" t="s">
        <v>54</v>
      </c>
      <c r="Q1218">
        <v>1</v>
      </c>
      <c r="W1218">
        <v>0</v>
      </c>
      <c r="X1218">
        <v>-29388401</v>
      </c>
      <c r="Y1218">
        <f t="shared" si="500"/>
        <v>2</v>
      </c>
      <c r="AA1218">
        <v>66.680000000000007</v>
      </c>
      <c r="AB1218">
        <v>0</v>
      </c>
      <c r="AC1218">
        <v>0</v>
      </c>
      <c r="AD1218">
        <v>0</v>
      </c>
      <c r="AE1218">
        <v>66.680000000000007</v>
      </c>
      <c r="AF1218">
        <v>0</v>
      </c>
      <c r="AG1218">
        <v>0</v>
      </c>
      <c r="AH1218">
        <v>0</v>
      </c>
      <c r="AI1218">
        <v>1</v>
      </c>
      <c r="AJ1218">
        <v>1</v>
      </c>
      <c r="AK1218">
        <v>1</v>
      </c>
      <c r="AL1218">
        <v>1</v>
      </c>
      <c r="AM1218">
        <v>-2</v>
      </c>
      <c r="AN1218">
        <v>0</v>
      </c>
      <c r="AO1218">
        <v>1</v>
      </c>
      <c r="AP1218">
        <v>1</v>
      </c>
      <c r="AQ1218">
        <v>0</v>
      </c>
      <c r="AR1218">
        <v>0</v>
      </c>
      <c r="AS1218" t="s">
        <v>3</v>
      </c>
      <c r="AT1218">
        <v>2</v>
      </c>
      <c r="AU1218" t="s">
        <v>3</v>
      </c>
      <c r="AV1218">
        <v>0</v>
      </c>
      <c r="AW1218">
        <v>2</v>
      </c>
      <c r="AX1218">
        <v>64986231</v>
      </c>
      <c r="AY1218">
        <v>1</v>
      </c>
      <c r="AZ1218">
        <v>0</v>
      </c>
      <c r="BA1218">
        <v>1256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ROUND(Y1218*Source!I694,7)</f>
        <v>8</v>
      </c>
      <c r="CY1218">
        <f>AA1218</f>
        <v>66.680000000000007</v>
      </c>
      <c r="CZ1218">
        <f>AE1218</f>
        <v>66.680000000000007</v>
      </c>
      <c r="DA1218">
        <f>AI1218</f>
        <v>1</v>
      </c>
      <c r="DB1218">
        <f t="shared" si="501"/>
        <v>133.36000000000001</v>
      </c>
      <c r="DC1218">
        <f t="shared" si="502"/>
        <v>0</v>
      </c>
      <c r="DD1218" t="s">
        <v>3</v>
      </c>
      <c r="DE1218" t="s">
        <v>3</v>
      </c>
      <c r="DF1218">
        <f>ROUND(ROUND(AE1218,0)*CX1218,0)</f>
        <v>536</v>
      </c>
      <c r="DG1218">
        <f t="shared" si="515"/>
        <v>0</v>
      </c>
      <c r="DH1218">
        <f t="shared" si="516"/>
        <v>0</v>
      </c>
      <c r="DI1218">
        <f t="shared" si="517"/>
        <v>0</v>
      </c>
      <c r="DJ1218">
        <f>DF1218</f>
        <v>536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">
      <c r="A1219">
        <f>ROW(Source!A694)</f>
        <v>694</v>
      </c>
      <c r="B1219">
        <v>64984089</v>
      </c>
      <c r="C1219">
        <v>64986226</v>
      </c>
      <c r="D1219">
        <v>29171808</v>
      </c>
      <c r="E1219">
        <v>1</v>
      </c>
      <c r="F1219">
        <v>1</v>
      </c>
      <c r="G1219">
        <v>1</v>
      </c>
      <c r="H1219">
        <v>3</v>
      </c>
      <c r="I1219" t="s">
        <v>478</v>
      </c>
      <c r="J1219" t="s">
        <v>479</v>
      </c>
      <c r="K1219" t="s">
        <v>480</v>
      </c>
      <c r="L1219">
        <v>1374</v>
      </c>
      <c r="N1219">
        <v>1013</v>
      </c>
      <c r="O1219" t="s">
        <v>481</v>
      </c>
      <c r="P1219" t="s">
        <v>481</v>
      </c>
      <c r="Q1219">
        <v>1</v>
      </c>
      <c r="W1219">
        <v>0</v>
      </c>
      <c r="X1219">
        <v>-915781824</v>
      </c>
      <c r="Y1219">
        <f t="shared" si="500"/>
        <v>0.1</v>
      </c>
      <c r="AA1219">
        <v>1</v>
      </c>
      <c r="AB1219">
        <v>0</v>
      </c>
      <c r="AC1219">
        <v>0</v>
      </c>
      <c r="AD1219">
        <v>0</v>
      </c>
      <c r="AE1219">
        <v>1</v>
      </c>
      <c r="AF1219">
        <v>0</v>
      </c>
      <c r="AG1219">
        <v>0</v>
      </c>
      <c r="AH1219">
        <v>0</v>
      </c>
      <c r="AI1219">
        <v>1</v>
      </c>
      <c r="AJ1219">
        <v>1</v>
      </c>
      <c r="AK1219">
        <v>1</v>
      </c>
      <c r="AL1219">
        <v>1</v>
      </c>
      <c r="AM1219">
        <v>-2</v>
      </c>
      <c r="AN1219">
        <v>0</v>
      </c>
      <c r="AO1219">
        <v>1</v>
      </c>
      <c r="AP1219">
        <v>1</v>
      </c>
      <c r="AQ1219">
        <v>0</v>
      </c>
      <c r="AR1219">
        <v>0</v>
      </c>
      <c r="AS1219" t="s">
        <v>3</v>
      </c>
      <c r="AT1219">
        <v>0.1</v>
      </c>
      <c r="AU1219" t="s">
        <v>3</v>
      </c>
      <c r="AV1219">
        <v>0</v>
      </c>
      <c r="AW1219">
        <v>2</v>
      </c>
      <c r="AX1219">
        <v>64986232</v>
      </c>
      <c r="AY1219">
        <v>1</v>
      </c>
      <c r="AZ1219">
        <v>0</v>
      </c>
      <c r="BA1219">
        <v>1257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ROUND(Y1219*Source!I694,7)</f>
        <v>0.4</v>
      </c>
      <c r="CY1219">
        <f>AA1219</f>
        <v>1</v>
      </c>
      <c r="CZ1219">
        <f>AE1219</f>
        <v>1</v>
      </c>
      <c r="DA1219">
        <f>AI1219</f>
        <v>1</v>
      </c>
      <c r="DB1219">
        <f t="shared" si="501"/>
        <v>0.1</v>
      </c>
      <c r="DC1219">
        <f t="shared" si="502"/>
        <v>0</v>
      </c>
      <c r="DD1219" t="s">
        <v>3</v>
      </c>
      <c r="DE1219" t="s">
        <v>3</v>
      </c>
      <c r="DF1219">
        <f>ROUND(ROUND(AE1219,0)*CX1219,0)</f>
        <v>0</v>
      </c>
      <c r="DG1219">
        <f t="shared" si="515"/>
        <v>0</v>
      </c>
      <c r="DH1219">
        <f t="shared" si="516"/>
        <v>0</v>
      </c>
      <c r="DI1219">
        <f t="shared" si="517"/>
        <v>0</v>
      </c>
      <c r="DJ1219">
        <f>DF1219</f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ROW(Source!A695)</f>
        <v>695</v>
      </c>
      <c r="B1220">
        <v>64984090</v>
      </c>
      <c r="C1220">
        <v>64986226</v>
      </c>
      <c r="D1220">
        <v>29362666</v>
      </c>
      <c r="E1220">
        <v>1</v>
      </c>
      <c r="F1220">
        <v>1</v>
      </c>
      <c r="G1220">
        <v>1</v>
      </c>
      <c r="H1220">
        <v>1</v>
      </c>
      <c r="I1220" t="s">
        <v>482</v>
      </c>
      <c r="J1220" t="s">
        <v>3</v>
      </c>
      <c r="K1220" t="s">
        <v>483</v>
      </c>
      <c r="L1220">
        <v>1369</v>
      </c>
      <c r="N1220">
        <v>1013</v>
      </c>
      <c r="O1220" t="s">
        <v>413</v>
      </c>
      <c r="P1220" t="s">
        <v>413</v>
      </c>
      <c r="Q1220">
        <v>1</v>
      </c>
      <c r="W1220">
        <v>0</v>
      </c>
      <c r="X1220">
        <v>1692428451</v>
      </c>
      <c r="Y1220">
        <f t="shared" si="500"/>
        <v>0.55000000000000004</v>
      </c>
      <c r="AA1220">
        <v>0</v>
      </c>
      <c r="AB1220">
        <v>0</v>
      </c>
      <c r="AC1220">
        <v>0</v>
      </c>
      <c r="AD1220">
        <v>9.2899999999999991</v>
      </c>
      <c r="AE1220">
        <v>0</v>
      </c>
      <c r="AF1220">
        <v>0</v>
      </c>
      <c r="AG1220">
        <v>0</v>
      </c>
      <c r="AH1220">
        <v>9.2899999999999991</v>
      </c>
      <c r="AI1220">
        <v>1</v>
      </c>
      <c r="AJ1220">
        <v>1</v>
      </c>
      <c r="AK1220">
        <v>1</v>
      </c>
      <c r="AL1220">
        <v>1</v>
      </c>
      <c r="AM1220">
        <v>5</v>
      </c>
      <c r="AN1220">
        <v>0</v>
      </c>
      <c r="AO1220">
        <v>1</v>
      </c>
      <c r="AP1220">
        <v>1</v>
      </c>
      <c r="AQ1220">
        <v>0</v>
      </c>
      <c r="AR1220">
        <v>0</v>
      </c>
      <c r="AS1220" t="s">
        <v>3</v>
      </c>
      <c r="AT1220">
        <v>0.55000000000000004</v>
      </c>
      <c r="AU1220" t="s">
        <v>3</v>
      </c>
      <c r="AV1220">
        <v>1</v>
      </c>
      <c r="AW1220">
        <v>2</v>
      </c>
      <c r="AX1220">
        <v>64986230</v>
      </c>
      <c r="AY1220">
        <v>1</v>
      </c>
      <c r="AZ1220">
        <v>0</v>
      </c>
      <c r="BA1220">
        <v>1258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U1220">
        <f>ROUND(AT1220*Source!I695*AH1220*AL1220,0)</f>
        <v>20</v>
      </c>
      <c r="CV1220">
        <f>ROUND(Y1220*Source!I695,7)</f>
        <v>2.2000000000000002</v>
      </c>
      <c r="CW1220">
        <v>0</v>
      </c>
      <c r="CX1220">
        <f>ROUND(Y1220*Source!I695,7)</f>
        <v>2.2000000000000002</v>
      </c>
      <c r="CY1220">
        <f>AD1220</f>
        <v>9.2899999999999991</v>
      </c>
      <c r="CZ1220">
        <f>AH1220</f>
        <v>9.2899999999999991</v>
      </c>
      <c r="DA1220">
        <f>AL1220</f>
        <v>1</v>
      </c>
      <c r="DB1220">
        <f t="shared" si="501"/>
        <v>5.1100000000000003</v>
      </c>
      <c r="DC1220">
        <f t="shared" si="502"/>
        <v>0</v>
      </c>
      <c r="DD1220" t="s">
        <v>3</v>
      </c>
      <c r="DE1220" t="s">
        <v>3</v>
      </c>
      <c r="DF1220">
        <f>ROUND(ROUND(AE1220,0)*CX1220,0)</f>
        <v>0</v>
      </c>
      <c r="DG1220">
        <f t="shared" si="515"/>
        <v>0</v>
      </c>
      <c r="DH1220">
        <f t="shared" si="516"/>
        <v>0</v>
      </c>
      <c r="DI1220">
        <f t="shared" si="517"/>
        <v>20</v>
      </c>
      <c r="DJ1220">
        <f>DI1220</f>
        <v>20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ROW(Source!A695)</f>
        <v>695</v>
      </c>
      <c r="B1221">
        <v>64984090</v>
      </c>
      <c r="C1221">
        <v>64986226</v>
      </c>
      <c r="D1221">
        <v>29122534</v>
      </c>
      <c r="E1221">
        <v>1</v>
      </c>
      <c r="F1221">
        <v>1</v>
      </c>
      <c r="G1221">
        <v>1</v>
      </c>
      <c r="H1221">
        <v>3</v>
      </c>
      <c r="I1221" t="s">
        <v>475</v>
      </c>
      <c r="J1221" t="s">
        <v>476</v>
      </c>
      <c r="K1221" t="s">
        <v>477</v>
      </c>
      <c r="L1221">
        <v>1354</v>
      </c>
      <c r="N1221">
        <v>1010</v>
      </c>
      <c r="O1221" t="s">
        <v>54</v>
      </c>
      <c r="P1221" t="s">
        <v>54</v>
      </c>
      <c r="Q1221">
        <v>1</v>
      </c>
      <c r="W1221">
        <v>0</v>
      </c>
      <c r="X1221">
        <v>-29388401</v>
      </c>
      <c r="Y1221">
        <f t="shared" si="500"/>
        <v>2</v>
      </c>
      <c r="AA1221">
        <v>194.71</v>
      </c>
      <c r="AB1221">
        <v>0</v>
      </c>
      <c r="AC1221">
        <v>0</v>
      </c>
      <c r="AD1221">
        <v>0</v>
      </c>
      <c r="AE1221">
        <v>66.680000000000007</v>
      </c>
      <c r="AF1221">
        <v>0</v>
      </c>
      <c r="AG1221">
        <v>0</v>
      </c>
      <c r="AH1221">
        <v>0</v>
      </c>
      <c r="AI1221">
        <v>2.92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1</v>
      </c>
      <c r="AP1221">
        <v>1</v>
      </c>
      <c r="AQ1221">
        <v>0</v>
      </c>
      <c r="AR1221">
        <v>0</v>
      </c>
      <c r="AS1221" t="s">
        <v>3</v>
      </c>
      <c r="AT1221">
        <v>2</v>
      </c>
      <c r="AU1221" t="s">
        <v>3</v>
      </c>
      <c r="AV1221">
        <v>0</v>
      </c>
      <c r="AW1221">
        <v>2</v>
      </c>
      <c r="AX1221">
        <v>64986231</v>
      </c>
      <c r="AY1221">
        <v>1</v>
      </c>
      <c r="AZ1221">
        <v>0</v>
      </c>
      <c r="BA1221">
        <v>1259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ROUND(Y1221*Source!I695,7)</f>
        <v>8</v>
      </c>
      <c r="CY1221">
        <f>AA1221</f>
        <v>194.71</v>
      </c>
      <c r="CZ1221">
        <f>AE1221</f>
        <v>66.680000000000007</v>
      </c>
      <c r="DA1221">
        <f>AI1221</f>
        <v>2.92</v>
      </c>
      <c r="DB1221">
        <f t="shared" si="501"/>
        <v>133.36000000000001</v>
      </c>
      <c r="DC1221">
        <f t="shared" si="502"/>
        <v>0</v>
      </c>
      <c r="DD1221" t="s">
        <v>3</v>
      </c>
      <c r="DE1221" t="s">
        <v>3</v>
      </c>
      <c r="DF1221">
        <f>ROUND(ROUND(AE1221*AI1221,0)*CX1221,0)</f>
        <v>1560</v>
      </c>
      <c r="DG1221">
        <f t="shared" si="515"/>
        <v>0</v>
      </c>
      <c r="DH1221">
        <f t="shared" si="516"/>
        <v>0</v>
      </c>
      <c r="DI1221">
        <f t="shared" si="517"/>
        <v>0</v>
      </c>
      <c r="DJ1221">
        <f>DF1221</f>
        <v>1560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">
      <c r="A1222">
        <f>ROW(Source!A695)</f>
        <v>695</v>
      </c>
      <c r="B1222">
        <v>64984090</v>
      </c>
      <c r="C1222">
        <v>64986226</v>
      </c>
      <c r="D1222">
        <v>29171808</v>
      </c>
      <c r="E1222">
        <v>1</v>
      </c>
      <c r="F1222">
        <v>1</v>
      </c>
      <c r="G1222">
        <v>1</v>
      </c>
      <c r="H1222">
        <v>3</v>
      </c>
      <c r="I1222" t="s">
        <v>478</v>
      </c>
      <c r="J1222" t="s">
        <v>479</v>
      </c>
      <c r="K1222" t="s">
        <v>480</v>
      </c>
      <c r="L1222">
        <v>1374</v>
      </c>
      <c r="N1222">
        <v>1013</v>
      </c>
      <c r="O1222" t="s">
        <v>481</v>
      </c>
      <c r="P1222" t="s">
        <v>481</v>
      </c>
      <c r="Q1222">
        <v>1</v>
      </c>
      <c r="W1222">
        <v>0</v>
      </c>
      <c r="X1222">
        <v>-915781824</v>
      </c>
      <c r="Y1222">
        <f t="shared" si="500"/>
        <v>0.1</v>
      </c>
      <c r="AA1222">
        <v>9.66</v>
      </c>
      <c r="AB1222">
        <v>0</v>
      </c>
      <c r="AC1222">
        <v>0</v>
      </c>
      <c r="AD1222">
        <v>0</v>
      </c>
      <c r="AE1222">
        <v>1</v>
      </c>
      <c r="AF1222">
        <v>0</v>
      </c>
      <c r="AG1222">
        <v>0</v>
      </c>
      <c r="AH1222">
        <v>0</v>
      </c>
      <c r="AI1222">
        <v>9.66</v>
      </c>
      <c r="AJ1222">
        <v>1</v>
      </c>
      <c r="AK1222">
        <v>1</v>
      </c>
      <c r="AL1222">
        <v>1</v>
      </c>
      <c r="AM1222">
        <v>5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0.1</v>
      </c>
      <c r="AU1222" t="s">
        <v>3</v>
      </c>
      <c r="AV1222">
        <v>0</v>
      </c>
      <c r="AW1222">
        <v>2</v>
      </c>
      <c r="AX1222">
        <v>64986232</v>
      </c>
      <c r="AY1222">
        <v>1</v>
      </c>
      <c r="AZ1222">
        <v>0</v>
      </c>
      <c r="BA1222">
        <v>1260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ROUND(Y1222*Source!I695,7)</f>
        <v>0.4</v>
      </c>
      <c r="CY1222">
        <f>AA1222</f>
        <v>9.66</v>
      </c>
      <c r="CZ1222">
        <f>AE1222</f>
        <v>1</v>
      </c>
      <c r="DA1222">
        <f>AI1222</f>
        <v>9.66</v>
      </c>
      <c r="DB1222">
        <f t="shared" si="501"/>
        <v>0.1</v>
      </c>
      <c r="DC1222">
        <f t="shared" si="502"/>
        <v>0</v>
      </c>
      <c r="DD1222" t="s">
        <v>3</v>
      </c>
      <c r="DE1222" t="s">
        <v>3</v>
      </c>
      <c r="DF1222">
        <f>ROUND(ROUND(AE1222*AI1222,0)*CX1222,0)</f>
        <v>4</v>
      </c>
      <c r="DG1222">
        <f t="shared" si="515"/>
        <v>0</v>
      </c>
      <c r="DH1222">
        <f t="shared" si="516"/>
        <v>0</v>
      </c>
      <c r="DI1222">
        <f t="shared" si="517"/>
        <v>0</v>
      </c>
      <c r="DJ1222">
        <f>DF1222</f>
        <v>4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ROW(Source!A700)</f>
        <v>700</v>
      </c>
      <c r="B1223">
        <v>64984089</v>
      </c>
      <c r="C1223">
        <v>64986235</v>
      </c>
      <c r="D1223">
        <v>29362666</v>
      </c>
      <c r="E1223">
        <v>1</v>
      </c>
      <c r="F1223">
        <v>1</v>
      </c>
      <c r="G1223">
        <v>1</v>
      </c>
      <c r="H1223">
        <v>1</v>
      </c>
      <c r="I1223" t="s">
        <v>482</v>
      </c>
      <c r="J1223" t="s">
        <v>3</v>
      </c>
      <c r="K1223" t="s">
        <v>483</v>
      </c>
      <c r="L1223">
        <v>1369</v>
      </c>
      <c r="N1223">
        <v>1013</v>
      </c>
      <c r="O1223" t="s">
        <v>413</v>
      </c>
      <c r="P1223" t="s">
        <v>413</v>
      </c>
      <c r="Q1223">
        <v>1</v>
      </c>
      <c r="W1223">
        <v>0</v>
      </c>
      <c r="X1223">
        <v>1692428451</v>
      </c>
      <c r="Y1223">
        <f t="shared" si="500"/>
        <v>0.55000000000000004</v>
      </c>
      <c r="AA1223">
        <v>0</v>
      </c>
      <c r="AB1223">
        <v>0</v>
      </c>
      <c r="AC1223">
        <v>0</v>
      </c>
      <c r="AD1223">
        <v>9.2899999999999991</v>
      </c>
      <c r="AE1223">
        <v>0</v>
      </c>
      <c r="AF1223">
        <v>0</v>
      </c>
      <c r="AG1223">
        <v>0</v>
      </c>
      <c r="AH1223">
        <v>9.2899999999999991</v>
      </c>
      <c r="AI1223">
        <v>1</v>
      </c>
      <c r="AJ1223">
        <v>1</v>
      </c>
      <c r="AK1223">
        <v>1</v>
      </c>
      <c r="AL1223">
        <v>1</v>
      </c>
      <c r="AM1223">
        <v>-2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0.55000000000000004</v>
      </c>
      <c r="AU1223" t="s">
        <v>3</v>
      </c>
      <c r="AV1223">
        <v>1</v>
      </c>
      <c r="AW1223">
        <v>2</v>
      </c>
      <c r="AX1223">
        <v>64986239</v>
      </c>
      <c r="AY1223">
        <v>1</v>
      </c>
      <c r="AZ1223">
        <v>0</v>
      </c>
      <c r="BA1223">
        <v>1261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U1223">
        <f>ROUND(AT1223*Source!I700*AH1223*AL1223,0)</f>
        <v>20</v>
      </c>
      <c r="CV1223">
        <f>ROUND(Y1223*Source!I700,7)</f>
        <v>2.2000000000000002</v>
      </c>
      <c r="CW1223">
        <v>0</v>
      </c>
      <c r="CX1223">
        <f>ROUND(Y1223*Source!I700,7)</f>
        <v>2.2000000000000002</v>
      </c>
      <c r="CY1223">
        <f>AD1223</f>
        <v>9.2899999999999991</v>
      </c>
      <c r="CZ1223">
        <f>AH1223</f>
        <v>9.2899999999999991</v>
      </c>
      <c r="DA1223">
        <f>AL1223</f>
        <v>1</v>
      </c>
      <c r="DB1223">
        <f t="shared" si="501"/>
        <v>5.1100000000000003</v>
      </c>
      <c r="DC1223">
        <f t="shared" si="502"/>
        <v>0</v>
      </c>
      <c r="DD1223" t="s">
        <v>3</v>
      </c>
      <c r="DE1223" t="s">
        <v>3</v>
      </c>
      <c r="DF1223">
        <f>ROUND(ROUND(AE1223,0)*CX1223,0)</f>
        <v>0</v>
      </c>
      <c r="DG1223">
        <f t="shared" si="515"/>
        <v>0</v>
      </c>
      <c r="DH1223">
        <f t="shared" si="516"/>
        <v>0</v>
      </c>
      <c r="DI1223">
        <f t="shared" si="517"/>
        <v>20</v>
      </c>
      <c r="DJ1223">
        <f>DI1223</f>
        <v>20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">
      <c r="A1224">
        <f>ROW(Source!A700)</f>
        <v>700</v>
      </c>
      <c r="B1224">
        <v>64984089</v>
      </c>
      <c r="C1224">
        <v>64986235</v>
      </c>
      <c r="D1224">
        <v>29122534</v>
      </c>
      <c r="E1224">
        <v>1</v>
      </c>
      <c r="F1224">
        <v>1</v>
      </c>
      <c r="G1224">
        <v>1</v>
      </c>
      <c r="H1224">
        <v>3</v>
      </c>
      <c r="I1224" t="s">
        <v>475</v>
      </c>
      <c r="J1224" t="s">
        <v>476</v>
      </c>
      <c r="K1224" t="s">
        <v>477</v>
      </c>
      <c r="L1224">
        <v>1354</v>
      </c>
      <c r="N1224">
        <v>1010</v>
      </c>
      <c r="O1224" t="s">
        <v>54</v>
      </c>
      <c r="P1224" t="s">
        <v>54</v>
      </c>
      <c r="Q1224">
        <v>1</v>
      </c>
      <c r="W1224">
        <v>0</v>
      </c>
      <c r="X1224">
        <v>-29388401</v>
      </c>
      <c r="Y1224">
        <f t="shared" si="500"/>
        <v>2</v>
      </c>
      <c r="AA1224">
        <v>66.680000000000007</v>
      </c>
      <c r="AB1224">
        <v>0</v>
      </c>
      <c r="AC1224">
        <v>0</v>
      </c>
      <c r="AD1224">
        <v>0</v>
      </c>
      <c r="AE1224">
        <v>66.680000000000007</v>
      </c>
      <c r="AF1224">
        <v>0</v>
      </c>
      <c r="AG1224">
        <v>0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2</v>
      </c>
      <c r="AU1224" t="s">
        <v>3</v>
      </c>
      <c r="AV1224">
        <v>0</v>
      </c>
      <c r="AW1224">
        <v>2</v>
      </c>
      <c r="AX1224">
        <v>64986240</v>
      </c>
      <c r="AY1224">
        <v>1</v>
      </c>
      <c r="AZ1224">
        <v>0</v>
      </c>
      <c r="BA1224">
        <v>1262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ROUND(Y1224*Source!I700,7)</f>
        <v>8</v>
      </c>
      <c r="CY1224">
        <f>AA1224</f>
        <v>66.680000000000007</v>
      </c>
      <c r="CZ1224">
        <f>AE1224</f>
        <v>66.680000000000007</v>
      </c>
      <c r="DA1224">
        <f>AI1224</f>
        <v>1</v>
      </c>
      <c r="DB1224">
        <f t="shared" si="501"/>
        <v>133.36000000000001</v>
      </c>
      <c r="DC1224">
        <f t="shared" si="502"/>
        <v>0</v>
      </c>
      <c r="DD1224" t="s">
        <v>3</v>
      </c>
      <c r="DE1224" t="s">
        <v>3</v>
      </c>
      <c r="DF1224">
        <f>ROUND(ROUND(AE1224,0)*CX1224,0)</f>
        <v>536</v>
      </c>
      <c r="DG1224">
        <f t="shared" si="515"/>
        <v>0</v>
      </c>
      <c r="DH1224">
        <f t="shared" si="516"/>
        <v>0</v>
      </c>
      <c r="DI1224">
        <f t="shared" si="517"/>
        <v>0</v>
      </c>
      <c r="DJ1224">
        <f>DF1224</f>
        <v>536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">
      <c r="A1225">
        <f>ROW(Source!A700)</f>
        <v>700</v>
      </c>
      <c r="B1225">
        <v>64984089</v>
      </c>
      <c r="C1225">
        <v>64986235</v>
      </c>
      <c r="D1225">
        <v>29171808</v>
      </c>
      <c r="E1225">
        <v>1</v>
      </c>
      <c r="F1225">
        <v>1</v>
      </c>
      <c r="G1225">
        <v>1</v>
      </c>
      <c r="H1225">
        <v>3</v>
      </c>
      <c r="I1225" t="s">
        <v>478</v>
      </c>
      <c r="J1225" t="s">
        <v>479</v>
      </c>
      <c r="K1225" t="s">
        <v>480</v>
      </c>
      <c r="L1225">
        <v>1374</v>
      </c>
      <c r="N1225">
        <v>1013</v>
      </c>
      <c r="O1225" t="s">
        <v>481</v>
      </c>
      <c r="P1225" t="s">
        <v>481</v>
      </c>
      <c r="Q1225">
        <v>1</v>
      </c>
      <c r="W1225">
        <v>0</v>
      </c>
      <c r="X1225">
        <v>-915781824</v>
      </c>
      <c r="Y1225">
        <f t="shared" si="500"/>
        <v>0.1</v>
      </c>
      <c r="AA1225">
        <v>1</v>
      </c>
      <c r="AB1225">
        <v>0</v>
      </c>
      <c r="AC1225">
        <v>0</v>
      </c>
      <c r="AD1225">
        <v>0</v>
      </c>
      <c r="AE1225">
        <v>1</v>
      </c>
      <c r="AF1225">
        <v>0</v>
      </c>
      <c r="AG1225">
        <v>0</v>
      </c>
      <c r="AH1225">
        <v>0</v>
      </c>
      <c r="AI1225">
        <v>1</v>
      </c>
      <c r="AJ1225">
        <v>1</v>
      </c>
      <c r="AK1225">
        <v>1</v>
      </c>
      <c r="AL1225">
        <v>1</v>
      </c>
      <c r="AM1225">
        <v>-2</v>
      </c>
      <c r="AN1225">
        <v>0</v>
      </c>
      <c r="AO1225">
        <v>1</v>
      </c>
      <c r="AP1225">
        <v>1</v>
      </c>
      <c r="AQ1225">
        <v>0</v>
      </c>
      <c r="AR1225">
        <v>0</v>
      </c>
      <c r="AS1225" t="s">
        <v>3</v>
      </c>
      <c r="AT1225">
        <v>0.1</v>
      </c>
      <c r="AU1225" t="s">
        <v>3</v>
      </c>
      <c r="AV1225">
        <v>0</v>
      </c>
      <c r="AW1225">
        <v>2</v>
      </c>
      <c r="AX1225">
        <v>64986241</v>
      </c>
      <c r="AY1225">
        <v>1</v>
      </c>
      <c r="AZ1225">
        <v>0</v>
      </c>
      <c r="BA1225">
        <v>1263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ROUND(Y1225*Source!I700,7)</f>
        <v>0.4</v>
      </c>
      <c r="CY1225">
        <f>AA1225</f>
        <v>1</v>
      </c>
      <c r="CZ1225">
        <f>AE1225</f>
        <v>1</v>
      </c>
      <c r="DA1225">
        <f>AI1225</f>
        <v>1</v>
      </c>
      <c r="DB1225">
        <f t="shared" si="501"/>
        <v>0.1</v>
      </c>
      <c r="DC1225">
        <f t="shared" si="502"/>
        <v>0</v>
      </c>
      <c r="DD1225" t="s">
        <v>3</v>
      </c>
      <c r="DE1225" t="s">
        <v>3</v>
      </c>
      <c r="DF1225">
        <f>ROUND(ROUND(AE1225,0)*CX1225,0)</f>
        <v>0</v>
      </c>
      <c r="DG1225">
        <f t="shared" si="515"/>
        <v>0</v>
      </c>
      <c r="DH1225">
        <f t="shared" si="516"/>
        <v>0</v>
      </c>
      <c r="DI1225">
        <f t="shared" si="517"/>
        <v>0</v>
      </c>
      <c r="DJ1225">
        <f>DF1225</f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ROW(Source!A701)</f>
        <v>701</v>
      </c>
      <c r="B1226">
        <v>64984090</v>
      </c>
      <c r="C1226">
        <v>64986235</v>
      </c>
      <c r="D1226">
        <v>29362666</v>
      </c>
      <c r="E1226">
        <v>1</v>
      </c>
      <c r="F1226">
        <v>1</v>
      </c>
      <c r="G1226">
        <v>1</v>
      </c>
      <c r="H1226">
        <v>1</v>
      </c>
      <c r="I1226" t="s">
        <v>482</v>
      </c>
      <c r="J1226" t="s">
        <v>3</v>
      </c>
      <c r="K1226" t="s">
        <v>483</v>
      </c>
      <c r="L1226">
        <v>1369</v>
      </c>
      <c r="N1226">
        <v>1013</v>
      </c>
      <c r="O1226" t="s">
        <v>413</v>
      </c>
      <c r="P1226" t="s">
        <v>413</v>
      </c>
      <c r="Q1226">
        <v>1</v>
      </c>
      <c r="W1226">
        <v>0</v>
      </c>
      <c r="X1226">
        <v>1692428451</v>
      </c>
      <c r="Y1226">
        <f t="shared" ref="Y1226:Y1289" si="518">AT1226</f>
        <v>0.55000000000000004</v>
      </c>
      <c r="AA1226">
        <v>0</v>
      </c>
      <c r="AB1226">
        <v>0</v>
      </c>
      <c r="AC1226">
        <v>0</v>
      </c>
      <c r="AD1226">
        <v>9.2899999999999991</v>
      </c>
      <c r="AE1226">
        <v>0</v>
      </c>
      <c r="AF1226">
        <v>0</v>
      </c>
      <c r="AG1226">
        <v>0</v>
      </c>
      <c r="AH1226">
        <v>9.2899999999999991</v>
      </c>
      <c r="AI1226">
        <v>1</v>
      </c>
      <c r="AJ1226">
        <v>1</v>
      </c>
      <c r="AK1226">
        <v>1</v>
      </c>
      <c r="AL1226">
        <v>1</v>
      </c>
      <c r="AM1226">
        <v>5</v>
      </c>
      <c r="AN1226">
        <v>0</v>
      </c>
      <c r="AO1226">
        <v>1</v>
      </c>
      <c r="AP1226">
        <v>1</v>
      </c>
      <c r="AQ1226">
        <v>0</v>
      </c>
      <c r="AR1226">
        <v>0</v>
      </c>
      <c r="AS1226" t="s">
        <v>3</v>
      </c>
      <c r="AT1226">
        <v>0.55000000000000004</v>
      </c>
      <c r="AU1226" t="s">
        <v>3</v>
      </c>
      <c r="AV1226">
        <v>1</v>
      </c>
      <c r="AW1226">
        <v>2</v>
      </c>
      <c r="AX1226">
        <v>64986239</v>
      </c>
      <c r="AY1226">
        <v>1</v>
      </c>
      <c r="AZ1226">
        <v>0</v>
      </c>
      <c r="BA1226">
        <v>1264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U1226">
        <f>ROUND(AT1226*Source!I701*AH1226*AL1226,0)</f>
        <v>20</v>
      </c>
      <c r="CV1226">
        <f>ROUND(Y1226*Source!I701,7)</f>
        <v>2.2000000000000002</v>
      </c>
      <c r="CW1226">
        <v>0</v>
      </c>
      <c r="CX1226">
        <f>ROUND(Y1226*Source!I701,7)</f>
        <v>2.2000000000000002</v>
      </c>
      <c r="CY1226">
        <f>AD1226</f>
        <v>9.2899999999999991</v>
      </c>
      <c r="CZ1226">
        <f>AH1226</f>
        <v>9.2899999999999991</v>
      </c>
      <c r="DA1226">
        <f>AL1226</f>
        <v>1</v>
      </c>
      <c r="DB1226">
        <f t="shared" ref="DB1226:DB1289" si="519">ROUND(ROUND(AT1226*CZ1226,2),2)</f>
        <v>5.1100000000000003</v>
      </c>
      <c r="DC1226">
        <f t="shared" ref="DC1226:DC1289" si="520">ROUND(ROUND(AT1226*AG1226,2),2)</f>
        <v>0</v>
      </c>
      <c r="DD1226" t="s">
        <v>3</v>
      </c>
      <c r="DE1226" t="s">
        <v>3</v>
      </c>
      <c r="DF1226">
        <f>ROUND(ROUND(AE1226,0)*CX1226,0)</f>
        <v>0</v>
      </c>
      <c r="DG1226">
        <f t="shared" si="515"/>
        <v>0</v>
      </c>
      <c r="DH1226">
        <f t="shared" si="516"/>
        <v>0</v>
      </c>
      <c r="DI1226">
        <f t="shared" si="517"/>
        <v>20</v>
      </c>
      <c r="DJ1226">
        <f>DI1226</f>
        <v>20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">
      <c r="A1227">
        <f>ROW(Source!A701)</f>
        <v>701</v>
      </c>
      <c r="B1227">
        <v>64984090</v>
      </c>
      <c r="C1227">
        <v>64986235</v>
      </c>
      <c r="D1227">
        <v>29122534</v>
      </c>
      <c r="E1227">
        <v>1</v>
      </c>
      <c r="F1227">
        <v>1</v>
      </c>
      <c r="G1227">
        <v>1</v>
      </c>
      <c r="H1227">
        <v>3</v>
      </c>
      <c r="I1227" t="s">
        <v>475</v>
      </c>
      <c r="J1227" t="s">
        <v>476</v>
      </c>
      <c r="K1227" t="s">
        <v>477</v>
      </c>
      <c r="L1227">
        <v>1354</v>
      </c>
      <c r="N1227">
        <v>1010</v>
      </c>
      <c r="O1227" t="s">
        <v>54</v>
      </c>
      <c r="P1227" t="s">
        <v>54</v>
      </c>
      <c r="Q1227">
        <v>1</v>
      </c>
      <c r="W1227">
        <v>0</v>
      </c>
      <c r="X1227">
        <v>-29388401</v>
      </c>
      <c r="Y1227">
        <f t="shared" si="518"/>
        <v>2</v>
      </c>
      <c r="AA1227">
        <v>194.71</v>
      </c>
      <c r="AB1227">
        <v>0</v>
      </c>
      <c r="AC1227">
        <v>0</v>
      </c>
      <c r="AD1227">
        <v>0</v>
      </c>
      <c r="AE1227">
        <v>66.680000000000007</v>
      </c>
      <c r="AF1227">
        <v>0</v>
      </c>
      <c r="AG1227">
        <v>0</v>
      </c>
      <c r="AH1227">
        <v>0</v>
      </c>
      <c r="AI1227">
        <v>2.92</v>
      </c>
      <c r="AJ1227">
        <v>1</v>
      </c>
      <c r="AK1227">
        <v>1</v>
      </c>
      <c r="AL1227">
        <v>1</v>
      </c>
      <c r="AM1227">
        <v>2</v>
      </c>
      <c r="AN1227">
        <v>0</v>
      </c>
      <c r="AO1227">
        <v>1</v>
      </c>
      <c r="AP1227">
        <v>1</v>
      </c>
      <c r="AQ1227">
        <v>0</v>
      </c>
      <c r="AR1227">
        <v>0</v>
      </c>
      <c r="AS1227" t="s">
        <v>3</v>
      </c>
      <c r="AT1227">
        <v>2</v>
      </c>
      <c r="AU1227" t="s">
        <v>3</v>
      </c>
      <c r="AV1227">
        <v>0</v>
      </c>
      <c r="AW1227">
        <v>2</v>
      </c>
      <c r="AX1227">
        <v>64986240</v>
      </c>
      <c r="AY1227">
        <v>1</v>
      </c>
      <c r="AZ1227">
        <v>0</v>
      </c>
      <c r="BA1227">
        <v>1265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ROUND(Y1227*Source!I701,7)</f>
        <v>8</v>
      </c>
      <c r="CY1227">
        <f>AA1227</f>
        <v>194.71</v>
      </c>
      <c r="CZ1227">
        <f>AE1227</f>
        <v>66.680000000000007</v>
      </c>
      <c r="DA1227">
        <f>AI1227</f>
        <v>2.92</v>
      </c>
      <c r="DB1227">
        <f t="shared" si="519"/>
        <v>133.36000000000001</v>
      </c>
      <c r="DC1227">
        <f t="shared" si="520"/>
        <v>0</v>
      </c>
      <c r="DD1227" t="s">
        <v>3</v>
      </c>
      <c r="DE1227" t="s">
        <v>3</v>
      </c>
      <c r="DF1227">
        <f>ROUND(ROUND(AE1227*AI1227,0)*CX1227,0)</f>
        <v>1560</v>
      </c>
      <c r="DG1227">
        <f t="shared" si="515"/>
        <v>0</v>
      </c>
      <c r="DH1227">
        <f t="shared" si="516"/>
        <v>0</v>
      </c>
      <c r="DI1227">
        <f t="shared" si="517"/>
        <v>0</v>
      </c>
      <c r="DJ1227">
        <f>DF1227</f>
        <v>1560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">
      <c r="A1228">
        <f>ROW(Source!A701)</f>
        <v>701</v>
      </c>
      <c r="B1228">
        <v>64984090</v>
      </c>
      <c r="C1228">
        <v>64986235</v>
      </c>
      <c r="D1228">
        <v>29171808</v>
      </c>
      <c r="E1228">
        <v>1</v>
      </c>
      <c r="F1228">
        <v>1</v>
      </c>
      <c r="G1228">
        <v>1</v>
      </c>
      <c r="H1228">
        <v>3</v>
      </c>
      <c r="I1228" t="s">
        <v>478</v>
      </c>
      <c r="J1228" t="s">
        <v>479</v>
      </c>
      <c r="K1228" t="s">
        <v>480</v>
      </c>
      <c r="L1228">
        <v>1374</v>
      </c>
      <c r="N1228">
        <v>1013</v>
      </c>
      <c r="O1228" t="s">
        <v>481</v>
      </c>
      <c r="P1228" t="s">
        <v>481</v>
      </c>
      <c r="Q1228">
        <v>1</v>
      </c>
      <c r="W1228">
        <v>0</v>
      </c>
      <c r="X1228">
        <v>-915781824</v>
      </c>
      <c r="Y1228">
        <f t="shared" si="518"/>
        <v>0.1</v>
      </c>
      <c r="AA1228">
        <v>9.66</v>
      </c>
      <c r="AB1228">
        <v>0</v>
      </c>
      <c r="AC1228">
        <v>0</v>
      </c>
      <c r="AD1228">
        <v>0</v>
      </c>
      <c r="AE1228">
        <v>1</v>
      </c>
      <c r="AF1228">
        <v>0</v>
      </c>
      <c r="AG1228">
        <v>0</v>
      </c>
      <c r="AH1228">
        <v>0</v>
      </c>
      <c r="AI1228">
        <v>9.66</v>
      </c>
      <c r="AJ1228">
        <v>1</v>
      </c>
      <c r="AK1228">
        <v>1</v>
      </c>
      <c r="AL1228">
        <v>1</v>
      </c>
      <c r="AM1228">
        <v>5</v>
      </c>
      <c r="AN1228">
        <v>0</v>
      </c>
      <c r="AO1228">
        <v>1</v>
      </c>
      <c r="AP1228">
        <v>1</v>
      </c>
      <c r="AQ1228">
        <v>0</v>
      </c>
      <c r="AR1228">
        <v>0</v>
      </c>
      <c r="AS1228" t="s">
        <v>3</v>
      </c>
      <c r="AT1228">
        <v>0.1</v>
      </c>
      <c r="AU1228" t="s">
        <v>3</v>
      </c>
      <c r="AV1228">
        <v>0</v>
      </c>
      <c r="AW1228">
        <v>2</v>
      </c>
      <c r="AX1228">
        <v>64986241</v>
      </c>
      <c r="AY1228">
        <v>1</v>
      </c>
      <c r="AZ1228">
        <v>0</v>
      </c>
      <c r="BA1228">
        <v>1266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ROUND(Y1228*Source!I701,7)</f>
        <v>0.4</v>
      </c>
      <c r="CY1228">
        <f>AA1228</f>
        <v>9.66</v>
      </c>
      <c r="CZ1228">
        <f>AE1228</f>
        <v>1</v>
      </c>
      <c r="DA1228">
        <f>AI1228</f>
        <v>9.66</v>
      </c>
      <c r="DB1228">
        <f t="shared" si="519"/>
        <v>0.1</v>
      </c>
      <c r="DC1228">
        <f t="shared" si="520"/>
        <v>0</v>
      </c>
      <c r="DD1228" t="s">
        <v>3</v>
      </c>
      <c r="DE1228" t="s">
        <v>3</v>
      </c>
      <c r="DF1228">
        <f>ROUND(ROUND(AE1228*AI1228,0)*CX1228,0)</f>
        <v>4</v>
      </c>
      <c r="DG1228">
        <f t="shared" si="515"/>
        <v>0</v>
      </c>
      <c r="DH1228">
        <f t="shared" si="516"/>
        <v>0</v>
      </c>
      <c r="DI1228">
        <f t="shared" si="517"/>
        <v>0</v>
      </c>
      <c r="DJ1228">
        <f>DF1228</f>
        <v>4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">
      <c r="A1229">
        <f>ROW(Source!A704)</f>
        <v>704</v>
      </c>
      <c r="B1229">
        <v>64984089</v>
      </c>
      <c r="C1229">
        <v>64986243</v>
      </c>
      <c r="D1229">
        <v>29361034</v>
      </c>
      <c r="E1229">
        <v>1</v>
      </c>
      <c r="F1229">
        <v>1</v>
      </c>
      <c r="G1229">
        <v>1</v>
      </c>
      <c r="H1229">
        <v>1</v>
      </c>
      <c r="I1229" t="s">
        <v>513</v>
      </c>
      <c r="J1229" t="s">
        <v>3</v>
      </c>
      <c r="K1229" t="s">
        <v>514</v>
      </c>
      <c r="L1229">
        <v>1369</v>
      </c>
      <c r="N1229">
        <v>1013</v>
      </c>
      <c r="O1229" t="s">
        <v>413</v>
      </c>
      <c r="P1229" t="s">
        <v>413</v>
      </c>
      <c r="Q1229">
        <v>1</v>
      </c>
      <c r="W1229">
        <v>0</v>
      </c>
      <c r="X1229">
        <v>184923391</v>
      </c>
      <c r="Y1229">
        <f t="shared" si="518"/>
        <v>5.39</v>
      </c>
      <c r="AA1229">
        <v>0</v>
      </c>
      <c r="AB1229">
        <v>0</v>
      </c>
      <c r="AC1229">
        <v>0</v>
      </c>
      <c r="AD1229">
        <v>9.4</v>
      </c>
      <c r="AE1229">
        <v>0</v>
      </c>
      <c r="AF1229">
        <v>0</v>
      </c>
      <c r="AG1229">
        <v>0</v>
      </c>
      <c r="AH1229">
        <v>9.4</v>
      </c>
      <c r="AI1229">
        <v>1</v>
      </c>
      <c r="AJ1229">
        <v>1</v>
      </c>
      <c r="AK1229">
        <v>1</v>
      </c>
      <c r="AL1229">
        <v>1</v>
      </c>
      <c r="AM1229">
        <v>-2</v>
      </c>
      <c r="AN1229">
        <v>0</v>
      </c>
      <c r="AO1229">
        <v>1</v>
      </c>
      <c r="AP1229">
        <v>1</v>
      </c>
      <c r="AQ1229">
        <v>0</v>
      </c>
      <c r="AR1229">
        <v>0</v>
      </c>
      <c r="AS1229" t="s">
        <v>3</v>
      </c>
      <c r="AT1229">
        <v>5.39</v>
      </c>
      <c r="AU1229" t="s">
        <v>3</v>
      </c>
      <c r="AV1229">
        <v>1</v>
      </c>
      <c r="AW1229">
        <v>2</v>
      </c>
      <c r="AX1229">
        <v>64986254</v>
      </c>
      <c r="AY1229">
        <v>1</v>
      </c>
      <c r="AZ1229">
        <v>0</v>
      </c>
      <c r="BA1229">
        <v>1267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U1229">
        <f>ROUND(AT1229*Source!I704*AH1229*AL1229,0)</f>
        <v>483</v>
      </c>
      <c r="CV1229">
        <f>ROUND(Y1229*Source!I704,7)</f>
        <v>51.425989999999999</v>
      </c>
      <c r="CW1229">
        <v>0</v>
      </c>
      <c r="CX1229">
        <f>ROUND(Y1229*Source!I704,7)</f>
        <v>51.425989999999999</v>
      </c>
      <c r="CY1229">
        <f>AD1229</f>
        <v>9.4</v>
      </c>
      <c r="CZ1229">
        <f>AH1229</f>
        <v>9.4</v>
      </c>
      <c r="DA1229">
        <f>AL1229</f>
        <v>1</v>
      </c>
      <c r="DB1229">
        <f t="shared" si="519"/>
        <v>50.67</v>
      </c>
      <c r="DC1229">
        <f t="shared" si="520"/>
        <v>0</v>
      </c>
      <c r="DD1229" t="s">
        <v>3</v>
      </c>
      <c r="DE1229" t="s">
        <v>3</v>
      </c>
      <c r="DF1229">
        <f t="shared" ref="DF1229:DF1242" si="521">ROUND(ROUND(AE1229,0)*CX1229,0)</f>
        <v>0</v>
      </c>
      <c r="DG1229">
        <f t="shared" si="515"/>
        <v>0</v>
      </c>
      <c r="DH1229">
        <f t="shared" si="516"/>
        <v>0</v>
      </c>
      <c r="DI1229">
        <f t="shared" si="517"/>
        <v>463</v>
      </c>
      <c r="DJ1229">
        <f>DI1229</f>
        <v>463</v>
      </c>
      <c r="DK1229">
        <v>0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ROW(Source!A704)</f>
        <v>704</v>
      </c>
      <c r="B1230">
        <v>64984089</v>
      </c>
      <c r="C1230">
        <v>64986243</v>
      </c>
      <c r="D1230">
        <v>121548</v>
      </c>
      <c r="E1230">
        <v>1</v>
      </c>
      <c r="F1230">
        <v>1</v>
      </c>
      <c r="G1230">
        <v>1</v>
      </c>
      <c r="H1230">
        <v>1</v>
      </c>
      <c r="I1230" t="s">
        <v>31</v>
      </c>
      <c r="J1230" t="s">
        <v>3</v>
      </c>
      <c r="K1230" t="s">
        <v>414</v>
      </c>
      <c r="L1230">
        <v>608254</v>
      </c>
      <c r="N1230">
        <v>1013</v>
      </c>
      <c r="O1230" t="s">
        <v>415</v>
      </c>
      <c r="P1230" t="s">
        <v>415</v>
      </c>
      <c r="Q1230">
        <v>1</v>
      </c>
      <c r="W1230">
        <v>0</v>
      </c>
      <c r="X1230">
        <v>-185737400</v>
      </c>
      <c r="Y1230">
        <f t="shared" si="518"/>
        <v>0.02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0.02</v>
      </c>
      <c r="AU1230" t="s">
        <v>3</v>
      </c>
      <c r="AV1230">
        <v>2</v>
      </c>
      <c r="AW1230">
        <v>2</v>
      </c>
      <c r="AX1230">
        <v>64986255</v>
      </c>
      <c r="AY1230">
        <v>1</v>
      </c>
      <c r="AZ1230">
        <v>0</v>
      </c>
      <c r="BA1230">
        <v>1268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ROUND(Y1230*Source!I704,7)</f>
        <v>0.19081999999999999</v>
      </c>
      <c r="CY1230">
        <f>AD1230</f>
        <v>0</v>
      </c>
      <c r="CZ1230">
        <f>AH1230</f>
        <v>0</v>
      </c>
      <c r="DA1230">
        <f>AL1230</f>
        <v>1</v>
      </c>
      <c r="DB1230">
        <f t="shared" si="519"/>
        <v>0</v>
      </c>
      <c r="DC1230">
        <f t="shared" si="520"/>
        <v>0</v>
      </c>
      <c r="DD1230" t="s">
        <v>3</v>
      </c>
      <c r="DE1230" t="s">
        <v>3</v>
      </c>
      <c r="DF1230">
        <f t="shared" si="521"/>
        <v>0</v>
      </c>
      <c r="DG1230">
        <f t="shared" si="515"/>
        <v>0</v>
      </c>
      <c r="DH1230">
        <f t="shared" si="516"/>
        <v>0</v>
      </c>
      <c r="DI1230">
        <f t="shared" si="517"/>
        <v>0</v>
      </c>
      <c r="DJ1230">
        <f>DI1230</f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ROW(Source!A704)</f>
        <v>704</v>
      </c>
      <c r="B1231">
        <v>64984089</v>
      </c>
      <c r="C1231">
        <v>64986243</v>
      </c>
      <c r="D1231">
        <v>29172362</v>
      </c>
      <c r="E1231">
        <v>1</v>
      </c>
      <c r="F1231">
        <v>1</v>
      </c>
      <c r="G1231">
        <v>1</v>
      </c>
      <c r="H1231">
        <v>2</v>
      </c>
      <c r="I1231" t="s">
        <v>498</v>
      </c>
      <c r="J1231" t="s">
        <v>499</v>
      </c>
      <c r="K1231" t="s">
        <v>500</v>
      </c>
      <c r="L1231">
        <v>1368</v>
      </c>
      <c r="N1231">
        <v>1011</v>
      </c>
      <c r="O1231" t="s">
        <v>419</v>
      </c>
      <c r="P1231" t="s">
        <v>419</v>
      </c>
      <c r="Q1231">
        <v>1</v>
      </c>
      <c r="W1231">
        <v>0</v>
      </c>
      <c r="X1231">
        <v>783836208</v>
      </c>
      <c r="Y1231">
        <f t="shared" si="518"/>
        <v>0.02</v>
      </c>
      <c r="AA1231">
        <v>0</v>
      </c>
      <c r="AB1231">
        <v>134.65</v>
      </c>
      <c r="AC1231">
        <v>13.5</v>
      </c>
      <c r="AD1231">
        <v>0</v>
      </c>
      <c r="AE1231">
        <v>0</v>
      </c>
      <c r="AF1231">
        <v>134.65</v>
      </c>
      <c r="AG1231">
        <v>13.5</v>
      </c>
      <c r="AH1231">
        <v>0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3</v>
      </c>
      <c r="AT1231">
        <v>0.02</v>
      </c>
      <c r="AU1231" t="s">
        <v>3</v>
      </c>
      <c r="AV1231">
        <v>0</v>
      </c>
      <c r="AW1231">
        <v>2</v>
      </c>
      <c r="AX1231">
        <v>64986256</v>
      </c>
      <c r="AY1231">
        <v>1</v>
      </c>
      <c r="AZ1231">
        <v>0</v>
      </c>
      <c r="BA1231">
        <v>1269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f>ROUND(Y1231*Source!I704*DO1231,7)</f>
        <v>0</v>
      </c>
      <c r="CX1231">
        <f>ROUND(Y1231*Source!I704,7)</f>
        <v>0.19081999999999999</v>
      </c>
      <c r="CY1231">
        <f>AB1231</f>
        <v>134.65</v>
      </c>
      <c r="CZ1231">
        <f>AF1231</f>
        <v>134.65</v>
      </c>
      <c r="DA1231">
        <f>AJ1231</f>
        <v>1</v>
      </c>
      <c r="DB1231">
        <f t="shared" si="519"/>
        <v>2.69</v>
      </c>
      <c r="DC1231">
        <f t="shared" si="520"/>
        <v>0.27</v>
      </c>
      <c r="DD1231" t="s">
        <v>3</v>
      </c>
      <c r="DE1231" t="s">
        <v>3</v>
      </c>
      <c r="DF1231">
        <f t="shared" si="521"/>
        <v>0</v>
      </c>
      <c r="DG1231">
        <f t="shared" si="515"/>
        <v>26</v>
      </c>
      <c r="DH1231">
        <f t="shared" si="516"/>
        <v>3</v>
      </c>
      <c r="DI1231">
        <f t="shared" si="517"/>
        <v>0</v>
      </c>
      <c r="DJ1231">
        <f>DG1231</f>
        <v>26</v>
      </c>
      <c r="DK1231">
        <v>0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">
      <c r="A1232">
        <f>ROW(Source!A704)</f>
        <v>704</v>
      </c>
      <c r="B1232">
        <v>64984089</v>
      </c>
      <c r="C1232">
        <v>64986243</v>
      </c>
      <c r="D1232">
        <v>29174913</v>
      </c>
      <c r="E1232">
        <v>1</v>
      </c>
      <c r="F1232">
        <v>1</v>
      </c>
      <c r="G1232">
        <v>1</v>
      </c>
      <c r="H1232">
        <v>2</v>
      </c>
      <c r="I1232" t="s">
        <v>469</v>
      </c>
      <c r="J1232" t="s">
        <v>470</v>
      </c>
      <c r="K1232" t="s">
        <v>471</v>
      </c>
      <c r="L1232">
        <v>1368</v>
      </c>
      <c r="N1232">
        <v>1011</v>
      </c>
      <c r="O1232" t="s">
        <v>419</v>
      </c>
      <c r="P1232" t="s">
        <v>419</v>
      </c>
      <c r="Q1232">
        <v>1</v>
      </c>
      <c r="W1232">
        <v>0</v>
      </c>
      <c r="X1232">
        <v>1230759911</v>
      </c>
      <c r="Y1232">
        <f t="shared" si="518"/>
        <v>0.02</v>
      </c>
      <c r="AA1232">
        <v>0</v>
      </c>
      <c r="AB1232">
        <v>87.17</v>
      </c>
      <c r="AC1232">
        <v>11.6</v>
      </c>
      <c r="AD1232">
        <v>0</v>
      </c>
      <c r="AE1232">
        <v>0</v>
      </c>
      <c r="AF1232">
        <v>87.17</v>
      </c>
      <c r="AG1232">
        <v>11.6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0.02</v>
      </c>
      <c r="AU1232" t="s">
        <v>3</v>
      </c>
      <c r="AV1232">
        <v>0</v>
      </c>
      <c r="AW1232">
        <v>2</v>
      </c>
      <c r="AX1232">
        <v>64986257</v>
      </c>
      <c r="AY1232">
        <v>1</v>
      </c>
      <c r="AZ1232">
        <v>0</v>
      </c>
      <c r="BA1232">
        <v>1270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f>ROUND(Y1232*Source!I704*DO1232,7)</f>
        <v>0</v>
      </c>
      <c r="CX1232">
        <f>ROUND(Y1232*Source!I704,7)</f>
        <v>0.19081999999999999</v>
      </c>
      <c r="CY1232">
        <f>AB1232</f>
        <v>87.17</v>
      </c>
      <c r="CZ1232">
        <f>AF1232</f>
        <v>87.17</v>
      </c>
      <c r="DA1232">
        <f>AJ1232</f>
        <v>1</v>
      </c>
      <c r="DB1232">
        <f t="shared" si="519"/>
        <v>1.74</v>
      </c>
      <c r="DC1232">
        <f t="shared" si="520"/>
        <v>0.23</v>
      </c>
      <c r="DD1232" t="s">
        <v>3</v>
      </c>
      <c r="DE1232" t="s">
        <v>3</v>
      </c>
      <c r="DF1232">
        <f t="shared" si="521"/>
        <v>0</v>
      </c>
      <c r="DG1232">
        <f t="shared" si="515"/>
        <v>17</v>
      </c>
      <c r="DH1232">
        <f t="shared" si="516"/>
        <v>2</v>
      </c>
      <c r="DI1232">
        <f t="shared" si="517"/>
        <v>0</v>
      </c>
      <c r="DJ1232">
        <f>DG1232</f>
        <v>17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ROW(Source!A704)</f>
        <v>704</v>
      </c>
      <c r="B1233">
        <v>64984089</v>
      </c>
      <c r="C1233">
        <v>64986243</v>
      </c>
      <c r="D1233">
        <v>29108269</v>
      </c>
      <c r="E1233">
        <v>1</v>
      </c>
      <c r="F1233">
        <v>1</v>
      </c>
      <c r="G1233">
        <v>1</v>
      </c>
      <c r="H1233">
        <v>3</v>
      </c>
      <c r="I1233" t="s">
        <v>515</v>
      </c>
      <c r="J1233" t="s">
        <v>516</v>
      </c>
      <c r="K1233" t="s">
        <v>517</v>
      </c>
      <c r="L1233">
        <v>1348</v>
      </c>
      <c r="N1233">
        <v>1009</v>
      </c>
      <c r="O1233" t="s">
        <v>39</v>
      </c>
      <c r="P1233" t="s">
        <v>39</v>
      </c>
      <c r="Q1233">
        <v>1000</v>
      </c>
      <c r="W1233">
        <v>0</v>
      </c>
      <c r="X1233">
        <v>-834843177</v>
      </c>
      <c r="Y1233">
        <f t="shared" si="518"/>
        <v>5.9999999999999995E-4</v>
      </c>
      <c r="AA1233">
        <v>1820.01</v>
      </c>
      <c r="AB1233">
        <v>0</v>
      </c>
      <c r="AC1233">
        <v>0</v>
      </c>
      <c r="AD1233">
        <v>0</v>
      </c>
      <c r="AE1233">
        <v>1820.01</v>
      </c>
      <c r="AF1233">
        <v>0</v>
      </c>
      <c r="AG1233">
        <v>0</v>
      </c>
      <c r="AH1233">
        <v>0</v>
      </c>
      <c r="AI1233">
        <v>1</v>
      </c>
      <c r="AJ1233">
        <v>1</v>
      </c>
      <c r="AK1233">
        <v>1</v>
      </c>
      <c r="AL1233">
        <v>1</v>
      </c>
      <c r="AM1233">
        <v>-2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5.9999999999999995E-4</v>
      </c>
      <c r="AU1233" t="s">
        <v>3</v>
      </c>
      <c r="AV1233">
        <v>0</v>
      </c>
      <c r="AW1233">
        <v>2</v>
      </c>
      <c r="AX1233">
        <v>64986258</v>
      </c>
      <c r="AY1233">
        <v>1</v>
      </c>
      <c r="AZ1233">
        <v>0</v>
      </c>
      <c r="BA1233">
        <v>1271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V1233">
        <v>0</v>
      </c>
      <c r="CW1233">
        <v>0</v>
      </c>
      <c r="CX1233">
        <f>ROUND(Y1233*Source!I704,7)</f>
        <v>5.7245999999999998E-3</v>
      </c>
      <c r="CY1233">
        <f t="shared" ref="CY1233:CY1238" si="522">AA1233</f>
        <v>1820.01</v>
      </c>
      <c r="CZ1233">
        <f t="shared" ref="CZ1233:CZ1238" si="523">AE1233</f>
        <v>1820.01</v>
      </c>
      <c r="DA1233">
        <f t="shared" ref="DA1233:DA1238" si="524">AI1233</f>
        <v>1</v>
      </c>
      <c r="DB1233">
        <f t="shared" si="519"/>
        <v>1.0900000000000001</v>
      </c>
      <c r="DC1233">
        <f t="shared" si="520"/>
        <v>0</v>
      </c>
      <c r="DD1233" t="s">
        <v>3</v>
      </c>
      <c r="DE1233" t="s">
        <v>3</v>
      </c>
      <c r="DF1233">
        <f t="shared" si="521"/>
        <v>10</v>
      </c>
      <c r="DG1233">
        <f t="shared" si="515"/>
        <v>0</v>
      </c>
      <c r="DH1233">
        <f t="shared" si="516"/>
        <v>0</v>
      </c>
      <c r="DI1233">
        <f t="shared" si="517"/>
        <v>0</v>
      </c>
      <c r="DJ1233">
        <f t="shared" ref="DJ1233:DJ1238" si="525">DF1233</f>
        <v>10</v>
      </c>
      <c r="DK1233">
        <v>0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">
      <c r="A1234">
        <f>ROW(Source!A704)</f>
        <v>704</v>
      </c>
      <c r="B1234">
        <v>64984089</v>
      </c>
      <c r="C1234">
        <v>64986243</v>
      </c>
      <c r="D1234">
        <v>29110426</v>
      </c>
      <c r="E1234">
        <v>1</v>
      </c>
      <c r="F1234">
        <v>1</v>
      </c>
      <c r="G1234">
        <v>1</v>
      </c>
      <c r="H1234">
        <v>3</v>
      </c>
      <c r="I1234" t="s">
        <v>518</v>
      </c>
      <c r="J1234" t="s">
        <v>519</v>
      </c>
      <c r="K1234" t="s">
        <v>520</v>
      </c>
      <c r="L1234">
        <v>1346</v>
      </c>
      <c r="N1234">
        <v>1009</v>
      </c>
      <c r="O1234" t="s">
        <v>44</v>
      </c>
      <c r="P1234" t="s">
        <v>44</v>
      </c>
      <c r="Q1234">
        <v>1</v>
      </c>
      <c r="W1234">
        <v>0</v>
      </c>
      <c r="X1234">
        <v>-1768004575</v>
      </c>
      <c r="Y1234">
        <f t="shared" si="518"/>
        <v>0.02</v>
      </c>
      <c r="AA1234">
        <v>28.67</v>
      </c>
      <c r="AB1234">
        <v>0</v>
      </c>
      <c r="AC1234">
        <v>0</v>
      </c>
      <c r="AD1234">
        <v>0</v>
      </c>
      <c r="AE1234">
        <v>28.67</v>
      </c>
      <c r="AF1234">
        <v>0</v>
      </c>
      <c r="AG1234">
        <v>0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0.02</v>
      </c>
      <c r="AU1234" t="s">
        <v>3</v>
      </c>
      <c r="AV1234">
        <v>0</v>
      </c>
      <c r="AW1234">
        <v>2</v>
      </c>
      <c r="AX1234">
        <v>64986259</v>
      </c>
      <c r="AY1234">
        <v>1</v>
      </c>
      <c r="AZ1234">
        <v>0</v>
      </c>
      <c r="BA1234">
        <v>1272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ROUND(Y1234*Source!I704,7)</f>
        <v>0.19081999999999999</v>
      </c>
      <c r="CY1234">
        <f t="shared" si="522"/>
        <v>28.67</v>
      </c>
      <c r="CZ1234">
        <f t="shared" si="523"/>
        <v>28.67</v>
      </c>
      <c r="DA1234">
        <f t="shared" si="524"/>
        <v>1</v>
      </c>
      <c r="DB1234">
        <f t="shared" si="519"/>
        <v>0.56999999999999995</v>
      </c>
      <c r="DC1234">
        <f t="shared" si="520"/>
        <v>0</v>
      </c>
      <c r="DD1234" t="s">
        <v>3</v>
      </c>
      <c r="DE1234" t="s">
        <v>3</v>
      </c>
      <c r="DF1234">
        <f t="shared" si="521"/>
        <v>6</v>
      </c>
      <c r="DG1234">
        <f t="shared" si="515"/>
        <v>0</v>
      </c>
      <c r="DH1234">
        <f t="shared" si="516"/>
        <v>0</v>
      </c>
      <c r="DI1234">
        <f t="shared" si="517"/>
        <v>0</v>
      </c>
      <c r="DJ1234">
        <f t="shared" si="525"/>
        <v>6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">
      <c r="A1235">
        <f>ROW(Source!A704)</f>
        <v>704</v>
      </c>
      <c r="B1235">
        <v>64984089</v>
      </c>
      <c r="C1235">
        <v>64986243</v>
      </c>
      <c r="D1235">
        <v>29110838</v>
      </c>
      <c r="E1235">
        <v>1</v>
      </c>
      <c r="F1235">
        <v>1</v>
      </c>
      <c r="G1235">
        <v>1</v>
      </c>
      <c r="H1235">
        <v>3</v>
      </c>
      <c r="I1235" t="s">
        <v>521</v>
      </c>
      <c r="J1235" t="s">
        <v>522</v>
      </c>
      <c r="K1235" t="s">
        <v>523</v>
      </c>
      <c r="L1235">
        <v>1346</v>
      </c>
      <c r="N1235">
        <v>1009</v>
      </c>
      <c r="O1235" t="s">
        <v>44</v>
      </c>
      <c r="P1235" t="s">
        <v>44</v>
      </c>
      <c r="Q1235">
        <v>1</v>
      </c>
      <c r="W1235">
        <v>0</v>
      </c>
      <c r="X1235">
        <v>-1294780295</v>
      </c>
      <c r="Y1235">
        <f t="shared" si="518"/>
        <v>0.16</v>
      </c>
      <c r="AA1235">
        <v>30.5</v>
      </c>
      <c r="AB1235">
        <v>0</v>
      </c>
      <c r="AC1235">
        <v>0</v>
      </c>
      <c r="AD1235">
        <v>0</v>
      </c>
      <c r="AE1235">
        <v>30.5</v>
      </c>
      <c r="AF1235">
        <v>0</v>
      </c>
      <c r="AG1235">
        <v>0</v>
      </c>
      <c r="AH1235">
        <v>0</v>
      </c>
      <c r="AI1235">
        <v>1</v>
      </c>
      <c r="AJ1235">
        <v>1</v>
      </c>
      <c r="AK1235">
        <v>1</v>
      </c>
      <c r="AL1235">
        <v>1</v>
      </c>
      <c r="AM1235">
        <v>-2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0.16</v>
      </c>
      <c r="AU1235" t="s">
        <v>3</v>
      </c>
      <c r="AV1235">
        <v>0</v>
      </c>
      <c r="AW1235">
        <v>2</v>
      </c>
      <c r="AX1235">
        <v>64986260</v>
      </c>
      <c r="AY1235">
        <v>1</v>
      </c>
      <c r="AZ1235">
        <v>0</v>
      </c>
      <c r="BA1235">
        <v>1273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ROUND(Y1235*Source!I704,7)</f>
        <v>1.5265599999999999</v>
      </c>
      <c r="CY1235">
        <f t="shared" si="522"/>
        <v>30.5</v>
      </c>
      <c r="CZ1235">
        <f t="shared" si="523"/>
        <v>30.5</v>
      </c>
      <c r="DA1235">
        <f t="shared" si="524"/>
        <v>1</v>
      </c>
      <c r="DB1235">
        <f t="shared" si="519"/>
        <v>4.88</v>
      </c>
      <c r="DC1235">
        <f t="shared" si="520"/>
        <v>0</v>
      </c>
      <c r="DD1235" t="s">
        <v>3</v>
      </c>
      <c r="DE1235" t="s">
        <v>3</v>
      </c>
      <c r="DF1235">
        <f t="shared" si="521"/>
        <v>47</v>
      </c>
      <c r="DG1235">
        <f t="shared" si="515"/>
        <v>0</v>
      </c>
      <c r="DH1235">
        <f t="shared" si="516"/>
        <v>0</v>
      </c>
      <c r="DI1235">
        <f t="shared" si="517"/>
        <v>0</v>
      </c>
      <c r="DJ1235">
        <f t="shared" si="525"/>
        <v>47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">
      <c r="A1236">
        <f>ROW(Source!A704)</f>
        <v>704</v>
      </c>
      <c r="B1236">
        <v>64984089</v>
      </c>
      <c r="C1236">
        <v>64986243</v>
      </c>
      <c r="D1236">
        <v>29170672</v>
      </c>
      <c r="E1236">
        <v>1</v>
      </c>
      <c r="F1236">
        <v>1</v>
      </c>
      <c r="G1236">
        <v>1</v>
      </c>
      <c r="H1236">
        <v>3</v>
      </c>
      <c r="I1236" t="s">
        <v>524</v>
      </c>
      <c r="J1236" t="s">
        <v>525</v>
      </c>
      <c r="K1236" t="s">
        <v>526</v>
      </c>
      <c r="L1236">
        <v>1356</v>
      </c>
      <c r="N1236">
        <v>1010</v>
      </c>
      <c r="O1236" t="s">
        <v>527</v>
      </c>
      <c r="P1236" t="s">
        <v>527</v>
      </c>
      <c r="Q1236">
        <v>1000</v>
      </c>
      <c r="W1236">
        <v>0</v>
      </c>
      <c r="X1236">
        <v>2016061969</v>
      </c>
      <c r="Y1236">
        <f t="shared" si="518"/>
        <v>1.2200000000000001E-2</v>
      </c>
      <c r="AA1236">
        <v>78.8</v>
      </c>
      <c r="AB1236">
        <v>0</v>
      </c>
      <c r="AC1236">
        <v>0</v>
      </c>
      <c r="AD1236">
        <v>0</v>
      </c>
      <c r="AE1236">
        <v>78.8</v>
      </c>
      <c r="AF1236">
        <v>0</v>
      </c>
      <c r="AG1236">
        <v>0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0</v>
      </c>
      <c r="AO1236">
        <v>1</v>
      </c>
      <c r="AP1236">
        <v>1</v>
      </c>
      <c r="AQ1236">
        <v>0</v>
      </c>
      <c r="AR1236">
        <v>0</v>
      </c>
      <c r="AS1236" t="s">
        <v>3</v>
      </c>
      <c r="AT1236">
        <v>1.2200000000000001E-2</v>
      </c>
      <c r="AU1236" t="s">
        <v>3</v>
      </c>
      <c r="AV1236">
        <v>0</v>
      </c>
      <c r="AW1236">
        <v>2</v>
      </c>
      <c r="AX1236">
        <v>64986261</v>
      </c>
      <c r="AY1236">
        <v>1</v>
      </c>
      <c r="AZ1236">
        <v>0</v>
      </c>
      <c r="BA1236">
        <v>1274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ROUND(Y1236*Source!I704,7)</f>
        <v>0.1164002</v>
      </c>
      <c r="CY1236">
        <f t="shared" si="522"/>
        <v>78.8</v>
      </c>
      <c r="CZ1236">
        <f t="shared" si="523"/>
        <v>78.8</v>
      </c>
      <c r="DA1236">
        <f t="shared" si="524"/>
        <v>1</v>
      </c>
      <c r="DB1236">
        <f t="shared" si="519"/>
        <v>0.96</v>
      </c>
      <c r="DC1236">
        <f t="shared" si="520"/>
        <v>0</v>
      </c>
      <c r="DD1236" t="s">
        <v>3</v>
      </c>
      <c r="DE1236" t="s">
        <v>3</v>
      </c>
      <c r="DF1236">
        <f t="shared" si="521"/>
        <v>9</v>
      </c>
      <c r="DG1236">
        <f t="shared" si="515"/>
        <v>0</v>
      </c>
      <c r="DH1236">
        <f t="shared" si="516"/>
        <v>0</v>
      </c>
      <c r="DI1236">
        <f t="shared" si="517"/>
        <v>0</v>
      </c>
      <c r="DJ1236">
        <f t="shared" si="525"/>
        <v>9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">
      <c r="A1237">
        <f>ROW(Source!A704)</f>
        <v>704</v>
      </c>
      <c r="B1237">
        <v>64984089</v>
      </c>
      <c r="C1237">
        <v>64986243</v>
      </c>
      <c r="D1237">
        <v>29163450</v>
      </c>
      <c r="E1237">
        <v>1</v>
      </c>
      <c r="F1237">
        <v>1</v>
      </c>
      <c r="G1237">
        <v>1</v>
      </c>
      <c r="H1237">
        <v>3</v>
      </c>
      <c r="I1237" t="s">
        <v>528</v>
      </c>
      <c r="J1237" t="s">
        <v>529</v>
      </c>
      <c r="K1237" t="s">
        <v>530</v>
      </c>
      <c r="L1237">
        <v>1355</v>
      </c>
      <c r="N1237">
        <v>1010</v>
      </c>
      <c r="O1237" t="s">
        <v>531</v>
      </c>
      <c r="P1237" t="s">
        <v>531</v>
      </c>
      <c r="Q1237">
        <v>100</v>
      </c>
      <c r="W1237">
        <v>0</v>
      </c>
      <c r="X1237">
        <v>-1963595095</v>
      </c>
      <c r="Y1237">
        <f t="shared" si="518"/>
        <v>0.05</v>
      </c>
      <c r="AA1237">
        <v>112</v>
      </c>
      <c r="AB1237">
        <v>0</v>
      </c>
      <c r="AC1237">
        <v>0</v>
      </c>
      <c r="AD1237">
        <v>0</v>
      </c>
      <c r="AE1237">
        <v>112</v>
      </c>
      <c r="AF1237">
        <v>0</v>
      </c>
      <c r="AG1237">
        <v>0</v>
      </c>
      <c r="AH1237">
        <v>0</v>
      </c>
      <c r="AI1237">
        <v>1</v>
      </c>
      <c r="AJ1237">
        <v>1</v>
      </c>
      <c r="AK1237">
        <v>1</v>
      </c>
      <c r="AL1237">
        <v>1</v>
      </c>
      <c r="AM1237">
        <v>-2</v>
      </c>
      <c r="AN1237">
        <v>0</v>
      </c>
      <c r="AO1237">
        <v>1</v>
      </c>
      <c r="AP1237">
        <v>1</v>
      </c>
      <c r="AQ1237">
        <v>0</v>
      </c>
      <c r="AR1237">
        <v>0</v>
      </c>
      <c r="AS1237" t="s">
        <v>3</v>
      </c>
      <c r="AT1237">
        <v>0.05</v>
      </c>
      <c r="AU1237" t="s">
        <v>3</v>
      </c>
      <c r="AV1237">
        <v>0</v>
      </c>
      <c r="AW1237">
        <v>2</v>
      </c>
      <c r="AX1237">
        <v>64986262</v>
      </c>
      <c r="AY1237">
        <v>1</v>
      </c>
      <c r="AZ1237">
        <v>0</v>
      </c>
      <c r="BA1237">
        <v>1275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ROUND(Y1237*Source!I704,7)</f>
        <v>0.47704999999999997</v>
      </c>
      <c r="CY1237">
        <f t="shared" si="522"/>
        <v>112</v>
      </c>
      <c r="CZ1237">
        <f t="shared" si="523"/>
        <v>112</v>
      </c>
      <c r="DA1237">
        <f t="shared" si="524"/>
        <v>1</v>
      </c>
      <c r="DB1237">
        <f t="shared" si="519"/>
        <v>5.6</v>
      </c>
      <c r="DC1237">
        <f t="shared" si="520"/>
        <v>0</v>
      </c>
      <c r="DD1237" t="s">
        <v>3</v>
      </c>
      <c r="DE1237" t="s">
        <v>3</v>
      </c>
      <c r="DF1237">
        <f t="shared" si="521"/>
        <v>53</v>
      </c>
      <c r="DG1237">
        <f t="shared" si="515"/>
        <v>0</v>
      </c>
      <c r="DH1237">
        <f t="shared" si="516"/>
        <v>0</v>
      </c>
      <c r="DI1237">
        <f t="shared" si="517"/>
        <v>0</v>
      </c>
      <c r="DJ1237">
        <f t="shared" si="525"/>
        <v>53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ROW(Source!A704)</f>
        <v>704</v>
      </c>
      <c r="B1238">
        <v>64984089</v>
      </c>
      <c r="C1238">
        <v>64986243</v>
      </c>
      <c r="D1238">
        <v>29171808</v>
      </c>
      <c r="E1238">
        <v>1</v>
      </c>
      <c r="F1238">
        <v>1</v>
      </c>
      <c r="G1238">
        <v>1</v>
      </c>
      <c r="H1238">
        <v>3</v>
      </c>
      <c r="I1238" t="s">
        <v>478</v>
      </c>
      <c r="J1238" t="s">
        <v>479</v>
      </c>
      <c r="K1238" t="s">
        <v>480</v>
      </c>
      <c r="L1238">
        <v>1374</v>
      </c>
      <c r="N1238">
        <v>1013</v>
      </c>
      <c r="O1238" t="s">
        <v>481</v>
      </c>
      <c r="P1238" t="s">
        <v>481</v>
      </c>
      <c r="Q1238">
        <v>1</v>
      </c>
      <c r="W1238">
        <v>0</v>
      </c>
      <c r="X1238">
        <v>-915781824</v>
      </c>
      <c r="Y1238">
        <f t="shared" si="518"/>
        <v>1.01</v>
      </c>
      <c r="AA1238">
        <v>1</v>
      </c>
      <c r="AB1238">
        <v>0</v>
      </c>
      <c r="AC1238">
        <v>0</v>
      </c>
      <c r="AD1238">
        <v>0</v>
      </c>
      <c r="AE1238">
        <v>1</v>
      </c>
      <c r="AF1238">
        <v>0</v>
      </c>
      <c r="AG1238">
        <v>0</v>
      </c>
      <c r="AH1238">
        <v>0</v>
      </c>
      <c r="AI1238">
        <v>1</v>
      </c>
      <c r="AJ1238">
        <v>1</v>
      </c>
      <c r="AK1238">
        <v>1</v>
      </c>
      <c r="AL1238">
        <v>1</v>
      </c>
      <c r="AM1238">
        <v>-2</v>
      </c>
      <c r="AN1238">
        <v>0</v>
      </c>
      <c r="AO1238">
        <v>1</v>
      </c>
      <c r="AP1238">
        <v>1</v>
      </c>
      <c r="AQ1238">
        <v>0</v>
      </c>
      <c r="AR1238">
        <v>0</v>
      </c>
      <c r="AS1238" t="s">
        <v>3</v>
      </c>
      <c r="AT1238">
        <v>1.01</v>
      </c>
      <c r="AU1238" t="s">
        <v>3</v>
      </c>
      <c r="AV1238">
        <v>0</v>
      </c>
      <c r="AW1238">
        <v>2</v>
      </c>
      <c r="AX1238">
        <v>64986263</v>
      </c>
      <c r="AY1238">
        <v>1</v>
      </c>
      <c r="AZ1238">
        <v>0</v>
      </c>
      <c r="BA1238">
        <v>1276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ROUND(Y1238*Source!I704,7)</f>
        <v>9.6364099999999997</v>
      </c>
      <c r="CY1238">
        <f t="shared" si="522"/>
        <v>1</v>
      </c>
      <c r="CZ1238">
        <f t="shared" si="523"/>
        <v>1</v>
      </c>
      <c r="DA1238">
        <f t="shared" si="524"/>
        <v>1</v>
      </c>
      <c r="DB1238">
        <f t="shared" si="519"/>
        <v>1.01</v>
      </c>
      <c r="DC1238">
        <f t="shared" si="520"/>
        <v>0</v>
      </c>
      <c r="DD1238" t="s">
        <v>3</v>
      </c>
      <c r="DE1238" t="s">
        <v>3</v>
      </c>
      <c r="DF1238">
        <f t="shared" si="521"/>
        <v>10</v>
      </c>
      <c r="DG1238">
        <f t="shared" si="515"/>
        <v>0</v>
      </c>
      <c r="DH1238">
        <f t="shared" si="516"/>
        <v>0</v>
      </c>
      <c r="DI1238">
        <f t="shared" si="517"/>
        <v>0</v>
      </c>
      <c r="DJ1238">
        <f t="shared" si="525"/>
        <v>10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">
      <c r="A1239">
        <f>ROW(Source!A705)</f>
        <v>705</v>
      </c>
      <c r="B1239">
        <v>64984090</v>
      </c>
      <c r="C1239">
        <v>64986243</v>
      </c>
      <c r="D1239">
        <v>29361034</v>
      </c>
      <c r="E1239">
        <v>1</v>
      </c>
      <c r="F1239">
        <v>1</v>
      </c>
      <c r="G1239">
        <v>1</v>
      </c>
      <c r="H1239">
        <v>1</v>
      </c>
      <c r="I1239" t="s">
        <v>513</v>
      </c>
      <c r="J1239" t="s">
        <v>3</v>
      </c>
      <c r="K1239" t="s">
        <v>514</v>
      </c>
      <c r="L1239">
        <v>1369</v>
      </c>
      <c r="N1239">
        <v>1013</v>
      </c>
      <c r="O1239" t="s">
        <v>413</v>
      </c>
      <c r="P1239" t="s">
        <v>413</v>
      </c>
      <c r="Q1239">
        <v>1</v>
      </c>
      <c r="W1239">
        <v>0</v>
      </c>
      <c r="X1239">
        <v>184923391</v>
      </c>
      <c r="Y1239">
        <f t="shared" si="518"/>
        <v>5.39</v>
      </c>
      <c r="AA1239">
        <v>0</v>
      </c>
      <c r="AB1239">
        <v>0</v>
      </c>
      <c r="AC1239">
        <v>0</v>
      </c>
      <c r="AD1239">
        <v>9.4</v>
      </c>
      <c r="AE1239">
        <v>0</v>
      </c>
      <c r="AF1239">
        <v>0</v>
      </c>
      <c r="AG1239">
        <v>0</v>
      </c>
      <c r="AH1239">
        <v>9.4</v>
      </c>
      <c r="AI1239">
        <v>1</v>
      </c>
      <c r="AJ1239">
        <v>1</v>
      </c>
      <c r="AK1239">
        <v>1</v>
      </c>
      <c r="AL1239">
        <v>1</v>
      </c>
      <c r="AM1239">
        <v>5</v>
      </c>
      <c r="AN1239">
        <v>0</v>
      </c>
      <c r="AO1239">
        <v>1</v>
      </c>
      <c r="AP1239">
        <v>1</v>
      </c>
      <c r="AQ1239">
        <v>0</v>
      </c>
      <c r="AR1239">
        <v>0</v>
      </c>
      <c r="AS1239" t="s">
        <v>3</v>
      </c>
      <c r="AT1239">
        <v>5.39</v>
      </c>
      <c r="AU1239" t="s">
        <v>3</v>
      </c>
      <c r="AV1239">
        <v>1</v>
      </c>
      <c r="AW1239">
        <v>2</v>
      </c>
      <c r="AX1239">
        <v>64986254</v>
      </c>
      <c r="AY1239">
        <v>1</v>
      </c>
      <c r="AZ1239">
        <v>0</v>
      </c>
      <c r="BA1239">
        <v>1277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U1239">
        <f>ROUND(AT1239*Source!I705*AH1239*AL1239,0)</f>
        <v>483</v>
      </c>
      <c r="CV1239">
        <f>ROUND(Y1239*Source!I705,7)</f>
        <v>51.425989999999999</v>
      </c>
      <c r="CW1239">
        <v>0</v>
      </c>
      <c r="CX1239">
        <f>ROUND(Y1239*Source!I705,7)</f>
        <v>51.425989999999999</v>
      </c>
      <c r="CY1239">
        <f>AD1239</f>
        <v>9.4</v>
      </c>
      <c r="CZ1239">
        <f>AH1239</f>
        <v>9.4</v>
      </c>
      <c r="DA1239">
        <f>AL1239</f>
        <v>1</v>
      </c>
      <c r="DB1239">
        <f t="shared" si="519"/>
        <v>50.67</v>
      </c>
      <c r="DC1239">
        <f t="shared" si="520"/>
        <v>0</v>
      </c>
      <c r="DD1239" t="s">
        <v>3</v>
      </c>
      <c r="DE1239" t="s">
        <v>3</v>
      </c>
      <c r="DF1239">
        <f t="shared" si="521"/>
        <v>0</v>
      </c>
      <c r="DG1239">
        <f t="shared" si="515"/>
        <v>0</v>
      </c>
      <c r="DH1239">
        <f t="shared" si="516"/>
        <v>0</v>
      </c>
      <c r="DI1239">
        <f t="shared" si="517"/>
        <v>463</v>
      </c>
      <c r="DJ1239">
        <f>DI1239</f>
        <v>463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">
      <c r="A1240">
        <f>ROW(Source!A705)</f>
        <v>705</v>
      </c>
      <c r="B1240">
        <v>64984090</v>
      </c>
      <c r="C1240">
        <v>64986243</v>
      </c>
      <c r="D1240">
        <v>121548</v>
      </c>
      <c r="E1240">
        <v>1</v>
      </c>
      <c r="F1240">
        <v>1</v>
      </c>
      <c r="G1240">
        <v>1</v>
      </c>
      <c r="H1240">
        <v>1</v>
      </c>
      <c r="I1240" t="s">
        <v>31</v>
      </c>
      <c r="J1240" t="s">
        <v>3</v>
      </c>
      <c r="K1240" t="s">
        <v>414</v>
      </c>
      <c r="L1240">
        <v>608254</v>
      </c>
      <c r="N1240">
        <v>1013</v>
      </c>
      <c r="O1240" t="s">
        <v>415</v>
      </c>
      <c r="P1240" t="s">
        <v>415</v>
      </c>
      <c r="Q1240">
        <v>1</v>
      </c>
      <c r="W1240">
        <v>0</v>
      </c>
      <c r="X1240">
        <v>-185737400</v>
      </c>
      <c r="Y1240">
        <f t="shared" si="518"/>
        <v>0.02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1</v>
      </c>
      <c r="AJ1240">
        <v>1</v>
      </c>
      <c r="AK1240">
        <v>1</v>
      </c>
      <c r="AL1240">
        <v>1</v>
      </c>
      <c r="AM1240">
        <v>5</v>
      </c>
      <c r="AN1240">
        <v>0</v>
      </c>
      <c r="AO1240">
        <v>1</v>
      </c>
      <c r="AP1240">
        <v>1</v>
      </c>
      <c r="AQ1240">
        <v>0</v>
      </c>
      <c r="AR1240">
        <v>0</v>
      </c>
      <c r="AS1240" t="s">
        <v>3</v>
      </c>
      <c r="AT1240">
        <v>0.02</v>
      </c>
      <c r="AU1240" t="s">
        <v>3</v>
      </c>
      <c r="AV1240">
        <v>2</v>
      </c>
      <c r="AW1240">
        <v>2</v>
      </c>
      <c r="AX1240">
        <v>64986255</v>
      </c>
      <c r="AY1240">
        <v>1</v>
      </c>
      <c r="AZ1240">
        <v>0</v>
      </c>
      <c r="BA1240">
        <v>1278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ROUND(Y1240*Source!I705,7)</f>
        <v>0.19081999999999999</v>
      </c>
      <c r="CY1240">
        <f>AD1240</f>
        <v>0</v>
      </c>
      <c r="CZ1240">
        <f>AH1240</f>
        <v>0</v>
      </c>
      <c r="DA1240">
        <f>AL1240</f>
        <v>1</v>
      </c>
      <c r="DB1240">
        <f t="shared" si="519"/>
        <v>0</v>
      </c>
      <c r="DC1240">
        <f t="shared" si="520"/>
        <v>0</v>
      </c>
      <c r="DD1240" t="s">
        <v>3</v>
      </c>
      <c r="DE1240" t="s">
        <v>3</v>
      </c>
      <c r="DF1240">
        <f t="shared" si="521"/>
        <v>0</v>
      </c>
      <c r="DG1240">
        <f t="shared" si="515"/>
        <v>0</v>
      </c>
      <c r="DH1240">
        <f t="shared" si="516"/>
        <v>0</v>
      </c>
      <c r="DI1240">
        <f t="shared" si="517"/>
        <v>0</v>
      </c>
      <c r="DJ1240">
        <f>DI1240</f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">
      <c r="A1241">
        <f>ROW(Source!A705)</f>
        <v>705</v>
      </c>
      <c r="B1241">
        <v>64984090</v>
      </c>
      <c r="C1241">
        <v>64986243</v>
      </c>
      <c r="D1241">
        <v>29172362</v>
      </c>
      <c r="E1241">
        <v>1</v>
      </c>
      <c r="F1241">
        <v>1</v>
      </c>
      <c r="G1241">
        <v>1</v>
      </c>
      <c r="H1241">
        <v>2</v>
      </c>
      <c r="I1241" t="s">
        <v>498</v>
      </c>
      <c r="J1241" t="s">
        <v>499</v>
      </c>
      <c r="K1241" t="s">
        <v>500</v>
      </c>
      <c r="L1241">
        <v>1368</v>
      </c>
      <c r="N1241">
        <v>1011</v>
      </c>
      <c r="O1241" t="s">
        <v>419</v>
      </c>
      <c r="P1241" t="s">
        <v>419</v>
      </c>
      <c r="Q1241">
        <v>1</v>
      </c>
      <c r="W1241">
        <v>0</v>
      </c>
      <c r="X1241">
        <v>783836208</v>
      </c>
      <c r="Y1241">
        <f t="shared" si="518"/>
        <v>0.02</v>
      </c>
      <c r="AA1241">
        <v>0</v>
      </c>
      <c r="AB1241">
        <v>1485.19</v>
      </c>
      <c r="AC1241">
        <v>687.56</v>
      </c>
      <c r="AD1241">
        <v>0</v>
      </c>
      <c r="AE1241">
        <v>0</v>
      </c>
      <c r="AF1241">
        <v>134.65</v>
      </c>
      <c r="AG1241">
        <v>13.5</v>
      </c>
      <c r="AH1241">
        <v>0</v>
      </c>
      <c r="AI1241">
        <v>1</v>
      </c>
      <c r="AJ1241">
        <v>11.03</v>
      </c>
      <c r="AK1241">
        <v>50.93</v>
      </c>
      <c r="AL1241">
        <v>1</v>
      </c>
      <c r="AM1241">
        <v>2</v>
      </c>
      <c r="AN1241">
        <v>0</v>
      </c>
      <c r="AO1241">
        <v>1</v>
      </c>
      <c r="AP1241">
        <v>1</v>
      </c>
      <c r="AQ1241">
        <v>0</v>
      </c>
      <c r="AR1241">
        <v>0</v>
      </c>
      <c r="AS1241" t="s">
        <v>3</v>
      </c>
      <c r="AT1241">
        <v>0.02</v>
      </c>
      <c r="AU1241" t="s">
        <v>3</v>
      </c>
      <c r="AV1241">
        <v>0</v>
      </c>
      <c r="AW1241">
        <v>2</v>
      </c>
      <c r="AX1241">
        <v>64986256</v>
      </c>
      <c r="AY1241">
        <v>1</v>
      </c>
      <c r="AZ1241">
        <v>0</v>
      </c>
      <c r="BA1241">
        <v>1279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f>ROUND(Y1241*Source!I705*DO1241,7)</f>
        <v>0</v>
      </c>
      <c r="CX1241">
        <f>ROUND(Y1241*Source!I705,7)</f>
        <v>0.19081999999999999</v>
      </c>
      <c r="CY1241">
        <f>AB1241</f>
        <v>1485.19</v>
      </c>
      <c r="CZ1241">
        <f>AF1241</f>
        <v>134.65</v>
      </c>
      <c r="DA1241">
        <f>AJ1241</f>
        <v>11.03</v>
      </c>
      <c r="DB1241">
        <f t="shared" si="519"/>
        <v>2.69</v>
      </c>
      <c r="DC1241">
        <f t="shared" si="520"/>
        <v>0.27</v>
      </c>
      <c r="DD1241" t="s">
        <v>3</v>
      </c>
      <c r="DE1241" t="s">
        <v>3</v>
      </c>
      <c r="DF1241">
        <f t="shared" si="521"/>
        <v>0</v>
      </c>
      <c r="DG1241">
        <f>ROUND(ROUND(AF1241*AJ1241,0)*CX1241,0)</f>
        <v>283</v>
      </c>
      <c r="DH1241">
        <f>ROUND(ROUND(AG1241*AK1241,0)*CX1241,0)</f>
        <v>131</v>
      </c>
      <c r="DI1241">
        <f t="shared" si="517"/>
        <v>0</v>
      </c>
      <c r="DJ1241">
        <f>DG1241</f>
        <v>283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">
      <c r="A1242">
        <f>ROW(Source!A705)</f>
        <v>705</v>
      </c>
      <c r="B1242">
        <v>64984090</v>
      </c>
      <c r="C1242">
        <v>64986243</v>
      </c>
      <c r="D1242">
        <v>29174913</v>
      </c>
      <c r="E1242">
        <v>1</v>
      </c>
      <c r="F1242">
        <v>1</v>
      </c>
      <c r="G1242">
        <v>1</v>
      </c>
      <c r="H1242">
        <v>2</v>
      </c>
      <c r="I1242" t="s">
        <v>469</v>
      </c>
      <c r="J1242" t="s">
        <v>470</v>
      </c>
      <c r="K1242" t="s">
        <v>471</v>
      </c>
      <c r="L1242">
        <v>1368</v>
      </c>
      <c r="N1242">
        <v>1011</v>
      </c>
      <c r="O1242" t="s">
        <v>419</v>
      </c>
      <c r="P1242" t="s">
        <v>419</v>
      </c>
      <c r="Q1242">
        <v>1</v>
      </c>
      <c r="W1242">
        <v>0</v>
      </c>
      <c r="X1242">
        <v>1230759911</v>
      </c>
      <c r="Y1242">
        <f t="shared" si="518"/>
        <v>0.02</v>
      </c>
      <c r="AA1242">
        <v>0</v>
      </c>
      <c r="AB1242">
        <v>2113</v>
      </c>
      <c r="AC1242">
        <v>590.79</v>
      </c>
      <c r="AD1242">
        <v>0</v>
      </c>
      <c r="AE1242">
        <v>0</v>
      </c>
      <c r="AF1242">
        <v>87.17</v>
      </c>
      <c r="AG1242">
        <v>11.6</v>
      </c>
      <c r="AH1242">
        <v>0</v>
      </c>
      <c r="AI1242">
        <v>1</v>
      </c>
      <c r="AJ1242">
        <v>24.24</v>
      </c>
      <c r="AK1242">
        <v>50.93</v>
      </c>
      <c r="AL1242">
        <v>1</v>
      </c>
      <c r="AM1242">
        <v>2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3</v>
      </c>
      <c r="AT1242">
        <v>0.02</v>
      </c>
      <c r="AU1242" t="s">
        <v>3</v>
      </c>
      <c r="AV1242">
        <v>0</v>
      </c>
      <c r="AW1242">
        <v>2</v>
      </c>
      <c r="AX1242">
        <v>64986257</v>
      </c>
      <c r="AY1242">
        <v>1</v>
      </c>
      <c r="AZ1242">
        <v>0</v>
      </c>
      <c r="BA1242">
        <v>1280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f>ROUND(Y1242*Source!I705*DO1242,7)</f>
        <v>0</v>
      </c>
      <c r="CX1242">
        <f>ROUND(Y1242*Source!I705,7)</f>
        <v>0.19081999999999999</v>
      </c>
      <c r="CY1242">
        <f>AB1242</f>
        <v>2113</v>
      </c>
      <c r="CZ1242">
        <f>AF1242</f>
        <v>87.17</v>
      </c>
      <c r="DA1242">
        <f>AJ1242</f>
        <v>24.24</v>
      </c>
      <c r="DB1242">
        <f t="shared" si="519"/>
        <v>1.74</v>
      </c>
      <c r="DC1242">
        <f t="shared" si="520"/>
        <v>0.23</v>
      </c>
      <c r="DD1242" t="s">
        <v>3</v>
      </c>
      <c r="DE1242" t="s">
        <v>3</v>
      </c>
      <c r="DF1242">
        <f t="shared" si="521"/>
        <v>0</v>
      </c>
      <c r="DG1242">
        <f>ROUND(ROUND(AF1242*AJ1242,0)*CX1242,0)</f>
        <v>403</v>
      </c>
      <c r="DH1242">
        <f>ROUND(ROUND(AG1242*AK1242,0)*CX1242,0)</f>
        <v>113</v>
      </c>
      <c r="DI1242">
        <f t="shared" si="517"/>
        <v>0</v>
      </c>
      <c r="DJ1242">
        <f>DG1242</f>
        <v>403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ROW(Source!A705)</f>
        <v>705</v>
      </c>
      <c r="B1243">
        <v>64984090</v>
      </c>
      <c r="C1243">
        <v>64986243</v>
      </c>
      <c r="D1243">
        <v>29108269</v>
      </c>
      <c r="E1243">
        <v>1</v>
      </c>
      <c r="F1243">
        <v>1</v>
      </c>
      <c r="G1243">
        <v>1</v>
      </c>
      <c r="H1243">
        <v>3</v>
      </c>
      <c r="I1243" t="s">
        <v>515</v>
      </c>
      <c r="J1243" t="s">
        <v>516</v>
      </c>
      <c r="K1243" t="s">
        <v>517</v>
      </c>
      <c r="L1243">
        <v>1348</v>
      </c>
      <c r="N1243">
        <v>1009</v>
      </c>
      <c r="O1243" t="s">
        <v>39</v>
      </c>
      <c r="P1243" t="s">
        <v>39</v>
      </c>
      <c r="Q1243">
        <v>1000</v>
      </c>
      <c r="W1243">
        <v>0</v>
      </c>
      <c r="X1243">
        <v>-834843177</v>
      </c>
      <c r="Y1243">
        <f t="shared" si="518"/>
        <v>5.9999999999999995E-4</v>
      </c>
      <c r="AA1243">
        <v>49959.27</v>
      </c>
      <c r="AB1243">
        <v>0</v>
      </c>
      <c r="AC1243">
        <v>0</v>
      </c>
      <c r="AD1243">
        <v>0</v>
      </c>
      <c r="AE1243">
        <v>1820.01</v>
      </c>
      <c r="AF1243">
        <v>0</v>
      </c>
      <c r="AG1243">
        <v>0</v>
      </c>
      <c r="AH1243">
        <v>0</v>
      </c>
      <c r="AI1243">
        <v>27.45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3</v>
      </c>
      <c r="AT1243">
        <v>5.9999999999999995E-4</v>
      </c>
      <c r="AU1243" t="s">
        <v>3</v>
      </c>
      <c r="AV1243">
        <v>0</v>
      </c>
      <c r="AW1243">
        <v>2</v>
      </c>
      <c r="AX1243">
        <v>64986258</v>
      </c>
      <c r="AY1243">
        <v>1</v>
      </c>
      <c r="AZ1243">
        <v>0</v>
      </c>
      <c r="BA1243">
        <v>1281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ROUND(Y1243*Source!I705,7)</f>
        <v>5.7245999999999998E-3</v>
      </c>
      <c r="CY1243">
        <f t="shared" ref="CY1243:CY1248" si="526">AA1243</f>
        <v>49959.27</v>
      </c>
      <c r="CZ1243">
        <f t="shared" ref="CZ1243:CZ1248" si="527">AE1243</f>
        <v>1820.01</v>
      </c>
      <c r="DA1243">
        <f t="shared" ref="DA1243:DA1248" si="528">AI1243</f>
        <v>27.45</v>
      </c>
      <c r="DB1243">
        <f t="shared" si="519"/>
        <v>1.0900000000000001</v>
      </c>
      <c r="DC1243">
        <f t="shared" si="520"/>
        <v>0</v>
      </c>
      <c r="DD1243" t="s">
        <v>3</v>
      </c>
      <c r="DE1243" t="s">
        <v>3</v>
      </c>
      <c r="DF1243">
        <f t="shared" ref="DF1243:DF1248" si="529">ROUND(ROUND(AE1243*AI1243,0)*CX1243,0)</f>
        <v>286</v>
      </c>
      <c r="DG1243">
        <f t="shared" ref="DG1243:DG1253" si="530">ROUND(ROUND(AF1243,0)*CX1243,0)</f>
        <v>0</v>
      </c>
      <c r="DH1243">
        <f t="shared" ref="DH1243:DH1253" si="531">ROUND(ROUND(AG1243,0)*CX1243,0)</f>
        <v>0</v>
      </c>
      <c r="DI1243">
        <f t="shared" si="517"/>
        <v>0</v>
      </c>
      <c r="DJ1243">
        <f t="shared" ref="DJ1243:DJ1248" si="532">DF1243</f>
        <v>286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ROW(Source!A705)</f>
        <v>705</v>
      </c>
      <c r="B1244">
        <v>64984090</v>
      </c>
      <c r="C1244">
        <v>64986243</v>
      </c>
      <c r="D1244">
        <v>29110426</v>
      </c>
      <c r="E1244">
        <v>1</v>
      </c>
      <c r="F1244">
        <v>1</v>
      </c>
      <c r="G1244">
        <v>1</v>
      </c>
      <c r="H1244">
        <v>3</v>
      </c>
      <c r="I1244" t="s">
        <v>518</v>
      </c>
      <c r="J1244" t="s">
        <v>519</v>
      </c>
      <c r="K1244" t="s">
        <v>520</v>
      </c>
      <c r="L1244">
        <v>1346</v>
      </c>
      <c r="N1244">
        <v>1009</v>
      </c>
      <c r="O1244" t="s">
        <v>44</v>
      </c>
      <c r="P1244" t="s">
        <v>44</v>
      </c>
      <c r="Q1244">
        <v>1</v>
      </c>
      <c r="W1244">
        <v>0</v>
      </c>
      <c r="X1244">
        <v>-1768004575</v>
      </c>
      <c r="Y1244">
        <f t="shared" si="518"/>
        <v>0.02</v>
      </c>
      <c r="AA1244">
        <v>76.84</v>
      </c>
      <c r="AB1244">
        <v>0</v>
      </c>
      <c r="AC1244">
        <v>0</v>
      </c>
      <c r="AD1244">
        <v>0</v>
      </c>
      <c r="AE1244">
        <v>28.67</v>
      </c>
      <c r="AF1244">
        <v>0</v>
      </c>
      <c r="AG1244">
        <v>0</v>
      </c>
      <c r="AH1244">
        <v>0</v>
      </c>
      <c r="AI1244">
        <v>2.68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3</v>
      </c>
      <c r="AT1244">
        <v>0.02</v>
      </c>
      <c r="AU1244" t="s">
        <v>3</v>
      </c>
      <c r="AV1244">
        <v>0</v>
      </c>
      <c r="AW1244">
        <v>2</v>
      </c>
      <c r="AX1244">
        <v>64986259</v>
      </c>
      <c r="AY1244">
        <v>1</v>
      </c>
      <c r="AZ1244">
        <v>0</v>
      </c>
      <c r="BA1244">
        <v>1282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ROUND(Y1244*Source!I705,7)</f>
        <v>0.19081999999999999</v>
      </c>
      <c r="CY1244">
        <f t="shared" si="526"/>
        <v>76.84</v>
      </c>
      <c r="CZ1244">
        <f t="shared" si="527"/>
        <v>28.67</v>
      </c>
      <c r="DA1244">
        <f t="shared" si="528"/>
        <v>2.68</v>
      </c>
      <c r="DB1244">
        <f t="shared" si="519"/>
        <v>0.56999999999999995</v>
      </c>
      <c r="DC1244">
        <f t="shared" si="520"/>
        <v>0</v>
      </c>
      <c r="DD1244" t="s">
        <v>3</v>
      </c>
      <c r="DE1244" t="s">
        <v>3</v>
      </c>
      <c r="DF1244">
        <f t="shared" si="529"/>
        <v>15</v>
      </c>
      <c r="DG1244">
        <f t="shared" si="530"/>
        <v>0</v>
      </c>
      <c r="DH1244">
        <f t="shared" si="531"/>
        <v>0</v>
      </c>
      <c r="DI1244">
        <f t="shared" si="517"/>
        <v>0</v>
      </c>
      <c r="DJ1244">
        <f t="shared" si="532"/>
        <v>15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">
      <c r="A1245">
        <f>ROW(Source!A705)</f>
        <v>705</v>
      </c>
      <c r="B1245">
        <v>64984090</v>
      </c>
      <c r="C1245">
        <v>64986243</v>
      </c>
      <c r="D1245">
        <v>29110838</v>
      </c>
      <c r="E1245">
        <v>1</v>
      </c>
      <c r="F1245">
        <v>1</v>
      </c>
      <c r="G1245">
        <v>1</v>
      </c>
      <c r="H1245">
        <v>3</v>
      </c>
      <c r="I1245" t="s">
        <v>521</v>
      </c>
      <c r="J1245" t="s">
        <v>522</v>
      </c>
      <c r="K1245" t="s">
        <v>523</v>
      </c>
      <c r="L1245">
        <v>1346</v>
      </c>
      <c r="N1245">
        <v>1009</v>
      </c>
      <c r="O1245" t="s">
        <v>44</v>
      </c>
      <c r="P1245" t="s">
        <v>44</v>
      </c>
      <c r="Q1245">
        <v>1</v>
      </c>
      <c r="W1245">
        <v>0</v>
      </c>
      <c r="X1245">
        <v>-1294780295</v>
      </c>
      <c r="Y1245">
        <f t="shared" si="518"/>
        <v>0.16</v>
      </c>
      <c r="AA1245">
        <v>723.77</v>
      </c>
      <c r="AB1245">
        <v>0</v>
      </c>
      <c r="AC1245">
        <v>0</v>
      </c>
      <c r="AD1245">
        <v>0</v>
      </c>
      <c r="AE1245">
        <v>30.5</v>
      </c>
      <c r="AF1245">
        <v>0</v>
      </c>
      <c r="AG1245">
        <v>0</v>
      </c>
      <c r="AH1245">
        <v>0</v>
      </c>
      <c r="AI1245">
        <v>23.73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0.16</v>
      </c>
      <c r="AU1245" t="s">
        <v>3</v>
      </c>
      <c r="AV1245">
        <v>0</v>
      </c>
      <c r="AW1245">
        <v>2</v>
      </c>
      <c r="AX1245">
        <v>64986260</v>
      </c>
      <c r="AY1245">
        <v>1</v>
      </c>
      <c r="AZ1245">
        <v>0</v>
      </c>
      <c r="BA1245">
        <v>1283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ROUND(Y1245*Source!I705,7)</f>
        <v>1.5265599999999999</v>
      </c>
      <c r="CY1245">
        <f t="shared" si="526"/>
        <v>723.77</v>
      </c>
      <c r="CZ1245">
        <f t="shared" si="527"/>
        <v>30.5</v>
      </c>
      <c r="DA1245">
        <f t="shared" si="528"/>
        <v>23.73</v>
      </c>
      <c r="DB1245">
        <f t="shared" si="519"/>
        <v>4.88</v>
      </c>
      <c r="DC1245">
        <f t="shared" si="520"/>
        <v>0</v>
      </c>
      <c r="DD1245" t="s">
        <v>3</v>
      </c>
      <c r="DE1245" t="s">
        <v>3</v>
      </c>
      <c r="DF1245">
        <f t="shared" si="529"/>
        <v>1105</v>
      </c>
      <c r="DG1245">
        <f t="shared" si="530"/>
        <v>0</v>
      </c>
      <c r="DH1245">
        <f t="shared" si="531"/>
        <v>0</v>
      </c>
      <c r="DI1245">
        <f t="shared" si="517"/>
        <v>0</v>
      </c>
      <c r="DJ1245">
        <f t="shared" si="532"/>
        <v>1105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ROW(Source!A705)</f>
        <v>705</v>
      </c>
      <c r="B1246">
        <v>64984090</v>
      </c>
      <c r="C1246">
        <v>64986243</v>
      </c>
      <c r="D1246">
        <v>29170672</v>
      </c>
      <c r="E1246">
        <v>1</v>
      </c>
      <c r="F1246">
        <v>1</v>
      </c>
      <c r="G1246">
        <v>1</v>
      </c>
      <c r="H1246">
        <v>3</v>
      </c>
      <c r="I1246" t="s">
        <v>524</v>
      </c>
      <c r="J1246" t="s">
        <v>525</v>
      </c>
      <c r="K1246" t="s">
        <v>526</v>
      </c>
      <c r="L1246">
        <v>1356</v>
      </c>
      <c r="N1246">
        <v>1010</v>
      </c>
      <c r="O1246" t="s">
        <v>527</v>
      </c>
      <c r="P1246" t="s">
        <v>527</v>
      </c>
      <c r="Q1246">
        <v>1000</v>
      </c>
      <c r="W1246">
        <v>0</v>
      </c>
      <c r="X1246">
        <v>2016061969</v>
      </c>
      <c r="Y1246">
        <f t="shared" si="518"/>
        <v>1.2200000000000001E-2</v>
      </c>
      <c r="AA1246">
        <v>1549.21</v>
      </c>
      <c r="AB1246">
        <v>0</v>
      </c>
      <c r="AC1246">
        <v>0</v>
      </c>
      <c r="AD1246">
        <v>0</v>
      </c>
      <c r="AE1246">
        <v>78.8</v>
      </c>
      <c r="AF1246">
        <v>0</v>
      </c>
      <c r="AG1246">
        <v>0</v>
      </c>
      <c r="AH1246">
        <v>0</v>
      </c>
      <c r="AI1246">
        <v>19.66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1.2200000000000001E-2</v>
      </c>
      <c r="AU1246" t="s">
        <v>3</v>
      </c>
      <c r="AV1246">
        <v>0</v>
      </c>
      <c r="AW1246">
        <v>2</v>
      </c>
      <c r="AX1246">
        <v>64986261</v>
      </c>
      <c r="AY1246">
        <v>1</v>
      </c>
      <c r="AZ1246">
        <v>0</v>
      </c>
      <c r="BA1246">
        <v>1284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ROUND(Y1246*Source!I705,7)</f>
        <v>0.1164002</v>
      </c>
      <c r="CY1246">
        <f t="shared" si="526"/>
        <v>1549.21</v>
      </c>
      <c r="CZ1246">
        <f t="shared" si="527"/>
        <v>78.8</v>
      </c>
      <c r="DA1246">
        <f t="shared" si="528"/>
        <v>19.66</v>
      </c>
      <c r="DB1246">
        <f t="shared" si="519"/>
        <v>0.96</v>
      </c>
      <c r="DC1246">
        <f t="shared" si="520"/>
        <v>0</v>
      </c>
      <c r="DD1246" t="s">
        <v>3</v>
      </c>
      <c r="DE1246" t="s">
        <v>3</v>
      </c>
      <c r="DF1246">
        <f t="shared" si="529"/>
        <v>180</v>
      </c>
      <c r="DG1246">
        <f t="shared" si="530"/>
        <v>0</v>
      </c>
      <c r="DH1246">
        <f t="shared" si="531"/>
        <v>0</v>
      </c>
      <c r="DI1246">
        <f t="shared" si="517"/>
        <v>0</v>
      </c>
      <c r="DJ1246">
        <f t="shared" si="532"/>
        <v>180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ROW(Source!A705)</f>
        <v>705</v>
      </c>
      <c r="B1247">
        <v>64984090</v>
      </c>
      <c r="C1247">
        <v>64986243</v>
      </c>
      <c r="D1247">
        <v>29163450</v>
      </c>
      <c r="E1247">
        <v>1</v>
      </c>
      <c r="F1247">
        <v>1</v>
      </c>
      <c r="G1247">
        <v>1</v>
      </c>
      <c r="H1247">
        <v>3</v>
      </c>
      <c r="I1247" t="s">
        <v>528</v>
      </c>
      <c r="J1247" t="s">
        <v>529</v>
      </c>
      <c r="K1247" t="s">
        <v>530</v>
      </c>
      <c r="L1247">
        <v>1355</v>
      </c>
      <c r="N1247">
        <v>1010</v>
      </c>
      <c r="O1247" t="s">
        <v>531</v>
      </c>
      <c r="P1247" t="s">
        <v>531</v>
      </c>
      <c r="Q1247">
        <v>100</v>
      </c>
      <c r="W1247">
        <v>0</v>
      </c>
      <c r="X1247">
        <v>-1963595095</v>
      </c>
      <c r="Y1247">
        <f t="shared" si="518"/>
        <v>0.05</v>
      </c>
      <c r="AA1247">
        <v>871.36</v>
      </c>
      <c r="AB1247">
        <v>0</v>
      </c>
      <c r="AC1247">
        <v>0</v>
      </c>
      <c r="AD1247">
        <v>0</v>
      </c>
      <c r="AE1247">
        <v>112</v>
      </c>
      <c r="AF1247">
        <v>0</v>
      </c>
      <c r="AG1247">
        <v>0</v>
      </c>
      <c r="AH1247">
        <v>0</v>
      </c>
      <c r="AI1247">
        <v>7.78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0.05</v>
      </c>
      <c r="AU1247" t="s">
        <v>3</v>
      </c>
      <c r="AV1247">
        <v>0</v>
      </c>
      <c r="AW1247">
        <v>2</v>
      </c>
      <c r="AX1247">
        <v>64986262</v>
      </c>
      <c r="AY1247">
        <v>1</v>
      </c>
      <c r="AZ1247">
        <v>0</v>
      </c>
      <c r="BA1247">
        <v>1285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ROUND(Y1247*Source!I705,7)</f>
        <v>0.47704999999999997</v>
      </c>
      <c r="CY1247">
        <f t="shared" si="526"/>
        <v>871.36</v>
      </c>
      <c r="CZ1247">
        <f t="shared" si="527"/>
        <v>112</v>
      </c>
      <c r="DA1247">
        <f t="shared" si="528"/>
        <v>7.78</v>
      </c>
      <c r="DB1247">
        <f t="shared" si="519"/>
        <v>5.6</v>
      </c>
      <c r="DC1247">
        <f t="shared" si="520"/>
        <v>0</v>
      </c>
      <c r="DD1247" t="s">
        <v>3</v>
      </c>
      <c r="DE1247" t="s">
        <v>3</v>
      </c>
      <c r="DF1247">
        <f t="shared" si="529"/>
        <v>416</v>
      </c>
      <c r="DG1247">
        <f t="shared" si="530"/>
        <v>0</v>
      </c>
      <c r="DH1247">
        <f t="shared" si="531"/>
        <v>0</v>
      </c>
      <c r="DI1247">
        <f t="shared" si="517"/>
        <v>0</v>
      </c>
      <c r="DJ1247">
        <f t="shared" si="532"/>
        <v>416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">
      <c r="A1248">
        <f>ROW(Source!A705)</f>
        <v>705</v>
      </c>
      <c r="B1248">
        <v>64984090</v>
      </c>
      <c r="C1248">
        <v>64986243</v>
      </c>
      <c r="D1248">
        <v>29171808</v>
      </c>
      <c r="E1248">
        <v>1</v>
      </c>
      <c r="F1248">
        <v>1</v>
      </c>
      <c r="G1248">
        <v>1</v>
      </c>
      <c r="H1248">
        <v>3</v>
      </c>
      <c r="I1248" t="s">
        <v>478</v>
      </c>
      <c r="J1248" t="s">
        <v>479</v>
      </c>
      <c r="K1248" t="s">
        <v>480</v>
      </c>
      <c r="L1248">
        <v>1374</v>
      </c>
      <c r="N1248">
        <v>1013</v>
      </c>
      <c r="O1248" t="s">
        <v>481</v>
      </c>
      <c r="P1248" t="s">
        <v>481</v>
      </c>
      <c r="Q1248">
        <v>1</v>
      </c>
      <c r="W1248">
        <v>0</v>
      </c>
      <c r="X1248">
        <v>-915781824</v>
      </c>
      <c r="Y1248">
        <f t="shared" si="518"/>
        <v>1.01</v>
      </c>
      <c r="AA1248">
        <v>9.66</v>
      </c>
      <c r="AB1248">
        <v>0</v>
      </c>
      <c r="AC1248">
        <v>0</v>
      </c>
      <c r="AD1248">
        <v>0</v>
      </c>
      <c r="AE1248">
        <v>1</v>
      </c>
      <c r="AF1248">
        <v>0</v>
      </c>
      <c r="AG1248">
        <v>0</v>
      </c>
      <c r="AH1248">
        <v>0</v>
      </c>
      <c r="AI1248">
        <v>9.66</v>
      </c>
      <c r="AJ1248">
        <v>1</v>
      </c>
      <c r="AK1248">
        <v>1</v>
      </c>
      <c r="AL1248">
        <v>1</v>
      </c>
      <c r="AM1248">
        <v>5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1.01</v>
      </c>
      <c r="AU1248" t="s">
        <v>3</v>
      </c>
      <c r="AV1248">
        <v>0</v>
      </c>
      <c r="AW1248">
        <v>2</v>
      </c>
      <c r="AX1248">
        <v>64986263</v>
      </c>
      <c r="AY1248">
        <v>1</v>
      </c>
      <c r="AZ1248">
        <v>0</v>
      </c>
      <c r="BA1248">
        <v>1286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ROUND(Y1248*Source!I705,7)</f>
        <v>9.6364099999999997</v>
      </c>
      <c r="CY1248">
        <f t="shared" si="526"/>
        <v>9.66</v>
      </c>
      <c r="CZ1248">
        <f t="shared" si="527"/>
        <v>1</v>
      </c>
      <c r="DA1248">
        <f t="shared" si="528"/>
        <v>9.66</v>
      </c>
      <c r="DB1248">
        <f t="shared" si="519"/>
        <v>1.01</v>
      </c>
      <c r="DC1248">
        <f t="shared" si="520"/>
        <v>0</v>
      </c>
      <c r="DD1248" t="s">
        <v>3</v>
      </c>
      <c r="DE1248" t="s">
        <v>3</v>
      </c>
      <c r="DF1248">
        <f t="shared" si="529"/>
        <v>96</v>
      </c>
      <c r="DG1248">
        <f t="shared" si="530"/>
        <v>0</v>
      </c>
      <c r="DH1248">
        <f t="shared" si="531"/>
        <v>0</v>
      </c>
      <c r="DI1248">
        <f t="shared" si="517"/>
        <v>0</v>
      </c>
      <c r="DJ1248">
        <f t="shared" si="532"/>
        <v>96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">
      <c r="A1249">
        <f>ROW(Source!A708)</f>
        <v>708</v>
      </c>
      <c r="B1249">
        <v>64984089</v>
      </c>
      <c r="C1249">
        <v>64986265</v>
      </c>
      <c r="D1249">
        <v>41133206</v>
      </c>
      <c r="E1249">
        <v>1</v>
      </c>
      <c r="F1249">
        <v>1</v>
      </c>
      <c r="G1249">
        <v>1</v>
      </c>
      <c r="H1249">
        <v>1</v>
      </c>
      <c r="I1249" t="s">
        <v>411</v>
      </c>
      <c r="J1249" t="s">
        <v>3</v>
      </c>
      <c r="K1249" t="s">
        <v>412</v>
      </c>
      <c r="L1249">
        <v>1369</v>
      </c>
      <c r="N1249">
        <v>1013</v>
      </c>
      <c r="O1249" t="s">
        <v>413</v>
      </c>
      <c r="P1249" t="s">
        <v>413</v>
      </c>
      <c r="Q1249">
        <v>1</v>
      </c>
      <c r="W1249">
        <v>0</v>
      </c>
      <c r="X1249">
        <v>1732377429</v>
      </c>
      <c r="Y1249">
        <f t="shared" si="518"/>
        <v>0.28000000000000003</v>
      </c>
      <c r="AA1249">
        <v>0</v>
      </c>
      <c r="AB1249">
        <v>0</v>
      </c>
      <c r="AC1249">
        <v>0</v>
      </c>
      <c r="AD1249">
        <v>9.6199999999999992</v>
      </c>
      <c r="AE1249">
        <v>0</v>
      </c>
      <c r="AF1249">
        <v>0</v>
      </c>
      <c r="AG1249">
        <v>0</v>
      </c>
      <c r="AH1249">
        <v>9.6199999999999992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3</v>
      </c>
      <c r="AT1249">
        <v>0.28000000000000003</v>
      </c>
      <c r="AU1249" t="s">
        <v>3</v>
      </c>
      <c r="AV1249">
        <v>1</v>
      </c>
      <c r="AW1249">
        <v>2</v>
      </c>
      <c r="AX1249">
        <v>64986269</v>
      </c>
      <c r="AY1249">
        <v>1</v>
      </c>
      <c r="AZ1249">
        <v>0</v>
      </c>
      <c r="BA1249">
        <v>1287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U1249">
        <f>ROUND(AT1249*Source!I708*AH1249*AL1249,0)</f>
        <v>3</v>
      </c>
      <c r="CV1249">
        <f>ROUND(Y1249*Source!I708,7)</f>
        <v>0.28000000000000003</v>
      </c>
      <c r="CW1249">
        <v>0</v>
      </c>
      <c r="CX1249">
        <f>ROUND(Y1249*Source!I708,7)</f>
        <v>0.28000000000000003</v>
      </c>
      <c r="CY1249">
        <f>AD1249</f>
        <v>9.6199999999999992</v>
      </c>
      <c r="CZ1249">
        <f>AH1249</f>
        <v>9.6199999999999992</v>
      </c>
      <c r="DA1249">
        <f>AL1249</f>
        <v>1</v>
      </c>
      <c r="DB1249">
        <f t="shared" si="519"/>
        <v>2.69</v>
      </c>
      <c r="DC1249">
        <f t="shared" si="520"/>
        <v>0</v>
      </c>
      <c r="DD1249" t="s">
        <v>3</v>
      </c>
      <c r="DE1249" t="s">
        <v>3</v>
      </c>
      <c r="DF1249">
        <f t="shared" ref="DF1249:DF1285" si="533">ROUND(ROUND(AE1249,0)*CX1249,0)</f>
        <v>0</v>
      </c>
      <c r="DG1249">
        <f t="shared" si="530"/>
        <v>0</v>
      </c>
      <c r="DH1249">
        <f t="shared" si="531"/>
        <v>0</v>
      </c>
      <c r="DI1249">
        <f t="shared" si="517"/>
        <v>3</v>
      </c>
      <c r="DJ1249">
        <f>DI1249</f>
        <v>3</v>
      </c>
      <c r="DK1249">
        <v>0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ROW(Source!A708)</f>
        <v>708</v>
      </c>
      <c r="B1250">
        <v>64984089</v>
      </c>
      <c r="C1250">
        <v>64986265</v>
      </c>
      <c r="D1250">
        <v>121548</v>
      </c>
      <c r="E1250">
        <v>1</v>
      </c>
      <c r="F1250">
        <v>1</v>
      </c>
      <c r="G1250">
        <v>1</v>
      </c>
      <c r="H1250">
        <v>1</v>
      </c>
      <c r="I1250" t="s">
        <v>31</v>
      </c>
      <c r="J1250" t="s">
        <v>3</v>
      </c>
      <c r="K1250" t="s">
        <v>414</v>
      </c>
      <c r="L1250">
        <v>608254</v>
      </c>
      <c r="N1250">
        <v>1013</v>
      </c>
      <c r="O1250" t="s">
        <v>415</v>
      </c>
      <c r="P1250" t="s">
        <v>415</v>
      </c>
      <c r="Q1250">
        <v>1</v>
      </c>
      <c r="W1250">
        <v>0</v>
      </c>
      <c r="X1250">
        <v>-185737400</v>
      </c>
      <c r="Y1250">
        <f t="shared" si="518"/>
        <v>0.56000000000000005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0.56000000000000005</v>
      </c>
      <c r="AU1250" t="s">
        <v>3</v>
      </c>
      <c r="AV1250">
        <v>2</v>
      </c>
      <c r="AW1250">
        <v>2</v>
      </c>
      <c r="AX1250">
        <v>64986270</v>
      </c>
      <c r="AY1250">
        <v>1</v>
      </c>
      <c r="AZ1250">
        <v>0</v>
      </c>
      <c r="BA1250">
        <v>1288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ROUND(Y1250*Source!I708,7)</f>
        <v>0.56000000000000005</v>
      </c>
      <c r="CY1250">
        <f>AD1250</f>
        <v>0</v>
      </c>
      <c r="CZ1250">
        <f>AH1250</f>
        <v>0</v>
      </c>
      <c r="DA1250">
        <f>AL1250</f>
        <v>1</v>
      </c>
      <c r="DB1250">
        <f t="shared" si="519"/>
        <v>0</v>
      </c>
      <c r="DC1250">
        <f t="shared" si="520"/>
        <v>0</v>
      </c>
      <c r="DD1250" t="s">
        <v>3</v>
      </c>
      <c r="DE1250" t="s">
        <v>3</v>
      </c>
      <c r="DF1250">
        <f t="shared" si="533"/>
        <v>0</v>
      </c>
      <c r="DG1250">
        <f t="shared" si="530"/>
        <v>0</v>
      </c>
      <c r="DH1250">
        <f t="shared" si="531"/>
        <v>0</v>
      </c>
      <c r="DI1250">
        <f t="shared" si="517"/>
        <v>0</v>
      </c>
      <c r="DJ1250">
        <f>DI1250</f>
        <v>0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">
      <c r="A1251">
        <f>ROW(Source!A708)</f>
        <v>708</v>
      </c>
      <c r="B1251">
        <v>64984089</v>
      </c>
      <c r="C1251">
        <v>64986265</v>
      </c>
      <c r="D1251">
        <v>46800678</v>
      </c>
      <c r="E1251">
        <v>1</v>
      </c>
      <c r="F1251">
        <v>1</v>
      </c>
      <c r="G1251">
        <v>1</v>
      </c>
      <c r="H1251">
        <v>2</v>
      </c>
      <c r="I1251" t="s">
        <v>420</v>
      </c>
      <c r="J1251" t="s">
        <v>421</v>
      </c>
      <c r="K1251" t="s">
        <v>422</v>
      </c>
      <c r="L1251">
        <v>1368</v>
      </c>
      <c r="N1251">
        <v>1011</v>
      </c>
      <c r="O1251" t="s">
        <v>419</v>
      </c>
      <c r="P1251" t="s">
        <v>419</v>
      </c>
      <c r="Q1251">
        <v>1</v>
      </c>
      <c r="W1251">
        <v>0</v>
      </c>
      <c r="X1251">
        <v>-1302922832</v>
      </c>
      <c r="Y1251">
        <f t="shared" si="518"/>
        <v>0.28000000000000003</v>
      </c>
      <c r="AA1251">
        <v>0</v>
      </c>
      <c r="AB1251">
        <v>3457.11</v>
      </c>
      <c r="AC1251">
        <v>27.9</v>
      </c>
      <c r="AD1251">
        <v>0</v>
      </c>
      <c r="AE1251">
        <v>0</v>
      </c>
      <c r="AF1251">
        <v>3457.11</v>
      </c>
      <c r="AG1251">
        <v>27.9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0.28000000000000003</v>
      </c>
      <c r="AU1251" t="s">
        <v>3</v>
      </c>
      <c r="AV1251">
        <v>0</v>
      </c>
      <c r="AW1251">
        <v>2</v>
      </c>
      <c r="AX1251">
        <v>64986271</v>
      </c>
      <c r="AY1251">
        <v>1</v>
      </c>
      <c r="AZ1251">
        <v>0</v>
      </c>
      <c r="BA1251">
        <v>1289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V1251">
        <v>0</v>
      </c>
      <c r="CW1251">
        <f>ROUND(Y1251*Source!I708*DO1251,7)</f>
        <v>0</v>
      </c>
      <c r="CX1251">
        <f>ROUND(Y1251*Source!I708,7)</f>
        <v>0.28000000000000003</v>
      </c>
      <c r="CY1251">
        <f>AB1251</f>
        <v>3457.11</v>
      </c>
      <c r="CZ1251">
        <f>AF1251</f>
        <v>3457.11</v>
      </c>
      <c r="DA1251">
        <f>AJ1251</f>
        <v>1</v>
      </c>
      <c r="DB1251">
        <f t="shared" si="519"/>
        <v>967.99</v>
      </c>
      <c r="DC1251">
        <f t="shared" si="520"/>
        <v>7.81</v>
      </c>
      <c r="DD1251" t="s">
        <v>3</v>
      </c>
      <c r="DE1251" t="s">
        <v>3</v>
      </c>
      <c r="DF1251">
        <f t="shared" si="533"/>
        <v>0</v>
      </c>
      <c r="DG1251">
        <f t="shared" si="530"/>
        <v>968</v>
      </c>
      <c r="DH1251">
        <f t="shared" si="531"/>
        <v>8</v>
      </c>
      <c r="DI1251">
        <f t="shared" si="517"/>
        <v>0</v>
      </c>
      <c r="DJ1251">
        <f>DG1251</f>
        <v>968</v>
      </c>
      <c r="DK1251">
        <v>0</v>
      </c>
      <c r="DL1251" t="s">
        <v>3</v>
      </c>
      <c r="DM1251">
        <v>0</v>
      </c>
      <c r="DN1251" t="s">
        <v>3</v>
      </c>
      <c r="DO1251">
        <v>0</v>
      </c>
    </row>
    <row r="1252" spans="1:119" x14ac:dyDescent="0.2">
      <c r="A1252">
        <f>ROW(Source!A709)</f>
        <v>709</v>
      </c>
      <c r="B1252">
        <v>64984090</v>
      </c>
      <c r="C1252">
        <v>64986265</v>
      </c>
      <c r="D1252">
        <v>41133206</v>
      </c>
      <c r="E1252">
        <v>1</v>
      </c>
      <c r="F1252">
        <v>1</v>
      </c>
      <c r="G1252">
        <v>1</v>
      </c>
      <c r="H1252">
        <v>1</v>
      </c>
      <c r="I1252" t="s">
        <v>411</v>
      </c>
      <c r="J1252" t="s">
        <v>3</v>
      </c>
      <c r="K1252" t="s">
        <v>412</v>
      </c>
      <c r="L1252">
        <v>1369</v>
      </c>
      <c r="N1252">
        <v>1013</v>
      </c>
      <c r="O1252" t="s">
        <v>413</v>
      </c>
      <c r="P1252" t="s">
        <v>413</v>
      </c>
      <c r="Q1252">
        <v>1</v>
      </c>
      <c r="W1252">
        <v>0</v>
      </c>
      <c r="X1252">
        <v>1732377429</v>
      </c>
      <c r="Y1252">
        <f t="shared" si="518"/>
        <v>0.28000000000000003</v>
      </c>
      <c r="AA1252">
        <v>0</v>
      </c>
      <c r="AB1252">
        <v>0</v>
      </c>
      <c r="AC1252">
        <v>0</v>
      </c>
      <c r="AD1252">
        <v>9.6199999999999992</v>
      </c>
      <c r="AE1252">
        <v>0</v>
      </c>
      <c r="AF1252">
        <v>0</v>
      </c>
      <c r="AG1252">
        <v>0</v>
      </c>
      <c r="AH1252">
        <v>9.6199999999999992</v>
      </c>
      <c r="AI1252">
        <v>1</v>
      </c>
      <c r="AJ1252">
        <v>1</v>
      </c>
      <c r="AK1252">
        <v>1</v>
      </c>
      <c r="AL1252">
        <v>1</v>
      </c>
      <c r="AM1252">
        <v>5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0.28000000000000003</v>
      </c>
      <c r="AU1252" t="s">
        <v>3</v>
      </c>
      <c r="AV1252">
        <v>1</v>
      </c>
      <c r="AW1252">
        <v>2</v>
      </c>
      <c r="AX1252">
        <v>64986269</v>
      </c>
      <c r="AY1252">
        <v>1</v>
      </c>
      <c r="AZ1252">
        <v>0</v>
      </c>
      <c r="BA1252">
        <v>1290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U1252">
        <f>ROUND(AT1252*Source!I709*AH1252*AL1252,0)</f>
        <v>3</v>
      </c>
      <c r="CV1252">
        <f>ROUND(Y1252*Source!I709,7)</f>
        <v>0.28000000000000003</v>
      </c>
      <c r="CW1252">
        <v>0</v>
      </c>
      <c r="CX1252">
        <f>ROUND(Y1252*Source!I709,7)</f>
        <v>0.28000000000000003</v>
      </c>
      <c r="CY1252">
        <f>AD1252</f>
        <v>9.6199999999999992</v>
      </c>
      <c r="CZ1252">
        <f>AH1252</f>
        <v>9.6199999999999992</v>
      </c>
      <c r="DA1252">
        <f>AL1252</f>
        <v>1</v>
      </c>
      <c r="DB1252">
        <f t="shared" si="519"/>
        <v>2.69</v>
      </c>
      <c r="DC1252">
        <f t="shared" si="520"/>
        <v>0</v>
      </c>
      <c r="DD1252" t="s">
        <v>3</v>
      </c>
      <c r="DE1252" t="s">
        <v>3</v>
      </c>
      <c r="DF1252">
        <f t="shared" si="533"/>
        <v>0</v>
      </c>
      <c r="DG1252">
        <f t="shared" si="530"/>
        <v>0</v>
      </c>
      <c r="DH1252">
        <f t="shared" si="531"/>
        <v>0</v>
      </c>
      <c r="DI1252">
        <f t="shared" si="517"/>
        <v>3</v>
      </c>
      <c r="DJ1252">
        <f>DI1252</f>
        <v>3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">
      <c r="A1253">
        <f>ROW(Source!A709)</f>
        <v>709</v>
      </c>
      <c r="B1253">
        <v>64984090</v>
      </c>
      <c r="C1253">
        <v>64986265</v>
      </c>
      <c r="D1253">
        <v>121548</v>
      </c>
      <c r="E1253">
        <v>1</v>
      </c>
      <c r="F1253">
        <v>1</v>
      </c>
      <c r="G1253">
        <v>1</v>
      </c>
      <c r="H1253">
        <v>1</v>
      </c>
      <c r="I1253" t="s">
        <v>31</v>
      </c>
      <c r="J1253" t="s">
        <v>3</v>
      </c>
      <c r="K1253" t="s">
        <v>414</v>
      </c>
      <c r="L1253">
        <v>608254</v>
      </c>
      <c r="N1253">
        <v>1013</v>
      </c>
      <c r="O1253" t="s">
        <v>415</v>
      </c>
      <c r="P1253" t="s">
        <v>415</v>
      </c>
      <c r="Q1253">
        <v>1</v>
      </c>
      <c r="W1253">
        <v>0</v>
      </c>
      <c r="X1253">
        <v>-185737400</v>
      </c>
      <c r="Y1253">
        <f t="shared" si="518"/>
        <v>0.56000000000000005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1</v>
      </c>
      <c r="AJ1253">
        <v>1</v>
      </c>
      <c r="AK1253">
        <v>1</v>
      </c>
      <c r="AL1253">
        <v>1</v>
      </c>
      <c r="AM1253">
        <v>5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3</v>
      </c>
      <c r="AT1253">
        <v>0.56000000000000005</v>
      </c>
      <c r="AU1253" t="s">
        <v>3</v>
      </c>
      <c r="AV1253">
        <v>2</v>
      </c>
      <c r="AW1253">
        <v>2</v>
      </c>
      <c r="AX1253">
        <v>64986270</v>
      </c>
      <c r="AY1253">
        <v>1</v>
      </c>
      <c r="AZ1253">
        <v>0</v>
      </c>
      <c r="BA1253">
        <v>1291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ROUND(Y1253*Source!I709,7)</f>
        <v>0.56000000000000005</v>
      </c>
      <c r="CY1253">
        <f>AD1253</f>
        <v>0</v>
      </c>
      <c r="CZ1253">
        <f>AH1253</f>
        <v>0</v>
      </c>
      <c r="DA1253">
        <f>AL1253</f>
        <v>1</v>
      </c>
      <c r="DB1253">
        <f t="shared" si="519"/>
        <v>0</v>
      </c>
      <c r="DC1253">
        <f t="shared" si="520"/>
        <v>0</v>
      </c>
      <c r="DD1253" t="s">
        <v>3</v>
      </c>
      <c r="DE1253" t="s">
        <v>3</v>
      </c>
      <c r="DF1253">
        <f t="shared" si="533"/>
        <v>0</v>
      </c>
      <c r="DG1253">
        <f t="shared" si="530"/>
        <v>0</v>
      </c>
      <c r="DH1253">
        <f t="shared" si="531"/>
        <v>0</v>
      </c>
      <c r="DI1253">
        <f t="shared" si="517"/>
        <v>0</v>
      </c>
      <c r="DJ1253">
        <f>DI1253</f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ROW(Source!A709)</f>
        <v>709</v>
      </c>
      <c r="B1254">
        <v>64984090</v>
      </c>
      <c r="C1254">
        <v>64986265</v>
      </c>
      <c r="D1254">
        <v>46800678</v>
      </c>
      <c r="E1254">
        <v>1</v>
      </c>
      <c r="F1254">
        <v>1</v>
      </c>
      <c r="G1254">
        <v>1</v>
      </c>
      <c r="H1254">
        <v>2</v>
      </c>
      <c r="I1254" t="s">
        <v>420</v>
      </c>
      <c r="J1254" t="s">
        <v>421</v>
      </c>
      <c r="K1254" t="s">
        <v>422</v>
      </c>
      <c r="L1254">
        <v>1368</v>
      </c>
      <c r="N1254">
        <v>1011</v>
      </c>
      <c r="O1254" t="s">
        <v>419</v>
      </c>
      <c r="P1254" t="s">
        <v>419</v>
      </c>
      <c r="Q1254">
        <v>1</v>
      </c>
      <c r="W1254">
        <v>0</v>
      </c>
      <c r="X1254">
        <v>-1302922832</v>
      </c>
      <c r="Y1254">
        <f t="shared" si="518"/>
        <v>0.28000000000000003</v>
      </c>
      <c r="AA1254">
        <v>0</v>
      </c>
      <c r="AB1254">
        <v>15868.13</v>
      </c>
      <c r="AC1254">
        <v>1420.95</v>
      </c>
      <c r="AD1254">
        <v>0</v>
      </c>
      <c r="AE1254">
        <v>0</v>
      </c>
      <c r="AF1254">
        <v>3457.11</v>
      </c>
      <c r="AG1254">
        <v>27.9</v>
      </c>
      <c r="AH1254">
        <v>0</v>
      </c>
      <c r="AI1254">
        <v>1</v>
      </c>
      <c r="AJ1254">
        <v>4.59</v>
      </c>
      <c r="AK1254">
        <v>50.93</v>
      </c>
      <c r="AL1254">
        <v>1</v>
      </c>
      <c r="AM1254">
        <v>2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0.28000000000000003</v>
      </c>
      <c r="AU1254" t="s">
        <v>3</v>
      </c>
      <c r="AV1254">
        <v>0</v>
      </c>
      <c r="AW1254">
        <v>2</v>
      </c>
      <c r="AX1254">
        <v>64986271</v>
      </c>
      <c r="AY1254">
        <v>1</v>
      </c>
      <c r="AZ1254">
        <v>0</v>
      </c>
      <c r="BA1254">
        <v>1292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f>ROUND(Y1254*Source!I709*DO1254,7)</f>
        <v>0</v>
      </c>
      <c r="CX1254">
        <f>ROUND(Y1254*Source!I709,7)</f>
        <v>0.28000000000000003</v>
      </c>
      <c r="CY1254">
        <f>AB1254</f>
        <v>15868.13</v>
      </c>
      <c r="CZ1254">
        <f>AF1254</f>
        <v>3457.11</v>
      </c>
      <c r="DA1254">
        <f>AJ1254</f>
        <v>4.59</v>
      </c>
      <c r="DB1254">
        <f t="shared" si="519"/>
        <v>967.99</v>
      </c>
      <c r="DC1254">
        <f t="shared" si="520"/>
        <v>7.81</v>
      </c>
      <c r="DD1254" t="s">
        <v>3</v>
      </c>
      <c r="DE1254" t="s">
        <v>3</v>
      </c>
      <c r="DF1254">
        <f t="shared" si="533"/>
        <v>0</v>
      </c>
      <c r="DG1254">
        <f>ROUND(ROUND(AF1254*AJ1254,0)*CX1254,0)</f>
        <v>4443</v>
      </c>
      <c r="DH1254">
        <f>ROUND(ROUND(AG1254*AK1254,0)*CX1254,0)</f>
        <v>398</v>
      </c>
      <c r="DI1254">
        <f t="shared" si="517"/>
        <v>0</v>
      </c>
      <c r="DJ1254">
        <f>DG1254</f>
        <v>4443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ROW(Source!A745)</f>
        <v>745</v>
      </c>
      <c r="B1255">
        <v>64984089</v>
      </c>
      <c r="C1255">
        <v>64986272</v>
      </c>
      <c r="D1255">
        <v>41133206</v>
      </c>
      <c r="E1255">
        <v>1</v>
      </c>
      <c r="F1255">
        <v>1</v>
      </c>
      <c r="G1255">
        <v>1</v>
      </c>
      <c r="H1255">
        <v>1</v>
      </c>
      <c r="I1255" t="s">
        <v>411</v>
      </c>
      <c r="J1255" t="s">
        <v>3</v>
      </c>
      <c r="K1255" t="s">
        <v>412</v>
      </c>
      <c r="L1255">
        <v>1369</v>
      </c>
      <c r="N1255">
        <v>1013</v>
      </c>
      <c r="O1255" t="s">
        <v>413</v>
      </c>
      <c r="P1255" t="s">
        <v>413</v>
      </c>
      <c r="Q1255">
        <v>1</v>
      </c>
      <c r="W1255">
        <v>0</v>
      </c>
      <c r="X1255">
        <v>1732377429</v>
      </c>
      <c r="Y1255">
        <f t="shared" si="518"/>
        <v>0.88</v>
      </c>
      <c r="AA1255">
        <v>0</v>
      </c>
      <c r="AB1255">
        <v>0</v>
      </c>
      <c r="AC1255">
        <v>0</v>
      </c>
      <c r="AD1255">
        <v>9.6199999999999992</v>
      </c>
      <c r="AE1255">
        <v>0</v>
      </c>
      <c r="AF1255">
        <v>0</v>
      </c>
      <c r="AG1255">
        <v>0</v>
      </c>
      <c r="AH1255">
        <v>9.6199999999999992</v>
      </c>
      <c r="AI1255">
        <v>1</v>
      </c>
      <c r="AJ1255">
        <v>1</v>
      </c>
      <c r="AK1255">
        <v>1</v>
      </c>
      <c r="AL1255">
        <v>1</v>
      </c>
      <c r="AM1255">
        <v>-2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0.88</v>
      </c>
      <c r="AU1255" t="s">
        <v>3</v>
      </c>
      <c r="AV1255">
        <v>1</v>
      </c>
      <c r="AW1255">
        <v>2</v>
      </c>
      <c r="AX1255">
        <v>64986277</v>
      </c>
      <c r="AY1255">
        <v>1</v>
      </c>
      <c r="AZ1255">
        <v>0</v>
      </c>
      <c r="BA1255">
        <v>1293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U1255">
        <f>ROUND(AT1255*Source!I745*AH1255*AL1255,0)</f>
        <v>8</v>
      </c>
      <c r="CV1255">
        <f>ROUND(Y1255*Source!I745,7)</f>
        <v>0.88</v>
      </c>
      <c r="CW1255">
        <v>0</v>
      </c>
      <c r="CX1255">
        <f>ROUND(Y1255*Source!I745,7)</f>
        <v>0.88</v>
      </c>
      <c r="CY1255">
        <f>AD1255</f>
        <v>9.6199999999999992</v>
      </c>
      <c r="CZ1255">
        <f>AH1255</f>
        <v>9.6199999999999992</v>
      </c>
      <c r="DA1255">
        <f>AL1255</f>
        <v>1</v>
      </c>
      <c r="DB1255">
        <f t="shared" si="519"/>
        <v>8.4700000000000006</v>
      </c>
      <c r="DC1255">
        <f t="shared" si="520"/>
        <v>0</v>
      </c>
      <c r="DD1255" t="s">
        <v>3</v>
      </c>
      <c r="DE1255" t="s">
        <v>3</v>
      </c>
      <c r="DF1255">
        <f t="shared" si="533"/>
        <v>0</v>
      </c>
      <c r="DG1255">
        <f t="shared" ref="DG1255:DG1260" si="534">ROUND(ROUND(AF1255,0)*CX1255,0)</f>
        <v>0</v>
      </c>
      <c r="DH1255">
        <f t="shared" ref="DH1255:DH1260" si="535">ROUND(ROUND(AG1255,0)*CX1255,0)</f>
        <v>0</v>
      </c>
      <c r="DI1255">
        <f t="shared" si="517"/>
        <v>9</v>
      </c>
      <c r="DJ1255">
        <f>DI1255</f>
        <v>9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ROW(Source!A745)</f>
        <v>745</v>
      </c>
      <c r="B1256">
        <v>64984089</v>
      </c>
      <c r="C1256">
        <v>64986272</v>
      </c>
      <c r="D1256">
        <v>121548</v>
      </c>
      <c r="E1256">
        <v>1</v>
      </c>
      <c r="F1256">
        <v>1</v>
      </c>
      <c r="G1256">
        <v>1</v>
      </c>
      <c r="H1256">
        <v>1</v>
      </c>
      <c r="I1256" t="s">
        <v>31</v>
      </c>
      <c r="J1256" t="s">
        <v>3</v>
      </c>
      <c r="K1256" t="s">
        <v>414</v>
      </c>
      <c r="L1256">
        <v>608254</v>
      </c>
      <c r="N1256">
        <v>1013</v>
      </c>
      <c r="O1256" t="s">
        <v>415</v>
      </c>
      <c r="P1256" t="s">
        <v>415</v>
      </c>
      <c r="Q1256">
        <v>1</v>
      </c>
      <c r="W1256">
        <v>0</v>
      </c>
      <c r="X1256">
        <v>-185737400</v>
      </c>
      <c r="Y1256">
        <f t="shared" si="518"/>
        <v>2.59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1</v>
      </c>
      <c r="AJ1256">
        <v>1</v>
      </c>
      <c r="AK1256">
        <v>1</v>
      </c>
      <c r="AL1256">
        <v>1</v>
      </c>
      <c r="AM1256">
        <v>-2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2.59</v>
      </c>
      <c r="AU1256" t="s">
        <v>3</v>
      </c>
      <c r="AV1256">
        <v>2</v>
      </c>
      <c r="AW1256">
        <v>2</v>
      </c>
      <c r="AX1256">
        <v>64986278</v>
      </c>
      <c r="AY1256">
        <v>1</v>
      </c>
      <c r="AZ1256">
        <v>0</v>
      </c>
      <c r="BA1256">
        <v>1294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ROUND(Y1256*Source!I745,7)</f>
        <v>2.59</v>
      </c>
      <c r="CY1256">
        <f>AD1256</f>
        <v>0</v>
      </c>
      <c r="CZ1256">
        <f>AH1256</f>
        <v>0</v>
      </c>
      <c r="DA1256">
        <f>AL1256</f>
        <v>1</v>
      </c>
      <c r="DB1256">
        <f t="shared" si="519"/>
        <v>0</v>
      </c>
      <c r="DC1256">
        <f t="shared" si="520"/>
        <v>0</v>
      </c>
      <c r="DD1256" t="s">
        <v>3</v>
      </c>
      <c r="DE1256" t="s">
        <v>3</v>
      </c>
      <c r="DF1256">
        <f t="shared" si="533"/>
        <v>0</v>
      </c>
      <c r="DG1256">
        <f t="shared" si="534"/>
        <v>0</v>
      </c>
      <c r="DH1256">
        <f t="shared" si="535"/>
        <v>0</v>
      </c>
      <c r="DI1256">
        <f t="shared" si="517"/>
        <v>0</v>
      </c>
      <c r="DJ1256">
        <f>DI1256</f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ROW(Source!A745)</f>
        <v>745</v>
      </c>
      <c r="B1257">
        <v>64984089</v>
      </c>
      <c r="C1257">
        <v>64986272</v>
      </c>
      <c r="D1257">
        <v>46800641</v>
      </c>
      <c r="E1257">
        <v>1</v>
      </c>
      <c r="F1257">
        <v>1</v>
      </c>
      <c r="G1257">
        <v>1</v>
      </c>
      <c r="H1257">
        <v>2</v>
      </c>
      <c r="I1257" t="s">
        <v>416</v>
      </c>
      <c r="J1257" t="s">
        <v>417</v>
      </c>
      <c r="K1257" t="s">
        <v>418</v>
      </c>
      <c r="L1257">
        <v>1368</v>
      </c>
      <c r="N1257">
        <v>1011</v>
      </c>
      <c r="O1257" t="s">
        <v>419</v>
      </c>
      <c r="P1257" t="s">
        <v>419</v>
      </c>
      <c r="Q1257">
        <v>1</v>
      </c>
      <c r="W1257">
        <v>0</v>
      </c>
      <c r="X1257">
        <v>-270016756</v>
      </c>
      <c r="Y1257">
        <f t="shared" si="518"/>
        <v>0.85</v>
      </c>
      <c r="AA1257">
        <v>0</v>
      </c>
      <c r="AB1257">
        <v>138.54</v>
      </c>
      <c r="AC1257">
        <v>11.6</v>
      </c>
      <c r="AD1257">
        <v>0</v>
      </c>
      <c r="AE1257">
        <v>0</v>
      </c>
      <c r="AF1257">
        <v>138.54</v>
      </c>
      <c r="AG1257">
        <v>11.6</v>
      </c>
      <c r="AH1257">
        <v>0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0.85</v>
      </c>
      <c r="AU1257" t="s">
        <v>3</v>
      </c>
      <c r="AV1257">
        <v>0</v>
      </c>
      <c r="AW1257">
        <v>2</v>
      </c>
      <c r="AX1257">
        <v>64986279</v>
      </c>
      <c r="AY1257">
        <v>1</v>
      </c>
      <c r="AZ1257">
        <v>0</v>
      </c>
      <c r="BA1257">
        <v>1295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f>ROUND(Y1257*Source!I745*DO1257,7)</f>
        <v>0</v>
      </c>
      <c r="CX1257">
        <f>ROUND(Y1257*Source!I745,7)</f>
        <v>0.85</v>
      </c>
      <c r="CY1257">
        <f>AB1257</f>
        <v>138.54</v>
      </c>
      <c r="CZ1257">
        <f>AF1257</f>
        <v>138.54</v>
      </c>
      <c r="DA1257">
        <f>AJ1257</f>
        <v>1</v>
      </c>
      <c r="DB1257">
        <f t="shared" si="519"/>
        <v>117.76</v>
      </c>
      <c r="DC1257">
        <f t="shared" si="520"/>
        <v>9.86</v>
      </c>
      <c r="DD1257" t="s">
        <v>3</v>
      </c>
      <c r="DE1257" t="s">
        <v>3</v>
      </c>
      <c r="DF1257">
        <f t="shared" si="533"/>
        <v>0</v>
      </c>
      <c r="DG1257">
        <f t="shared" si="534"/>
        <v>118</v>
      </c>
      <c r="DH1257">
        <f t="shared" si="535"/>
        <v>10</v>
      </c>
      <c r="DI1257">
        <f t="shared" si="517"/>
        <v>0</v>
      </c>
      <c r="DJ1257">
        <f>DG1257</f>
        <v>118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ROW(Source!A745)</f>
        <v>745</v>
      </c>
      <c r="B1258">
        <v>64984089</v>
      </c>
      <c r="C1258">
        <v>64986272</v>
      </c>
      <c r="D1258">
        <v>46800678</v>
      </c>
      <c r="E1258">
        <v>1</v>
      </c>
      <c r="F1258">
        <v>1</v>
      </c>
      <c r="G1258">
        <v>1</v>
      </c>
      <c r="H1258">
        <v>2</v>
      </c>
      <c r="I1258" t="s">
        <v>420</v>
      </c>
      <c r="J1258" t="s">
        <v>421</v>
      </c>
      <c r="K1258" t="s">
        <v>422</v>
      </c>
      <c r="L1258">
        <v>1368</v>
      </c>
      <c r="N1258">
        <v>1011</v>
      </c>
      <c r="O1258" t="s">
        <v>419</v>
      </c>
      <c r="P1258" t="s">
        <v>419</v>
      </c>
      <c r="Q1258">
        <v>1</v>
      </c>
      <c r="W1258">
        <v>0</v>
      </c>
      <c r="X1258">
        <v>-1302922832</v>
      </c>
      <c r="Y1258">
        <f t="shared" si="518"/>
        <v>0.87</v>
      </c>
      <c r="AA1258">
        <v>0</v>
      </c>
      <c r="AB1258">
        <v>3457.11</v>
      </c>
      <c r="AC1258">
        <v>27.9</v>
      </c>
      <c r="AD1258">
        <v>0</v>
      </c>
      <c r="AE1258">
        <v>0</v>
      </c>
      <c r="AF1258">
        <v>3457.11</v>
      </c>
      <c r="AG1258">
        <v>27.9</v>
      </c>
      <c r="AH1258">
        <v>0</v>
      </c>
      <c r="AI1258">
        <v>1</v>
      </c>
      <c r="AJ1258">
        <v>1</v>
      </c>
      <c r="AK1258">
        <v>1</v>
      </c>
      <c r="AL1258">
        <v>1</v>
      </c>
      <c r="AM1258">
        <v>-2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0.87</v>
      </c>
      <c r="AU1258" t="s">
        <v>3</v>
      </c>
      <c r="AV1258">
        <v>0</v>
      </c>
      <c r="AW1258">
        <v>2</v>
      </c>
      <c r="AX1258">
        <v>64986280</v>
      </c>
      <c r="AY1258">
        <v>1</v>
      </c>
      <c r="AZ1258">
        <v>0</v>
      </c>
      <c r="BA1258">
        <v>1296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f>ROUND(Y1258*Source!I745*DO1258,7)</f>
        <v>0</v>
      </c>
      <c r="CX1258">
        <f>ROUND(Y1258*Source!I745,7)</f>
        <v>0.87</v>
      </c>
      <c r="CY1258">
        <f>AB1258</f>
        <v>3457.11</v>
      </c>
      <c r="CZ1258">
        <f>AF1258</f>
        <v>3457.11</v>
      </c>
      <c r="DA1258">
        <f>AJ1258</f>
        <v>1</v>
      </c>
      <c r="DB1258">
        <f t="shared" si="519"/>
        <v>3007.69</v>
      </c>
      <c r="DC1258">
        <f t="shared" si="520"/>
        <v>24.27</v>
      </c>
      <c r="DD1258" t="s">
        <v>3</v>
      </c>
      <c r="DE1258" t="s">
        <v>3</v>
      </c>
      <c r="DF1258">
        <f t="shared" si="533"/>
        <v>0</v>
      </c>
      <c r="DG1258">
        <f t="shared" si="534"/>
        <v>3008</v>
      </c>
      <c r="DH1258">
        <f t="shared" si="535"/>
        <v>24</v>
      </c>
      <c r="DI1258">
        <f t="shared" si="517"/>
        <v>0</v>
      </c>
      <c r="DJ1258">
        <f>DG1258</f>
        <v>3008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">
      <c r="A1259">
        <f>ROW(Source!A746)</f>
        <v>746</v>
      </c>
      <c r="B1259">
        <v>64984090</v>
      </c>
      <c r="C1259">
        <v>64986272</v>
      </c>
      <c r="D1259">
        <v>41133206</v>
      </c>
      <c r="E1259">
        <v>1</v>
      </c>
      <c r="F1259">
        <v>1</v>
      </c>
      <c r="G1259">
        <v>1</v>
      </c>
      <c r="H1259">
        <v>1</v>
      </c>
      <c r="I1259" t="s">
        <v>411</v>
      </c>
      <c r="J1259" t="s">
        <v>3</v>
      </c>
      <c r="K1259" t="s">
        <v>412</v>
      </c>
      <c r="L1259">
        <v>1369</v>
      </c>
      <c r="N1259">
        <v>1013</v>
      </c>
      <c r="O1259" t="s">
        <v>413</v>
      </c>
      <c r="P1259" t="s">
        <v>413</v>
      </c>
      <c r="Q1259">
        <v>1</v>
      </c>
      <c r="W1259">
        <v>0</v>
      </c>
      <c r="X1259">
        <v>1732377429</v>
      </c>
      <c r="Y1259">
        <f t="shared" si="518"/>
        <v>0.88</v>
      </c>
      <c r="AA1259">
        <v>0</v>
      </c>
      <c r="AB1259">
        <v>0</v>
      </c>
      <c r="AC1259">
        <v>0</v>
      </c>
      <c r="AD1259">
        <v>9.6199999999999992</v>
      </c>
      <c r="AE1259">
        <v>0</v>
      </c>
      <c r="AF1259">
        <v>0</v>
      </c>
      <c r="AG1259">
        <v>0</v>
      </c>
      <c r="AH1259">
        <v>9.6199999999999992</v>
      </c>
      <c r="AI1259">
        <v>1</v>
      </c>
      <c r="AJ1259">
        <v>1</v>
      </c>
      <c r="AK1259">
        <v>1</v>
      </c>
      <c r="AL1259">
        <v>1</v>
      </c>
      <c r="AM1259">
        <v>5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3</v>
      </c>
      <c r="AT1259">
        <v>0.88</v>
      </c>
      <c r="AU1259" t="s">
        <v>3</v>
      </c>
      <c r="AV1259">
        <v>1</v>
      </c>
      <c r="AW1259">
        <v>2</v>
      </c>
      <c r="AX1259">
        <v>64986277</v>
      </c>
      <c r="AY1259">
        <v>1</v>
      </c>
      <c r="AZ1259">
        <v>0</v>
      </c>
      <c r="BA1259">
        <v>1297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U1259">
        <f>ROUND(AT1259*Source!I746*AH1259*AL1259,0)</f>
        <v>8</v>
      </c>
      <c r="CV1259">
        <f>ROUND(Y1259*Source!I746,7)</f>
        <v>0.88</v>
      </c>
      <c r="CW1259">
        <v>0</v>
      </c>
      <c r="CX1259">
        <f>ROUND(Y1259*Source!I746,7)</f>
        <v>0.88</v>
      </c>
      <c r="CY1259">
        <f>AD1259</f>
        <v>9.6199999999999992</v>
      </c>
      <c r="CZ1259">
        <f>AH1259</f>
        <v>9.6199999999999992</v>
      </c>
      <c r="DA1259">
        <f>AL1259</f>
        <v>1</v>
      </c>
      <c r="DB1259">
        <f t="shared" si="519"/>
        <v>8.4700000000000006</v>
      </c>
      <c r="DC1259">
        <f t="shared" si="520"/>
        <v>0</v>
      </c>
      <c r="DD1259" t="s">
        <v>3</v>
      </c>
      <c r="DE1259" t="s">
        <v>3</v>
      </c>
      <c r="DF1259">
        <f t="shared" si="533"/>
        <v>0</v>
      </c>
      <c r="DG1259">
        <f t="shared" si="534"/>
        <v>0</v>
      </c>
      <c r="DH1259">
        <f t="shared" si="535"/>
        <v>0</v>
      </c>
      <c r="DI1259">
        <f t="shared" si="517"/>
        <v>9</v>
      </c>
      <c r="DJ1259">
        <f>DI1259</f>
        <v>9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">
      <c r="A1260">
        <f>ROW(Source!A746)</f>
        <v>746</v>
      </c>
      <c r="B1260">
        <v>64984090</v>
      </c>
      <c r="C1260">
        <v>64986272</v>
      </c>
      <c r="D1260">
        <v>121548</v>
      </c>
      <c r="E1260">
        <v>1</v>
      </c>
      <c r="F1260">
        <v>1</v>
      </c>
      <c r="G1260">
        <v>1</v>
      </c>
      <c r="H1260">
        <v>1</v>
      </c>
      <c r="I1260" t="s">
        <v>31</v>
      </c>
      <c r="J1260" t="s">
        <v>3</v>
      </c>
      <c r="K1260" t="s">
        <v>414</v>
      </c>
      <c r="L1260">
        <v>608254</v>
      </c>
      <c r="N1260">
        <v>1013</v>
      </c>
      <c r="O1260" t="s">
        <v>415</v>
      </c>
      <c r="P1260" t="s">
        <v>415</v>
      </c>
      <c r="Q1260">
        <v>1</v>
      </c>
      <c r="W1260">
        <v>0</v>
      </c>
      <c r="X1260">
        <v>-185737400</v>
      </c>
      <c r="Y1260">
        <f t="shared" si="518"/>
        <v>2.59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1</v>
      </c>
      <c r="AJ1260">
        <v>1</v>
      </c>
      <c r="AK1260">
        <v>1</v>
      </c>
      <c r="AL1260">
        <v>1</v>
      </c>
      <c r="AM1260">
        <v>5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3</v>
      </c>
      <c r="AT1260">
        <v>2.59</v>
      </c>
      <c r="AU1260" t="s">
        <v>3</v>
      </c>
      <c r="AV1260">
        <v>2</v>
      </c>
      <c r="AW1260">
        <v>2</v>
      </c>
      <c r="AX1260">
        <v>64986278</v>
      </c>
      <c r="AY1260">
        <v>1</v>
      </c>
      <c r="AZ1260">
        <v>0</v>
      </c>
      <c r="BA1260">
        <v>1298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ROUND(Y1260*Source!I746,7)</f>
        <v>2.59</v>
      </c>
      <c r="CY1260">
        <f>AD1260</f>
        <v>0</v>
      </c>
      <c r="CZ1260">
        <f>AH1260</f>
        <v>0</v>
      </c>
      <c r="DA1260">
        <f>AL1260</f>
        <v>1</v>
      </c>
      <c r="DB1260">
        <f t="shared" si="519"/>
        <v>0</v>
      </c>
      <c r="DC1260">
        <f t="shared" si="520"/>
        <v>0</v>
      </c>
      <c r="DD1260" t="s">
        <v>3</v>
      </c>
      <c r="DE1260" t="s">
        <v>3</v>
      </c>
      <c r="DF1260">
        <f t="shared" si="533"/>
        <v>0</v>
      </c>
      <c r="DG1260">
        <f t="shared" si="534"/>
        <v>0</v>
      </c>
      <c r="DH1260">
        <f t="shared" si="535"/>
        <v>0</v>
      </c>
      <c r="DI1260">
        <f t="shared" si="517"/>
        <v>0</v>
      </c>
      <c r="DJ1260">
        <f>DI1260</f>
        <v>0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">
      <c r="A1261">
        <f>ROW(Source!A746)</f>
        <v>746</v>
      </c>
      <c r="B1261">
        <v>64984090</v>
      </c>
      <c r="C1261">
        <v>64986272</v>
      </c>
      <c r="D1261">
        <v>46800641</v>
      </c>
      <c r="E1261">
        <v>1</v>
      </c>
      <c r="F1261">
        <v>1</v>
      </c>
      <c r="G1261">
        <v>1</v>
      </c>
      <c r="H1261">
        <v>2</v>
      </c>
      <c r="I1261" t="s">
        <v>416</v>
      </c>
      <c r="J1261" t="s">
        <v>417</v>
      </c>
      <c r="K1261" t="s">
        <v>418</v>
      </c>
      <c r="L1261">
        <v>1368</v>
      </c>
      <c r="N1261">
        <v>1011</v>
      </c>
      <c r="O1261" t="s">
        <v>419</v>
      </c>
      <c r="P1261" t="s">
        <v>419</v>
      </c>
      <c r="Q1261">
        <v>1</v>
      </c>
      <c r="W1261">
        <v>0</v>
      </c>
      <c r="X1261">
        <v>-270016756</v>
      </c>
      <c r="Y1261">
        <f t="shared" si="518"/>
        <v>0.85</v>
      </c>
      <c r="AA1261">
        <v>0</v>
      </c>
      <c r="AB1261">
        <v>1310.5899999999999</v>
      </c>
      <c r="AC1261">
        <v>590.79</v>
      </c>
      <c r="AD1261">
        <v>0</v>
      </c>
      <c r="AE1261">
        <v>0</v>
      </c>
      <c r="AF1261">
        <v>138.54</v>
      </c>
      <c r="AG1261">
        <v>11.6</v>
      </c>
      <c r="AH1261">
        <v>0</v>
      </c>
      <c r="AI1261">
        <v>1</v>
      </c>
      <c r="AJ1261">
        <v>9.4600000000000009</v>
      </c>
      <c r="AK1261">
        <v>50.93</v>
      </c>
      <c r="AL1261">
        <v>1</v>
      </c>
      <c r="AM1261">
        <v>2</v>
      </c>
      <c r="AN1261">
        <v>0</v>
      </c>
      <c r="AO1261">
        <v>1</v>
      </c>
      <c r="AP1261">
        <v>1</v>
      </c>
      <c r="AQ1261">
        <v>0</v>
      </c>
      <c r="AR1261">
        <v>0</v>
      </c>
      <c r="AS1261" t="s">
        <v>3</v>
      </c>
      <c r="AT1261">
        <v>0.85</v>
      </c>
      <c r="AU1261" t="s">
        <v>3</v>
      </c>
      <c r="AV1261">
        <v>0</v>
      </c>
      <c r="AW1261">
        <v>2</v>
      </c>
      <c r="AX1261">
        <v>64986279</v>
      </c>
      <c r="AY1261">
        <v>1</v>
      </c>
      <c r="AZ1261">
        <v>0</v>
      </c>
      <c r="BA1261">
        <v>1299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f>ROUND(Y1261*Source!I746*DO1261,7)</f>
        <v>0</v>
      </c>
      <c r="CX1261">
        <f>ROUND(Y1261*Source!I746,7)</f>
        <v>0.85</v>
      </c>
      <c r="CY1261">
        <f>AB1261</f>
        <v>1310.5899999999999</v>
      </c>
      <c r="CZ1261">
        <f>AF1261</f>
        <v>138.54</v>
      </c>
      <c r="DA1261">
        <f>AJ1261</f>
        <v>9.4600000000000009</v>
      </c>
      <c r="DB1261">
        <f t="shared" si="519"/>
        <v>117.76</v>
      </c>
      <c r="DC1261">
        <f t="shared" si="520"/>
        <v>9.86</v>
      </c>
      <c r="DD1261" t="s">
        <v>3</v>
      </c>
      <c r="DE1261" t="s">
        <v>3</v>
      </c>
      <c r="DF1261">
        <f t="shared" si="533"/>
        <v>0</v>
      </c>
      <c r="DG1261">
        <f>ROUND(ROUND(AF1261*AJ1261,0)*CX1261,0)</f>
        <v>1114</v>
      </c>
      <c r="DH1261">
        <f>ROUND(ROUND(AG1261*AK1261,0)*CX1261,0)</f>
        <v>502</v>
      </c>
      <c r="DI1261">
        <f t="shared" si="517"/>
        <v>0</v>
      </c>
      <c r="DJ1261">
        <f>DG1261</f>
        <v>1114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ROW(Source!A746)</f>
        <v>746</v>
      </c>
      <c r="B1262">
        <v>64984090</v>
      </c>
      <c r="C1262">
        <v>64986272</v>
      </c>
      <c r="D1262">
        <v>46800678</v>
      </c>
      <c r="E1262">
        <v>1</v>
      </c>
      <c r="F1262">
        <v>1</v>
      </c>
      <c r="G1262">
        <v>1</v>
      </c>
      <c r="H1262">
        <v>2</v>
      </c>
      <c r="I1262" t="s">
        <v>420</v>
      </c>
      <c r="J1262" t="s">
        <v>421</v>
      </c>
      <c r="K1262" t="s">
        <v>422</v>
      </c>
      <c r="L1262">
        <v>1368</v>
      </c>
      <c r="N1262">
        <v>1011</v>
      </c>
      <c r="O1262" t="s">
        <v>419</v>
      </c>
      <c r="P1262" t="s">
        <v>419</v>
      </c>
      <c r="Q1262">
        <v>1</v>
      </c>
      <c r="W1262">
        <v>0</v>
      </c>
      <c r="X1262">
        <v>-1302922832</v>
      </c>
      <c r="Y1262">
        <f t="shared" si="518"/>
        <v>0.87</v>
      </c>
      <c r="AA1262">
        <v>0</v>
      </c>
      <c r="AB1262">
        <v>15868.13</v>
      </c>
      <c r="AC1262">
        <v>1420.95</v>
      </c>
      <c r="AD1262">
        <v>0</v>
      </c>
      <c r="AE1262">
        <v>0</v>
      </c>
      <c r="AF1262">
        <v>3457.11</v>
      </c>
      <c r="AG1262">
        <v>27.9</v>
      </c>
      <c r="AH1262">
        <v>0</v>
      </c>
      <c r="AI1262">
        <v>1</v>
      </c>
      <c r="AJ1262">
        <v>4.59</v>
      </c>
      <c r="AK1262">
        <v>50.93</v>
      </c>
      <c r="AL1262">
        <v>1</v>
      </c>
      <c r="AM1262">
        <v>2</v>
      </c>
      <c r="AN1262">
        <v>0</v>
      </c>
      <c r="AO1262">
        <v>1</v>
      </c>
      <c r="AP1262">
        <v>1</v>
      </c>
      <c r="AQ1262">
        <v>0</v>
      </c>
      <c r="AR1262">
        <v>0</v>
      </c>
      <c r="AS1262" t="s">
        <v>3</v>
      </c>
      <c r="AT1262">
        <v>0.87</v>
      </c>
      <c r="AU1262" t="s">
        <v>3</v>
      </c>
      <c r="AV1262">
        <v>0</v>
      </c>
      <c r="AW1262">
        <v>2</v>
      </c>
      <c r="AX1262">
        <v>64986280</v>
      </c>
      <c r="AY1262">
        <v>1</v>
      </c>
      <c r="AZ1262">
        <v>0</v>
      </c>
      <c r="BA1262">
        <v>1300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f>ROUND(Y1262*Source!I746*DO1262,7)</f>
        <v>0</v>
      </c>
      <c r="CX1262">
        <f>ROUND(Y1262*Source!I746,7)</f>
        <v>0.87</v>
      </c>
      <c r="CY1262">
        <f>AB1262</f>
        <v>15868.13</v>
      </c>
      <c r="CZ1262">
        <f>AF1262</f>
        <v>3457.11</v>
      </c>
      <c r="DA1262">
        <f>AJ1262</f>
        <v>4.59</v>
      </c>
      <c r="DB1262">
        <f t="shared" si="519"/>
        <v>3007.69</v>
      </c>
      <c r="DC1262">
        <f t="shared" si="520"/>
        <v>24.27</v>
      </c>
      <c r="DD1262" t="s">
        <v>3</v>
      </c>
      <c r="DE1262" t="s">
        <v>3</v>
      </c>
      <c r="DF1262">
        <f t="shared" si="533"/>
        <v>0</v>
      </c>
      <c r="DG1262">
        <f>ROUND(ROUND(AF1262*AJ1262,0)*CX1262,0)</f>
        <v>13805</v>
      </c>
      <c r="DH1262">
        <f>ROUND(ROUND(AG1262*AK1262,0)*CX1262,0)</f>
        <v>1236</v>
      </c>
      <c r="DI1262">
        <f t="shared" si="517"/>
        <v>0</v>
      </c>
      <c r="DJ1262">
        <f>DG1262</f>
        <v>13805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">
      <c r="A1263">
        <f>ROW(Source!A747)</f>
        <v>747</v>
      </c>
      <c r="B1263">
        <v>64984089</v>
      </c>
      <c r="C1263">
        <v>64986281</v>
      </c>
      <c r="D1263">
        <v>41133393</v>
      </c>
      <c r="E1263">
        <v>1</v>
      </c>
      <c r="F1263">
        <v>1</v>
      </c>
      <c r="G1263">
        <v>1</v>
      </c>
      <c r="H1263">
        <v>1</v>
      </c>
      <c r="I1263" t="s">
        <v>423</v>
      </c>
      <c r="J1263" t="s">
        <v>3</v>
      </c>
      <c r="K1263" t="s">
        <v>424</v>
      </c>
      <c r="L1263">
        <v>1369</v>
      </c>
      <c r="N1263">
        <v>1013</v>
      </c>
      <c r="O1263" t="s">
        <v>413</v>
      </c>
      <c r="P1263" t="s">
        <v>413</v>
      </c>
      <c r="Q1263">
        <v>1</v>
      </c>
      <c r="W1263">
        <v>0</v>
      </c>
      <c r="X1263">
        <v>189622951</v>
      </c>
      <c r="Y1263">
        <f t="shared" si="518"/>
        <v>3.67</v>
      </c>
      <c r="AA1263">
        <v>0</v>
      </c>
      <c r="AB1263">
        <v>0</v>
      </c>
      <c r="AC1263">
        <v>0</v>
      </c>
      <c r="AD1263">
        <v>10.210000000000001</v>
      </c>
      <c r="AE1263">
        <v>0</v>
      </c>
      <c r="AF1263">
        <v>0</v>
      </c>
      <c r="AG1263">
        <v>0</v>
      </c>
      <c r="AH1263">
        <v>10.210000000000001</v>
      </c>
      <c r="AI1263">
        <v>1</v>
      </c>
      <c r="AJ1263">
        <v>1</v>
      </c>
      <c r="AK1263">
        <v>1</v>
      </c>
      <c r="AL1263">
        <v>1</v>
      </c>
      <c r="AM1263">
        <v>-2</v>
      </c>
      <c r="AN1263">
        <v>0</v>
      </c>
      <c r="AO1263">
        <v>1</v>
      </c>
      <c r="AP1263">
        <v>1</v>
      </c>
      <c r="AQ1263">
        <v>0</v>
      </c>
      <c r="AR1263">
        <v>0</v>
      </c>
      <c r="AS1263" t="s">
        <v>3</v>
      </c>
      <c r="AT1263">
        <v>3.67</v>
      </c>
      <c r="AU1263" t="s">
        <v>3</v>
      </c>
      <c r="AV1263">
        <v>1</v>
      </c>
      <c r="AW1263">
        <v>2</v>
      </c>
      <c r="AX1263">
        <v>64986296</v>
      </c>
      <c r="AY1263">
        <v>1</v>
      </c>
      <c r="AZ1263">
        <v>0</v>
      </c>
      <c r="BA1263">
        <v>1301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U1263">
        <f>ROUND(AT1263*Source!I747*AH1263*AL1263,0)</f>
        <v>17454</v>
      </c>
      <c r="CV1263">
        <f>ROUND(Y1263*Source!I747,7)</f>
        <v>1709.4860000000001</v>
      </c>
      <c r="CW1263">
        <v>0</v>
      </c>
      <c r="CX1263">
        <f>ROUND(Y1263*Source!I747,7)</f>
        <v>1709.4860000000001</v>
      </c>
      <c r="CY1263">
        <f>AD1263</f>
        <v>10.210000000000001</v>
      </c>
      <c r="CZ1263">
        <f>AH1263</f>
        <v>10.210000000000001</v>
      </c>
      <c r="DA1263">
        <f>AL1263</f>
        <v>1</v>
      </c>
      <c r="DB1263">
        <f t="shared" si="519"/>
        <v>37.47</v>
      </c>
      <c r="DC1263">
        <f t="shared" si="520"/>
        <v>0</v>
      </c>
      <c r="DD1263" t="s">
        <v>3</v>
      </c>
      <c r="DE1263" t="s">
        <v>3</v>
      </c>
      <c r="DF1263">
        <f t="shared" si="533"/>
        <v>0</v>
      </c>
      <c r="DG1263">
        <f t="shared" ref="DG1263:DG1278" si="536">ROUND(ROUND(AF1263,0)*CX1263,0)</f>
        <v>0</v>
      </c>
      <c r="DH1263">
        <f t="shared" ref="DH1263:DH1278" si="537">ROUND(ROUND(AG1263,0)*CX1263,0)</f>
        <v>0</v>
      </c>
      <c r="DI1263">
        <f t="shared" si="517"/>
        <v>17095</v>
      </c>
      <c r="DJ1263">
        <f>DI1263</f>
        <v>17095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">
      <c r="A1264">
        <f>ROW(Source!A747)</f>
        <v>747</v>
      </c>
      <c r="B1264">
        <v>64984089</v>
      </c>
      <c r="C1264">
        <v>64986281</v>
      </c>
      <c r="D1264">
        <v>121548</v>
      </c>
      <c r="E1264">
        <v>1</v>
      </c>
      <c r="F1264">
        <v>1</v>
      </c>
      <c r="G1264">
        <v>1</v>
      </c>
      <c r="H1264">
        <v>1</v>
      </c>
      <c r="I1264" t="s">
        <v>31</v>
      </c>
      <c r="J1264" t="s">
        <v>3</v>
      </c>
      <c r="K1264" t="s">
        <v>414</v>
      </c>
      <c r="L1264">
        <v>608254</v>
      </c>
      <c r="N1264">
        <v>1013</v>
      </c>
      <c r="O1264" t="s">
        <v>415</v>
      </c>
      <c r="P1264" t="s">
        <v>415</v>
      </c>
      <c r="Q1264">
        <v>1</v>
      </c>
      <c r="W1264">
        <v>0</v>
      </c>
      <c r="X1264">
        <v>-185737400</v>
      </c>
      <c r="Y1264">
        <f t="shared" si="518"/>
        <v>7.77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1</v>
      </c>
      <c r="AJ1264">
        <v>1</v>
      </c>
      <c r="AK1264">
        <v>1</v>
      </c>
      <c r="AL1264">
        <v>1</v>
      </c>
      <c r="AM1264">
        <v>-2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3</v>
      </c>
      <c r="AT1264">
        <v>7.77</v>
      </c>
      <c r="AU1264" t="s">
        <v>3</v>
      </c>
      <c r="AV1264">
        <v>2</v>
      </c>
      <c r="AW1264">
        <v>2</v>
      </c>
      <c r="AX1264">
        <v>64986297</v>
      </c>
      <c r="AY1264">
        <v>1</v>
      </c>
      <c r="AZ1264">
        <v>0</v>
      </c>
      <c r="BA1264">
        <v>1302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ROUND(Y1264*Source!I747,7)</f>
        <v>3619.2660000000001</v>
      </c>
      <c r="CY1264">
        <f>AD1264</f>
        <v>0</v>
      </c>
      <c r="CZ1264">
        <f>AH1264</f>
        <v>0</v>
      </c>
      <c r="DA1264">
        <f>AL1264</f>
        <v>1</v>
      </c>
      <c r="DB1264">
        <f t="shared" si="519"/>
        <v>0</v>
      </c>
      <c r="DC1264">
        <f t="shared" si="520"/>
        <v>0</v>
      </c>
      <c r="DD1264" t="s">
        <v>3</v>
      </c>
      <c r="DE1264" t="s">
        <v>3</v>
      </c>
      <c r="DF1264">
        <f t="shared" si="533"/>
        <v>0</v>
      </c>
      <c r="DG1264">
        <f t="shared" si="536"/>
        <v>0</v>
      </c>
      <c r="DH1264">
        <f t="shared" si="537"/>
        <v>0</v>
      </c>
      <c r="DI1264">
        <f t="shared" si="517"/>
        <v>0</v>
      </c>
      <c r="DJ1264">
        <f>DI1264</f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">
      <c r="A1265">
        <f>ROW(Source!A747)</f>
        <v>747</v>
      </c>
      <c r="B1265">
        <v>64984089</v>
      </c>
      <c r="C1265">
        <v>64986281</v>
      </c>
      <c r="D1265">
        <v>46800409</v>
      </c>
      <c r="E1265">
        <v>1</v>
      </c>
      <c r="F1265">
        <v>1</v>
      </c>
      <c r="G1265">
        <v>1</v>
      </c>
      <c r="H1265">
        <v>2</v>
      </c>
      <c r="I1265" t="s">
        <v>425</v>
      </c>
      <c r="J1265" t="s">
        <v>426</v>
      </c>
      <c r="K1265" t="s">
        <v>427</v>
      </c>
      <c r="L1265">
        <v>1368</v>
      </c>
      <c r="N1265">
        <v>1011</v>
      </c>
      <c r="O1265" t="s">
        <v>419</v>
      </c>
      <c r="P1265" t="s">
        <v>419</v>
      </c>
      <c r="Q1265">
        <v>1</v>
      </c>
      <c r="W1265">
        <v>0</v>
      </c>
      <c r="X1265">
        <v>1199836115</v>
      </c>
      <c r="Y1265">
        <f t="shared" si="518"/>
        <v>1.1200000000000001</v>
      </c>
      <c r="AA1265">
        <v>0</v>
      </c>
      <c r="AB1265">
        <v>163.49</v>
      </c>
      <c r="AC1265">
        <v>13.5</v>
      </c>
      <c r="AD1265">
        <v>0</v>
      </c>
      <c r="AE1265">
        <v>0</v>
      </c>
      <c r="AF1265">
        <v>163.49</v>
      </c>
      <c r="AG1265">
        <v>13.5</v>
      </c>
      <c r="AH1265">
        <v>0</v>
      </c>
      <c r="AI1265">
        <v>1</v>
      </c>
      <c r="AJ1265">
        <v>1</v>
      </c>
      <c r="AK1265">
        <v>1</v>
      </c>
      <c r="AL1265">
        <v>1</v>
      </c>
      <c r="AM1265">
        <v>-2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3</v>
      </c>
      <c r="AT1265">
        <v>1.1200000000000001</v>
      </c>
      <c r="AU1265" t="s">
        <v>3</v>
      </c>
      <c r="AV1265">
        <v>0</v>
      </c>
      <c r="AW1265">
        <v>2</v>
      </c>
      <c r="AX1265">
        <v>64986298</v>
      </c>
      <c r="AY1265">
        <v>1</v>
      </c>
      <c r="AZ1265">
        <v>0</v>
      </c>
      <c r="BA1265">
        <v>1303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f>ROUND(Y1265*Source!I747*DO1265,7)</f>
        <v>0</v>
      </c>
      <c r="CX1265">
        <f>ROUND(Y1265*Source!I747,7)</f>
        <v>521.69600000000003</v>
      </c>
      <c r="CY1265">
        <f t="shared" ref="CY1265:CY1271" si="538">AB1265</f>
        <v>163.49</v>
      </c>
      <c r="CZ1265">
        <f t="shared" ref="CZ1265:CZ1271" si="539">AF1265</f>
        <v>163.49</v>
      </c>
      <c r="DA1265">
        <f t="shared" ref="DA1265:DA1271" si="540">AJ1265</f>
        <v>1</v>
      </c>
      <c r="DB1265">
        <f t="shared" si="519"/>
        <v>183.11</v>
      </c>
      <c r="DC1265">
        <f t="shared" si="520"/>
        <v>15.12</v>
      </c>
      <c r="DD1265" t="s">
        <v>3</v>
      </c>
      <c r="DE1265" t="s">
        <v>3</v>
      </c>
      <c r="DF1265">
        <f t="shared" si="533"/>
        <v>0</v>
      </c>
      <c r="DG1265">
        <f t="shared" si="536"/>
        <v>85036</v>
      </c>
      <c r="DH1265">
        <f t="shared" si="537"/>
        <v>7304</v>
      </c>
      <c r="DI1265">
        <f t="shared" si="517"/>
        <v>0</v>
      </c>
      <c r="DJ1265">
        <f t="shared" ref="DJ1265:DJ1271" si="541">DG1265</f>
        <v>85036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ROW(Source!A747)</f>
        <v>747</v>
      </c>
      <c r="B1266">
        <v>64984089</v>
      </c>
      <c r="C1266">
        <v>64986281</v>
      </c>
      <c r="D1266">
        <v>46800550</v>
      </c>
      <c r="E1266">
        <v>1</v>
      </c>
      <c r="F1266">
        <v>1</v>
      </c>
      <c r="G1266">
        <v>1</v>
      </c>
      <c r="H1266">
        <v>2</v>
      </c>
      <c r="I1266" t="s">
        <v>428</v>
      </c>
      <c r="J1266" t="s">
        <v>429</v>
      </c>
      <c r="K1266" t="s">
        <v>430</v>
      </c>
      <c r="L1266">
        <v>1368</v>
      </c>
      <c r="N1266">
        <v>1011</v>
      </c>
      <c r="O1266" t="s">
        <v>419</v>
      </c>
      <c r="P1266" t="s">
        <v>419</v>
      </c>
      <c r="Q1266">
        <v>1</v>
      </c>
      <c r="W1266">
        <v>0</v>
      </c>
      <c r="X1266">
        <v>1600952196</v>
      </c>
      <c r="Y1266">
        <f t="shared" si="518"/>
        <v>2.8</v>
      </c>
      <c r="AA1266">
        <v>0</v>
      </c>
      <c r="AB1266">
        <v>215.09</v>
      </c>
      <c r="AC1266">
        <v>13.5</v>
      </c>
      <c r="AD1266">
        <v>0</v>
      </c>
      <c r="AE1266">
        <v>0</v>
      </c>
      <c r="AF1266">
        <v>215.09</v>
      </c>
      <c r="AG1266">
        <v>13.5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1</v>
      </c>
      <c r="AP1266">
        <v>1</v>
      </c>
      <c r="AQ1266">
        <v>0</v>
      </c>
      <c r="AR1266">
        <v>0</v>
      </c>
      <c r="AS1266" t="s">
        <v>3</v>
      </c>
      <c r="AT1266">
        <v>2.8</v>
      </c>
      <c r="AU1266" t="s">
        <v>3</v>
      </c>
      <c r="AV1266">
        <v>0</v>
      </c>
      <c r="AW1266">
        <v>2</v>
      </c>
      <c r="AX1266">
        <v>64986299</v>
      </c>
      <c r="AY1266">
        <v>1</v>
      </c>
      <c r="AZ1266">
        <v>0</v>
      </c>
      <c r="BA1266">
        <v>1304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f>ROUND(Y1266*Source!I747*DO1266,7)</f>
        <v>0</v>
      </c>
      <c r="CX1266">
        <f>ROUND(Y1266*Source!I747,7)</f>
        <v>1304.24</v>
      </c>
      <c r="CY1266">
        <f t="shared" si="538"/>
        <v>215.09</v>
      </c>
      <c r="CZ1266">
        <f t="shared" si="539"/>
        <v>215.09</v>
      </c>
      <c r="DA1266">
        <f t="shared" si="540"/>
        <v>1</v>
      </c>
      <c r="DB1266">
        <f t="shared" si="519"/>
        <v>602.25</v>
      </c>
      <c r="DC1266">
        <f t="shared" si="520"/>
        <v>37.799999999999997</v>
      </c>
      <c r="DD1266" t="s">
        <v>3</v>
      </c>
      <c r="DE1266" t="s">
        <v>3</v>
      </c>
      <c r="DF1266">
        <f t="shared" si="533"/>
        <v>0</v>
      </c>
      <c r="DG1266">
        <f t="shared" si="536"/>
        <v>280412</v>
      </c>
      <c r="DH1266">
        <f t="shared" si="537"/>
        <v>18259</v>
      </c>
      <c r="DI1266">
        <f t="shared" si="517"/>
        <v>0</v>
      </c>
      <c r="DJ1266">
        <f t="shared" si="541"/>
        <v>280412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">
      <c r="A1267">
        <f>ROW(Source!A747)</f>
        <v>747</v>
      </c>
      <c r="B1267">
        <v>64984089</v>
      </c>
      <c r="C1267">
        <v>64986281</v>
      </c>
      <c r="D1267">
        <v>46800605</v>
      </c>
      <c r="E1267">
        <v>1</v>
      </c>
      <c r="F1267">
        <v>1</v>
      </c>
      <c r="G1267">
        <v>1</v>
      </c>
      <c r="H1267">
        <v>2</v>
      </c>
      <c r="I1267" t="s">
        <v>431</v>
      </c>
      <c r="J1267" t="s">
        <v>432</v>
      </c>
      <c r="K1267" t="s">
        <v>433</v>
      </c>
      <c r="L1267">
        <v>1368</v>
      </c>
      <c r="N1267">
        <v>1011</v>
      </c>
      <c r="O1267" t="s">
        <v>419</v>
      </c>
      <c r="P1267" t="s">
        <v>419</v>
      </c>
      <c r="Q1267">
        <v>1</v>
      </c>
      <c r="W1267">
        <v>0</v>
      </c>
      <c r="X1267">
        <v>1129542749</v>
      </c>
      <c r="Y1267">
        <f t="shared" si="518"/>
        <v>0.73</v>
      </c>
      <c r="AA1267">
        <v>0</v>
      </c>
      <c r="AB1267">
        <v>130.6</v>
      </c>
      <c r="AC1267">
        <v>14.4</v>
      </c>
      <c r="AD1267">
        <v>0</v>
      </c>
      <c r="AE1267">
        <v>0</v>
      </c>
      <c r="AF1267">
        <v>130.6</v>
      </c>
      <c r="AG1267">
        <v>14.4</v>
      </c>
      <c r="AH1267">
        <v>0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3</v>
      </c>
      <c r="AT1267">
        <v>0.73</v>
      </c>
      <c r="AU1267" t="s">
        <v>3</v>
      </c>
      <c r="AV1267">
        <v>0</v>
      </c>
      <c r="AW1267">
        <v>2</v>
      </c>
      <c r="AX1267">
        <v>64986300</v>
      </c>
      <c r="AY1267">
        <v>1</v>
      </c>
      <c r="AZ1267">
        <v>0</v>
      </c>
      <c r="BA1267">
        <v>1305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V1267">
        <v>0</v>
      </c>
      <c r="CW1267">
        <f>ROUND(Y1267*Source!I747*DO1267,7)</f>
        <v>0</v>
      </c>
      <c r="CX1267">
        <f>ROUND(Y1267*Source!I747,7)</f>
        <v>340.03399999999999</v>
      </c>
      <c r="CY1267">
        <f t="shared" si="538"/>
        <v>130.6</v>
      </c>
      <c r="CZ1267">
        <f t="shared" si="539"/>
        <v>130.6</v>
      </c>
      <c r="DA1267">
        <f t="shared" si="540"/>
        <v>1</v>
      </c>
      <c r="DB1267">
        <f t="shared" si="519"/>
        <v>95.34</v>
      </c>
      <c r="DC1267">
        <f t="shared" si="520"/>
        <v>10.51</v>
      </c>
      <c r="DD1267" t="s">
        <v>3</v>
      </c>
      <c r="DE1267" t="s">
        <v>3</v>
      </c>
      <c r="DF1267">
        <f t="shared" si="533"/>
        <v>0</v>
      </c>
      <c r="DG1267">
        <f t="shared" si="536"/>
        <v>44544</v>
      </c>
      <c r="DH1267">
        <f t="shared" si="537"/>
        <v>4760</v>
      </c>
      <c r="DI1267">
        <f t="shared" si="517"/>
        <v>0</v>
      </c>
      <c r="DJ1267">
        <f t="shared" si="541"/>
        <v>44544</v>
      </c>
      <c r="DK1267">
        <v>0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">
      <c r="A1268">
        <f>ROW(Source!A747)</f>
        <v>747</v>
      </c>
      <c r="B1268">
        <v>64984089</v>
      </c>
      <c r="C1268">
        <v>64986281</v>
      </c>
      <c r="D1268">
        <v>46800678</v>
      </c>
      <c r="E1268">
        <v>1</v>
      </c>
      <c r="F1268">
        <v>1</v>
      </c>
      <c r="G1268">
        <v>1</v>
      </c>
      <c r="H1268">
        <v>2</v>
      </c>
      <c r="I1268" t="s">
        <v>420</v>
      </c>
      <c r="J1268" t="s">
        <v>421</v>
      </c>
      <c r="K1268" t="s">
        <v>422</v>
      </c>
      <c r="L1268">
        <v>1368</v>
      </c>
      <c r="N1268">
        <v>1011</v>
      </c>
      <c r="O1268" t="s">
        <v>419</v>
      </c>
      <c r="P1268" t="s">
        <v>419</v>
      </c>
      <c r="Q1268">
        <v>1</v>
      </c>
      <c r="W1268">
        <v>0</v>
      </c>
      <c r="X1268">
        <v>-1302922832</v>
      </c>
      <c r="Y1268">
        <f t="shared" si="518"/>
        <v>1.41</v>
      </c>
      <c r="AA1268">
        <v>0</v>
      </c>
      <c r="AB1268">
        <v>3457.11</v>
      </c>
      <c r="AC1268">
        <v>27.9</v>
      </c>
      <c r="AD1268">
        <v>0</v>
      </c>
      <c r="AE1268">
        <v>0</v>
      </c>
      <c r="AF1268">
        <v>3457.11</v>
      </c>
      <c r="AG1268">
        <v>27.9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3</v>
      </c>
      <c r="AT1268">
        <v>1.41</v>
      </c>
      <c r="AU1268" t="s">
        <v>3</v>
      </c>
      <c r="AV1268">
        <v>0</v>
      </c>
      <c r="AW1268">
        <v>2</v>
      </c>
      <c r="AX1268">
        <v>64986301</v>
      </c>
      <c r="AY1268">
        <v>1</v>
      </c>
      <c r="AZ1268">
        <v>0</v>
      </c>
      <c r="BA1268">
        <v>1306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f>ROUND(Y1268*Source!I747*DO1268,7)</f>
        <v>0</v>
      </c>
      <c r="CX1268">
        <f>ROUND(Y1268*Source!I747,7)</f>
        <v>656.77800000000002</v>
      </c>
      <c r="CY1268">
        <f t="shared" si="538"/>
        <v>3457.11</v>
      </c>
      <c r="CZ1268">
        <f t="shared" si="539"/>
        <v>3457.11</v>
      </c>
      <c r="DA1268">
        <f t="shared" si="540"/>
        <v>1</v>
      </c>
      <c r="DB1268">
        <f t="shared" si="519"/>
        <v>4874.53</v>
      </c>
      <c r="DC1268">
        <f t="shared" si="520"/>
        <v>39.340000000000003</v>
      </c>
      <c r="DD1268" t="s">
        <v>3</v>
      </c>
      <c r="DE1268" t="s">
        <v>3</v>
      </c>
      <c r="DF1268">
        <f t="shared" si="533"/>
        <v>0</v>
      </c>
      <c r="DG1268">
        <f t="shared" si="536"/>
        <v>2270482</v>
      </c>
      <c r="DH1268">
        <f t="shared" si="537"/>
        <v>18390</v>
      </c>
      <c r="DI1268">
        <f t="shared" si="517"/>
        <v>0</v>
      </c>
      <c r="DJ1268">
        <f t="shared" si="541"/>
        <v>2270482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">
      <c r="A1269">
        <f>ROW(Source!A747)</f>
        <v>747</v>
      </c>
      <c r="B1269">
        <v>64984089</v>
      </c>
      <c r="C1269">
        <v>64986281</v>
      </c>
      <c r="D1269">
        <v>46800687</v>
      </c>
      <c r="E1269">
        <v>1</v>
      </c>
      <c r="F1269">
        <v>1</v>
      </c>
      <c r="G1269">
        <v>1</v>
      </c>
      <c r="H1269">
        <v>2</v>
      </c>
      <c r="I1269" t="s">
        <v>434</v>
      </c>
      <c r="J1269" t="s">
        <v>435</v>
      </c>
      <c r="K1269" t="s">
        <v>436</v>
      </c>
      <c r="L1269">
        <v>1368</v>
      </c>
      <c r="N1269">
        <v>1011</v>
      </c>
      <c r="O1269" t="s">
        <v>419</v>
      </c>
      <c r="P1269" t="s">
        <v>419</v>
      </c>
      <c r="Q1269">
        <v>1</v>
      </c>
      <c r="W1269">
        <v>0</v>
      </c>
      <c r="X1269">
        <v>-51032065</v>
      </c>
      <c r="Y1269">
        <f t="shared" si="518"/>
        <v>0.3</v>
      </c>
      <c r="AA1269">
        <v>0</v>
      </c>
      <c r="AB1269">
        <v>140.97</v>
      </c>
      <c r="AC1269">
        <v>13.5</v>
      </c>
      <c r="AD1269">
        <v>0</v>
      </c>
      <c r="AE1269">
        <v>0</v>
      </c>
      <c r="AF1269">
        <v>140.97</v>
      </c>
      <c r="AG1269">
        <v>13.5</v>
      </c>
      <c r="AH1269">
        <v>0</v>
      </c>
      <c r="AI1269">
        <v>1</v>
      </c>
      <c r="AJ1269">
        <v>1</v>
      </c>
      <c r="AK1269">
        <v>1</v>
      </c>
      <c r="AL1269">
        <v>1</v>
      </c>
      <c r="AM1269">
        <v>-2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0.3</v>
      </c>
      <c r="AU1269" t="s">
        <v>3</v>
      </c>
      <c r="AV1269">
        <v>0</v>
      </c>
      <c r="AW1269">
        <v>2</v>
      </c>
      <c r="AX1269">
        <v>64986302</v>
      </c>
      <c r="AY1269">
        <v>1</v>
      </c>
      <c r="AZ1269">
        <v>0</v>
      </c>
      <c r="BA1269">
        <v>1307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V1269">
        <v>0</v>
      </c>
      <c r="CW1269">
        <f>ROUND(Y1269*Source!I747*DO1269,7)</f>
        <v>0</v>
      </c>
      <c r="CX1269">
        <f>ROUND(Y1269*Source!I747,7)</f>
        <v>139.74</v>
      </c>
      <c r="CY1269">
        <f t="shared" si="538"/>
        <v>140.97</v>
      </c>
      <c r="CZ1269">
        <f t="shared" si="539"/>
        <v>140.97</v>
      </c>
      <c r="DA1269">
        <f t="shared" si="540"/>
        <v>1</v>
      </c>
      <c r="DB1269">
        <f t="shared" si="519"/>
        <v>42.29</v>
      </c>
      <c r="DC1269">
        <f t="shared" si="520"/>
        <v>4.05</v>
      </c>
      <c r="DD1269" t="s">
        <v>3</v>
      </c>
      <c r="DE1269" t="s">
        <v>3</v>
      </c>
      <c r="DF1269">
        <f t="shared" si="533"/>
        <v>0</v>
      </c>
      <c r="DG1269">
        <f t="shared" si="536"/>
        <v>19703</v>
      </c>
      <c r="DH1269">
        <f t="shared" si="537"/>
        <v>1956</v>
      </c>
      <c r="DI1269">
        <f t="shared" si="517"/>
        <v>0</v>
      </c>
      <c r="DJ1269">
        <f t="shared" si="541"/>
        <v>19703</v>
      </c>
      <c r="DK1269">
        <v>0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">
      <c r="A1270">
        <f>ROW(Source!A747)</f>
        <v>747</v>
      </c>
      <c r="B1270">
        <v>64984089</v>
      </c>
      <c r="C1270">
        <v>64986281</v>
      </c>
      <c r="D1270">
        <v>46800759</v>
      </c>
      <c r="E1270">
        <v>1</v>
      </c>
      <c r="F1270">
        <v>1</v>
      </c>
      <c r="G1270">
        <v>1</v>
      </c>
      <c r="H1270">
        <v>2</v>
      </c>
      <c r="I1270" t="s">
        <v>437</v>
      </c>
      <c r="J1270" t="s">
        <v>438</v>
      </c>
      <c r="K1270" t="s">
        <v>439</v>
      </c>
      <c r="L1270">
        <v>1368</v>
      </c>
      <c r="N1270">
        <v>1011</v>
      </c>
      <c r="O1270" t="s">
        <v>419</v>
      </c>
      <c r="P1270" t="s">
        <v>419</v>
      </c>
      <c r="Q1270">
        <v>1</v>
      </c>
      <c r="W1270">
        <v>0</v>
      </c>
      <c r="X1270">
        <v>-1069545487</v>
      </c>
      <c r="Y1270">
        <f t="shared" si="518"/>
        <v>0.51</v>
      </c>
      <c r="AA1270">
        <v>0</v>
      </c>
      <c r="AB1270">
        <v>13.42</v>
      </c>
      <c r="AC1270">
        <v>0</v>
      </c>
      <c r="AD1270">
        <v>0</v>
      </c>
      <c r="AE1270">
        <v>0</v>
      </c>
      <c r="AF1270">
        <v>13.42</v>
      </c>
      <c r="AG1270">
        <v>0</v>
      </c>
      <c r="AH1270">
        <v>0</v>
      </c>
      <c r="AI1270">
        <v>1</v>
      </c>
      <c r="AJ1270">
        <v>1</v>
      </c>
      <c r="AK1270">
        <v>1</v>
      </c>
      <c r="AL1270">
        <v>1</v>
      </c>
      <c r="AM1270">
        <v>-2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0.51</v>
      </c>
      <c r="AU1270" t="s">
        <v>3</v>
      </c>
      <c r="AV1270">
        <v>0</v>
      </c>
      <c r="AW1270">
        <v>2</v>
      </c>
      <c r="AX1270">
        <v>64986303</v>
      </c>
      <c r="AY1270">
        <v>1</v>
      </c>
      <c r="AZ1270">
        <v>0</v>
      </c>
      <c r="BA1270">
        <v>1308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f>ROUND(Y1270*Source!I747*DO1270,7)</f>
        <v>0</v>
      </c>
      <c r="CX1270">
        <f>ROUND(Y1270*Source!I747,7)</f>
        <v>237.55799999999999</v>
      </c>
      <c r="CY1270">
        <f t="shared" si="538"/>
        <v>13.42</v>
      </c>
      <c r="CZ1270">
        <f t="shared" si="539"/>
        <v>13.42</v>
      </c>
      <c r="DA1270">
        <f t="shared" si="540"/>
        <v>1</v>
      </c>
      <c r="DB1270">
        <f t="shared" si="519"/>
        <v>6.84</v>
      </c>
      <c r="DC1270">
        <f t="shared" si="520"/>
        <v>0</v>
      </c>
      <c r="DD1270" t="s">
        <v>3</v>
      </c>
      <c r="DE1270" t="s">
        <v>3</v>
      </c>
      <c r="DF1270">
        <f t="shared" si="533"/>
        <v>0</v>
      </c>
      <c r="DG1270">
        <f t="shared" si="536"/>
        <v>3088</v>
      </c>
      <c r="DH1270">
        <f t="shared" si="537"/>
        <v>0</v>
      </c>
      <c r="DI1270">
        <f t="shared" si="517"/>
        <v>0</v>
      </c>
      <c r="DJ1270">
        <f t="shared" si="541"/>
        <v>3088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ROW(Source!A747)</f>
        <v>747</v>
      </c>
      <c r="B1271">
        <v>64984089</v>
      </c>
      <c r="C1271">
        <v>64986281</v>
      </c>
      <c r="D1271">
        <v>46800786</v>
      </c>
      <c r="E1271">
        <v>1</v>
      </c>
      <c r="F1271">
        <v>1</v>
      </c>
      <c r="G1271">
        <v>1</v>
      </c>
      <c r="H1271">
        <v>2</v>
      </c>
      <c r="I1271" t="s">
        <v>440</v>
      </c>
      <c r="J1271" t="s">
        <v>441</v>
      </c>
      <c r="K1271" t="s">
        <v>442</v>
      </c>
      <c r="L1271">
        <v>1368</v>
      </c>
      <c r="N1271">
        <v>1011</v>
      </c>
      <c r="O1271" t="s">
        <v>419</v>
      </c>
      <c r="P1271" t="s">
        <v>419</v>
      </c>
      <c r="Q1271">
        <v>1</v>
      </c>
      <c r="W1271">
        <v>0</v>
      </c>
      <c r="X1271">
        <v>1882111923</v>
      </c>
      <c r="Y1271">
        <f t="shared" si="518"/>
        <v>0.51</v>
      </c>
      <c r="AA1271">
        <v>0</v>
      </c>
      <c r="AB1271">
        <v>122.18</v>
      </c>
      <c r="AC1271">
        <v>11.6</v>
      </c>
      <c r="AD1271">
        <v>0</v>
      </c>
      <c r="AE1271">
        <v>0</v>
      </c>
      <c r="AF1271">
        <v>122.18</v>
      </c>
      <c r="AG1271">
        <v>11.6</v>
      </c>
      <c r="AH1271">
        <v>0</v>
      </c>
      <c r="AI1271">
        <v>1</v>
      </c>
      <c r="AJ1271">
        <v>1</v>
      </c>
      <c r="AK1271">
        <v>1</v>
      </c>
      <c r="AL1271">
        <v>1</v>
      </c>
      <c r="AM1271">
        <v>-2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0.51</v>
      </c>
      <c r="AU1271" t="s">
        <v>3</v>
      </c>
      <c r="AV1271">
        <v>0</v>
      </c>
      <c r="AW1271">
        <v>2</v>
      </c>
      <c r="AX1271">
        <v>64986304</v>
      </c>
      <c r="AY1271">
        <v>1</v>
      </c>
      <c r="AZ1271">
        <v>0</v>
      </c>
      <c r="BA1271">
        <v>1309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f>ROUND(Y1271*Source!I747*DO1271,7)</f>
        <v>0</v>
      </c>
      <c r="CX1271">
        <f>ROUND(Y1271*Source!I747,7)</f>
        <v>237.55799999999999</v>
      </c>
      <c r="CY1271">
        <f t="shared" si="538"/>
        <v>122.18</v>
      </c>
      <c r="CZ1271">
        <f t="shared" si="539"/>
        <v>122.18</v>
      </c>
      <c r="DA1271">
        <f t="shared" si="540"/>
        <v>1</v>
      </c>
      <c r="DB1271">
        <f t="shared" si="519"/>
        <v>62.31</v>
      </c>
      <c r="DC1271">
        <f t="shared" si="520"/>
        <v>5.92</v>
      </c>
      <c r="DD1271" t="s">
        <v>3</v>
      </c>
      <c r="DE1271" t="s">
        <v>3</v>
      </c>
      <c r="DF1271">
        <f t="shared" si="533"/>
        <v>0</v>
      </c>
      <c r="DG1271">
        <f t="shared" si="536"/>
        <v>28982</v>
      </c>
      <c r="DH1271">
        <f t="shared" si="537"/>
        <v>2851</v>
      </c>
      <c r="DI1271">
        <f t="shared" si="517"/>
        <v>0</v>
      </c>
      <c r="DJ1271">
        <f t="shared" si="541"/>
        <v>28982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">
      <c r="A1272">
        <f>ROW(Source!A747)</f>
        <v>747</v>
      </c>
      <c r="B1272">
        <v>64984089</v>
      </c>
      <c r="C1272">
        <v>64986281</v>
      </c>
      <c r="D1272">
        <v>46798709</v>
      </c>
      <c r="E1272">
        <v>1</v>
      </c>
      <c r="F1272">
        <v>1</v>
      </c>
      <c r="G1272">
        <v>1</v>
      </c>
      <c r="H1272">
        <v>3</v>
      </c>
      <c r="I1272" t="s">
        <v>443</v>
      </c>
      <c r="J1272" t="s">
        <v>444</v>
      </c>
      <c r="K1272" t="s">
        <v>445</v>
      </c>
      <c r="L1272">
        <v>1348</v>
      </c>
      <c r="N1272">
        <v>1009</v>
      </c>
      <c r="O1272" t="s">
        <v>39</v>
      </c>
      <c r="P1272" t="s">
        <v>39</v>
      </c>
      <c r="Q1272">
        <v>1000</v>
      </c>
      <c r="W1272">
        <v>0</v>
      </c>
      <c r="X1272">
        <v>265232391</v>
      </c>
      <c r="Y1272">
        <f t="shared" si="518"/>
        <v>5.3800000000000002E-3</v>
      </c>
      <c r="AA1272">
        <v>1865</v>
      </c>
      <c r="AB1272">
        <v>0</v>
      </c>
      <c r="AC1272">
        <v>0</v>
      </c>
      <c r="AD1272">
        <v>0</v>
      </c>
      <c r="AE1272">
        <v>1865</v>
      </c>
      <c r="AF1272">
        <v>0</v>
      </c>
      <c r="AG1272">
        <v>0</v>
      </c>
      <c r="AH1272">
        <v>0</v>
      </c>
      <c r="AI1272">
        <v>1</v>
      </c>
      <c r="AJ1272">
        <v>1</v>
      </c>
      <c r="AK1272">
        <v>1</v>
      </c>
      <c r="AL1272">
        <v>1</v>
      </c>
      <c r="AM1272">
        <v>-2</v>
      </c>
      <c r="AN1272">
        <v>0</v>
      </c>
      <c r="AO1272">
        <v>1</v>
      </c>
      <c r="AP1272">
        <v>1</v>
      </c>
      <c r="AQ1272">
        <v>0</v>
      </c>
      <c r="AR1272">
        <v>0</v>
      </c>
      <c r="AS1272" t="s">
        <v>3</v>
      </c>
      <c r="AT1272">
        <v>5.3800000000000002E-3</v>
      </c>
      <c r="AU1272" t="s">
        <v>3</v>
      </c>
      <c r="AV1272">
        <v>0</v>
      </c>
      <c r="AW1272">
        <v>2</v>
      </c>
      <c r="AX1272">
        <v>64986305</v>
      </c>
      <c r="AY1272">
        <v>1</v>
      </c>
      <c r="AZ1272">
        <v>0</v>
      </c>
      <c r="BA1272">
        <v>1310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ROUND(Y1272*Source!I747,7)</f>
        <v>2.5060039999999999</v>
      </c>
      <c r="CY1272">
        <f>AA1272</f>
        <v>1865</v>
      </c>
      <c r="CZ1272">
        <f>AE1272</f>
        <v>1865</v>
      </c>
      <c r="DA1272">
        <f>AI1272</f>
        <v>1</v>
      </c>
      <c r="DB1272">
        <f t="shared" si="519"/>
        <v>10.029999999999999</v>
      </c>
      <c r="DC1272">
        <f t="shared" si="520"/>
        <v>0</v>
      </c>
      <c r="DD1272" t="s">
        <v>3</v>
      </c>
      <c r="DE1272" t="s">
        <v>3</v>
      </c>
      <c r="DF1272">
        <f t="shared" si="533"/>
        <v>4674</v>
      </c>
      <c r="DG1272">
        <f t="shared" si="536"/>
        <v>0</v>
      </c>
      <c r="DH1272">
        <f t="shared" si="537"/>
        <v>0</v>
      </c>
      <c r="DI1272">
        <f t="shared" si="517"/>
        <v>0</v>
      </c>
      <c r="DJ1272">
        <f>DF1272</f>
        <v>4674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">
      <c r="A1273">
        <f>ROW(Source!A747)</f>
        <v>747</v>
      </c>
      <c r="B1273">
        <v>64984089</v>
      </c>
      <c r="C1273">
        <v>64986281</v>
      </c>
      <c r="D1273">
        <v>46798975</v>
      </c>
      <c r="E1273">
        <v>1</v>
      </c>
      <c r="F1273">
        <v>1</v>
      </c>
      <c r="G1273">
        <v>1</v>
      </c>
      <c r="H1273">
        <v>3</v>
      </c>
      <c r="I1273" t="s">
        <v>446</v>
      </c>
      <c r="J1273" t="s">
        <v>447</v>
      </c>
      <c r="K1273" t="s">
        <v>448</v>
      </c>
      <c r="L1273">
        <v>1346</v>
      </c>
      <c r="N1273">
        <v>1009</v>
      </c>
      <c r="O1273" t="s">
        <v>44</v>
      </c>
      <c r="P1273" t="s">
        <v>44</v>
      </c>
      <c r="Q1273">
        <v>1</v>
      </c>
      <c r="W1273">
        <v>0</v>
      </c>
      <c r="X1273">
        <v>306071606</v>
      </c>
      <c r="Y1273">
        <f t="shared" si="518"/>
        <v>5.79E-2</v>
      </c>
      <c r="AA1273">
        <v>13.32</v>
      </c>
      <c r="AB1273">
        <v>0</v>
      </c>
      <c r="AC1273">
        <v>0</v>
      </c>
      <c r="AD1273">
        <v>0</v>
      </c>
      <c r="AE1273">
        <v>13.32</v>
      </c>
      <c r="AF1273">
        <v>0</v>
      </c>
      <c r="AG1273">
        <v>0</v>
      </c>
      <c r="AH1273">
        <v>0</v>
      </c>
      <c r="AI1273">
        <v>1</v>
      </c>
      <c r="AJ1273">
        <v>1</v>
      </c>
      <c r="AK1273">
        <v>1</v>
      </c>
      <c r="AL1273">
        <v>1</v>
      </c>
      <c r="AM1273">
        <v>-2</v>
      </c>
      <c r="AN1273">
        <v>0</v>
      </c>
      <c r="AO1273">
        <v>1</v>
      </c>
      <c r="AP1273">
        <v>1</v>
      </c>
      <c r="AQ1273">
        <v>0</v>
      </c>
      <c r="AR1273">
        <v>0</v>
      </c>
      <c r="AS1273" t="s">
        <v>3</v>
      </c>
      <c r="AT1273">
        <v>5.79E-2</v>
      </c>
      <c r="AU1273" t="s">
        <v>3</v>
      </c>
      <c r="AV1273">
        <v>0</v>
      </c>
      <c r="AW1273">
        <v>2</v>
      </c>
      <c r="AX1273">
        <v>64986306</v>
      </c>
      <c r="AY1273">
        <v>1</v>
      </c>
      <c r="AZ1273">
        <v>0</v>
      </c>
      <c r="BA1273">
        <v>1311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ROUND(Y1273*Source!I747,7)</f>
        <v>26.969819999999999</v>
      </c>
      <c r="CY1273">
        <f>AA1273</f>
        <v>13.32</v>
      </c>
      <c r="CZ1273">
        <f>AE1273</f>
        <v>13.32</v>
      </c>
      <c r="DA1273">
        <f>AI1273</f>
        <v>1</v>
      </c>
      <c r="DB1273">
        <f t="shared" si="519"/>
        <v>0.77</v>
      </c>
      <c r="DC1273">
        <f t="shared" si="520"/>
        <v>0</v>
      </c>
      <c r="DD1273" t="s">
        <v>3</v>
      </c>
      <c r="DE1273" t="s">
        <v>3</v>
      </c>
      <c r="DF1273">
        <f t="shared" si="533"/>
        <v>351</v>
      </c>
      <c r="DG1273">
        <f t="shared" si="536"/>
        <v>0</v>
      </c>
      <c r="DH1273">
        <f t="shared" si="537"/>
        <v>0</v>
      </c>
      <c r="DI1273">
        <f t="shared" si="517"/>
        <v>0</v>
      </c>
      <c r="DJ1273">
        <f>DF1273</f>
        <v>351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ROW(Source!A747)</f>
        <v>747</v>
      </c>
      <c r="B1274">
        <v>64984089</v>
      </c>
      <c r="C1274">
        <v>64986281</v>
      </c>
      <c r="D1274">
        <v>29120867</v>
      </c>
      <c r="E1274">
        <v>1</v>
      </c>
      <c r="F1274">
        <v>1</v>
      </c>
      <c r="G1274">
        <v>1</v>
      </c>
      <c r="H1274">
        <v>3</v>
      </c>
      <c r="I1274" t="s">
        <v>42</v>
      </c>
      <c r="J1274" t="s">
        <v>45</v>
      </c>
      <c r="K1274" t="s">
        <v>43</v>
      </c>
      <c r="L1274">
        <v>1346</v>
      </c>
      <c r="N1274">
        <v>1009</v>
      </c>
      <c r="O1274" t="s">
        <v>44</v>
      </c>
      <c r="P1274" t="s">
        <v>44</v>
      </c>
      <c r="Q1274">
        <v>1</v>
      </c>
      <c r="W1274">
        <v>0</v>
      </c>
      <c r="X1274">
        <v>-2092902032</v>
      </c>
      <c r="Y1274">
        <f t="shared" si="518"/>
        <v>397.7</v>
      </c>
      <c r="AA1274">
        <v>8.91</v>
      </c>
      <c r="AB1274">
        <v>0</v>
      </c>
      <c r="AC1274">
        <v>0</v>
      </c>
      <c r="AD1274">
        <v>0</v>
      </c>
      <c r="AE1274">
        <v>8.91</v>
      </c>
      <c r="AF1274">
        <v>0</v>
      </c>
      <c r="AG1274">
        <v>0</v>
      </c>
      <c r="AH1274">
        <v>0</v>
      </c>
      <c r="AI1274">
        <v>1</v>
      </c>
      <c r="AJ1274">
        <v>1</v>
      </c>
      <c r="AK1274">
        <v>1</v>
      </c>
      <c r="AL1274">
        <v>1</v>
      </c>
      <c r="AM1274">
        <v>0</v>
      </c>
      <c r="AN1274">
        <v>0</v>
      </c>
      <c r="AO1274">
        <v>0</v>
      </c>
      <c r="AP1274">
        <v>1</v>
      </c>
      <c r="AQ1274">
        <v>0</v>
      </c>
      <c r="AR1274">
        <v>0</v>
      </c>
      <c r="AS1274" t="s">
        <v>3</v>
      </c>
      <c r="AT1274">
        <v>397.7</v>
      </c>
      <c r="AU1274" t="s">
        <v>3</v>
      </c>
      <c r="AV1274">
        <v>0</v>
      </c>
      <c r="AW1274">
        <v>1</v>
      </c>
      <c r="AX1274">
        <v>-1</v>
      </c>
      <c r="AY1274">
        <v>0</v>
      </c>
      <c r="AZ1274">
        <v>0</v>
      </c>
      <c r="BA1274" t="s">
        <v>3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ROUND(Y1274*Source!I747,7)</f>
        <v>185248.66</v>
      </c>
      <c r="CY1274">
        <f>AA1274</f>
        <v>8.91</v>
      </c>
      <c r="CZ1274">
        <f>AE1274</f>
        <v>8.91</v>
      </c>
      <c r="DA1274">
        <f>AI1274</f>
        <v>1</v>
      </c>
      <c r="DB1274">
        <f t="shared" si="519"/>
        <v>3543.51</v>
      </c>
      <c r="DC1274">
        <f t="shared" si="520"/>
        <v>0</v>
      </c>
      <c r="DD1274" t="s">
        <v>3</v>
      </c>
      <c r="DE1274" t="s">
        <v>3</v>
      </c>
      <c r="DF1274">
        <f t="shared" si="533"/>
        <v>1667238</v>
      </c>
      <c r="DG1274">
        <f t="shared" si="536"/>
        <v>0</v>
      </c>
      <c r="DH1274">
        <f t="shared" si="537"/>
        <v>0</v>
      </c>
      <c r="DI1274">
        <f t="shared" si="517"/>
        <v>0</v>
      </c>
      <c r="DJ1274">
        <f>DF1274</f>
        <v>1667238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">
      <c r="A1275">
        <f>ROW(Source!A747)</f>
        <v>747</v>
      </c>
      <c r="B1275">
        <v>64984089</v>
      </c>
      <c r="C1275">
        <v>64986281</v>
      </c>
      <c r="D1275">
        <v>29121553</v>
      </c>
      <c r="E1275">
        <v>1</v>
      </c>
      <c r="F1275">
        <v>1</v>
      </c>
      <c r="G1275">
        <v>1</v>
      </c>
      <c r="H1275">
        <v>3</v>
      </c>
      <c r="I1275" t="s">
        <v>37</v>
      </c>
      <c r="J1275" t="s">
        <v>40</v>
      </c>
      <c r="K1275" t="s">
        <v>38</v>
      </c>
      <c r="L1275">
        <v>1348</v>
      </c>
      <c r="N1275">
        <v>1009</v>
      </c>
      <c r="O1275" t="s">
        <v>39</v>
      </c>
      <c r="P1275" t="s">
        <v>39</v>
      </c>
      <c r="Q1275">
        <v>1000</v>
      </c>
      <c r="W1275">
        <v>0</v>
      </c>
      <c r="X1275">
        <v>-884004090</v>
      </c>
      <c r="Y1275">
        <f t="shared" si="518"/>
        <v>2.0500000000000001E-2</v>
      </c>
      <c r="AA1275">
        <v>67552.77</v>
      </c>
      <c r="AB1275">
        <v>0</v>
      </c>
      <c r="AC1275">
        <v>0</v>
      </c>
      <c r="AD1275">
        <v>0</v>
      </c>
      <c r="AE1275">
        <v>67552.77</v>
      </c>
      <c r="AF1275">
        <v>0</v>
      </c>
      <c r="AG1275">
        <v>0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0</v>
      </c>
      <c r="AN1275">
        <v>0</v>
      </c>
      <c r="AO1275">
        <v>0</v>
      </c>
      <c r="AP1275">
        <v>1</v>
      </c>
      <c r="AQ1275">
        <v>0</v>
      </c>
      <c r="AR1275">
        <v>0</v>
      </c>
      <c r="AS1275" t="s">
        <v>3</v>
      </c>
      <c r="AT1275">
        <v>2.0500000000000001E-2</v>
      </c>
      <c r="AU1275" t="s">
        <v>3</v>
      </c>
      <c r="AV1275">
        <v>0</v>
      </c>
      <c r="AW1275">
        <v>1</v>
      </c>
      <c r="AX1275">
        <v>-1</v>
      </c>
      <c r="AY1275">
        <v>0</v>
      </c>
      <c r="AZ1275">
        <v>0</v>
      </c>
      <c r="BA1275" t="s">
        <v>3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ROUND(Y1275*Source!I747,7)</f>
        <v>9.5488999999999997</v>
      </c>
      <c r="CY1275">
        <f>AA1275</f>
        <v>67552.77</v>
      </c>
      <c r="CZ1275">
        <f>AE1275</f>
        <v>67552.77</v>
      </c>
      <c r="DA1275">
        <f>AI1275</f>
        <v>1</v>
      </c>
      <c r="DB1275">
        <f t="shared" si="519"/>
        <v>1384.83</v>
      </c>
      <c r="DC1275">
        <f t="shared" si="520"/>
        <v>0</v>
      </c>
      <c r="DD1275" t="s">
        <v>3</v>
      </c>
      <c r="DE1275" t="s">
        <v>3</v>
      </c>
      <c r="DF1275">
        <f t="shared" si="533"/>
        <v>645057</v>
      </c>
      <c r="DG1275">
        <f t="shared" si="536"/>
        <v>0</v>
      </c>
      <c r="DH1275">
        <f t="shared" si="537"/>
        <v>0</v>
      </c>
      <c r="DI1275">
        <f t="shared" si="517"/>
        <v>0</v>
      </c>
      <c r="DJ1275">
        <f>DF1275</f>
        <v>645057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">
      <c r="A1276">
        <f>ROW(Source!A747)</f>
        <v>747</v>
      </c>
      <c r="B1276">
        <v>64984089</v>
      </c>
      <c r="C1276">
        <v>64986281</v>
      </c>
      <c r="D1276">
        <v>46800081</v>
      </c>
      <c r="E1276">
        <v>1</v>
      </c>
      <c r="F1276">
        <v>1</v>
      </c>
      <c r="G1276">
        <v>1</v>
      </c>
      <c r="H1276">
        <v>3</v>
      </c>
      <c r="I1276" t="s">
        <v>449</v>
      </c>
      <c r="J1276" t="s">
        <v>450</v>
      </c>
      <c r="K1276" t="s">
        <v>451</v>
      </c>
      <c r="L1276">
        <v>1339</v>
      </c>
      <c r="N1276">
        <v>1007</v>
      </c>
      <c r="O1276" t="s">
        <v>452</v>
      </c>
      <c r="P1276" t="s">
        <v>452</v>
      </c>
      <c r="Q1276">
        <v>1</v>
      </c>
      <c r="W1276">
        <v>0</v>
      </c>
      <c r="X1276">
        <v>956173045</v>
      </c>
      <c r="Y1276">
        <f t="shared" si="518"/>
        <v>6.82</v>
      </c>
      <c r="AA1276">
        <v>2.44</v>
      </c>
      <c r="AB1276">
        <v>0</v>
      </c>
      <c r="AC1276">
        <v>0</v>
      </c>
      <c r="AD1276">
        <v>0</v>
      </c>
      <c r="AE1276">
        <v>2.44</v>
      </c>
      <c r="AF1276">
        <v>0</v>
      </c>
      <c r="AG1276">
        <v>0</v>
      </c>
      <c r="AH1276">
        <v>0</v>
      </c>
      <c r="AI1276">
        <v>1</v>
      </c>
      <c r="AJ1276">
        <v>1</v>
      </c>
      <c r="AK1276">
        <v>1</v>
      </c>
      <c r="AL1276">
        <v>1</v>
      </c>
      <c r="AM1276">
        <v>-2</v>
      </c>
      <c r="AN1276">
        <v>0</v>
      </c>
      <c r="AO1276">
        <v>1</v>
      </c>
      <c r="AP1276">
        <v>1</v>
      </c>
      <c r="AQ1276">
        <v>0</v>
      </c>
      <c r="AR1276">
        <v>0</v>
      </c>
      <c r="AS1276" t="s">
        <v>3</v>
      </c>
      <c r="AT1276">
        <v>6.82</v>
      </c>
      <c r="AU1276" t="s">
        <v>3</v>
      </c>
      <c r="AV1276">
        <v>0</v>
      </c>
      <c r="AW1276">
        <v>2</v>
      </c>
      <c r="AX1276">
        <v>64986309</v>
      </c>
      <c r="AY1276">
        <v>1</v>
      </c>
      <c r="AZ1276">
        <v>0</v>
      </c>
      <c r="BA1276">
        <v>1314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ROUND(Y1276*Source!I747,7)</f>
        <v>3176.7559999999999</v>
      </c>
      <c r="CY1276">
        <f>AA1276</f>
        <v>2.44</v>
      </c>
      <c r="CZ1276">
        <f>AE1276</f>
        <v>2.44</v>
      </c>
      <c r="DA1276">
        <f>AI1276</f>
        <v>1</v>
      </c>
      <c r="DB1276">
        <f t="shared" si="519"/>
        <v>16.64</v>
      </c>
      <c r="DC1276">
        <f t="shared" si="520"/>
        <v>0</v>
      </c>
      <c r="DD1276" t="s">
        <v>3</v>
      </c>
      <c r="DE1276" t="s">
        <v>3</v>
      </c>
      <c r="DF1276">
        <f t="shared" si="533"/>
        <v>6354</v>
      </c>
      <c r="DG1276">
        <f t="shared" si="536"/>
        <v>0</v>
      </c>
      <c r="DH1276">
        <f t="shared" si="537"/>
        <v>0</v>
      </c>
      <c r="DI1276">
        <f t="shared" si="517"/>
        <v>0</v>
      </c>
      <c r="DJ1276">
        <f>DF1276</f>
        <v>6354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">
      <c r="A1277">
        <f>ROW(Source!A748)</f>
        <v>748</v>
      </c>
      <c r="B1277">
        <v>64984090</v>
      </c>
      <c r="C1277">
        <v>64986281</v>
      </c>
      <c r="D1277">
        <v>41133393</v>
      </c>
      <c r="E1277">
        <v>1</v>
      </c>
      <c r="F1277">
        <v>1</v>
      </c>
      <c r="G1277">
        <v>1</v>
      </c>
      <c r="H1277">
        <v>1</v>
      </c>
      <c r="I1277" t="s">
        <v>423</v>
      </c>
      <c r="J1277" t="s">
        <v>3</v>
      </c>
      <c r="K1277" t="s">
        <v>424</v>
      </c>
      <c r="L1277">
        <v>1369</v>
      </c>
      <c r="N1277">
        <v>1013</v>
      </c>
      <c r="O1277" t="s">
        <v>413</v>
      </c>
      <c r="P1277" t="s">
        <v>413</v>
      </c>
      <c r="Q1277">
        <v>1</v>
      </c>
      <c r="W1277">
        <v>0</v>
      </c>
      <c r="X1277">
        <v>189622951</v>
      </c>
      <c r="Y1277">
        <f t="shared" si="518"/>
        <v>3.67</v>
      </c>
      <c r="AA1277">
        <v>0</v>
      </c>
      <c r="AB1277">
        <v>0</v>
      </c>
      <c r="AC1277">
        <v>0</v>
      </c>
      <c r="AD1277">
        <v>10.210000000000001</v>
      </c>
      <c r="AE1277">
        <v>0</v>
      </c>
      <c r="AF1277">
        <v>0</v>
      </c>
      <c r="AG1277">
        <v>0</v>
      </c>
      <c r="AH1277">
        <v>10.210000000000001</v>
      </c>
      <c r="AI1277">
        <v>1</v>
      </c>
      <c r="AJ1277">
        <v>1</v>
      </c>
      <c r="AK1277">
        <v>1</v>
      </c>
      <c r="AL1277">
        <v>1</v>
      </c>
      <c r="AM1277">
        <v>5</v>
      </c>
      <c r="AN1277">
        <v>0</v>
      </c>
      <c r="AO1277">
        <v>1</v>
      </c>
      <c r="AP1277">
        <v>1</v>
      </c>
      <c r="AQ1277">
        <v>0</v>
      </c>
      <c r="AR1277">
        <v>0</v>
      </c>
      <c r="AS1277" t="s">
        <v>3</v>
      </c>
      <c r="AT1277">
        <v>3.67</v>
      </c>
      <c r="AU1277" t="s">
        <v>3</v>
      </c>
      <c r="AV1277">
        <v>1</v>
      </c>
      <c r="AW1277">
        <v>2</v>
      </c>
      <c r="AX1277">
        <v>64986296</v>
      </c>
      <c r="AY1277">
        <v>1</v>
      </c>
      <c r="AZ1277">
        <v>0</v>
      </c>
      <c r="BA1277">
        <v>1315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U1277">
        <f>ROUND(AT1277*Source!I748*AH1277*AL1277,0)</f>
        <v>17454</v>
      </c>
      <c r="CV1277">
        <f>ROUND(Y1277*Source!I748,7)</f>
        <v>1709.4860000000001</v>
      </c>
      <c r="CW1277">
        <v>0</v>
      </c>
      <c r="CX1277">
        <f>ROUND(Y1277*Source!I748,7)</f>
        <v>1709.4860000000001</v>
      </c>
      <c r="CY1277">
        <f>AD1277</f>
        <v>10.210000000000001</v>
      </c>
      <c r="CZ1277">
        <f>AH1277</f>
        <v>10.210000000000001</v>
      </c>
      <c r="DA1277">
        <f>AL1277</f>
        <v>1</v>
      </c>
      <c r="DB1277">
        <f t="shared" si="519"/>
        <v>37.47</v>
      </c>
      <c r="DC1277">
        <f t="shared" si="520"/>
        <v>0</v>
      </c>
      <c r="DD1277" t="s">
        <v>3</v>
      </c>
      <c r="DE1277" t="s">
        <v>3</v>
      </c>
      <c r="DF1277">
        <f t="shared" si="533"/>
        <v>0</v>
      </c>
      <c r="DG1277">
        <f t="shared" si="536"/>
        <v>0</v>
      </c>
      <c r="DH1277">
        <f t="shared" si="537"/>
        <v>0</v>
      </c>
      <c r="DI1277">
        <f t="shared" si="517"/>
        <v>17095</v>
      </c>
      <c r="DJ1277">
        <f>DI1277</f>
        <v>17095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">
      <c r="A1278">
        <f>ROW(Source!A748)</f>
        <v>748</v>
      </c>
      <c r="B1278">
        <v>64984090</v>
      </c>
      <c r="C1278">
        <v>64986281</v>
      </c>
      <c r="D1278">
        <v>121548</v>
      </c>
      <c r="E1278">
        <v>1</v>
      </c>
      <c r="F1278">
        <v>1</v>
      </c>
      <c r="G1278">
        <v>1</v>
      </c>
      <c r="H1278">
        <v>1</v>
      </c>
      <c r="I1278" t="s">
        <v>31</v>
      </c>
      <c r="J1278" t="s">
        <v>3</v>
      </c>
      <c r="K1278" t="s">
        <v>414</v>
      </c>
      <c r="L1278">
        <v>608254</v>
      </c>
      <c r="N1278">
        <v>1013</v>
      </c>
      <c r="O1278" t="s">
        <v>415</v>
      </c>
      <c r="P1278" t="s">
        <v>415</v>
      </c>
      <c r="Q1278">
        <v>1</v>
      </c>
      <c r="W1278">
        <v>0</v>
      </c>
      <c r="X1278">
        <v>-185737400</v>
      </c>
      <c r="Y1278">
        <f t="shared" si="518"/>
        <v>7.77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1</v>
      </c>
      <c r="AJ1278">
        <v>1</v>
      </c>
      <c r="AK1278">
        <v>1</v>
      </c>
      <c r="AL1278">
        <v>1</v>
      </c>
      <c r="AM1278">
        <v>5</v>
      </c>
      <c r="AN1278">
        <v>0</v>
      </c>
      <c r="AO1278">
        <v>1</v>
      </c>
      <c r="AP1278">
        <v>1</v>
      </c>
      <c r="AQ1278">
        <v>0</v>
      </c>
      <c r="AR1278">
        <v>0</v>
      </c>
      <c r="AS1278" t="s">
        <v>3</v>
      </c>
      <c r="AT1278">
        <v>7.77</v>
      </c>
      <c r="AU1278" t="s">
        <v>3</v>
      </c>
      <c r="AV1278">
        <v>2</v>
      </c>
      <c r="AW1278">
        <v>2</v>
      </c>
      <c r="AX1278">
        <v>64986297</v>
      </c>
      <c r="AY1278">
        <v>1</v>
      </c>
      <c r="AZ1278">
        <v>0</v>
      </c>
      <c r="BA1278">
        <v>1316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ROUND(Y1278*Source!I748,7)</f>
        <v>3619.2660000000001</v>
      </c>
      <c r="CY1278">
        <f>AD1278</f>
        <v>0</v>
      </c>
      <c r="CZ1278">
        <f>AH1278</f>
        <v>0</v>
      </c>
      <c r="DA1278">
        <f>AL1278</f>
        <v>1</v>
      </c>
      <c r="DB1278">
        <f t="shared" si="519"/>
        <v>0</v>
      </c>
      <c r="DC1278">
        <f t="shared" si="520"/>
        <v>0</v>
      </c>
      <c r="DD1278" t="s">
        <v>3</v>
      </c>
      <c r="DE1278" t="s">
        <v>3</v>
      </c>
      <c r="DF1278">
        <f t="shared" si="533"/>
        <v>0</v>
      </c>
      <c r="DG1278">
        <f t="shared" si="536"/>
        <v>0</v>
      </c>
      <c r="DH1278">
        <f t="shared" si="537"/>
        <v>0</v>
      </c>
      <c r="DI1278">
        <f t="shared" si="517"/>
        <v>0</v>
      </c>
      <c r="DJ1278">
        <f>DI1278</f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ROW(Source!A748)</f>
        <v>748</v>
      </c>
      <c r="B1279">
        <v>64984090</v>
      </c>
      <c r="C1279">
        <v>64986281</v>
      </c>
      <c r="D1279">
        <v>46800409</v>
      </c>
      <c r="E1279">
        <v>1</v>
      </c>
      <c r="F1279">
        <v>1</v>
      </c>
      <c r="G1279">
        <v>1</v>
      </c>
      <c r="H1279">
        <v>2</v>
      </c>
      <c r="I1279" t="s">
        <v>425</v>
      </c>
      <c r="J1279" t="s">
        <v>426</v>
      </c>
      <c r="K1279" t="s">
        <v>427</v>
      </c>
      <c r="L1279">
        <v>1368</v>
      </c>
      <c r="N1279">
        <v>1011</v>
      </c>
      <c r="O1279" t="s">
        <v>419</v>
      </c>
      <c r="P1279" t="s">
        <v>419</v>
      </c>
      <c r="Q1279">
        <v>1</v>
      </c>
      <c r="W1279">
        <v>0</v>
      </c>
      <c r="X1279">
        <v>1199836115</v>
      </c>
      <c r="Y1279">
        <f t="shared" si="518"/>
        <v>1.1200000000000001</v>
      </c>
      <c r="AA1279">
        <v>0</v>
      </c>
      <c r="AB1279">
        <v>1857.25</v>
      </c>
      <c r="AC1279">
        <v>687.56</v>
      </c>
      <c r="AD1279">
        <v>0</v>
      </c>
      <c r="AE1279">
        <v>0</v>
      </c>
      <c r="AF1279">
        <v>163.49</v>
      </c>
      <c r="AG1279">
        <v>13.5</v>
      </c>
      <c r="AH1279">
        <v>0</v>
      </c>
      <c r="AI1279">
        <v>1</v>
      </c>
      <c r="AJ1279">
        <v>11.36</v>
      </c>
      <c r="AK1279">
        <v>50.93</v>
      </c>
      <c r="AL1279">
        <v>1</v>
      </c>
      <c r="AM1279">
        <v>2</v>
      </c>
      <c r="AN1279">
        <v>0</v>
      </c>
      <c r="AO1279">
        <v>1</v>
      </c>
      <c r="AP1279">
        <v>1</v>
      </c>
      <c r="AQ1279">
        <v>0</v>
      </c>
      <c r="AR1279">
        <v>0</v>
      </c>
      <c r="AS1279" t="s">
        <v>3</v>
      </c>
      <c r="AT1279">
        <v>1.1200000000000001</v>
      </c>
      <c r="AU1279" t="s">
        <v>3</v>
      </c>
      <c r="AV1279">
        <v>0</v>
      </c>
      <c r="AW1279">
        <v>2</v>
      </c>
      <c r="AX1279">
        <v>64986298</v>
      </c>
      <c r="AY1279">
        <v>1</v>
      </c>
      <c r="AZ1279">
        <v>0</v>
      </c>
      <c r="BA1279">
        <v>1317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f>ROUND(Y1279*Source!I748*DO1279,7)</f>
        <v>0</v>
      </c>
      <c r="CX1279">
        <f>ROUND(Y1279*Source!I748,7)</f>
        <v>521.69600000000003</v>
      </c>
      <c r="CY1279">
        <f t="shared" ref="CY1279:CY1285" si="542">AB1279</f>
        <v>1857.25</v>
      </c>
      <c r="CZ1279">
        <f t="shared" ref="CZ1279:CZ1285" si="543">AF1279</f>
        <v>163.49</v>
      </c>
      <c r="DA1279">
        <f t="shared" ref="DA1279:DA1285" si="544">AJ1279</f>
        <v>11.36</v>
      </c>
      <c r="DB1279">
        <f t="shared" si="519"/>
        <v>183.11</v>
      </c>
      <c r="DC1279">
        <f t="shared" si="520"/>
        <v>15.12</v>
      </c>
      <c r="DD1279" t="s">
        <v>3</v>
      </c>
      <c r="DE1279" t="s">
        <v>3</v>
      </c>
      <c r="DF1279">
        <f t="shared" si="533"/>
        <v>0</v>
      </c>
      <c r="DG1279">
        <f t="shared" ref="DG1279:DG1285" si="545">ROUND(ROUND(AF1279*AJ1279,0)*CX1279,0)</f>
        <v>968789</v>
      </c>
      <c r="DH1279">
        <f t="shared" ref="DH1279:DH1285" si="546">ROUND(ROUND(AG1279*AK1279,0)*CX1279,0)</f>
        <v>358927</v>
      </c>
      <c r="DI1279">
        <f t="shared" si="517"/>
        <v>0</v>
      </c>
      <c r="DJ1279">
        <f t="shared" ref="DJ1279:DJ1285" si="547">DG1279</f>
        <v>968789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ROW(Source!A748)</f>
        <v>748</v>
      </c>
      <c r="B1280">
        <v>64984090</v>
      </c>
      <c r="C1280">
        <v>64986281</v>
      </c>
      <c r="D1280">
        <v>46800550</v>
      </c>
      <c r="E1280">
        <v>1</v>
      </c>
      <c r="F1280">
        <v>1</v>
      </c>
      <c r="G1280">
        <v>1</v>
      </c>
      <c r="H1280">
        <v>2</v>
      </c>
      <c r="I1280" t="s">
        <v>428</v>
      </c>
      <c r="J1280" t="s">
        <v>429</v>
      </c>
      <c r="K1280" t="s">
        <v>430</v>
      </c>
      <c r="L1280">
        <v>1368</v>
      </c>
      <c r="N1280">
        <v>1011</v>
      </c>
      <c r="O1280" t="s">
        <v>419</v>
      </c>
      <c r="P1280" t="s">
        <v>419</v>
      </c>
      <c r="Q1280">
        <v>1</v>
      </c>
      <c r="W1280">
        <v>0</v>
      </c>
      <c r="X1280">
        <v>1600952196</v>
      </c>
      <c r="Y1280">
        <f t="shared" si="518"/>
        <v>2.8</v>
      </c>
      <c r="AA1280">
        <v>0</v>
      </c>
      <c r="AB1280">
        <v>1873.43</v>
      </c>
      <c r="AC1280">
        <v>687.56</v>
      </c>
      <c r="AD1280">
        <v>0</v>
      </c>
      <c r="AE1280">
        <v>0</v>
      </c>
      <c r="AF1280">
        <v>215.09</v>
      </c>
      <c r="AG1280">
        <v>13.5</v>
      </c>
      <c r="AH1280">
        <v>0</v>
      </c>
      <c r="AI1280">
        <v>1</v>
      </c>
      <c r="AJ1280">
        <v>8.7100000000000009</v>
      </c>
      <c r="AK1280">
        <v>50.93</v>
      </c>
      <c r="AL1280">
        <v>1</v>
      </c>
      <c r="AM1280">
        <v>2</v>
      </c>
      <c r="AN1280">
        <v>0</v>
      </c>
      <c r="AO1280">
        <v>1</v>
      </c>
      <c r="AP1280">
        <v>1</v>
      </c>
      <c r="AQ1280">
        <v>0</v>
      </c>
      <c r="AR1280">
        <v>0</v>
      </c>
      <c r="AS1280" t="s">
        <v>3</v>
      </c>
      <c r="AT1280">
        <v>2.8</v>
      </c>
      <c r="AU1280" t="s">
        <v>3</v>
      </c>
      <c r="AV1280">
        <v>0</v>
      </c>
      <c r="AW1280">
        <v>2</v>
      </c>
      <c r="AX1280">
        <v>64986299</v>
      </c>
      <c r="AY1280">
        <v>1</v>
      </c>
      <c r="AZ1280">
        <v>0</v>
      </c>
      <c r="BA1280">
        <v>1318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f>ROUND(Y1280*Source!I748*DO1280,7)</f>
        <v>0</v>
      </c>
      <c r="CX1280">
        <f>ROUND(Y1280*Source!I748,7)</f>
        <v>1304.24</v>
      </c>
      <c r="CY1280">
        <f t="shared" si="542"/>
        <v>1873.43</v>
      </c>
      <c r="CZ1280">
        <f t="shared" si="543"/>
        <v>215.09</v>
      </c>
      <c r="DA1280">
        <f t="shared" si="544"/>
        <v>8.7100000000000009</v>
      </c>
      <c r="DB1280">
        <f t="shared" si="519"/>
        <v>602.25</v>
      </c>
      <c r="DC1280">
        <f t="shared" si="520"/>
        <v>37.799999999999997</v>
      </c>
      <c r="DD1280" t="s">
        <v>3</v>
      </c>
      <c r="DE1280" t="s">
        <v>3</v>
      </c>
      <c r="DF1280">
        <f t="shared" si="533"/>
        <v>0</v>
      </c>
      <c r="DG1280">
        <f t="shared" si="545"/>
        <v>2442842</v>
      </c>
      <c r="DH1280">
        <f t="shared" si="546"/>
        <v>897317</v>
      </c>
      <c r="DI1280">
        <f t="shared" si="517"/>
        <v>0</v>
      </c>
      <c r="DJ1280">
        <f t="shared" si="547"/>
        <v>2442842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ROW(Source!A748)</f>
        <v>748</v>
      </c>
      <c r="B1281">
        <v>64984090</v>
      </c>
      <c r="C1281">
        <v>64986281</v>
      </c>
      <c r="D1281">
        <v>46800605</v>
      </c>
      <c r="E1281">
        <v>1</v>
      </c>
      <c r="F1281">
        <v>1</v>
      </c>
      <c r="G1281">
        <v>1</v>
      </c>
      <c r="H1281">
        <v>2</v>
      </c>
      <c r="I1281" t="s">
        <v>431</v>
      </c>
      <c r="J1281" t="s">
        <v>432</v>
      </c>
      <c r="K1281" t="s">
        <v>433</v>
      </c>
      <c r="L1281">
        <v>1368</v>
      </c>
      <c r="N1281">
        <v>1011</v>
      </c>
      <c r="O1281" t="s">
        <v>419</v>
      </c>
      <c r="P1281" t="s">
        <v>419</v>
      </c>
      <c r="Q1281">
        <v>1</v>
      </c>
      <c r="W1281">
        <v>0</v>
      </c>
      <c r="X1281">
        <v>1129542749</v>
      </c>
      <c r="Y1281">
        <f t="shared" si="518"/>
        <v>0.73</v>
      </c>
      <c r="AA1281">
        <v>0</v>
      </c>
      <c r="AB1281">
        <v>1623.36</v>
      </c>
      <c r="AC1281">
        <v>733.39</v>
      </c>
      <c r="AD1281">
        <v>0</v>
      </c>
      <c r="AE1281">
        <v>0</v>
      </c>
      <c r="AF1281">
        <v>130.6</v>
      </c>
      <c r="AG1281">
        <v>14.4</v>
      </c>
      <c r="AH1281">
        <v>0</v>
      </c>
      <c r="AI1281">
        <v>1</v>
      </c>
      <c r="AJ1281">
        <v>12.43</v>
      </c>
      <c r="AK1281">
        <v>50.93</v>
      </c>
      <c r="AL1281">
        <v>1</v>
      </c>
      <c r="AM1281">
        <v>2</v>
      </c>
      <c r="AN1281">
        <v>0</v>
      </c>
      <c r="AO1281">
        <v>1</v>
      </c>
      <c r="AP1281">
        <v>1</v>
      </c>
      <c r="AQ1281">
        <v>0</v>
      </c>
      <c r="AR1281">
        <v>0</v>
      </c>
      <c r="AS1281" t="s">
        <v>3</v>
      </c>
      <c r="AT1281">
        <v>0.73</v>
      </c>
      <c r="AU1281" t="s">
        <v>3</v>
      </c>
      <c r="AV1281">
        <v>0</v>
      </c>
      <c r="AW1281">
        <v>2</v>
      </c>
      <c r="AX1281">
        <v>64986300</v>
      </c>
      <c r="AY1281">
        <v>1</v>
      </c>
      <c r="AZ1281">
        <v>0</v>
      </c>
      <c r="BA1281">
        <v>1319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f>ROUND(Y1281*Source!I748*DO1281,7)</f>
        <v>0</v>
      </c>
      <c r="CX1281">
        <f>ROUND(Y1281*Source!I748,7)</f>
        <v>340.03399999999999</v>
      </c>
      <c r="CY1281">
        <f t="shared" si="542"/>
        <v>1623.36</v>
      </c>
      <c r="CZ1281">
        <f t="shared" si="543"/>
        <v>130.6</v>
      </c>
      <c r="DA1281">
        <f t="shared" si="544"/>
        <v>12.43</v>
      </c>
      <c r="DB1281">
        <f t="shared" si="519"/>
        <v>95.34</v>
      </c>
      <c r="DC1281">
        <f t="shared" si="520"/>
        <v>10.51</v>
      </c>
      <c r="DD1281" t="s">
        <v>3</v>
      </c>
      <c r="DE1281" t="s">
        <v>3</v>
      </c>
      <c r="DF1281">
        <f t="shared" si="533"/>
        <v>0</v>
      </c>
      <c r="DG1281">
        <f t="shared" si="545"/>
        <v>551875</v>
      </c>
      <c r="DH1281">
        <f t="shared" si="546"/>
        <v>249245</v>
      </c>
      <c r="DI1281">
        <f t="shared" ref="DI1281:DI1344" si="548">ROUND(ROUND(AH1281,0)*CX1281,0)</f>
        <v>0</v>
      </c>
      <c r="DJ1281">
        <f t="shared" si="547"/>
        <v>551875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ROW(Source!A748)</f>
        <v>748</v>
      </c>
      <c r="B1282">
        <v>64984090</v>
      </c>
      <c r="C1282">
        <v>64986281</v>
      </c>
      <c r="D1282">
        <v>46800678</v>
      </c>
      <c r="E1282">
        <v>1</v>
      </c>
      <c r="F1282">
        <v>1</v>
      </c>
      <c r="G1282">
        <v>1</v>
      </c>
      <c r="H1282">
        <v>2</v>
      </c>
      <c r="I1282" t="s">
        <v>420</v>
      </c>
      <c r="J1282" t="s">
        <v>421</v>
      </c>
      <c r="K1282" t="s">
        <v>422</v>
      </c>
      <c r="L1282">
        <v>1368</v>
      </c>
      <c r="N1282">
        <v>1011</v>
      </c>
      <c r="O1282" t="s">
        <v>419</v>
      </c>
      <c r="P1282" t="s">
        <v>419</v>
      </c>
      <c r="Q1282">
        <v>1</v>
      </c>
      <c r="W1282">
        <v>0</v>
      </c>
      <c r="X1282">
        <v>-1302922832</v>
      </c>
      <c r="Y1282">
        <f t="shared" si="518"/>
        <v>1.41</v>
      </c>
      <c r="AA1282">
        <v>0</v>
      </c>
      <c r="AB1282">
        <v>15868.13</v>
      </c>
      <c r="AC1282">
        <v>1420.95</v>
      </c>
      <c r="AD1282">
        <v>0</v>
      </c>
      <c r="AE1282">
        <v>0</v>
      </c>
      <c r="AF1282">
        <v>3457.11</v>
      </c>
      <c r="AG1282">
        <v>27.9</v>
      </c>
      <c r="AH1282">
        <v>0</v>
      </c>
      <c r="AI1282">
        <v>1</v>
      </c>
      <c r="AJ1282">
        <v>4.59</v>
      </c>
      <c r="AK1282">
        <v>50.93</v>
      </c>
      <c r="AL1282">
        <v>1</v>
      </c>
      <c r="AM1282">
        <v>2</v>
      </c>
      <c r="AN1282">
        <v>0</v>
      </c>
      <c r="AO1282">
        <v>1</v>
      </c>
      <c r="AP1282">
        <v>1</v>
      </c>
      <c r="AQ1282">
        <v>0</v>
      </c>
      <c r="AR1282">
        <v>0</v>
      </c>
      <c r="AS1282" t="s">
        <v>3</v>
      </c>
      <c r="AT1282">
        <v>1.41</v>
      </c>
      <c r="AU1282" t="s">
        <v>3</v>
      </c>
      <c r="AV1282">
        <v>0</v>
      </c>
      <c r="AW1282">
        <v>2</v>
      </c>
      <c r="AX1282">
        <v>64986301</v>
      </c>
      <c r="AY1282">
        <v>1</v>
      </c>
      <c r="AZ1282">
        <v>0</v>
      </c>
      <c r="BA1282">
        <v>1320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f>ROUND(Y1282*Source!I748*DO1282,7)</f>
        <v>0</v>
      </c>
      <c r="CX1282">
        <f>ROUND(Y1282*Source!I748,7)</f>
        <v>656.77800000000002</v>
      </c>
      <c r="CY1282">
        <f t="shared" si="542"/>
        <v>15868.13</v>
      </c>
      <c r="CZ1282">
        <f t="shared" si="543"/>
        <v>3457.11</v>
      </c>
      <c r="DA1282">
        <f t="shared" si="544"/>
        <v>4.59</v>
      </c>
      <c r="DB1282">
        <f t="shared" si="519"/>
        <v>4874.53</v>
      </c>
      <c r="DC1282">
        <f t="shared" si="520"/>
        <v>39.340000000000003</v>
      </c>
      <c r="DD1282" t="s">
        <v>3</v>
      </c>
      <c r="DE1282" t="s">
        <v>3</v>
      </c>
      <c r="DF1282">
        <f t="shared" si="533"/>
        <v>0</v>
      </c>
      <c r="DG1282">
        <f t="shared" si="545"/>
        <v>10421753</v>
      </c>
      <c r="DH1282">
        <f t="shared" si="546"/>
        <v>933282</v>
      </c>
      <c r="DI1282">
        <f t="shared" si="548"/>
        <v>0</v>
      </c>
      <c r="DJ1282">
        <f t="shared" si="547"/>
        <v>10421753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ROW(Source!A748)</f>
        <v>748</v>
      </c>
      <c r="B1283">
        <v>64984090</v>
      </c>
      <c r="C1283">
        <v>64986281</v>
      </c>
      <c r="D1283">
        <v>46800687</v>
      </c>
      <c r="E1283">
        <v>1</v>
      </c>
      <c r="F1283">
        <v>1</v>
      </c>
      <c r="G1283">
        <v>1</v>
      </c>
      <c r="H1283">
        <v>2</v>
      </c>
      <c r="I1283" t="s">
        <v>434</v>
      </c>
      <c r="J1283" t="s">
        <v>435</v>
      </c>
      <c r="K1283" t="s">
        <v>436</v>
      </c>
      <c r="L1283">
        <v>1368</v>
      </c>
      <c r="N1283">
        <v>1011</v>
      </c>
      <c r="O1283" t="s">
        <v>419</v>
      </c>
      <c r="P1283" t="s">
        <v>419</v>
      </c>
      <c r="Q1283">
        <v>1</v>
      </c>
      <c r="W1283">
        <v>0</v>
      </c>
      <c r="X1283">
        <v>-51032065</v>
      </c>
      <c r="Y1283">
        <f t="shared" si="518"/>
        <v>0.3</v>
      </c>
      <c r="AA1283">
        <v>0</v>
      </c>
      <c r="AB1283">
        <v>1607.06</v>
      </c>
      <c r="AC1283">
        <v>687.56</v>
      </c>
      <c r="AD1283">
        <v>0</v>
      </c>
      <c r="AE1283">
        <v>0</v>
      </c>
      <c r="AF1283">
        <v>140.97</v>
      </c>
      <c r="AG1283">
        <v>13.5</v>
      </c>
      <c r="AH1283">
        <v>0</v>
      </c>
      <c r="AI1283">
        <v>1</v>
      </c>
      <c r="AJ1283">
        <v>11.4</v>
      </c>
      <c r="AK1283">
        <v>50.93</v>
      </c>
      <c r="AL1283">
        <v>1</v>
      </c>
      <c r="AM1283">
        <v>2</v>
      </c>
      <c r="AN1283">
        <v>0</v>
      </c>
      <c r="AO1283">
        <v>1</v>
      </c>
      <c r="AP1283">
        <v>1</v>
      </c>
      <c r="AQ1283">
        <v>0</v>
      </c>
      <c r="AR1283">
        <v>0</v>
      </c>
      <c r="AS1283" t="s">
        <v>3</v>
      </c>
      <c r="AT1283">
        <v>0.3</v>
      </c>
      <c r="AU1283" t="s">
        <v>3</v>
      </c>
      <c r="AV1283">
        <v>0</v>
      </c>
      <c r="AW1283">
        <v>2</v>
      </c>
      <c r="AX1283">
        <v>64986302</v>
      </c>
      <c r="AY1283">
        <v>1</v>
      </c>
      <c r="AZ1283">
        <v>0</v>
      </c>
      <c r="BA1283">
        <v>1321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f>ROUND(Y1283*Source!I748*DO1283,7)</f>
        <v>0</v>
      </c>
      <c r="CX1283">
        <f>ROUND(Y1283*Source!I748,7)</f>
        <v>139.74</v>
      </c>
      <c r="CY1283">
        <f t="shared" si="542"/>
        <v>1607.06</v>
      </c>
      <c r="CZ1283">
        <f t="shared" si="543"/>
        <v>140.97</v>
      </c>
      <c r="DA1283">
        <f t="shared" si="544"/>
        <v>11.4</v>
      </c>
      <c r="DB1283">
        <f t="shared" si="519"/>
        <v>42.29</v>
      </c>
      <c r="DC1283">
        <f t="shared" si="520"/>
        <v>4.05</v>
      </c>
      <c r="DD1283" t="s">
        <v>3</v>
      </c>
      <c r="DE1283" t="s">
        <v>3</v>
      </c>
      <c r="DF1283">
        <f t="shared" si="533"/>
        <v>0</v>
      </c>
      <c r="DG1283">
        <f t="shared" si="545"/>
        <v>224562</v>
      </c>
      <c r="DH1283">
        <f t="shared" si="546"/>
        <v>96141</v>
      </c>
      <c r="DI1283">
        <f t="shared" si="548"/>
        <v>0</v>
      </c>
      <c r="DJ1283">
        <f t="shared" si="547"/>
        <v>224562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">
      <c r="A1284">
        <f>ROW(Source!A748)</f>
        <v>748</v>
      </c>
      <c r="B1284">
        <v>64984090</v>
      </c>
      <c r="C1284">
        <v>64986281</v>
      </c>
      <c r="D1284">
        <v>46800759</v>
      </c>
      <c r="E1284">
        <v>1</v>
      </c>
      <c r="F1284">
        <v>1</v>
      </c>
      <c r="G1284">
        <v>1</v>
      </c>
      <c r="H1284">
        <v>2</v>
      </c>
      <c r="I1284" t="s">
        <v>437</v>
      </c>
      <c r="J1284" t="s">
        <v>438</v>
      </c>
      <c r="K1284" t="s">
        <v>439</v>
      </c>
      <c r="L1284">
        <v>1368</v>
      </c>
      <c r="N1284">
        <v>1011</v>
      </c>
      <c r="O1284" t="s">
        <v>419</v>
      </c>
      <c r="P1284" t="s">
        <v>419</v>
      </c>
      <c r="Q1284">
        <v>1</v>
      </c>
      <c r="W1284">
        <v>0</v>
      </c>
      <c r="X1284">
        <v>-1069545487</v>
      </c>
      <c r="Y1284">
        <f t="shared" si="518"/>
        <v>0.51</v>
      </c>
      <c r="AA1284">
        <v>0</v>
      </c>
      <c r="AB1284">
        <v>122.26</v>
      </c>
      <c r="AC1284">
        <v>0</v>
      </c>
      <c r="AD1284">
        <v>0</v>
      </c>
      <c r="AE1284">
        <v>0</v>
      </c>
      <c r="AF1284">
        <v>13.42</v>
      </c>
      <c r="AG1284">
        <v>0</v>
      </c>
      <c r="AH1284">
        <v>0</v>
      </c>
      <c r="AI1284">
        <v>1</v>
      </c>
      <c r="AJ1284">
        <v>9.11</v>
      </c>
      <c r="AK1284">
        <v>50.93</v>
      </c>
      <c r="AL1284">
        <v>1</v>
      </c>
      <c r="AM1284">
        <v>2</v>
      </c>
      <c r="AN1284">
        <v>0</v>
      </c>
      <c r="AO1284">
        <v>1</v>
      </c>
      <c r="AP1284">
        <v>1</v>
      </c>
      <c r="AQ1284">
        <v>0</v>
      </c>
      <c r="AR1284">
        <v>0</v>
      </c>
      <c r="AS1284" t="s">
        <v>3</v>
      </c>
      <c r="AT1284">
        <v>0.51</v>
      </c>
      <c r="AU1284" t="s">
        <v>3</v>
      </c>
      <c r="AV1284">
        <v>0</v>
      </c>
      <c r="AW1284">
        <v>2</v>
      </c>
      <c r="AX1284">
        <v>64986303</v>
      </c>
      <c r="AY1284">
        <v>1</v>
      </c>
      <c r="AZ1284">
        <v>0</v>
      </c>
      <c r="BA1284">
        <v>1322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f>ROUND(Y1284*Source!I748*DO1284,7)</f>
        <v>0</v>
      </c>
      <c r="CX1284">
        <f>ROUND(Y1284*Source!I748,7)</f>
        <v>237.55799999999999</v>
      </c>
      <c r="CY1284">
        <f t="shared" si="542"/>
        <v>122.26</v>
      </c>
      <c r="CZ1284">
        <f t="shared" si="543"/>
        <v>13.42</v>
      </c>
      <c r="DA1284">
        <f t="shared" si="544"/>
        <v>9.11</v>
      </c>
      <c r="DB1284">
        <f t="shared" si="519"/>
        <v>6.84</v>
      </c>
      <c r="DC1284">
        <f t="shared" si="520"/>
        <v>0</v>
      </c>
      <c r="DD1284" t="s">
        <v>3</v>
      </c>
      <c r="DE1284" t="s">
        <v>3</v>
      </c>
      <c r="DF1284">
        <f t="shared" si="533"/>
        <v>0</v>
      </c>
      <c r="DG1284">
        <f t="shared" si="545"/>
        <v>28982</v>
      </c>
      <c r="DH1284">
        <f t="shared" si="546"/>
        <v>0</v>
      </c>
      <c r="DI1284">
        <f t="shared" si="548"/>
        <v>0</v>
      </c>
      <c r="DJ1284">
        <f t="shared" si="547"/>
        <v>28982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">
      <c r="A1285">
        <f>ROW(Source!A748)</f>
        <v>748</v>
      </c>
      <c r="B1285">
        <v>64984090</v>
      </c>
      <c r="C1285">
        <v>64986281</v>
      </c>
      <c r="D1285">
        <v>46800786</v>
      </c>
      <c r="E1285">
        <v>1</v>
      </c>
      <c r="F1285">
        <v>1</v>
      </c>
      <c r="G1285">
        <v>1</v>
      </c>
      <c r="H1285">
        <v>2</v>
      </c>
      <c r="I1285" t="s">
        <v>440</v>
      </c>
      <c r="J1285" t="s">
        <v>441</v>
      </c>
      <c r="K1285" t="s">
        <v>442</v>
      </c>
      <c r="L1285">
        <v>1368</v>
      </c>
      <c r="N1285">
        <v>1011</v>
      </c>
      <c r="O1285" t="s">
        <v>419</v>
      </c>
      <c r="P1285" t="s">
        <v>419</v>
      </c>
      <c r="Q1285">
        <v>1</v>
      </c>
      <c r="W1285">
        <v>0</v>
      </c>
      <c r="X1285">
        <v>1882111923</v>
      </c>
      <c r="Y1285">
        <f t="shared" si="518"/>
        <v>0.51</v>
      </c>
      <c r="AA1285">
        <v>0</v>
      </c>
      <c r="AB1285">
        <v>2146.6999999999998</v>
      </c>
      <c r="AC1285">
        <v>590.79</v>
      </c>
      <c r="AD1285">
        <v>0</v>
      </c>
      <c r="AE1285">
        <v>0</v>
      </c>
      <c r="AF1285">
        <v>122.18</v>
      </c>
      <c r="AG1285">
        <v>11.6</v>
      </c>
      <c r="AH1285">
        <v>0</v>
      </c>
      <c r="AI1285">
        <v>1</v>
      </c>
      <c r="AJ1285">
        <v>17.57</v>
      </c>
      <c r="AK1285">
        <v>50.93</v>
      </c>
      <c r="AL1285">
        <v>1</v>
      </c>
      <c r="AM1285">
        <v>2</v>
      </c>
      <c r="AN1285">
        <v>0</v>
      </c>
      <c r="AO1285">
        <v>1</v>
      </c>
      <c r="AP1285">
        <v>1</v>
      </c>
      <c r="AQ1285">
        <v>0</v>
      </c>
      <c r="AR1285">
        <v>0</v>
      </c>
      <c r="AS1285" t="s">
        <v>3</v>
      </c>
      <c r="AT1285">
        <v>0.51</v>
      </c>
      <c r="AU1285" t="s">
        <v>3</v>
      </c>
      <c r="AV1285">
        <v>0</v>
      </c>
      <c r="AW1285">
        <v>2</v>
      </c>
      <c r="AX1285">
        <v>64986304</v>
      </c>
      <c r="AY1285">
        <v>1</v>
      </c>
      <c r="AZ1285">
        <v>0</v>
      </c>
      <c r="BA1285">
        <v>1323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V1285">
        <v>0</v>
      </c>
      <c r="CW1285">
        <f>ROUND(Y1285*Source!I748*DO1285,7)</f>
        <v>0</v>
      </c>
      <c r="CX1285">
        <f>ROUND(Y1285*Source!I748,7)</f>
        <v>237.55799999999999</v>
      </c>
      <c r="CY1285">
        <f t="shared" si="542"/>
        <v>2146.6999999999998</v>
      </c>
      <c r="CZ1285">
        <f t="shared" si="543"/>
        <v>122.18</v>
      </c>
      <c r="DA1285">
        <f t="shared" si="544"/>
        <v>17.57</v>
      </c>
      <c r="DB1285">
        <f t="shared" si="519"/>
        <v>62.31</v>
      </c>
      <c r="DC1285">
        <f t="shared" si="520"/>
        <v>5.92</v>
      </c>
      <c r="DD1285" t="s">
        <v>3</v>
      </c>
      <c r="DE1285" t="s">
        <v>3</v>
      </c>
      <c r="DF1285">
        <f t="shared" si="533"/>
        <v>0</v>
      </c>
      <c r="DG1285">
        <f t="shared" si="545"/>
        <v>510037</v>
      </c>
      <c r="DH1285">
        <f t="shared" si="546"/>
        <v>140397</v>
      </c>
      <c r="DI1285">
        <f t="shared" si="548"/>
        <v>0</v>
      </c>
      <c r="DJ1285">
        <f t="shared" si="547"/>
        <v>510037</v>
      </c>
      <c r="DK1285">
        <v>0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">
      <c r="A1286">
        <f>ROW(Source!A748)</f>
        <v>748</v>
      </c>
      <c r="B1286">
        <v>64984090</v>
      </c>
      <c r="C1286">
        <v>64986281</v>
      </c>
      <c r="D1286">
        <v>46798709</v>
      </c>
      <c r="E1286">
        <v>1</v>
      </c>
      <c r="F1286">
        <v>1</v>
      </c>
      <c r="G1286">
        <v>1</v>
      </c>
      <c r="H1286">
        <v>3</v>
      </c>
      <c r="I1286" t="s">
        <v>443</v>
      </c>
      <c r="J1286" t="s">
        <v>444</v>
      </c>
      <c r="K1286" t="s">
        <v>445</v>
      </c>
      <c r="L1286">
        <v>1348</v>
      </c>
      <c r="N1286">
        <v>1009</v>
      </c>
      <c r="O1286" t="s">
        <v>39</v>
      </c>
      <c r="P1286" t="s">
        <v>39</v>
      </c>
      <c r="Q1286">
        <v>1000</v>
      </c>
      <c r="W1286">
        <v>0</v>
      </c>
      <c r="X1286">
        <v>265232391</v>
      </c>
      <c r="Y1286">
        <f t="shared" si="518"/>
        <v>5.3800000000000002E-3</v>
      </c>
      <c r="AA1286">
        <v>33234.300000000003</v>
      </c>
      <c r="AB1286">
        <v>0</v>
      </c>
      <c r="AC1286">
        <v>0</v>
      </c>
      <c r="AD1286">
        <v>0</v>
      </c>
      <c r="AE1286">
        <v>1865</v>
      </c>
      <c r="AF1286">
        <v>0</v>
      </c>
      <c r="AG1286">
        <v>0</v>
      </c>
      <c r="AH1286">
        <v>0</v>
      </c>
      <c r="AI1286">
        <v>17.82</v>
      </c>
      <c r="AJ1286">
        <v>1</v>
      </c>
      <c r="AK1286">
        <v>1</v>
      </c>
      <c r="AL1286">
        <v>1</v>
      </c>
      <c r="AM1286">
        <v>2</v>
      </c>
      <c r="AN1286">
        <v>0</v>
      </c>
      <c r="AO1286">
        <v>1</v>
      </c>
      <c r="AP1286">
        <v>1</v>
      </c>
      <c r="AQ1286">
        <v>0</v>
      </c>
      <c r="AR1286">
        <v>0</v>
      </c>
      <c r="AS1286" t="s">
        <v>3</v>
      </c>
      <c r="AT1286">
        <v>5.3800000000000002E-3</v>
      </c>
      <c r="AU1286" t="s">
        <v>3</v>
      </c>
      <c r="AV1286">
        <v>0</v>
      </c>
      <c r="AW1286">
        <v>2</v>
      </c>
      <c r="AX1286">
        <v>64986305</v>
      </c>
      <c r="AY1286">
        <v>1</v>
      </c>
      <c r="AZ1286">
        <v>0</v>
      </c>
      <c r="BA1286">
        <v>1324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ROUND(Y1286*Source!I748,7)</f>
        <v>2.5060039999999999</v>
      </c>
      <c r="CY1286">
        <f>AA1286</f>
        <v>33234.300000000003</v>
      </c>
      <c r="CZ1286">
        <f>AE1286</f>
        <v>1865</v>
      </c>
      <c r="DA1286">
        <f>AI1286</f>
        <v>17.82</v>
      </c>
      <c r="DB1286">
        <f t="shared" si="519"/>
        <v>10.029999999999999</v>
      </c>
      <c r="DC1286">
        <f t="shared" si="520"/>
        <v>0</v>
      </c>
      <c r="DD1286" t="s">
        <v>3</v>
      </c>
      <c r="DE1286" t="s">
        <v>3</v>
      </c>
      <c r="DF1286">
        <f>ROUND(ROUND(AE1286*AI1286,0)*CX1286,0)</f>
        <v>83285</v>
      </c>
      <c r="DG1286">
        <f t="shared" ref="DG1286:DG1306" si="549">ROUND(ROUND(AF1286,0)*CX1286,0)</f>
        <v>0</v>
      </c>
      <c r="DH1286">
        <f t="shared" ref="DH1286:DH1306" si="550">ROUND(ROUND(AG1286,0)*CX1286,0)</f>
        <v>0</v>
      </c>
      <c r="DI1286">
        <f t="shared" si="548"/>
        <v>0</v>
      </c>
      <c r="DJ1286">
        <f>DF1286</f>
        <v>83285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">
      <c r="A1287">
        <f>ROW(Source!A748)</f>
        <v>748</v>
      </c>
      <c r="B1287">
        <v>64984090</v>
      </c>
      <c r="C1287">
        <v>64986281</v>
      </c>
      <c r="D1287">
        <v>46798975</v>
      </c>
      <c r="E1287">
        <v>1</v>
      </c>
      <c r="F1287">
        <v>1</v>
      </c>
      <c r="G1287">
        <v>1</v>
      </c>
      <c r="H1287">
        <v>3</v>
      </c>
      <c r="I1287" t="s">
        <v>446</v>
      </c>
      <c r="J1287" t="s">
        <v>447</v>
      </c>
      <c r="K1287" t="s">
        <v>448</v>
      </c>
      <c r="L1287">
        <v>1346</v>
      </c>
      <c r="N1287">
        <v>1009</v>
      </c>
      <c r="O1287" t="s">
        <v>44</v>
      </c>
      <c r="P1287" t="s">
        <v>44</v>
      </c>
      <c r="Q1287">
        <v>1</v>
      </c>
      <c r="W1287">
        <v>0</v>
      </c>
      <c r="X1287">
        <v>306071606</v>
      </c>
      <c r="Y1287">
        <f t="shared" si="518"/>
        <v>5.79E-2</v>
      </c>
      <c r="AA1287">
        <v>690.11</v>
      </c>
      <c r="AB1287">
        <v>0</v>
      </c>
      <c r="AC1287">
        <v>0</v>
      </c>
      <c r="AD1287">
        <v>0</v>
      </c>
      <c r="AE1287">
        <v>13.32</v>
      </c>
      <c r="AF1287">
        <v>0</v>
      </c>
      <c r="AG1287">
        <v>0</v>
      </c>
      <c r="AH1287">
        <v>0</v>
      </c>
      <c r="AI1287">
        <v>51.81</v>
      </c>
      <c r="AJ1287">
        <v>1</v>
      </c>
      <c r="AK1287">
        <v>1</v>
      </c>
      <c r="AL1287">
        <v>1</v>
      </c>
      <c r="AM1287">
        <v>2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5.79E-2</v>
      </c>
      <c r="AU1287" t="s">
        <v>3</v>
      </c>
      <c r="AV1287">
        <v>0</v>
      </c>
      <c r="AW1287">
        <v>2</v>
      </c>
      <c r="AX1287">
        <v>64986306</v>
      </c>
      <c r="AY1287">
        <v>1</v>
      </c>
      <c r="AZ1287">
        <v>0</v>
      </c>
      <c r="BA1287">
        <v>1325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V1287">
        <v>0</v>
      </c>
      <c r="CW1287">
        <v>0</v>
      </c>
      <c r="CX1287">
        <f>ROUND(Y1287*Source!I748,7)</f>
        <v>26.969819999999999</v>
      </c>
      <c r="CY1287">
        <f>AA1287</f>
        <v>690.11</v>
      </c>
      <c r="CZ1287">
        <f>AE1287</f>
        <v>13.32</v>
      </c>
      <c r="DA1287">
        <f>AI1287</f>
        <v>51.81</v>
      </c>
      <c r="DB1287">
        <f t="shared" si="519"/>
        <v>0.77</v>
      </c>
      <c r="DC1287">
        <f t="shared" si="520"/>
        <v>0</v>
      </c>
      <c r="DD1287" t="s">
        <v>3</v>
      </c>
      <c r="DE1287" t="s">
        <v>3</v>
      </c>
      <c r="DF1287">
        <f>ROUND(ROUND(AE1287*AI1287,0)*CX1287,0)</f>
        <v>18609</v>
      </c>
      <c r="DG1287">
        <f t="shared" si="549"/>
        <v>0</v>
      </c>
      <c r="DH1287">
        <f t="shared" si="550"/>
        <v>0</v>
      </c>
      <c r="DI1287">
        <f t="shared" si="548"/>
        <v>0</v>
      </c>
      <c r="DJ1287">
        <f>DF1287</f>
        <v>18609</v>
      </c>
      <c r="DK1287">
        <v>0</v>
      </c>
      <c r="DL1287" t="s">
        <v>3</v>
      </c>
      <c r="DM1287">
        <v>0</v>
      </c>
      <c r="DN1287" t="s">
        <v>3</v>
      </c>
      <c r="DO1287">
        <v>0</v>
      </c>
    </row>
    <row r="1288" spans="1:119" x14ac:dyDescent="0.2">
      <c r="A1288">
        <f>ROW(Source!A748)</f>
        <v>748</v>
      </c>
      <c r="B1288">
        <v>64984090</v>
      </c>
      <c r="C1288">
        <v>64986281</v>
      </c>
      <c r="D1288">
        <v>29120867</v>
      </c>
      <c r="E1288">
        <v>1</v>
      </c>
      <c r="F1288">
        <v>1</v>
      </c>
      <c r="G1288">
        <v>1</v>
      </c>
      <c r="H1288">
        <v>3</v>
      </c>
      <c r="I1288" t="s">
        <v>42</v>
      </c>
      <c r="J1288" t="s">
        <v>45</v>
      </c>
      <c r="K1288" t="s">
        <v>43</v>
      </c>
      <c r="L1288">
        <v>1346</v>
      </c>
      <c r="N1288">
        <v>1009</v>
      </c>
      <c r="O1288" t="s">
        <v>44</v>
      </c>
      <c r="P1288" t="s">
        <v>44</v>
      </c>
      <c r="Q1288">
        <v>1</v>
      </c>
      <c r="W1288">
        <v>0</v>
      </c>
      <c r="X1288">
        <v>-2092902032</v>
      </c>
      <c r="Y1288">
        <f t="shared" si="518"/>
        <v>397.7</v>
      </c>
      <c r="AA1288">
        <v>43.48</v>
      </c>
      <c r="AB1288">
        <v>0</v>
      </c>
      <c r="AC1288">
        <v>0</v>
      </c>
      <c r="AD1288">
        <v>0</v>
      </c>
      <c r="AE1288">
        <v>8.91</v>
      </c>
      <c r="AF1288">
        <v>0</v>
      </c>
      <c r="AG1288">
        <v>0</v>
      </c>
      <c r="AH1288">
        <v>0</v>
      </c>
      <c r="AI1288">
        <v>4.88</v>
      </c>
      <c r="AJ1288">
        <v>1</v>
      </c>
      <c r="AK1288">
        <v>1</v>
      </c>
      <c r="AL1288">
        <v>1</v>
      </c>
      <c r="AM1288">
        <v>0</v>
      </c>
      <c r="AN1288">
        <v>0</v>
      </c>
      <c r="AO1288">
        <v>0</v>
      </c>
      <c r="AP1288">
        <v>1</v>
      </c>
      <c r="AQ1288">
        <v>0</v>
      </c>
      <c r="AR1288">
        <v>0</v>
      </c>
      <c r="AS1288" t="s">
        <v>3</v>
      </c>
      <c r="AT1288">
        <v>397.7</v>
      </c>
      <c r="AU1288" t="s">
        <v>3</v>
      </c>
      <c r="AV1288">
        <v>0</v>
      </c>
      <c r="AW1288">
        <v>1</v>
      </c>
      <c r="AX1288">
        <v>-1</v>
      </c>
      <c r="AY1288">
        <v>0</v>
      </c>
      <c r="AZ1288">
        <v>0</v>
      </c>
      <c r="BA1288" t="s">
        <v>3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ROUND(Y1288*Source!I748,7)</f>
        <v>185248.66</v>
      </c>
      <c r="CY1288">
        <f>AA1288</f>
        <v>43.48</v>
      </c>
      <c r="CZ1288">
        <f>AE1288</f>
        <v>8.91</v>
      </c>
      <c r="DA1288">
        <f>AI1288</f>
        <v>4.88</v>
      </c>
      <c r="DB1288">
        <f t="shared" si="519"/>
        <v>3543.51</v>
      </c>
      <c r="DC1288">
        <f t="shared" si="520"/>
        <v>0</v>
      </c>
      <c r="DD1288" t="s">
        <v>3</v>
      </c>
      <c r="DE1288" t="s">
        <v>3</v>
      </c>
      <c r="DF1288">
        <f>ROUND(ROUND(AE1288*AI1288,0)*CX1288,0)</f>
        <v>7965692</v>
      </c>
      <c r="DG1288">
        <f t="shared" si="549"/>
        <v>0</v>
      </c>
      <c r="DH1288">
        <f t="shared" si="550"/>
        <v>0</v>
      </c>
      <c r="DI1288">
        <f t="shared" si="548"/>
        <v>0</v>
      </c>
      <c r="DJ1288">
        <f>DF1288</f>
        <v>7965692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">
      <c r="A1289">
        <f>ROW(Source!A748)</f>
        <v>748</v>
      </c>
      <c r="B1289">
        <v>64984090</v>
      </c>
      <c r="C1289">
        <v>64986281</v>
      </c>
      <c r="D1289">
        <v>29121553</v>
      </c>
      <c r="E1289">
        <v>1</v>
      </c>
      <c r="F1289">
        <v>1</v>
      </c>
      <c r="G1289">
        <v>1</v>
      </c>
      <c r="H1289">
        <v>3</v>
      </c>
      <c r="I1289" t="s">
        <v>37</v>
      </c>
      <c r="J1289" t="s">
        <v>40</v>
      </c>
      <c r="K1289" t="s">
        <v>38</v>
      </c>
      <c r="L1289">
        <v>1348</v>
      </c>
      <c r="N1289">
        <v>1009</v>
      </c>
      <c r="O1289" t="s">
        <v>39</v>
      </c>
      <c r="P1289" t="s">
        <v>39</v>
      </c>
      <c r="Q1289">
        <v>1000</v>
      </c>
      <c r="W1289">
        <v>0</v>
      </c>
      <c r="X1289">
        <v>-884004090</v>
      </c>
      <c r="Y1289">
        <f t="shared" si="518"/>
        <v>2.0500000000000001E-2</v>
      </c>
      <c r="AA1289">
        <v>433013.26</v>
      </c>
      <c r="AB1289">
        <v>0</v>
      </c>
      <c r="AC1289">
        <v>0</v>
      </c>
      <c r="AD1289">
        <v>0</v>
      </c>
      <c r="AE1289">
        <v>67552.77</v>
      </c>
      <c r="AF1289">
        <v>0</v>
      </c>
      <c r="AG1289">
        <v>0</v>
      </c>
      <c r="AH1289">
        <v>0</v>
      </c>
      <c r="AI1289">
        <v>6.41</v>
      </c>
      <c r="AJ1289">
        <v>1</v>
      </c>
      <c r="AK1289">
        <v>1</v>
      </c>
      <c r="AL1289">
        <v>1</v>
      </c>
      <c r="AM1289">
        <v>0</v>
      </c>
      <c r="AN1289">
        <v>0</v>
      </c>
      <c r="AO1289">
        <v>0</v>
      </c>
      <c r="AP1289">
        <v>1</v>
      </c>
      <c r="AQ1289">
        <v>0</v>
      </c>
      <c r="AR1289">
        <v>0</v>
      </c>
      <c r="AS1289" t="s">
        <v>3</v>
      </c>
      <c r="AT1289">
        <v>2.0500000000000001E-2</v>
      </c>
      <c r="AU1289" t="s">
        <v>3</v>
      </c>
      <c r="AV1289">
        <v>0</v>
      </c>
      <c r="AW1289">
        <v>1</v>
      </c>
      <c r="AX1289">
        <v>-1</v>
      </c>
      <c r="AY1289">
        <v>0</v>
      </c>
      <c r="AZ1289">
        <v>0</v>
      </c>
      <c r="BA1289" t="s">
        <v>3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ROUND(Y1289*Source!I748,7)</f>
        <v>9.5488999999999997</v>
      </c>
      <c r="CY1289">
        <f>AA1289</f>
        <v>433013.26</v>
      </c>
      <c r="CZ1289">
        <f>AE1289</f>
        <v>67552.77</v>
      </c>
      <c r="DA1289">
        <f>AI1289</f>
        <v>6.41</v>
      </c>
      <c r="DB1289">
        <f t="shared" si="519"/>
        <v>1384.83</v>
      </c>
      <c r="DC1289">
        <f t="shared" si="520"/>
        <v>0</v>
      </c>
      <c r="DD1289" t="s">
        <v>3</v>
      </c>
      <c r="DE1289" t="s">
        <v>3</v>
      </c>
      <c r="DF1289">
        <f>ROUND(ROUND(AE1289*AI1289,0)*CX1289,0)</f>
        <v>4134798</v>
      </c>
      <c r="DG1289">
        <f t="shared" si="549"/>
        <v>0</v>
      </c>
      <c r="DH1289">
        <f t="shared" si="550"/>
        <v>0</v>
      </c>
      <c r="DI1289">
        <f t="shared" si="548"/>
        <v>0</v>
      </c>
      <c r="DJ1289">
        <f>DF1289</f>
        <v>4134798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ROW(Source!A748)</f>
        <v>748</v>
      </c>
      <c r="B1290">
        <v>64984090</v>
      </c>
      <c r="C1290">
        <v>64986281</v>
      </c>
      <c r="D1290">
        <v>46800081</v>
      </c>
      <c r="E1290">
        <v>1</v>
      </c>
      <c r="F1290">
        <v>1</v>
      </c>
      <c r="G1290">
        <v>1</v>
      </c>
      <c r="H1290">
        <v>3</v>
      </c>
      <c r="I1290" t="s">
        <v>449</v>
      </c>
      <c r="J1290" t="s">
        <v>450</v>
      </c>
      <c r="K1290" t="s">
        <v>451</v>
      </c>
      <c r="L1290">
        <v>1339</v>
      </c>
      <c r="N1290">
        <v>1007</v>
      </c>
      <c r="O1290" t="s">
        <v>452</v>
      </c>
      <c r="P1290" t="s">
        <v>452</v>
      </c>
      <c r="Q1290">
        <v>1</v>
      </c>
      <c r="W1290">
        <v>0</v>
      </c>
      <c r="X1290">
        <v>956173045</v>
      </c>
      <c r="Y1290">
        <f t="shared" ref="Y1290:Y1353" si="551">AT1290</f>
        <v>6.82</v>
      </c>
      <c r="AA1290">
        <v>31.28</v>
      </c>
      <c r="AB1290">
        <v>0</v>
      </c>
      <c r="AC1290">
        <v>0</v>
      </c>
      <c r="AD1290">
        <v>0</v>
      </c>
      <c r="AE1290">
        <v>2.44</v>
      </c>
      <c r="AF1290">
        <v>0</v>
      </c>
      <c r="AG1290">
        <v>0</v>
      </c>
      <c r="AH1290">
        <v>0</v>
      </c>
      <c r="AI1290">
        <v>12.82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6.82</v>
      </c>
      <c r="AU1290" t="s">
        <v>3</v>
      </c>
      <c r="AV1290">
        <v>0</v>
      </c>
      <c r="AW1290">
        <v>2</v>
      </c>
      <c r="AX1290">
        <v>64986309</v>
      </c>
      <c r="AY1290">
        <v>1</v>
      </c>
      <c r="AZ1290">
        <v>0</v>
      </c>
      <c r="BA1290">
        <v>1328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ROUND(Y1290*Source!I748,7)</f>
        <v>3176.7559999999999</v>
      </c>
      <c r="CY1290">
        <f>AA1290</f>
        <v>31.28</v>
      </c>
      <c r="CZ1290">
        <f>AE1290</f>
        <v>2.44</v>
      </c>
      <c r="DA1290">
        <f>AI1290</f>
        <v>12.82</v>
      </c>
      <c r="DB1290">
        <f t="shared" ref="DB1290:DB1353" si="552">ROUND(ROUND(AT1290*CZ1290,2),2)</f>
        <v>16.64</v>
      </c>
      <c r="DC1290">
        <f t="shared" ref="DC1290:DC1353" si="553">ROUND(ROUND(AT1290*AG1290,2),2)</f>
        <v>0</v>
      </c>
      <c r="DD1290" t="s">
        <v>3</v>
      </c>
      <c r="DE1290" t="s">
        <v>3</v>
      </c>
      <c r="DF1290">
        <f>ROUND(ROUND(AE1290*AI1290,0)*CX1290,0)</f>
        <v>98479</v>
      </c>
      <c r="DG1290">
        <f t="shared" si="549"/>
        <v>0</v>
      </c>
      <c r="DH1290">
        <f t="shared" si="550"/>
        <v>0</v>
      </c>
      <c r="DI1290">
        <f t="shared" si="548"/>
        <v>0</v>
      </c>
      <c r="DJ1290">
        <f>DF1290</f>
        <v>98479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ROW(Source!A753)</f>
        <v>753</v>
      </c>
      <c r="B1291">
        <v>64984089</v>
      </c>
      <c r="C1291">
        <v>64986312</v>
      </c>
      <c r="D1291">
        <v>41133408</v>
      </c>
      <c r="E1291">
        <v>1</v>
      </c>
      <c r="F1291">
        <v>1</v>
      </c>
      <c r="G1291">
        <v>1</v>
      </c>
      <c r="H1291">
        <v>1</v>
      </c>
      <c r="I1291" t="s">
        <v>453</v>
      </c>
      <c r="J1291" t="s">
        <v>3</v>
      </c>
      <c r="K1291" t="s">
        <v>454</v>
      </c>
      <c r="L1291">
        <v>1369</v>
      </c>
      <c r="N1291">
        <v>1013</v>
      </c>
      <c r="O1291" t="s">
        <v>413</v>
      </c>
      <c r="P1291" t="s">
        <v>413</v>
      </c>
      <c r="Q1291">
        <v>1</v>
      </c>
      <c r="W1291">
        <v>0</v>
      </c>
      <c r="X1291">
        <v>-2083586575</v>
      </c>
      <c r="Y1291">
        <f t="shared" si="551"/>
        <v>5.18</v>
      </c>
      <c r="AA1291">
        <v>0</v>
      </c>
      <c r="AB1291">
        <v>0</v>
      </c>
      <c r="AC1291">
        <v>0</v>
      </c>
      <c r="AD1291">
        <v>10.06</v>
      </c>
      <c r="AE1291">
        <v>0</v>
      </c>
      <c r="AF1291">
        <v>0</v>
      </c>
      <c r="AG1291">
        <v>0</v>
      </c>
      <c r="AH1291">
        <v>10.06</v>
      </c>
      <c r="AI1291">
        <v>1</v>
      </c>
      <c r="AJ1291">
        <v>1</v>
      </c>
      <c r="AK1291">
        <v>1</v>
      </c>
      <c r="AL1291">
        <v>1</v>
      </c>
      <c r="AM1291">
        <v>-2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3</v>
      </c>
      <c r="AT1291">
        <v>5.18</v>
      </c>
      <c r="AU1291" t="s">
        <v>3</v>
      </c>
      <c r="AV1291">
        <v>1</v>
      </c>
      <c r="AW1291">
        <v>2</v>
      </c>
      <c r="AX1291">
        <v>64986327</v>
      </c>
      <c r="AY1291">
        <v>1</v>
      </c>
      <c r="AZ1291">
        <v>0</v>
      </c>
      <c r="BA1291">
        <v>1329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U1291">
        <f>ROUND(AT1291*Source!I753*AH1291*AL1291,0)</f>
        <v>24273</v>
      </c>
      <c r="CV1291">
        <f>ROUND(Y1291*Source!I753,7)</f>
        <v>2412.8440000000001</v>
      </c>
      <c r="CW1291">
        <v>0</v>
      </c>
      <c r="CX1291">
        <f>ROUND(Y1291*Source!I753,7)</f>
        <v>2412.8440000000001</v>
      </c>
      <c r="CY1291">
        <f>AD1291</f>
        <v>10.06</v>
      </c>
      <c r="CZ1291">
        <f>AH1291</f>
        <v>10.06</v>
      </c>
      <c r="DA1291">
        <f>AL1291</f>
        <v>1</v>
      </c>
      <c r="DB1291">
        <f t="shared" si="552"/>
        <v>52.11</v>
      </c>
      <c r="DC1291">
        <f t="shared" si="553"/>
        <v>0</v>
      </c>
      <c r="DD1291" t="s">
        <v>3</v>
      </c>
      <c r="DE1291" t="s">
        <v>3</v>
      </c>
      <c r="DF1291">
        <f t="shared" ref="DF1291:DF1313" si="554">ROUND(ROUND(AE1291,0)*CX1291,0)</f>
        <v>0</v>
      </c>
      <c r="DG1291">
        <f t="shared" si="549"/>
        <v>0</v>
      </c>
      <c r="DH1291">
        <f t="shared" si="550"/>
        <v>0</v>
      </c>
      <c r="DI1291">
        <f t="shared" si="548"/>
        <v>24128</v>
      </c>
      <c r="DJ1291">
        <f>DI1291</f>
        <v>24128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ROW(Source!A753)</f>
        <v>753</v>
      </c>
      <c r="B1292">
        <v>64984089</v>
      </c>
      <c r="C1292">
        <v>64986312</v>
      </c>
      <c r="D1292">
        <v>121548</v>
      </c>
      <c r="E1292">
        <v>1</v>
      </c>
      <c r="F1292">
        <v>1</v>
      </c>
      <c r="G1292">
        <v>1</v>
      </c>
      <c r="H1292">
        <v>1</v>
      </c>
      <c r="I1292" t="s">
        <v>31</v>
      </c>
      <c r="J1292" t="s">
        <v>3</v>
      </c>
      <c r="K1292" t="s">
        <v>414</v>
      </c>
      <c r="L1292">
        <v>608254</v>
      </c>
      <c r="N1292">
        <v>1013</v>
      </c>
      <c r="O1292" t="s">
        <v>415</v>
      </c>
      <c r="P1292" t="s">
        <v>415</v>
      </c>
      <c r="Q1292">
        <v>1</v>
      </c>
      <c r="W1292">
        <v>0</v>
      </c>
      <c r="X1292">
        <v>-185737400</v>
      </c>
      <c r="Y1292">
        <f t="shared" si="551"/>
        <v>10.58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1</v>
      </c>
      <c r="AJ1292">
        <v>1</v>
      </c>
      <c r="AK1292">
        <v>1</v>
      </c>
      <c r="AL1292">
        <v>1</v>
      </c>
      <c r="AM1292">
        <v>-2</v>
      </c>
      <c r="AN1292">
        <v>0</v>
      </c>
      <c r="AO1292">
        <v>1</v>
      </c>
      <c r="AP1292">
        <v>1</v>
      </c>
      <c r="AQ1292">
        <v>0</v>
      </c>
      <c r="AR1292">
        <v>0</v>
      </c>
      <c r="AS1292" t="s">
        <v>3</v>
      </c>
      <c r="AT1292">
        <v>10.58</v>
      </c>
      <c r="AU1292" t="s">
        <v>3</v>
      </c>
      <c r="AV1292">
        <v>2</v>
      </c>
      <c r="AW1292">
        <v>2</v>
      </c>
      <c r="AX1292">
        <v>64986328</v>
      </c>
      <c r="AY1292">
        <v>1</v>
      </c>
      <c r="AZ1292">
        <v>0</v>
      </c>
      <c r="BA1292">
        <v>1330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ROUND(Y1292*Source!I753,7)</f>
        <v>4928.1639999999998</v>
      </c>
      <c r="CY1292">
        <f>AD1292</f>
        <v>0</v>
      </c>
      <c r="CZ1292">
        <f>AH1292</f>
        <v>0</v>
      </c>
      <c r="DA1292">
        <f>AL1292</f>
        <v>1</v>
      </c>
      <c r="DB1292">
        <f t="shared" si="552"/>
        <v>0</v>
      </c>
      <c r="DC1292">
        <f t="shared" si="553"/>
        <v>0</v>
      </c>
      <c r="DD1292" t="s">
        <v>3</v>
      </c>
      <c r="DE1292" t="s">
        <v>3</v>
      </c>
      <c r="DF1292">
        <f t="shared" si="554"/>
        <v>0</v>
      </c>
      <c r="DG1292">
        <f t="shared" si="549"/>
        <v>0</v>
      </c>
      <c r="DH1292">
        <f t="shared" si="550"/>
        <v>0</v>
      </c>
      <c r="DI1292">
        <f t="shared" si="548"/>
        <v>0</v>
      </c>
      <c r="DJ1292">
        <f>DI1292</f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">
      <c r="A1293">
        <f>ROW(Source!A753)</f>
        <v>753</v>
      </c>
      <c r="B1293">
        <v>64984089</v>
      </c>
      <c r="C1293">
        <v>64986312</v>
      </c>
      <c r="D1293">
        <v>46800409</v>
      </c>
      <c r="E1293">
        <v>1</v>
      </c>
      <c r="F1293">
        <v>1</v>
      </c>
      <c r="G1293">
        <v>1</v>
      </c>
      <c r="H1293">
        <v>2</v>
      </c>
      <c r="I1293" t="s">
        <v>425</v>
      </c>
      <c r="J1293" t="s">
        <v>426</v>
      </c>
      <c r="K1293" t="s">
        <v>427</v>
      </c>
      <c r="L1293">
        <v>1368</v>
      </c>
      <c r="N1293">
        <v>1011</v>
      </c>
      <c r="O1293" t="s">
        <v>419</v>
      </c>
      <c r="P1293" t="s">
        <v>419</v>
      </c>
      <c r="Q1293">
        <v>1</v>
      </c>
      <c r="W1293">
        <v>0</v>
      </c>
      <c r="X1293">
        <v>1199836115</v>
      </c>
      <c r="Y1293">
        <f t="shared" si="551"/>
        <v>1.42</v>
      </c>
      <c r="AA1293">
        <v>0</v>
      </c>
      <c r="AB1293">
        <v>163.49</v>
      </c>
      <c r="AC1293">
        <v>13.5</v>
      </c>
      <c r="AD1293">
        <v>0</v>
      </c>
      <c r="AE1293">
        <v>0</v>
      </c>
      <c r="AF1293">
        <v>163.49</v>
      </c>
      <c r="AG1293">
        <v>13.5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0</v>
      </c>
      <c r="AO1293">
        <v>1</v>
      </c>
      <c r="AP1293">
        <v>1</v>
      </c>
      <c r="AQ1293">
        <v>0</v>
      </c>
      <c r="AR1293">
        <v>0</v>
      </c>
      <c r="AS1293" t="s">
        <v>3</v>
      </c>
      <c r="AT1293">
        <v>1.42</v>
      </c>
      <c r="AU1293" t="s">
        <v>3</v>
      </c>
      <c r="AV1293">
        <v>0</v>
      </c>
      <c r="AW1293">
        <v>2</v>
      </c>
      <c r="AX1293">
        <v>64986329</v>
      </c>
      <c r="AY1293">
        <v>1</v>
      </c>
      <c r="AZ1293">
        <v>0</v>
      </c>
      <c r="BA1293">
        <v>1331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f>ROUND(Y1293*Source!I753*DO1293,7)</f>
        <v>0</v>
      </c>
      <c r="CX1293">
        <f>ROUND(Y1293*Source!I753,7)</f>
        <v>661.43600000000004</v>
      </c>
      <c r="CY1293">
        <f t="shared" ref="CY1293:CY1299" si="555">AB1293</f>
        <v>163.49</v>
      </c>
      <c r="CZ1293">
        <f t="shared" ref="CZ1293:CZ1299" si="556">AF1293</f>
        <v>163.49</v>
      </c>
      <c r="DA1293">
        <f t="shared" ref="DA1293:DA1299" si="557">AJ1293</f>
        <v>1</v>
      </c>
      <c r="DB1293">
        <f t="shared" si="552"/>
        <v>232.16</v>
      </c>
      <c r="DC1293">
        <f t="shared" si="553"/>
        <v>19.170000000000002</v>
      </c>
      <c r="DD1293" t="s">
        <v>3</v>
      </c>
      <c r="DE1293" t="s">
        <v>3</v>
      </c>
      <c r="DF1293">
        <f t="shared" si="554"/>
        <v>0</v>
      </c>
      <c r="DG1293">
        <f t="shared" si="549"/>
        <v>107814</v>
      </c>
      <c r="DH1293">
        <f t="shared" si="550"/>
        <v>9260</v>
      </c>
      <c r="DI1293">
        <f t="shared" si="548"/>
        <v>0</v>
      </c>
      <c r="DJ1293">
        <f t="shared" ref="DJ1293:DJ1299" si="558">DG1293</f>
        <v>107814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">
      <c r="A1294">
        <f>ROW(Source!A753)</f>
        <v>753</v>
      </c>
      <c r="B1294">
        <v>64984089</v>
      </c>
      <c r="C1294">
        <v>64986312</v>
      </c>
      <c r="D1294">
        <v>46800550</v>
      </c>
      <c r="E1294">
        <v>1</v>
      </c>
      <c r="F1294">
        <v>1</v>
      </c>
      <c r="G1294">
        <v>1</v>
      </c>
      <c r="H1294">
        <v>2</v>
      </c>
      <c r="I1294" t="s">
        <v>428</v>
      </c>
      <c r="J1294" t="s">
        <v>429</v>
      </c>
      <c r="K1294" t="s">
        <v>430</v>
      </c>
      <c r="L1294">
        <v>1368</v>
      </c>
      <c r="N1294">
        <v>1011</v>
      </c>
      <c r="O1294" t="s">
        <v>419</v>
      </c>
      <c r="P1294" t="s">
        <v>419</v>
      </c>
      <c r="Q1294">
        <v>1</v>
      </c>
      <c r="W1294">
        <v>0</v>
      </c>
      <c r="X1294">
        <v>1600952196</v>
      </c>
      <c r="Y1294">
        <f t="shared" si="551"/>
        <v>3.74</v>
      </c>
      <c r="AA1294">
        <v>0</v>
      </c>
      <c r="AB1294">
        <v>215.09</v>
      </c>
      <c r="AC1294">
        <v>13.5</v>
      </c>
      <c r="AD1294">
        <v>0</v>
      </c>
      <c r="AE1294">
        <v>0</v>
      </c>
      <c r="AF1294">
        <v>215.09</v>
      </c>
      <c r="AG1294">
        <v>13.5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0</v>
      </c>
      <c r="AO1294">
        <v>1</v>
      </c>
      <c r="AP1294">
        <v>1</v>
      </c>
      <c r="AQ1294">
        <v>0</v>
      </c>
      <c r="AR1294">
        <v>0</v>
      </c>
      <c r="AS1294" t="s">
        <v>3</v>
      </c>
      <c r="AT1294">
        <v>3.74</v>
      </c>
      <c r="AU1294" t="s">
        <v>3</v>
      </c>
      <c r="AV1294">
        <v>0</v>
      </c>
      <c r="AW1294">
        <v>2</v>
      </c>
      <c r="AX1294">
        <v>64986330</v>
      </c>
      <c r="AY1294">
        <v>1</v>
      </c>
      <c r="AZ1294">
        <v>0</v>
      </c>
      <c r="BA1294">
        <v>1332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f>ROUND(Y1294*Source!I753*DO1294,7)</f>
        <v>0</v>
      </c>
      <c r="CX1294">
        <f>ROUND(Y1294*Source!I753,7)</f>
        <v>1742.0920000000001</v>
      </c>
      <c r="CY1294">
        <f t="shared" si="555"/>
        <v>215.09</v>
      </c>
      <c r="CZ1294">
        <f t="shared" si="556"/>
        <v>215.09</v>
      </c>
      <c r="DA1294">
        <f t="shared" si="557"/>
        <v>1</v>
      </c>
      <c r="DB1294">
        <f t="shared" si="552"/>
        <v>804.44</v>
      </c>
      <c r="DC1294">
        <f t="shared" si="553"/>
        <v>50.49</v>
      </c>
      <c r="DD1294" t="s">
        <v>3</v>
      </c>
      <c r="DE1294" t="s">
        <v>3</v>
      </c>
      <c r="DF1294">
        <f t="shared" si="554"/>
        <v>0</v>
      </c>
      <c r="DG1294">
        <f t="shared" si="549"/>
        <v>374550</v>
      </c>
      <c r="DH1294">
        <f t="shared" si="550"/>
        <v>24389</v>
      </c>
      <c r="DI1294">
        <f t="shared" si="548"/>
        <v>0</v>
      </c>
      <c r="DJ1294">
        <f t="shared" si="558"/>
        <v>374550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">
      <c r="A1295">
        <f>ROW(Source!A753)</f>
        <v>753</v>
      </c>
      <c r="B1295">
        <v>64984089</v>
      </c>
      <c r="C1295">
        <v>64986312</v>
      </c>
      <c r="D1295">
        <v>46800606</v>
      </c>
      <c r="E1295">
        <v>1</v>
      </c>
      <c r="F1295">
        <v>1</v>
      </c>
      <c r="G1295">
        <v>1</v>
      </c>
      <c r="H1295">
        <v>2</v>
      </c>
      <c r="I1295" t="s">
        <v>455</v>
      </c>
      <c r="J1295" t="s">
        <v>456</v>
      </c>
      <c r="K1295" t="s">
        <v>457</v>
      </c>
      <c r="L1295">
        <v>1368</v>
      </c>
      <c r="N1295">
        <v>1011</v>
      </c>
      <c r="O1295" t="s">
        <v>419</v>
      </c>
      <c r="P1295" t="s">
        <v>419</v>
      </c>
      <c r="Q1295">
        <v>1</v>
      </c>
      <c r="W1295">
        <v>0</v>
      </c>
      <c r="X1295">
        <v>-878989868</v>
      </c>
      <c r="Y1295">
        <f t="shared" si="551"/>
        <v>1.1100000000000001</v>
      </c>
      <c r="AA1295">
        <v>0</v>
      </c>
      <c r="AB1295">
        <v>151.4</v>
      </c>
      <c r="AC1295">
        <v>14.4</v>
      </c>
      <c r="AD1295">
        <v>0</v>
      </c>
      <c r="AE1295">
        <v>0</v>
      </c>
      <c r="AF1295">
        <v>151.4</v>
      </c>
      <c r="AG1295">
        <v>14.4</v>
      </c>
      <c r="AH1295">
        <v>0</v>
      </c>
      <c r="AI1295">
        <v>1</v>
      </c>
      <c r="AJ1295">
        <v>1</v>
      </c>
      <c r="AK1295">
        <v>1</v>
      </c>
      <c r="AL1295">
        <v>1</v>
      </c>
      <c r="AM1295">
        <v>-2</v>
      </c>
      <c r="AN1295">
        <v>0</v>
      </c>
      <c r="AO1295">
        <v>1</v>
      </c>
      <c r="AP1295">
        <v>1</v>
      </c>
      <c r="AQ1295">
        <v>0</v>
      </c>
      <c r="AR1295">
        <v>0</v>
      </c>
      <c r="AS1295" t="s">
        <v>3</v>
      </c>
      <c r="AT1295">
        <v>1.1100000000000001</v>
      </c>
      <c r="AU1295" t="s">
        <v>3</v>
      </c>
      <c r="AV1295">
        <v>0</v>
      </c>
      <c r="AW1295">
        <v>2</v>
      </c>
      <c r="AX1295">
        <v>64986331</v>
      </c>
      <c r="AY1295">
        <v>1</v>
      </c>
      <c r="AZ1295">
        <v>0</v>
      </c>
      <c r="BA1295">
        <v>1333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f>ROUND(Y1295*Source!I753*DO1295,7)</f>
        <v>0</v>
      </c>
      <c r="CX1295">
        <f>ROUND(Y1295*Source!I753,7)</f>
        <v>517.03800000000001</v>
      </c>
      <c r="CY1295">
        <f t="shared" si="555"/>
        <v>151.4</v>
      </c>
      <c r="CZ1295">
        <f t="shared" si="556"/>
        <v>151.4</v>
      </c>
      <c r="DA1295">
        <f t="shared" si="557"/>
        <v>1</v>
      </c>
      <c r="DB1295">
        <f t="shared" si="552"/>
        <v>168.05</v>
      </c>
      <c r="DC1295">
        <f t="shared" si="553"/>
        <v>15.98</v>
      </c>
      <c r="DD1295" t="s">
        <v>3</v>
      </c>
      <c r="DE1295" t="s">
        <v>3</v>
      </c>
      <c r="DF1295">
        <f t="shared" si="554"/>
        <v>0</v>
      </c>
      <c r="DG1295">
        <f t="shared" si="549"/>
        <v>78073</v>
      </c>
      <c r="DH1295">
        <f t="shared" si="550"/>
        <v>7239</v>
      </c>
      <c r="DI1295">
        <f t="shared" si="548"/>
        <v>0</v>
      </c>
      <c r="DJ1295">
        <f t="shared" si="558"/>
        <v>78073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">
      <c r="A1296">
        <f>ROW(Source!A753)</f>
        <v>753</v>
      </c>
      <c r="B1296">
        <v>64984089</v>
      </c>
      <c r="C1296">
        <v>64986312</v>
      </c>
      <c r="D1296">
        <v>46800678</v>
      </c>
      <c r="E1296">
        <v>1</v>
      </c>
      <c r="F1296">
        <v>1</v>
      </c>
      <c r="G1296">
        <v>1</v>
      </c>
      <c r="H1296">
        <v>2</v>
      </c>
      <c r="I1296" t="s">
        <v>420</v>
      </c>
      <c r="J1296" t="s">
        <v>421</v>
      </c>
      <c r="K1296" t="s">
        <v>422</v>
      </c>
      <c r="L1296">
        <v>1368</v>
      </c>
      <c r="N1296">
        <v>1011</v>
      </c>
      <c r="O1296" t="s">
        <v>419</v>
      </c>
      <c r="P1296" t="s">
        <v>419</v>
      </c>
      <c r="Q1296">
        <v>1</v>
      </c>
      <c r="W1296">
        <v>0</v>
      </c>
      <c r="X1296">
        <v>-1302922832</v>
      </c>
      <c r="Y1296">
        <f t="shared" si="551"/>
        <v>1.89</v>
      </c>
      <c r="AA1296">
        <v>0</v>
      </c>
      <c r="AB1296">
        <v>3457.11</v>
      </c>
      <c r="AC1296">
        <v>27.9</v>
      </c>
      <c r="AD1296">
        <v>0</v>
      </c>
      <c r="AE1296">
        <v>0</v>
      </c>
      <c r="AF1296">
        <v>3457.11</v>
      </c>
      <c r="AG1296">
        <v>27.9</v>
      </c>
      <c r="AH1296">
        <v>0</v>
      </c>
      <c r="AI1296">
        <v>1</v>
      </c>
      <c r="AJ1296">
        <v>1</v>
      </c>
      <c r="AK1296">
        <v>1</v>
      </c>
      <c r="AL1296">
        <v>1</v>
      </c>
      <c r="AM1296">
        <v>-2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3</v>
      </c>
      <c r="AT1296">
        <v>1.89</v>
      </c>
      <c r="AU1296" t="s">
        <v>3</v>
      </c>
      <c r="AV1296">
        <v>0</v>
      </c>
      <c r="AW1296">
        <v>2</v>
      </c>
      <c r="AX1296">
        <v>64986332</v>
      </c>
      <c r="AY1296">
        <v>1</v>
      </c>
      <c r="AZ1296">
        <v>0</v>
      </c>
      <c r="BA1296">
        <v>1334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f>ROUND(Y1296*Source!I753*DO1296,7)</f>
        <v>0</v>
      </c>
      <c r="CX1296">
        <f>ROUND(Y1296*Source!I753,7)</f>
        <v>880.36199999999997</v>
      </c>
      <c r="CY1296">
        <f t="shared" si="555"/>
        <v>3457.11</v>
      </c>
      <c r="CZ1296">
        <f t="shared" si="556"/>
        <v>3457.11</v>
      </c>
      <c r="DA1296">
        <f t="shared" si="557"/>
        <v>1</v>
      </c>
      <c r="DB1296">
        <f t="shared" si="552"/>
        <v>6533.94</v>
      </c>
      <c r="DC1296">
        <f t="shared" si="553"/>
        <v>52.73</v>
      </c>
      <c r="DD1296" t="s">
        <v>3</v>
      </c>
      <c r="DE1296" t="s">
        <v>3</v>
      </c>
      <c r="DF1296">
        <f t="shared" si="554"/>
        <v>0</v>
      </c>
      <c r="DG1296">
        <f t="shared" si="549"/>
        <v>3043411</v>
      </c>
      <c r="DH1296">
        <f t="shared" si="550"/>
        <v>24650</v>
      </c>
      <c r="DI1296">
        <f t="shared" si="548"/>
        <v>0</v>
      </c>
      <c r="DJ1296">
        <f t="shared" si="558"/>
        <v>3043411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">
      <c r="A1297">
        <f>ROW(Source!A753)</f>
        <v>753</v>
      </c>
      <c r="B1297">
        <v>64984089</v>
      </c>
      <c r="C1297">
        <v>64986312</v>
      </c>
      <c r="D1297">
        <v>46800687</v>
      </c>
      <c r="E1297">
        <v>1</v>
      </c>
      <c r="F1297">
        <v>1</v>
      </c>
      <c r="G1297">
        <v>1</v>
      </c>
      <c r="H1297">
        <v>2</v>
      </c>
      <c r="I1297" t="s">
        <v>434</v>
      </c>
      <c r="J1297" t="s">
        <v>435</v>
      </c>
      <c r="K1297" t="s">
        <v>436</v>
      </c>
      <c r="L1297">
        <v>1368</v>
      </c>
      <c r="N1297">
        <v>1011</v>
      </c>
      <c r="O1297" t="s">
        <v>419</v>
      </c>
      <c r="P1297" t="s">
        <v>419</v>
      </c>
      <c r="Q1297">
        <v>1</v>
      </c>
      <c r="W1297">
        <v>0</v>
      </c>
      <c r="X1297">
        <v>-51032065</v>
      </c>
      <c r="Y1297">
        <f t="shared" si="551"/>
        <v>0.53</v>
      </c>
      <c r="AA1297">
        <v>0</v>
      </c>
      <c r="AB1297">
        <v>140.97</v>
      </c>
      <c r="AC1297">
        <v>13.5</v>
      </c>
      <c r="AD1297">
        <v>0</v>
      </c>
      <c r="AE1297">
        <v>0</v>
      </c>
      <c r="AF1297">
        <v>140.97</v>
      </c>
      <c r="AG1297">
        <v>13.5</v>
      </c>
      <c r="AH1297">
        <v>0</v>
      </c>
      <c r="AI1297">
        <v>1</v>
      </c>
      <c r="AJ1297">
        <v>1</v>
      </c>
      <c r="AK1297">
        <v>1</v>
      </c>
      <c r="AL1297">
        <v>1</v>
      </c>
      <c r="AM1297">
        <v>-2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0.53</v>
      </c>
      <c r="AU1297" t="s">
        <v>3</v>
      </c>
      <c r="AV1297">
        <v>0</v>
      </c>
      <c r="AW1297">
        <v>2</v>
      </c>
      <c r="AX1297">
        <v>64986333</v>
      </c>
      <c r="AY1297">
        <v>1</v>
      </c>
      <c r="AZ1297">
        <v>0</v>
      </c>
      <c r="BA1297">
        <v>1335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f>ROUND(Y1297*Source!I753*DO1297,7)</f>
        <v>0</v>
      </c>
      <c r="CX1297">
        <f>ROUND(Y1297*Source!I753,7)</f>
        <v>246.874</v>
      </c>
      <c r="CY1297">
        <f t="shared" si="555"/>
        <v>140.97</v>
      </c>
      <c r="CZ1297">
        <f t="shared" si="556"/>
        <v>140.97</v>
      </c>
      <c r="DA1297">
        <f t="shared" si="557"/>
        <v>1</v>
      </c>
      <c r="DB1297">
        <f t="shared" si="552"/>
        <v>74.709999999999994</v>
      </c>
      <c r="DC1297">
        <f t="shared" si="553"/>
        <v>7.16</v>
      </c>
      <c r="DD1297" t="s">
        <v>3</v>
      </c>
      <c r="DE1297" t="s">
        <v>3</v>
      </c>
      <c r="DF1297">
        <f t="shared" si="554"/>
        <v>0</v>
      </c>
      <c r="DG1297">
        <f t="shared" si="549"/>
        <v>34809</v>
      </c>
      <c r="DH1297">
        <f t="shared" si="550"/>
        <v>3456</v>
      </c>
      <c r="DI1297">
        <f t="shared" si="548"/>
        <v>0</v>
      </c>
      <c r="DJ1297">
        <f t="shared" si="558"/>
        <v>34809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ROW(Source!A753)</f>
        <v>753</v>
      </c>
      <c r="B1298">
        <v>64984089</v>
      </c>
      <c r="C1298">
        <v>64986312</v>
      </c>
      <c r="D1298">
        <v>46800759</v>
      </c>
      <c r="E1298">
        <v>1</v>
      </c>
      <c r="F1298">
        <v>1</v>
      </c>
      <c r="G1298">
        <v>1</v>
      </c>
      <c r="H1298">
        <v>2</v>
      </c>
      <c r="I1298" t="s">
        <v>437</v>
      </c>
      <c r="J1298" t="s">
        <v>438</v>
      </c>
      <c r="K1298" t="s">
        <v>439</v>
      </c>
      <c r="L1298">
        <v>1368</v>
      </c>
      <c r="N1298">
        <v>1011</v>
      </c>
      <c r="O1298" t="s">
        <v>419</v>
      </c>
      <c r="P1298" t="s">
        <v>419</v>
      </c>
      <c r="Q1298">
        <v>1</v>
      </c>
      <c r="W1298">
        <v>0</v>
      </c>
      <c r="X1298">
        <v>-1069545487</v>
      </c>
      <c r="Y1298">
        <f t="shared" si="551"/>
        <v>0.81</v>
      </c>
      <c r="AA1298">
        <v>0</v>
      </c>
      <c r="AB1298">
        <v>13.42</v>
      </c>
      <c r="AC1298">
        <v>0</v>
      </c>
      <c r="AD1298">
        <v>0</v>
      </c>
      <c r="AE1298">
        <v>0</v>
      </c>
      <c r="AF1298">
        <v>13.42</v>
      </c>
      <c r="AG1298">
        <v>0</v>
      </c>
      <c r="AH1298">
        <v>0</v>
      </c>
      <c r="AI1298">
        <v>1</v>
      </c>
      <c r="AJ1298">
        <v>1</v>
      </c>
      <c r="AK1298">
        <v>1</v>
      </c>
      <c r="AL1298">
        <v>1</v>
      </c>
      <c r="AM1298">
        <v>-2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0.81</v>
      </c>
      <c r="AU1298" t="s">
        <v>3</v>
      </c>
      <c r="AV1298">
        <v>0</v>
      </c>
      <c r="AW1298">
        <v>2</v>
      </c>
      <c r="AX1298">
        <v>64986334</v>
      </c>
      <c r="AY1298">
        <v>1</v>
      </c>
      <c r="AZ1298">
        <v>0</v>
      </c>
      <c r="BA1298">
        <v>1336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f>ROUND(Y1298*Source!I753*DO1298,7)</f>
        <v>0</v>
      </c>
      <c r="CX1298">
        <f>ROUND(Y1298*Source!I753,7)</f>
        <v>377.298</v>
      </c>
      <c r="CY1298">
        <f t="shared" si="555"/>
        <v>13.42</v>
      </c>
      <c r="CZ1298">
        <f t="shared" si="556"/>
        <v>13.42</v>
      </c>
      <c r="DA1298">
        <f t="shared" si="557"/>
        <v>1</v>
      </c>
      <c r="DB1298">
        <f t="shared" si="552"/>
        <v>10.87</v>
      </c>
      <c r="DC1298">
        <f t="shared" si="553"/>
        <v>0</v>
      </c>
      <c r="DD1298" t="s">
        <v>3</v>
      </c>
      <c r="DE1298" t="s">
        <v>3</v>
      </c>
      <c r="DF1298">
        <f t="shared" si="554"/>
        <v>0</v>
      </c>
      <c r="DG1298">
        <f t="shared" si="549"/>
        <v>4905</v>
      </c>
      <c r="DH1298">
        <f t="shared" si="550"/>
        <v>0</v>
      </c>
      <c r="DI1298">
        <f t="shared" si="548"/>
        <v>0</v>
      </c>
      <c r="DJ1298">
        <f t="shared" si="558"/>
        <v>4905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">
      <c r="A1299">
        <f>ROW(Source!A753)</f>
        <v>753</v>
      </c>
      <c r="B1299">
        <v>64984089</v>
      </c>
      <c r="C1299">
        <v>64986312</v>
      </c>
      <c r="D1299">
        <v>46800786</v>
      </c>
      <c r="E1299">
        <v>1</v>
      </c>
      <c r="F1299">
        <v>1</v>
      </c>
      <c r="G1299">
        <v>1</v>
      </c>
      <c r="H1299">
        <v>2</v>
      </c>
      <c r="I1299" t="s">
        <v>440</v>
      </c>
      <c r="J1299" t="s">
        <v>441</v>
      </c>
      <c r="K1299" t="s">
        <v>442</v>
      </c>
      <c r="L1299">
        <v>1368</v>
      </c>
      <c r="N1299">
        <v>1011</v>
      </c>
      <c r="O1299" t="s">
        <v>419</v>
      </c>
      <c r="P1299" t="s">
        <v>419</v>
      </c>
      <c r="Q1299">
        <v>1</v>
      </c>
      <c r="W1299">
        <v>0</v>
      </c>
      <c r="X1299">
        <v>1882111923</v>
      </c>
      <c r="Y1299">
        <f t="shared" si="551"/>
        <v>0.81</v>
      </c>
      <c r="AA1299">
        <v>0</v>
      </c>
      <c r="AB1299">
        <v>122.18</v>
      </c>
      <c r="AC1299">
        <v>11.6</v>
      </c>
      <c r="AD1299">
        <v>0</v>
      </c>
      <c r="AE1299">
        <v>0</v>
      </c>
      <c r="AF1299">
        <v>122.18</v>
      </c>
      <c r="AG1299">
        <v>11.6</v>
      </c>
      <c r="AH1299">
        <v>0</v>
      </c>
      <c r="AI1299">
        <v>1</v>
      </c>
      <c r="AJ1299">
        <v>1</v>
      </c>
      <c r="AK1299">
        <v>1</v>
      </c>
      <c r="AL1299">
        <v>1</v>
      </c>
      <c r="AM1299">
        <v>-2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0.81</v>
      </c>
      <c r="AU1299" t="s">
        <v>3</v>
      </c>
      <c r="AV1299">
        <v>0</v>
      </c>
      <c r="AW1299">
        <v>2</v>
      </c>
      <c r="AX1299">
        <v>64986335</v>
      </c>
      <c r="AY1299">
        <v>1</v>
      </c>
      <c r="AZ1299">
        <v>0</v>
      </c>
      <c r="BA1299">
        <v>1337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f>ROUND(Y1299*Source!I753*DO1299,7)</f>
        <v>0</v>
      </c>
      <c r="CX1299">
        <f>ROUND(Y1299*Source!I753,7)</f>
        <v>377.298</v>
      </c>
      <c r="CY1299">
        <f t="shared" si="555"/>
        <v>122.18</v>
      </c>
      <c r="CZ1299">
        <f t="shared" si="556"/>
        <v>122.18</v>
      </c>
      <c r="DA1299">
        <f t="shared" si="557"/>
        <v>1</v>
      </c>
      <c r="DB1299">
        <f t="shared" si="552"/>
        <v>98.97</v>
      </c>
      <c r="DC1299">
        <f t="shared" si="553"/>
        <v>9.4</v>
      </c>
      <c r="DD1299" t="s">
        <v>3</v>
      </c>
      <c r="DE1299" t="s">
        <v>3</v>
      </c>
      <c r="DF1299">
        <f t="shared" si="554"/>
        <v>0</v>
      </c>
      <c r="DG1299">
        <f t="shared" si="549"/>
        <v>46030</v>
      </c>
      <c r="DH1299">
        <f t="shared" si="550"/>
        <v>4528</v>
      </c>
      <c r="DI1299">
        <f t="shared" si="548"/>
        <v>0</v>
      </c>
      <c r="DJ1299">
        <f t="shared" si="558"/>
        <v>46030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">
      <c r="A1300">
        <f>ROW(Source!A753)</f>
        <v>753</v>
      </c>
      <c r="B1300">
        <v>64984089</v>
      </c>
      <c r="C1300">
        <v>64986312</v>
      </c>
      <c r="D1300">
        <v>46798709</v>
      </c>
      <c r="E1300">
        <v>1</v>
      </c>
      <c r="F1300">
        <v>1</v>
      </c>
      <c r="G1300">
        <v>1</v>
      </c>
      <c r="H1300">
        <v>3</v>
      </c>
      <c r="I1300" t="s">
        <v>443</v>
      </c>
      <c r="J1300" t="s">
        <v>444</v>
      </c>
      <c r="K1300" t="s">
        <v>445</v>
      </c>
      <c r="L1300">
        <v>1348</v>
      </c>
      <c r="N1300">
        <v>1009</v>
      </c>
      <c r="O1300" t="s">
        <v>39</v>
      </c>
      <c r="P1300" t="s">
        <v>39</v>
      </c>
      <c r="Q1300">
        <v>1000</v>
      </c>
      <c r="W1300">
        <v>0</v>
      </c>
      <c r="X1300">
        <v>265232391</v>
      </c>
      <c r="Y1300">
        <f t="shared" si="551"/>
        <v>8.3099999999999997E-3</v>
      </c>
      <c r="AA1300">
        <v>1865</v>
      </c>
      <c r="AB1300">
        <v>0</v>
      </c>
      <c r="AC1300">
        <v>0</v>
      </c>
      <c r="AD1300">
        <v>0</v>
      </c>
      <c r="AE1300">
        <v>1865</v>
      </c>
      <c r="AF1300">
        <v>0</v>
      </c>
      <c r="AG1300">
        <v>0</v>
      </c>
      <c r="AH1300">
        <v>0</v>
      </c>
      <c r="AI1300">
        <v>1</v>
      </c>
      <c r="AJ1300">
        <v>1</v>
      </c>
      <c r="AK1300">
        <v>1</v>
      </c>
      <c r="AL1300">
        <v>1</v>
      </c>
      <c r="AM1300">
        <v>-2</v>
      </c>
      <c r="AN1300">
        <v>0</v>
      </c>
      <c r="AO1300">
        <v>1</v>
      </c>
      <c r="AP1300">
        <v>1</v>
      </c>
      <c r="AQ1300">
        <v>0</v>
      </c>
      <c r="AR1300">
        <v>0</v>
      </c>
      <c r="AS1300" t="s">
        <v>3</v>
      </c>
      <c r="AT1300">
        <v>8.3099999999999997E-3</v>
      </c>
      <c r="AU1300" t="s">
        <v>3</v>
      </c>
      <c r="AV1300">
        <v>0</v>
      </c>
      <c r="AW1300">
        <v>2</v>
      </c>
      <c r="AX1300">
        <v>64986336</v>
      </c>
      <c r="AY1300">
        <v>1</v>
      </c>
      <c r="AZ1300">
        <v>0</v>
      </c>
      <c r="BA1300">
        <v>1338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ROUND(Y1300*Source!I753,7)</f>
        <v>3.8707980000000002</v>
      </c>
      <c r="CY1300">
        <f>AA1300</f>
        <v>1865</v>
      </c>
      <c r="CZ1300">
        <f>AE1300</f>
        <v>1865</v>
      </c>
      <c r="DA1300">
        <f>AI1300</f>
        <v>1</v>
      </c>
      <c r="DB1300">
        <f t="shared" si="552"/>
        <v>15.5</v>
      </c>
      <c r="DC1300">
        <f t="shared" si="553"/>
        <v>0</v>
      </c>
      <c r="DD1300" t="s">
        <v>3</v>
      </c>
      <c r="DE1300" t="s">
        <v>3</v>
      </c>
      <c r="DF1300">
        <f t="shared" si="554"/>
        <v>7219</v>
      </c>
      <c r="DG1300">
        <f t="shared" si="549"/>
        <v>0</v>
      </c>
      <c r="DH1300">
        <f t="shared" si="550"/>
        <v>0</v>
      </c>
      <c r="DI1300">
        <f t="shared" si="548"/>
        <v>0</v>
      </c>
      <c r="DJ1300">
        <f>DF1300</f>
        <v>7219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">
      <c r="A1301">
        <f>ROW(Source!A753)</f>
        <v>753</v>
      </c>
      <c r="B1301">
        <v>64984089</v>
      </c>
      <c r="C1301">
        <v>64986312</v>
      </c>
      <c r="D1301">
        <v>46798975</v>
      </c>
      <c r="E1301">
        <v>1</v>
      </c>
      <c r="F1301">
        <v>1</v>
      </c>
      <c r="G1301">
        <v>1</v>
      </c>
      <c r="H1301">
        <v>3</v>
      </c>
      <c r="I1301" t="s">
        <v>446</v>
      </c>
      <c r="J1301" t="s">
        <v>447</v>
      </c>
      <c r="K1301" t="s">
        <v>448</v>
      </c>
      <c r="L1301">
        <v>1346</v>
      </c>
      <c r="N1301">
        <v>1009</v>
      </c>
      <c r="O1301" t="s">
        <v>44</v>
      </c>
      <c r="P1301" t="s">
        <v>44</v>
      </c>
      <c r="Q1301">
        <v>1</v>
      </c>
      <c r="W1301">
        <v>0</v>
      </c>
      <c r="X1301">
        <v>306071606</v>
      </c>
      <c r="Y1301">
        <f t="shared" si="551"/>
        <v>6.7400000000000002E-2</v>
      </c>
      <c r="AA1301">
        <v>13.32</v>
      </c>
      <c r="AB1301">
        <v>0</v>
      </c>
      <c r="AC1301">
        <v>0</v>
      </c>
      <c r="AD1301">
        <v>0</v>
      </c>
      <c r="AE1301">
        <v>13.32</v>
      </c>
      <c r="AF1301">
        <v>0</v>
      </c>
      <c r="AG1301">
        <v>0</v>
      </c>
      <c r="AH1301">
        <v>0</v>
      </c>
      <c r="AI1301">
        <v>1</v>
      </c>
      <c r="AJ1301">
        <v>1</v>
      </c>
      <c r="AK1301">
        <v>1</v>
      </c>
      <c r="AL1301">
        <v>1</v>
      </c>
      <c r="AM1301">
        <v>-2</v>
      </c>
      <c r="AN1301">
        <v>0</v>
      </c>
      <c r="AO1301">
        <v>1</v>
      </c>
      <c r="AP1301">
        <v>1</v>
      </c>
      <c r="AQ1301">
        <v>0</v>
      </c>
      <c r="AR1301">
        <v>0</v>
      </c>
      <c r="AS1301" t="s">
        <v>3</v>
      </c>
      <c r="AT1301">
        <v>6.7400000000000002E-2</v>
      </c>
      <c r="AU1301" t="s">
        <v>3</v>
      </c>
      <c r="AV1301">
        <v>0</v>
      </c>
      <c r="AW1301">
        <v>2</v>
      </c>
      <c r="AX1301">
        <v>64986337</v>
      </c>
      <c r="AY1301">
        <v>1</v>
      </c>
      <c r="AZ1301">
        <v>0</v>
      </c>
      <c r="BA1301">
        <v>1339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ROUND(Y1301*Source!I753,7)</f>
        <v>31.394919999999999</v>
      </c>
      <c r="CY1301">
        <f>AA1301</f>
        <v>13.32</v>
      </c>
      <c r="CZ1301">
        <f>AE1301</f>
        <v>13.32</v>
      </c>
      <c r="DA1301">
        <f>AI1301</f>
        <v>1</v>
      </c>
      <c r="DB1301">
        <f t="shared" si="552"/>
        <v>0.9</v>
      </c>
      <c r="DC1301">
        <f t="shared" si="553"/>
        <v>0</v>
      </c>
      <c r="DD1301" t="s">
        <v>3</v>
      </c>
      <c r="DE1301" t="s">
        <v>3</v>
      </c>
      <c r="DF1301">
        <f t="shared" si="554"/>
        <v>408</v>
      </c>
      <c r="DG1301">
        <f t="shared" si="549"/>
        <v>0</v>
      </c>
      <c r="DH1301">
        <f t="shared" si="550"/>
        <v>0</v>
      </c>
      <c r="DI1301">
        <f t="shared" si="548"/>
        <v>0</v>
      </c>
      <c r="DJ1301">
        <f>DF1301</f>
        <v>408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">
      <c r="A1302">
        <f>ROW(Source!A753)</f>
        <v>753</v>
      </c>
      <c r="B1302">
        <v>64984089</v>
      </c>
      <c r="C1302">
        <v>64986312</v>
      </c>
      <c r="D1302">
        <v>29120867</v>
      </c>
      <c r="E1302">
        <v>1</v>
      </c>
      <c r="F1302">
        <v>1</v>
      </c>
      <c r="G1302">
        <v>1</v>
      </c>
      <c r="H1302">
        <v>3</v>
      </c>
      <c r="I1302" t="s">
        <v>42</v>
      </c>
      <c r="J1302" t="s">
        <v>45</v>
      </c>
      <c r="K1302" t="s">
        <v>43</v>
      </c>
      <c r="L1302">
        <v>1346</v>
      </c>
      <c r="N1302">
        <v>1009</v>
      </c>
      <c r="O1302" t="s">
        <v>44</v>
      </c>
      <c r="P1302" t="s">
        <v>44</v>
      </c>
      <c r="Q1302">
        <v>1</v>
      </c>
      <c r="W1302">
        <v>0</v>
      </c>
      <c r="X1302">
        <v>-2092902032</v>
      </c>
      <c r="Y1302">
        <f t="shared" si="551"/>
        <v>657.2</v>
      </c>
      <c r="AA1302">
        <v>8.91</v>
      </c>
      <c r="AB1302">
        <v>0</v>
      </c>
      <c r="AC1302">
        <v>0</v>
      </c>
      <c r="AD1302">
        <v>0</v>
      </c>
      <c r="AE1302">
        <v>8.91</v>
      </c>
      <c r="AF1302">
        <v>0</v>
      </c>
      <c r="AG1302">
        <v>0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0</v>
      </c>
      <c r="AN1302">
        <v>0</v>
      </c>
      <c r="AO1302">
        <v>0</v>
      </c>
      <c r="AP1302">
        <v>1</v>
      </c>
      <c r="AQ1302">
        <v>0</v>
      </c>
      <c r="AR1302">
        <v>0</v>
      </c>
      <c r="AS1302" t="s">
        <v>3</v>
      </c>
      <c r="AT1302">
        <v>657.2</v>
      </c>
      <c r="AU1302" t="s">
        <v>3</v>
      </c>
      <c r="AV1302">
        <v>0</v>
      </c>
      <c r="AW1302">
        <v>1</v>
      </c>
      <c r="AX1302">
        <v>-1</v>
      </c>
      <c r="AY1302">
        <v>0</v>
      </c>
      <c r="AZ1302">
        <v>0</v>
      </c>
      <c r="BA1302" t="s">
        <v>3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ROUND(Y1302*Source!I753,7)</f>
        <v>306123.76</v>
      </c>
      <c r="CY1302">
        <f>AA1302</f>
        <v>8.91</v>
      </c>
      <c r="CZ1302">
        <f>AE1302</f>
        <v>8.91</v>
      </c>
      <c r="DA1302">
        <f>AI1302</f>
        <v>1</v>
      </c>
      <c r="DB1302">
        <f t="shared" si="552"/>
        <v>5855.65</v>
      </c>
      <c r="DC1302">
        <f t="shared" si="553"/>
        <v>0</v>
      </c>
      <c r="DD1302" t="s">
        <v>3</v>
      </c>
      <c r="DE1302" t="s">
        <v>3</v>
      </c>
      <c r="DF1302">
        <f t="shared" si="554"/>
        <v>2755114</v>
      </c>
      <c r="DG1302">
        <f t="shared" si="549"/>
        <v>0</v>
      </c>
      <c r="DH1302">
        <f t="shared" si="550"/>
        <v>0</v>
      </c>
      <c r="DI1302">
        <f t="shared" si="548"/>
        <v>0</v>
      </c>
      <c r="DJ1302">
        <f>DF1302</f>
        <v>2755114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">
      <c r="A1303">
        <f>ROW(Source!A753)</f>
        <v>753</v>
      </c>
      <c r="B1303">
        <v>64984089</v>
      </c>
      <c r="C1303">
        <v>64986312</v>
      </c>
      <c r="D1303">
        <v>29121554</v>
      </c>
      <c r="E1303">
        <v>1</v>
      </c>
      <c r="F1303">
        <v>1</v>
      </c>
      <c r="G1303">
        <v>1</v>
      </c>
      <c r="H1303">
        <v>3</v>
      </c>
      <c r="I1303" t="s">
        <v>49</v>
      </c>
      <c r="J1303" t="s">
        <v>51</v>
      </c>
      <c r="K1303" t="s">
        <v>50</v>
      </c>
      <c r="L1303">
        <v>1348</v>
      </c>
      <c r="N1303">
        <v>1009</v>
      </c>
      <c r="O1303" t="s">
        <v>39</v>
      </c>
      <c r="P1303" t="s">
        <v>39</v>
      </c>
      <c r="Q1303">
        <v>1000</v>
      </c>
      <c r="W1303">
        <v>0</v>
      </c>
      <c r="X1303">
        <v>-330339129</v>
      </c>
      <c r="Y1303">
        <f t="shared" si="551"/>
        <v>3.3500000000000002E-2</v>
      </c>
      <c r="AA1303">
        <v>30691.33</v>
      </c>
      <c r="AB1303">
        <v>0</v>
      </c>
      <c r="AC1303">
        <v>0</v>
      </c>
      <c r="AD1303">
        <v>0</v>
      </c>
      <c r="AE1303">
        <v>30691.33</v>
      </c>
      <c r="AF1303">
        <v>0</v>
      </c>
      <c r="AG1303">
        <v>0</v>
      </c>
      <c r="AH1303">
        <v>0</v>
      </c>
      <c r="AI1303">
        <v>1</v>
      </c>
      <c r="AJ1303">
        <v>1</v>
      </c>
      <c r="AK1303">
        <v>1</v>
      </c>
      <c r="AL1303">
        <v>1</v>
      </c>
      <c r="AM1303">
        <v>0</v>
      </c>
      <c r="AN1303">
        <v>0</v>
      </c>
      <c r="AO1303">
        <v>0</v>
      </c>
      <c r="AP1303">
        <v>1</v>
      </c>
      <c r="AQ1303">
        <v>0</v>
      </c>
      <c r="AR1303">
        <v>0</v>
      </c>
      <c r="AS1303" t="s">
        <v>3</v>
      </c>
      <c r="AT1303">
        <v>3.3500000000000002E-2</v>
      </c>
      <c r="AU1303" t="s">
        <v>3</v>
      </c>
      <c r="AV1303">
        <v>0</v>
      </c>
      <c r="AW1303">
        <v>1</v>
      </c>
      <c r="AX1303">
        <v>-1</v>
      </c>
      <c r="AY1303">
        <v>0</v>
      </c>
      <c r="AZ1303">
        <v>0</v>
      </c>
      <c r="BA1303" t="s">
        <v>3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ROUND(Y1303*Source!I753,7)</f>
        <v>15.6043</v>
      </c>
      <c r="CY1303">
        <f>AA1303</f>
        <v>30691.33</v>
      </c>
      <c r="CZ1303">
        <f>AE1303</f>
        <v>30691.33</v>
      </c>
      <c r="DA1303">
        <f>AI1303</f>
        <v>1</v>
      </c>
      <c r="DB1303">
        <f t="shared" si="552"/>
        <v>1028.1600000000001</v>
      </c>
      <c r="DC1303">
        <f t="shared" si="553"/>
        <v>0</v>
      </c>
      <c r="DD1303" t="s">
        <v>3</v>
      </c>
      <c r="DE1303" t="s">
        <v>3</v>
      </c>
      <c r="DF1303">
        <f t="shared" si="554"/>
        <v>478912</v>
      </c>
      <c r="DG1303">
        <f t="shared" si="549"/>
        <v>0</v>
      </c>
      <c r="DH1303">
        <f t="shared" si="550"/>
        <v>0</v>
      </c>
      <c r="DI1303">
        <f t="shared" si="548"/>
        <v>0</v>
      </c>
      <c r="DJ1303">
        <f>DF1303</f>
        <v>478912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ROW(Source!A753)</f>
        <v>753</v>
      </c>
      <c r="B1304">
        <v>64984089</v>
      </c>
      <c r="C1304">
        <v>64986312</v>
      </c>
      <c r="D1304">
        <v>46800081</v>
      </c>
      <c r="E1304">
        <v>1</v>
      </c>
      <c r="F1304">
        <v>1</v>
      </c>
      <c r="G1304">
        <v>1</v>
      </c>
      <c r="H1304">
        <v>3</v>
      </c>
      <c r="I1304" t="s">
        <v>449</v>
      </c>
      <c r="J1304" t="s">
        <v>450</v>
      </c>
      <c r="K1304" t="s">
        <v>451</v>
      </c>
      <c r="L1304">
        <v>1339</v>
      </c>
      <c r="N1304">
        <v>1007</v>
      </c>
      <c r="O1304" t="s">
        <v>452</v>
      </c>
      <c r="P1304" t="s">
        <v>452</v>
      </c>
      <c r="Q1304">
        <v>1</v>
      </c>
      <c r="W1304">
        <v>0</v>
      </c>
      <c r="X1304">
        <v>956173045</v>
      </c>
      <c r="Y1304">
        <f t="shared" si="551"/>
        <v>11.17</v>
      </c>
      <c r="AA1304">
        <v>2.44</v>
      </c>
      <c r="AB1304">
        <v>0</v>
      </c>
      <c r="AC1304">
        <v>0</v>
      </c>
      <c r="AD1304">
        <v>0</v>
      </c>
      <c r="AE1304">
        <v>2.44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0</v>
      </c>
      <c r="AO1304">
        <v>1</v>
      </c>
      <c r="AP1304">
        <v>1</v>
      </c>
      <c r="AQ1304">
        <v>0</v>
      </c>
      <c r="AR1304">
        <v>0</v>
      </c>
      <c r="AS1304" t="s">
        <v>3</v>
      </c>
      <c r="AT1304">
        <v>11.17</v>
      </c>
      <c r="AU1304" t="s">
        <v>3</v>
      </c>
      <c r="AV1304">
        <v>0</v>
      </c>
      <c r="AW1304">
        <v>2</v>
      </c>
      <c r="AX1304">
        <v>64986340</v>
      </c>
      <c r="AY1304">
        <v>1</v>
      </c>
      <c r="AZ1304">
        <v>0</v>
      </c>
      <c r="BA1304">
        <v>1342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ROUND(Y1304*Source!I753,7)</f>
        <v>5202.9859999999999</v>
      </c>
      <c r="CY1304">
        <f>AA1304</f>
        <v>2.44</v>
      </c>
      <c r="CZ1304">
        <f>AE1304</f>
        <v>2.44</v>
      </c>
      <c r="DA1304">
        <f>AI1304</f>
        <v>1</v>
      </c>
      <c r="DB1304">
        <f t="shared" si="552"/>
        <v>27.25</v>
      </c>
      <c r="DC1304">
        <f t="shared" si="553"/>
        <v>0</v>
      </c>
      <c r="DD1304" t="s">
        <v>3</v>
      </c>
      <c r="DE1304" t="s">
        <v>3</v>
      </c>
      <c r="DF1304">
        <f t="shared" si="554"/>
        <v>10406</v>
      </c>
      <c r="DG1304">
        <f t="shared" si="549"/>
        <v>0</v>
      </c>
      <c r="DH1304">
        <f t="shared" si="550"/>
        <v>0</v>
      </c>
      <c r="DI1304">
        <f t="shared" si="548"/>
        <v>0</v>
      </c>
      <c r="DJ1304">
        <f>DF1304</f>
        <v>10406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ROW(Source!A754)</f>
        <v>754</v>
      </c>
      <c r="B1305">
        <v>64984090</v>
      </c>
      <c r="C1305">
        <v>64986312</v>
      </c>
      <c r="D1305">
        <v>41133408</v>
      </c>
      <c r="E1305">
        <v>1</v>
      </c>
      <c r="F1305">
        <v>1</v>
      </c>
      <c r="G1305">
        <v>1</v>
      </c>
      <c r="H1305">
        <v>1</v>
      </c>
      <c r="I1305" t="s">
        <v>453</v>
      </c>
      <c r="J1305" t="s">
        <v>3</v>
      </c>
      <c r="K1305" t="s">
        <v>454</v>
      </c>
      <c r="L1305">
        <v>1369</v>
      </c>
      <c r="N1305">
        <v>1013</v>
      </c>
      <c r="O1305" t="s">
        <v>413</v>
      </c>
      <c r="P1305" t="s">
        <v>413</v>
      </c>
      <c r="Q1305">
        <v>1</v>
      </c>
      <c r="W1305">
        <v>0</v>
      </c>
      <c r="X1305">
        <v>-2083586575</v>
      </c>
      <c r="Y1305">
        <f t="shared" si="551"/>
        <v>5.18</v>
      </c>
      <c r="AA1305">
        <v>0</v>
      </c>
      <c r="AB1305">
        <v>0</v>
      </c>
      <c r="AC1305">
        <v>0</v>
      </c>
      <c r="AD1305">
        <v>10.06</v>
      </c>
      <c r="AE1305">
        <v>0</v>
      </c>
      <c r="AF1305">
        <v>0</v>
      </c>
      <c r="AG1305">
        <v>0</v>
      </c>
      <c r="AH1305">
        <v>10.06</v>
      </c>
      <c r="AI1305">
        <v>1</v>
      </c>
      <c r="AJ1305">
        <v>1</v>
      </c>
      <c r="AK1305">
        <v>1</v>
      </c>
      <c r="AL1305">
        <v>1</v>
      </c>
      <c r="AM1305">
        <v>5</v>
      </c>
      <c r="AN1305">
        <v>0</v>
      </c>
      <c r="AO1305">
        <v>1</v>
      </c>
      <c r="AP1305">
        <v>1</v>
      </c>
      <c r="AQ1305">
        <v>0</v>
      </c>
      <c r="AR1305">
        <v>0</v>
      </c>
      <c r="AS1305" t="s">
        <v>3</v>
      </c>
      <c r="AT1305">
        <v>5.18</v>
      </c>
      <c r="AU1305" t="s">
        <v>3</v>
      </c>
      <c r="AV1305">
        <v>1</v>
      </c>
      <c r="AW1305">
        <v>2</v>
      </c>
      <c r="AX1305">
        <v>64986327</v>
      </c>
      <c r="AY1305">
        <v>1</v>
      </c>
      <c r="AZ1305">
        <v>0</v>
      </c>
      <c r="BA1305">
        <v>1343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U1305">
        <f>ROUND(AT1305*Source!I754*AH1305*AL1305,0)</f>
        <v>24273</v>
      </c>
      <c r="CV1305">
        <f>ROUND(Y1305*Source!I754,7)</f>
        <v>2412.8440000000001</v>
      </c>
      <c r="CW1305">
        <v>0</v>
      </c>
      <c r="CX1305">
        <f>ROUND(Y1305*Source!I754,7)</f>
        <v>2412.8440000000001</v>
      </c>
      <c r="CY1305">
        <f>AD1305</f>
        <v>10.06</v>
      </c>
      <c r="CZ1305">
        <f>AH1305</f>
        <v>10.06</v>
      </c>
      <c r="DA1305">
        <f>AL1305</f>
        <v>1</v>
      </c>
      <c r="DB1305">
        <f t="shared" si="552"/>
        <v>52.11</v>
      </c>
      <c r="DC1305">
        <f t="shared" si="553"/>
        <v>0</v>
      </c>
      <c r="DD1305" t="s">
        <v>3</v>
      </c>
      <c r="DE1305" t="s">
        <v>3</v>
      </c>
      <c r="DF1305">
        <f t="shared" si="554"/>
        <v>0</v>
      </c>
      <c r="DG1305">
        <f t="shared" si="549"/>
        <v>0</v>
      </c>
      <c r="DH1305">
        <f t="shared" si="550"/>
        <v>0</v>
      </c>
      <c r="DI1305">
        <f t="shared" si="548"/>
        <v>24128</v>
      </c>
      <c r="DJ1305">
        <f>DI1305</f>
        <v>24128</v>
      </c>
      <c r="DK1305">
        <v>0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">
      <c r="A1306">
        <f>ROW(Source!A754)</f>
        <v>754</v>
      </c>
      <c r="B1306">
        <v>64984090</v>
      </c>
      <c r="C1306">
        <v>64986312</v>
      </c>
      <c r="D1306">
        <v>121548</v>
      </c>
      <c r="E1306">
        <v>1</v>
      </c>
      <c r="F1306">
        <v>1</v>
      </c>
      <c r="G1306">
        <v>1</v>
      </c>
      <c r="H1306">
        <v>1</v>
      </c>
      <c r="I1306" t="s">
        <v>31</v>
      </c>
      <c r="J1306" t="s">
        <v>3</v>
      </c>
      <c r="K1306" t="s">
        <v>414</v>
      </c>
      <c r="L1306">
        <v>608254</v>
      </c>
      <c r="N1306">
        <v>1013</v>
      </c>
      <c r="O1306" t="s">
        <v>415</v>
      </c>
      <c r="P1306" t="s">
        <v>415</v>
      </c>
      <c r="Q1306">
        <v>1</v>
      </c>
      <c r="W1306">
        <v>0</v>
      </c>
      <c r="X1306">
        <v>-185737400</v>
      </c>
      <c r="Y1306">
        <f t="shared" si="551"/>
        <v>10.58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5</v>
      </c>
      <c r="AN1306">
        <v>0</v>
      </c>
      <c r="AO1306">
        <v>1</v>
      </c>
      <c r="AP1306">
        <v>1</v>
      </c>
      <c r="AQ1306">
        <v>0</v>
      </c>
      <c r="AR1306">
        <v>0</v>
      </c>
      <c r="AS1306" t="s">
        <v>3</v>
      </c>
      <c r="AT1306">
        <v>10.58</v>
      </c>
      <c r="AU1306" t="s">
        <v>3</v>
      </c>
      <c r="AV1306">
        <v>2</v>
      </c>
      <c r="AW1306">
        <v>2</v>
      </c>
      <c r="AX1306">
        <v>64986328</v>
      </c>
      <c r="AY1306">
        <v>1</v>
      </c>
      <c r="AZ1306">
        <v>0</v>
      </c>
      <c r="BA1306">
        <v>1344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ROUND(Y1306*Source!I754,7)</f>
        <v>4928.1639999999998</v>
      </c>
      <c r="CY1306">
        <f>AD1306</f>
        <v>0</v>
      </c>
      <c r="CZ1306">
        <f>AH1306</f>
        <v>0</v>
      </c>
      <c r="DA1306">
        <f>AL1306</f>
        <v>1</v>
      </c>
      <c r="DB1306">
        <f t="shared" si="552"/>
        <v>0</v>
      </c>
      <c r="DC1306">
        <f t="shared" si="553"/>
        <v>0</v>
      </c>
      <c r="DD1306" t="s">
        <v>3</v>
      </c>
      <c r="DE1306" t="s">
        <v>3</v>
      </c>
      <c r="DF1306">
        <f t="shared" si="554"/>
        <v>0</v>
      </c>
      <c r="DG1306">
        <f t="shared" si="549"/>
        <v>0</v>
      </c>
      <c r="DH1306">
        <f t="shared" si="550"/>
        <v>0</v>
      </c>
      <c r="DI1306">
        <f t="shared" si="548"/>
        <v>0</v>
      </c>
      <c r="DJ1306">
        <f>DI1306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ROW(Source!A754)</f>
        <v>754</v>
      </c>
      <c r="B1307">
        <v>64984090</v>
      </c>
      <c r="C1307">
        <v>64986312</v>
      </c>
      <c r="D1307">
        <v>46800409</v>
      </c>
      <c r="E1307">
        <v>1</v>
      </c>
      <c r="F1307">
        <v>1</v>
      </c>
      <c r="G1307">
        <v>1</v>
      </c>
      <c r="H1307">
        <v>2</v>
      </c>
      <c r="I1307" t="s">
        <v>425</v>
      </c>
      <c r="J1307" t="s">
        <v>426</v>
      </c>
      <c r="K1307" t="s">
        <v>427</v>
      </c>
      <c r="L1307">
        <v>1368</v>
      </c>
      <c r="N1307">
        <v>1011</v>
      </c>
      <c r="O1307" t="s">
        <v>419</v>
      </c>
      <c r="P1307" t="s">
        <v>419</v>
      </c>
      <c r="Q1307">
        <v>1</v>
      </c>
      <c r="W1307">
        <v>0</v>
      </c>
      <c r="X1307">
        <v>1199836115</v>
      </c>
      <c r="Y1307">
        <f t="shared" si="551"/>
        <v>1.42</v>
      </c>
      <c r="AA1307">
        <v>0</v>
      </c>
      <c r="AB1307">
        <v>1857.25</v>
      </c>
      <c r="AC1307">
        <v>687.56</v>
      </c>
      <c r="AD1307">
        <v>0</v>
      </c>
      <c r="AE1307">
        <v>0</v>
      </c>
      <c r="AF1307">
        <v>163.49</v>
      </c>
      <c r="AG1307">
        <v>13.5</v>
      </c>
      <c r="AH1307">
        <v>0</v>
      </c>
      <c r="AI1307">
        <v>1</v>
      </c>
      <c r="AJ1307">
        <v>11.36</v>
      </c>
      <c r="AK1307">
        <v>50.93</v>
      </c>
      <c r="AL1307">
        <v>1</v>
      </c>
      <c r="AM1307">
        <v>2</v>
      </c>
      <c r="AN1307">
        <v>0</v>
      </c>
      <c r="AO1307">
        <v>1</v>
      </c>
      <c r="AP1307">
        <v>1</v>
      </c>
      <c r="AQ1307">
        <v>0</v>
      </c>
      <c r="AR1307">
        <v>0</v>
      </c>
      <c r="AS1307" t="s">
        <v>3</v>
      </c>
      <c r="AT1307">
        <v>1.42</v>
      </c>
      <c r="AU1307" t="s">
        <v>3</v>
      </c>
      <c r="AV1307">
        <v>0</v>
      </c>
      <c r="AW1307">
        <v>2</v>
      </c>
      <c r="AX1307">
        <v>64986329</v>
      </c>
      <c r="AY1307">
        <v>1</v>
      </c>
      <c r="AZ1307">
        <v>0</v>
      </c>
      <c r="BA1307">
        <v>1345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f>ROUND(Y1307*Source!I754*DO1307,7)</f>
        <v>0</v>
      </c>
      <c r="CX1307">
        <f>ROUND(Y1307*Source!I754,7)</f>
        <v>661.43600000000004</v>
      </c>
      <c r="CY1307">
        <f t="shared" ref="CY1307:CY1313" si="559">AB1307</f>
        <v>1857.25</v>
      </c>
      <c r="CZ1307">
        <f t="shared" ref="CZ1307:CZ1313" si="560">AF1307</f>
        <v>163.49</v>
      </c>
      <c r="DA1307">
        <f t="shared" ref="DA1307:DA1313" si="561">AJ1307</f>
        <v>11.36</v>
      </c>
      <c r="DB1307">
        <f t="shared" si="552"/>
        <v>232.16</v>
      </c>
      <c r="DC1307">
        <f t="shared" si="553"/>
        <v>19.170000000000002</v>
      </c>
      <c r="DD1307" t="s">
        <v>3</v>
      </c>
      <c r="DE1307" t="s">
        <v>3</v>
      </c>
      <c r="DF1307">
        <f t="shared" si="554"/>
        <v>0</v>
      </c>
      <c r="DG1307">
        <f t="shared" ref="DG1307:DG1313" si="562">ROUND(ROUND(AF1307*AJ1307,0)*CX1307,0)</f>
        <v>1228287</v>
      </c>
      <c r="DH1307">
        <f t="shared" ref="DH1307:DH1313" si="563">ROUND(ROUND(AG1307*AK1307,0)*CX1307,0)</f>
        <v>455068</v>
      </c>
      <c r="DI1307">
        <f t="shared" si="548"/>
        <v>0</v>
      </c>
      <c r="DJ1307">
        <f t="shared" ref="DJ1307:DJ1313" si="564">DG1307</f>
        <v>1228287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">
      <c r="A1308">
        <f>ROW(Source!A754)</f>
        <v>754</v>
      </c>
      <c r="B1308">
        <v>64984090</v>
      </c>
      <c r="C1308">
        <v>64986312</v>
      </c>
      <c r="D1308">
        <v>46800550</v>
      </c>
      <c r="E1308">
        <v>1</v>
      </c>
      <c r="F1308">
        <v>1</v>
      </c>
      <c r="G1308">
        <v>1</v>
      </c>
      <c r="H1308">
        <v>2</v>
      </c>
      <c r="I1308" t="s">
        <v>428</v>
      </c>
      <c r="J1308" t="s">
        <v>429</v>
      </c>
      <c r="K1308" t="s">
        <v>430</v>
      </c>
      <c r="L1308">
        <v>1368</v>
      </c>
      <c r="N1308">
        <v>1011</v>
      </c>
      <c r="O1308" t="s">
        <v>419</v>
      </c>
      <c r="P1308" t="s">
        <v>419</v>
      </c>
      <c r="Q1308">
        <v>1</v>
      </c>
      <c r="W1308">
        <v>0</v>
      </c>
      <c r="X1308">
        <v>1600952196</v>
      </c>
      <c r="Y1308">
        <f t="shared" si="551"/>
        <v>3.74</v>
      </c>
      <c r="AA1308">
        <v>0</v>
      </c>
      <c r="AB1308">
        <v>1873.43</v>
      </c>
      <c r="AC1308">
        <v>687.56</v>
      </c>
      <c r="AD1308">
        <v>0</v>
      </c>
      <c r="AE1308">
        <v>0</v>
      </c>
      <c r="AF1308">
        <v>215.09</v>
      </c>
      <c r="AG1308">
        <v>13.5</v>
      </c>
      <c r="AH1308">
        <v>0</v>
      </c>
      <c r="AI1308">
        <v>1</v>
      </c>
      <c r="AJ1308">
        <v>8.7100000000000009</v>
      </c>
      <c r="AK1308">
        <v>50.93</v>
      </c>
      <c r="AL1308">
        <v>1</v>
      </c>
      <c r="AM1308">
        <v>2</v>
      </c>
      <c r="AN1308">
        <v>0</v>
      </c>
      <c r="AO1308">
        <v>1</v>
      </c>
      <c r="AP1308">
        <v>1</v>
      </c>
      <c r="AQ1308">
        <v>0</v>
      </c>
      <c r="AR1308">
        <v>0</v>
      </c>
      <c r="AS1308" t="s">
        <v>3</v>
      </c>
      <c r="AT1308">
        <v>3.74</v>
      </c>
      <c r="AU1308" t="s">
        <v>3</v>
      </c>
      <c r="AV1308">
        <v>0</v>
      </c>
      <c r="AW1308">
        <v>2</v>
      </c>
      <c r="AX1308">
        <v>64986330</v>
      </c>
      <c r="AY1308">
        <v>1</v>
      </c>
      <c r="AZ1308">
        <v>0</v>
      </c>
      <c r="BA1308">
        <v>1346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f>ROUND(Y1308*Source!I754*DO1308,7)</f>
        <v>0</v>
      </c>
      <c r="CX1308">
        <f>ROUND(Y1308*Source!I754,7)</f>
        <v>1742.0920000000001</v>
      </c>
      <c r="CY1308">
        <f t="shared" si="559"/>
        <v>1873.43</v>
      </c>
      <c r="CZ1308">
        <f t="shared" si="560"/>
        <v>215.09</v>
      </c>
      <c r="DA1308">
        <f t="shared" si="561"/>
        <v>8.7100000000000009</v>
      </c>
      <c r="DB1308">
        <f t="shared" si="552"/>
        <v>804.44</v>
      </c>
      <c r="DC1308">
        <f t="shared" si="553"/>
        <v>50.49</v>
      </c>
      <c r="DD1308" t="s">
        <v>3</v>
      </c>
      <c r="DE1308" t="s">
        <v>3</v>
      </c>
      <c r="DF1308">
        <f t="shared" si="554"/>
        <v>0</v>
      </c>
      <c r="DG1308">
        <f t="shared" si="562"/>
        <v>3262938</v>
      </c>
      <c r="DH1308">
        <f t="shared" si="563"/>
        <v>1198559</v>
      </c>
      <c r="DI1308">
        <f t="shared" si="548"/>
        <v>0</v>
      </c>
      <c r="DJ1308">
        <f t="shared" si="564"/>
        <v>3262938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">
      <c r="A1309">
        <f>ROW(Source!A754)</f>
        <v>754</v>
      </c>
      <c r="B1309">
        <v>64984090</v>
      </c>
      <c r="C1309">
        <v>64986312</v>
      </c>
      <c r="D1309">
        <v>46800606</v>
      </c>
      <c r="E1309">
        <v>1</v>
      </c>
      <c r="F1309">
        <v>1</v>
      </c>
      <c r="G1309">
        <v>1</v>
      </c>
      <c r="H1309">
        <v>2</v>
      </c>
      <c r="I1309" t="s">
        <v>455</v>
      </c>
      <c r="J1309" t="s">
        <v>456</v>
      </c>
      <c r="K1309" t="s">
        <v>457</v>
      </c>
      <c r="L1309">
        <v>1368</v>
      </c>
      <c r="N1309">
        <v>1011</v>
      </c>
      <c r="O1309" t="s">
        <v>419</v>
      </c>
      <c r="P1309" t="s">
        <v>419</v>
      </c>
      <c r="Q1309">
        <v>1</v>
      </c>
      <c r="W1309">
        <v>0</v>
      </c>
      <c r="X1309">
        <v>-878989868</v>
      </c>
      <c r="Y1309">
        <f t="shared" si="551"/>
        <v>1.1100000000000001</v>
      </c>
      <c r="AA1309">
        <v>0</v>
      </c>
      <c r="AB1309">
        <v>2096.89</v>
      </c>
      <c r="AC1309">
        <v>733.39</v>
      </c>
      <c r="AD1309">
        <v>0</v>
      </c>
      <c r="AE1309">
        <v>0</v>
      </c>
      <c r="AF1309">
        <v>151.4</v>
      </c>
      <c r="AG1309">
        <v>14.4</v>
      </c>
      <c r="AH1309">
        <v>0</v>
      </c>
      <c r="AI1309">
        <v>1</v>
      </c>
      <c r="AJ1309">
        <v>13.85</v>
      </c>
      <c r="AK1309">
        <v>50.93</v>
      </c>
      <c r="AL1309">
        <v>1</v>
      </c>
      <c r="AM1309">
        <v>2</v>
      </c>
      <c r="AN1309">
        <v>0</v>
      </c>
      <c r="AO1309">
        <v>1</v>
      </c>
      <c r="AP1309">
        <v>1</v>
      </c>
      <c r="AQ1309">
        <v>0</v>
      </c>
      <c r="AR1309">
        <v>0</v>
      </c>
      <c r="AS1309" t="s">
        <v>3</v>
      </c>
      <c r="AT1309">
        <v>1.1100000000000001</v>
      </c>
      <c r="AU1309" t="s">
        <v>3</v>
      </c>
      <c r="AV1309">
        <v>0</v>
      </c>
      <c r="AW1309">
        <v>2</v>
      </c>
      <c r="AX1309">
        <v>64986331</v>
      </c>
      <c r="AY1309">
        <v>1</v>
      </c>
      <c r="AZ1309">
        <v>0</v>
      </c>
      <c r="BA1309">
        <v>1347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f>ROUND(Y1309*Source!I754*DO1309,7)</f>
        <v>0</v>
      </c>
      <c r="CX1309">
        <f>ROUND(Y1309*Source!I754,7)</f>
        <v>517.03800000000001</v>
      </c>
      <c r="CY1309">
        <f t="shared" si="559"/>
        <v>2096.89</v>
      </c>
      <c r="CZ1309">
        <f t="shared" si="560"/>
        <v>151.4</v>
      </c>
      <c r="DA1309">
        <f t="shared" si="561"/>
        <v>13.85</v>
      </c>
      <c r="DB1309">
        <f t="shared" si="552"/>
        <v>168.05</v>
      </c>
      <c r="DC1309">
        <f t="shared" si="553"/>
        <v>15.98</v>
      </c>
      <c r="DD1309" t="s">
        <v>3</v>
      </c>
      <c r="DE1309" t="s">
        <v>3</v>
      </c>
      <c r="DF1309">
        <f t="shared" si="554"/>
        <v>0</v>
      </c>
      <c r="DG1309">
        <f t="shared" si="562"/>
        <v>1084229</v>
      </c>
      <c r="DH1309">
        <f t="shared" si="563"/>
        <v>378989</v>
      </c>
      <c r="DI1309">
        <f t="shared" si="548"/>
        <v>0</v>
      </c>
      <c r="DJ1309">
        <f t="shared" si="564"/>
        <v>1084229</v>
      </c>
      <c r="DK1309">
        <v>0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">
      <c r="A1310">
        <f>ROW(Source!A754)</f>
        <v>754</v>
      </c>
      <c r="B1310">
        <v>64984090</v>
      </c>
      <c r="C1310">
        <v>64986312</v>
      </c>
      <c r="D1310">
        <v>46800678</v>
      </c>
      <c r="E1310">
        <v>1</v>
      </c>
      <c r="F1310">
        <v>1</v>
      </c>
      <c r="G1310">
        <v>1</v>
      </c>
      <c r="H1310">
        <v>2</v>
      </c>
      <c r="I1310" t="s">
        <v>420</v>
      </c>
      <c r="J1310" t="s">
        <v>421</v>
      </c>
      <c r="K1310" t="s">
        <v>422</v>
      </c>
      <c r="L1310">
        <v>1368</v>
      </c>
      <c r="N1310">
        <v>1011</v>
      </c>
      <c r="O1310" t="s">
        <v>419</v>
      </c>
      <c r="P1310" t="s">
        <v>419</v>
      </c>
      <c r="Q1310">
        <v>1</v>
      </c>
      <c r="W1310">
        <v>0</v>
      </c>
      <c r="X1310">
        <v>-1302922832</v>
      </c>
      <c r="Y1310">
        <f t="shared" si="551"/>
        <v>1.89</v>
      </c>
      <c r="AA1310">
        <v>0</v>
      </c>
      <c r="AB1310">
        <v>15868.13</v>
      </c>
      <c r="AC1310">
        <v>1420.95</v>
      </c>
      <c r="AD1310">
        <v>0</v>
      </c>
      <c r="AE1310">
        <v>0</v>
      </c>
      <c r="AF1310">
        <v>3457.11</v>
      </c>
      <c r="AG1310">
        <v>27.9</v>
      </c>
      <c r="AH1310">
        <v>0</v>
      </c>
      <c r="AI1310">
        <v>1</v>
      </c>
      <c r="AJ1310">
        <v>4.59</v>
      </c>
      <c r="AK1310">
        <v>50.93</v>
      </c>
      <c r="AL1310">
        <v>1</v>
      </c>
      <c r="AM1310">
        <v>2</v>
      </c>
      <c r="AN1310">
        <v>0</v>
      </c>
      <c r="AO1310">
        <v>1</v>
      </c>
      <c r="AP1310">
        <v>1</v>
      </c>
      <c r="AQ1310">
        <v>0</v>
      </c>
      <c r="AR1310">
        <v>0</v>
      </c>
      <c r="AS1310" t="s">
        <v>3</v>
      </c>
      <c r="AT1310">
        <v>1.89</v>
      </c>
      <c r="AU1310" t="s">
        <v>3</v>
      </c>
      <c r="AV1310">
        <v>0</v>
      </c>
      <c r="AW1310">
        <v>2</v>
      </c>
      <c r="AX1310">
        <v>64986332</v>
      </c>
      <c r="AY1310">
        <v>1</v>
      </c>
      <c r="AZ1310">
        <v>0</v>
      </c>
      <c r="BA1310">
        <v>1348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f>ROUND(Y1310*Source!I754*DO1310,7)</f>
        <v>0</v>
      </c>
      <c r="CX1310">
        <f>ROUND(Y1310*Source!I754,7)</f>
        <v>880.36199999999997</v>
      </c>
      <c r="CY1310">
        <f t="shared" si="559"/>
        <v>15868.13</v>
      </c>
      <c r="CZ1310">
        <f t="shared" si="560"/>
        <v>3457.11</v>
      </c>
      <c r="DA1310">
        <f t="shared" si="561"/>
        <v>4.59</v>
      </c>
      <c r="DB1310">
        <f t="shared" si="552"/>
        <v>6533.94</v>
      </c>
      <c r="DC1310">
        <f t="shared" si="553"/>
        <v>52.73</v>
      </c>
      <c r="DD1310" t="s">
        <v>3</v>
      </c>
      <c r="DE1310" t="s">
        <v>3</v>
      </c>
      <c r="DF1310">
        <f t="shared" si="554"/>
        <v>0</v>
      </c>
      <c r="DG1310">
        <f t="shared" si="562"/>
        <v>13969584</v>
      </c>
      <c r="DH1310">
        <f t="shared" si="563"/>
        <v>1250994</v>
      </c>
      <c r="DI1310">
        <f t="shared" si="548"/>
        <v>0</v>
      </c>
      <c r="DJ1310">
        <f t="shared" si="564"/>
        <v>13969584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">
      <c r="A1311">
        <f>ROW(Source!A754)</f>
        <v>754</v>
      </c>
      <c r="B1311">
        <v>64984090</v>
      </c>
      <c r="C1311">
        <v>64986312</v>
      </c>
      <c r="D1311">
        <v>46800687</v>
      </c>
      <c r="E1311">
        <v>1</v>
      </c>
      <c r="F1311">
        <v>1</v>
      </c>
      <c r="G1311">
        <v>1</v>
      </c>
      <c r="H1311">
        <v>2</v>
      </c>
      <c r="I1311" t="s">
        <v>434</v>
      </c>
      <c r="J1311" t="s">
        <v>435</v>
      </c>
      <c r="K1311" t="s">
        <v>436</v>
      </c>
      <c r="L1311">
        <v>1368</v>
      </c>
      <c r="N1311">
        <v>1011</v>
      </c>
      <c r="O1311" t="s">
        <v>419</v>
      </c>
      <c r="P1311" t="s">
        <v>419</v>
      </c>
      <c r="Q1311">
        <v>1</v>
      </c>
      <c r="W1311">
        <v>0</v>
      </c>
      <c r="X1311">
        <v>-51032065</v>
      </c>
      <c r="Y1311">
        <f t="shared" si="551"/>
        <v>0.53</v>
      </c>
      <c r="AA1311">
        <v>0</v>
      </c>
      <c r="AB1311">
        <v>1607.06</v>
      </c>
      <c r="AC1311">
        <v>687.56</v>
      </c>
      <c r="AD1311">
        <v>0</v>
      </c>
      <c r="AE1311">
        <v>0</v>
      </c>
      <c r="AF1311">
        <v>140.97</v>
      </c>
      <c r="AG1311">
        <v>13.5</v>
      </c>
      <c r="AH1311">
        <v>0</v>
      </c>
      <c r="AI1311">
        <v>1</v>
      </c>
      <c r="AJ1311">
        <v>11.4</v>
      </c>
      <c r="AK1311">
        <v>50.93</v>
      </c>
      <c r="AL1311">
        <v>1</v>
      </c>
      <c r="AM1311">
        <v>2</v>
      </c>
      <c r="AN1311">
        <v>0</v>
      </c>
      <c r="AO1311">
        <v>1</v>
      </c>
      <c r="AP1311">
        <v>1</v>
      </c>
      <c r="AQ1311">
        <v>0</v>
      </c>
      <c r="AR1311">
        <v>0</v>
      </c>
      <c r="AS1311" t="s">
        <v>3</v>
      </c>
      <c r="AT1311">
        <v>0.53</v>
      </c>
      <c r="AU1311" t="s">
        <v>3</v>
      </c>
      <c r="AV1311">
        <v>0</v>
      </c>
      <c r="AW1311">
        <v>2</v>
      </c>
      <c r="AX1311">
        <v>64986333</v>
      </c>
      <c r="AY1311">
        <v>1</v>
      </c>
      <c r="AZ1311">
        <v>0</v>
      </c>
      <c r="BA1311">
        <v>1349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f>ROUND(Y1311*Source!I754*DO1311,7)</f>
        <v>0</v>
      </c>
      <c r="CX1311">
        <f>ROUND(Y1311*Source!I754,7)</f>
        <v>246.874</v>
      </c>
      <c r="CY1311">
        <f t="shared" si="559"/>
        <v>1607.06</v>
      </c>
      <c r="CZ1311">
        <f t="shared" si="560"/>
        <v>140.97</v>
      </c>
      <c r="DA1311">
        <f t="shared" si="561"/>
        <v>11.4</v>
      </c>
      <c r="DB1311">
        <f t="shared" si="552"/>
        <v>74.709999999999994</v>
      </c>
      <c r="DC1311">
        <f t="shared" si="553"/>
        <v>7.16</v>
      </c>
      <c r="DD1311" t="s">
        <v>3</v>
      </c>
      <c r="DE1311" t="s">
        <v>3</v>
      </c>
      <c r="DF1311">
        <f t="shared" si="554"/>
        <v>0</v>
      </c>
      <c r="DG1311">
        <f t="shared" si="562"/>
        <v>396727</v>
      </c>
      <c r="DH1311">
        <f t="shared" si="563"/>
        <v>169849</v>
      </c>
      <c r="DI1311">
        <f t="shared" si="548"/>
        <v>0</v>
      </c>
      <c r="DJ1311">
        <f t="shared" si="564"/>
        <v>396727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">
      <c r="A1312">
        <f>ROW(Source!A754)</f>
        <v>754</v>
      </c>
      <c r="B1312">
        <v>64984090</v>
      </c>
      <c r="C1312">
        <v>64986312</v>
      </c>
      <c r="D1312">
        <v>46800759</v>
      </c>
      <c r="E1312">
        <v>1</v>
      </c>
      <c r="F1312">
        <v>1</v>
      </c>
      <c r="G1312">
        <v>1</v>
      </c>
      <c r="H1312">
        <v>2</v>
      </c>
      <c r="I1312" t="s">
        <v>437</v>
      </c>
      <c r="J1312" t="s">
        <v>438</v>
      </c>
      <c r="K1312" t="s">
        <v>439</v>
      </c>
      <c r="L1312">
        <v>1368</v>
      </c>
      <c r="N1312">
        <v>1011</v>
      </c>
      <c r="O1312" t="s">
        <v>419</v>
      </c>
      <c r="P1312" t="s">
        <v>419</v>
      </c>
      <c r="Q1312">
        <v>1</v>
      </c>
      <c r="W1312">
        <v>0</v>
      </c>
      <c r="X1312">
        <v>-1069545487</v>
      </c>
      <c r="Y1312">
        <f t="shared" si="551"/>
        <v>0.81</v>
      </c>
      <c r="AA1312">
        <v>0</v>
      </c>
      <c r="AB1312">
        <v>122.26</v>
      </c>
      <c r="AC1312">
        <v>0</v>
      </c>
      <c r="AD1312">
        <v>0</v>
      </c>
      <c r="AE1312">
        <v>0</v>
      </c>
      <c r="AF1312">
        <v>13.42</v>
      </c>
      <c r="AG1312">
        <v>0</v>
      </c>
      <c r="AH1312">
        <v>0</v>
      </c>
      <c r="AI1312">
        <v>1</v>
      </c>
      <c r="AJ1312">
        <v>9.11</v>
      </c>
      <c r="AK1312">
        <v>50.93</v>
      </c>
      <c r="AL1312">
        <v>1</v>
      </c>
      <c r="AM1312">
        <v>2</v>
      </c>
      <c r="AN1312">
        <v>0</v>
      </c>
      <c r="AO1312">
        <v>1</v>
      </c>
      <c r="AP1312">
        <v>1</v>
      </c>
      <c r="AQ1312">
        <v>0</v>
      </c>
      <c r="AR1312">
        <v>0</v>
      </c>
      <c r="AS1312" t="s">
        <v>3</v>
      </c>
      <c r="AT1312">
        <v>0.81</v>
      </c>
      <c r="AU1312" t="s">
        <v>3</v>
      </c>
      <c r="AV1312">
        <v>0</v>
      </c>
      <c r="AW1312">
        <v>2</v>
      </c>
      <c r="AX1312">
        <v>64986334</v>
      </c>
      <c r="AY1312">
        <v>1</v>
      </c>
      <c r="AZ1312">
        <v>0</v>
      </c>
      <c r="BA1312">
        <v>1350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f>ROUND(Y1312*Source!I754*DO1312,7)</f>
        <v>0</v>
      </c>
      <c r="CX1312">
        <f>ROUND(Y1312*Source!I754,7)</f>
        <v>377.298</v>
      </c>
      <c r="CY1312">
        <f t="shared" si="559"/>
        <v>122.26</v>
      </c>
      <c r="CZ1312">
        <f t="shared" si="560"/>
        <v>13.42</v>
      </c>
      <c r="DA1312">
        <f t="shared" si="561"/>
        <v>9.11</v>
      </c>
      <c r="DB1312">
        <f t="shared" si="552"/>
        <v>10.87</v>
      </c>
      <c r="DC1312">
        <f t="shared" si="553"/>
        <v>0</v>
      </c>
      <c r="DD1312" t="s">
        <v>3</v>
      </c>
      <c r="DE1312" t="s">
        <v>3</v>
      </c>
      <c r="DF1312">
        <f t="shared" si="554"/>
        <v>0</v>
      </c>
      <c r="DG1312">
        <f t="shared" si="562"/>
        <v>46030</v>
      </c>
      <c r="DH1312">
        <f t="shared" si="563"/>
        <v>0</v>
      </c>
      <c r="DI1312">
        <f t="shared" si="548"/>
        <v>0</v>
      </c>
      <c r="DJ1312">
        <f t="shared" si="564"/>
        <v>46030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">
      <c r="A1313">
        <f>ROW(Source!A754)</f>
        <v>754</v>
      </c>
      <c r="B1313">
        <v>64984090</v>
      </c>
      <c r="C1313">
        <v>64986312</v>
      </c>
      <c r="D1313">
        <v>46800786</v>
      </c>
      <c r="E1313">
        <v>1</v>
      </c>
      <c r="F1313">
        <v>1</v>
      </c>
      <c r="G1313">
        <v>1</v>
      </c>
      <c r="H1313">
        <v>2</v>
      </c>
      <c r="I1313" t="s">
        <v>440</v>
      </c>
      <c r="J1313" t="s">
        <v>441</v>
      </c>
      <c r="K1313" t="s">
        <v>442</v>
      </c>
      <c r="L1313">
        <v>1368</v>
      </c>
      <c r="N1313">
        <v>1011</v>
      </c>
      <c r="O1313" t="s">
        <v>419</v>
      </c>
      <c r="P1313" t="s">
        <v>419</v>
      </c>
      <c r="Q1313">
        <v>1</v>
      </c>
      <c r="W1313">
        <v>0</v>
      </c>
      <c r="X1313">
        <v>1882111923</v>
      </c>
      <c r="Y1313">
        <f t="shared" si="551"/>
        <v>0.81</v>
      </c>
      <c r="AA1313">
        <v>0</v>
      </c>
      <c r="AB1313">
        <v>2146.6999999999998</v>
      </c>
      <c r="AC1313">
        <v>590.79</v>
      </c>
      <c r="AD1313">
        <v>0</v>
      </c>
      <c r="AE1313">
        <v>0</v>
      </c>
      <c r="AF1313">
        <v>122.18</v>
      </c>
      <c r="AG1313">
        <v>11.6</v>
      </c>
      <c r="AH1313">
        <v>0</v>
      </c>
      <c r="AI1313">
        <v>1</v>
      </c>
      <c r="AJ1313">
        <v>17.57</v>
      </c>
      <c r="AK1313">
        <v>50.93</v>
      </c>
      <c r="AL1313">
        <v>1</v>
      </c>
      <c r="AM1313">
        <v>2</v>
      </c>
      <c r="AN1313">
        <v>0</v>
      </c>
      <c r="AO1313">
        <v>1</v>
      </c>
      <c r="AP1313">
        <v>1</v>
      </c>
      <c r="AQ1313">
        <v>0</v>
      </c>
      <c r="AR1313">
        <v>0</v>
      </c>
      <c r="AS1313" t="s">
        <v>3</v>
      </c>
      <c r="AT1313">
        <v>0.81</v>
      </c>
      <c r="AU1313" t="s">
        <v>3</v>
      </c>
      <c r="AV1313">
        <v>0</v>
      </c>
      <c r="AW1313">
        <v>2</v>
      </c>
      <c r="AX1313">
        <v>64986335</v>
      </c>
      <c r="AY1313">
        <v>1</v>
      </c>
      <c r="AZ1313">
        <v>0</v>
      </c>
      <c r="BA1313">
        <v>1351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f>ROUND(Y1313*Source!I754*DO1313,7)</f>
        <v>0</v>
      </c>
      <c r="CX1313">
        <f>ROUND(Y1313*Source!I754,7)</f>
        <v>377.298</v>
      </c>
      <c r="CY1313">
        <f t="shared" si="559"/>
        <v>2146.6999999999998</v>
      </c>
      <c r="CZ1313">
        <f t="shared" si="560"/>
        <v>122.18</v>
      </c>
      <c r="DA1313">
        <f t="shared" si="561"/>
        <v>17.57</v>
      </c>
      <c r="DB1313">
        <f t="shared" si="552"/>
        <v>98.97</v>
      </c>
      <c r="DC1313">
        <f t="shared" si="553"/>
        <v>9.4</v>
      </c>
      <c r="DD1313" t="s">
        <v>3</v>
      </c>
      <c r="DE1313" t="s">
        <v>3</v>
      </c>
      <c r="DF1313">
        <f t="shared" si="554"/>
        <v>0</v>
      </c>
      <c r="DG1313">
        <f t="shared" si="562"/>
        <v>810059</v>
      </c>
      <c r="DH1313">
        <f t="shared" si="563"/>
        <v>222983</v>
      </c>
      <c r="DI1313">
        <f t="shared" si="548"/>
        <v>0</v>
      </c>
      <c r="DJ1313">
        <f t="shared" si="564"/>
        <v>810059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ROW(Source!A754)</f>
        <v>754</v>
      </c>
      <c r="B1314">
        <v>64984090</v>
      </c>
      <c r="C1314">
        <v>64986312</v>
      </c>
      <c r="D1314">
        <v>46798709</v>
      </c>
      <c r="E1314">
        <v>1</v>
      </c>
      <c r="F1314">
        <v>1</v>
      </c>
      <c r="G1314">
        <v>1</v>
      </c>
      <c r="H1314">
        <v>3</v>
      </c>
      <c r="I1314" t="s">
        <v>443</v>
      </c>
      <c r="J1314" t="s">
        <v>444</v>
      </c>
      <c r="K1314" t="s">
        <v>445</v>
      </c>
      <c r="L1314">
        <v>1348</v>
      </c>
      <c r="N1314">
        <v>1009</v>
      </c>
      <c r="O1314" t="s">
        <v>39</v>
      </c>
      <c r="P1314" t="s">
        <v>39</v>
      </c>
      <c r="Q1314">
        <v>1000</v>
      </c>
      <c r="W1314">
        <v>0</v>
      </c>
      <c r="X1314">
        <v>265232391</v>
      </c>
      <c r="Y1314">
        <f t="shared" si="551"/>
        <v>8.3099999999999997E-3</v>
      </c>
      <c r="AA1314">
        <v>33234.300000000003</v>
      </c>
      <c r="AB1314">
        <v>0</v>
      </c>
      <c r="AC1314">
        <v>0</v>
      </c>
      <c r="AD1314">
        <v>0</v>
      </c>
      <c r="AE1314">
        <v>1865</v>
      </c>
      <c r="AF1314">
        <v>0</v>
      </c>
      <c r="AG1314">
        <v>0</v>
      </c>
      <c r="AH1314">
        <v>0</v>
      </c>
      <c r="AI1314">
        <v>17.82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1</v>
      </c>
      <c r="AP1314">
        <v>1</v>
      </c>
      <c r="AQ1314">
        <v>0</v>
      </c>
      <c r="AR1314">
        <v>0</v>
      </c>
      <c r="AS1314" t="s">
        <v>3</v>
      </c>
      <c r="AT1314">
        <v>8.3099999999999997E-3</v>
      </c>
      <c r="AU1314" t="s">
        <v>3</v>
      </c>
      <c r="AV1314">
        <v>0</v>
      </c>
      <c r="AW1314">
        <v>2</v>
      </c>
      <c r="AX1314">
        <v>64986336</v>
      </c>
      <c r="AY1314">
        <v>1</v>
      </c>
      <c r="AZ1314">
        <v>0</v>
      </c>
      <c r="BA1314">
        <v>1352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ROUND(Y1314*Source!I754,7)</f>
        <v>3.8707980000000002</v>
      </c>
      <c r="CY1314">
        <f>AA1314</f>
        <v>33234.300000000003</v>
      </c>
      <c r="CZ1314">
        <f>AE1314</f>
        <v>1865</v>
      </c>
      <c r="DA1314">
        <f>AI1314</f>
        <v>17.82</v>
      </c>
      <c r="DB1314">
        <f t="shared" si="552"/>
        <v>15.5</v>
      </c>
      <c r="DC1314">
        <f t="shared" si="553"/>
        <v>0</v>
      </c>
      <c r="DD1314" t="s">
        <v>3</v>
      </c>
      <c r="DE1314" t="s">
        <v>3</v>
      </c>
      <c r="DF1314">
        <f>ROUND(ROUND(AE1314*AI1314,0)*CX1314,0)</f>
        <v>128642</v>
      </c>
      <c r="DG1314">
        <f t="shared" ref="DG1314:DG1327" si="565">ROUND(ROUND(AF1314,0)*CX1314,0)</f>
        <v>0</v>
      </c>
      <c r="DH1314">
        <f t="shared" ref="DH1314:DH1327" si="566">ROUND(ROUND(AG1314,0)*CX1314,0)</f>
        <v>0</v>
      </c>
      <c r="DI1314">
        <f t="shared" si="548"/>
        <v>0</v>
      </c>
      <c r="DJ1314">
        <f>DF1314</f>
        <v>128642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ROW(Source!A754)</f>
        <v>754</v>
      </c>
      <c r="B1315">
        <v>64984090</v>
      </c>
      <c r="C1315">
        <v>64986312</v>
      </c>
      <c r="D1315">
        <v>46798975</v>
      </c>
      <c r="E1315">
        <v>1</v>
      </c>
      <c r="F1315">
        <v>1</v>
      </c>
      <c r="G1315">
        <v>1</v>
      </c>
      <c r="H1315">
        <v>3</v>
      </c>
      <c r="I1315" t="s">
        <v>446</v>
      </c>
      <c r="J1315" t="s">
        <v>447</v>
      </c>
      <c r="K1315" t="s">
        <v>448</v>
      </c>
      <c r="L1315">
        <v>1346</v>
      </c>
      <c r="N1315">
        <v>1009</v>
      </c>
      <c r="O1315" t="s">
        <v>44</v>
      </c>
      <c r="P1315" t="s">
        <v>44</v>
      </c>
      <c r="Q1315">
        <v>1</v>
      </c>
      <c r="W1315">
        <v>0</v>
      </c>
      <c r="X1315">
        <v>306071606</v>
      </c>
      <c r="Y1315">
        <f t="shared" si="551"/>
        <v>6.7400000000000002E-2</v>
      </c>
      <c r="AA1315">
        <v>690.11</v>
      </c>
      <c r="AB1315">
        <v>0</v>
      </c>
      <c r="AC1315">
        <v>0</v>
      </c>
      <c r="AD1315">
        <v>0</v>
      </c>
      <c r="AE1315">
        <v>13.32</v>
      </c>
      <c r="AF1315">
        <v>0</v>
      </c>
      <c r="AG1315">
        <v>0</v>
      </c>
      <c r="AH1315">
        <v>0</v>
      </c>
      <c r="AI1315">
        <v>51.81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1</v>
      </c>
      <c r="AP1315">
        <v>1</v>
      </c>
      <c r="AQ1315">
        <v>0</v>
      </c>
      <c r="AR1315">
        <v>0</v>
      </c>
      <c r="AS1315" t="s">
        <v>3</v>
      </c>
      <c r="AT1315">
        <v>6.7400000000000002E-2</v>
      </c>
      <c r="AU1315" t="s">
        <v>3</v>
      </c>
      <c r="AV1315">
        <v>0</v>
      </c>
      <c r="AW1315">
        <v>2</v>
      </c>
      <c r="AX1315">
        <v>64986337</v>
      </c>
      <c r="AY1315">
        <v>1</v>
      </c>
      <c r="AZ1315">
        <v>0</v>
      </c>
      <c r="BA1315">
        <v>1353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ROUND(Y1315*Source!I754,7)</f>
        <v>31.394919999999999</v>
      </c>
      <c r="CY1315">
        <f>AA1315</f>
        <v>690.11</v>
      </c>
      <c r="CZ1315">
        <f>AE1315</f>
        <v>13.32</v>
      </c>
      <c r="DA1315">
        <f>AI1315</f>
        <v>51.81</v>
      </c>
      <c r="DB1315">
        <f t="shared" si="552"/>
        <v>0.9</v>
      </c>
      <c r="DC1315">
        <f t="shared" si="553"/>
        <v>0</v>
      </c>
      <c r="DD1315" t="s">
        <v>3</v>
      </c>
      <c r="DE1315" t="s">
        <v>3</v>
      </c>
      <c r="DF1315">
        <f>ROUND(ROUND(AE1315*AI1315,0)*CX1315,0)</f>
        <v>21662</v>
      </c>
      <c r="DG1315">
        <f t="shared" si="565"/>
        <v>0</v>
      </c>
      <c r="DH1315">
        <f t="shared" si="566"/>
        <v>0</v>
      </c>
      <c r="DI1315">
        <f t="shared" si="548"/>
        <v>0</v>
      </c>
      <c r="DJ1315">
        <f>DF1315</f>
        <v>21662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">
      <c r="A1316">
        <f>ROW(Source!A754)</f>
        <v>754</v>
      </c>
      <c r="B1316">
        <v>64984090</v>
      </c>
      <c r="C1316">
        <v>64986312</v>
      </c>
      <c r="D1316">
        <v>29120867</v>
      </c>
      <c r="E1316">
        <v>1</v>
      </c>
      <c r="F1316">
        <v>1</v>
      </c>
      <c r="G1316">
        <v>1</v>
      </c>
      <c r="H1316">
        <v>3</v>
      </c>
      <c r="I1316" t="s">
        <v>42</v>
      </c>
      <c r="J1316" t="s">
        <v>45</v>
      </c>
      <c r="K1316" t="s">
        <v>43</v>
      </c>
      <c r="L1316">
        <v>1346</v>
      </c>
      <c r="N1316">
        <v>1009</v>
      </c>
      <c r="O1316" t="s">
        <v>44</v>
      </c>
      <c r="P1316" t="s">
        <v>44</v>
      </c>
      <c r="Q1316">
        <v>1</v>
      </c>
      <c r="W1316">
        <v>0</v>
      </c>
      <c r="X1316">
        <v>-2092902032</v>
      </c>
      <c r="Y1316">
        <f t="shared" si="551"/>
        <v>657.2</v>
      </c>
      <c r="AA1316">
        <v>43.48</v>
      </c>
      <c r="AB1316">
        <v>0</v>
      </c>
      <c r="AC1316">
        <v>0</v>
      </c>
      <c r="AD1316">
        <v>0</v>
      </c>
      <c r="AE1316">
        <v>8.91</v>
      </c>
      <c r="AF1316">
        <v>0</v>
      </c>
      <c r="AG1316">
        <v>0</v>
      </c>
      <c r="AH1316">
        <v>0</v>
      </c>
      <c r="AI1316">
        <v>4.88</v>
      </c>
      <c r="AJ1316">
        <v>1</v>
      </c>
      <c r="AK1316">
        <v>1</v>
      </c>
      <c r="AL1316">
        <v>1</v>
      </c>
      <c r="AM1316">
        <v>0</v>
      </c>
      <c r="AN1316">
        <v>0</v>
      </c>
      <c r="AO1316">
        <v>0</v>
      </c>
      <c r="AP1316">
        <v>1</v>
      </c>
      <c r="AQ1316">
        <v>0</v>
      </c>
      <c r="AR1316">
        <v>0</v>
      </c>
      <c r="AS1316" t="s">
        <v>3</v>
      </c>
      <c r="AT1316">
        <v>657.2</v>
      </c>
      <c r="AU1316" t="s">
        <v>3</v>
      </c>
      <c r="AV1316">
        <v>0</v>
      </c>
      <c r="AW1316">
        <v>1</v>
      </c>
      <c r="AX1316">
        <v>-1</v>
      </c>
      <c r="AY1316">
        <v>0</v>
      </c>
      <c r="AZ1316">
        <v>0</v>
      </c>
      <c r="BA1316" t="s">
        <v>3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ROUND(Y1316*Source!I754,7)</f>
        <v>306123.76</v>
      </c>
      <c r="CY1316">
        <f>AA1316</f>
        <v>43.48</v>
      </c>
      <c r="CZ1316">
        <f>AE1316</f>
        <v>8.91</v>
      </c>
      <c r="DA1316">
        <f>AI1316</f>
        <v>4.88</v>
      </c>
      <c r="DB1316">
        <f t="shared" si="552"/>
        <v>5855.65</v>
      </c>
      <c r="DC1316">
        <f t="shared" si="553"/>
        <v>0</v>
      </c>
      <c r="DD1316" t="s">
        <v>3</v>
      </c>
      <c r="DE1316" t="s">
        <v>3</v>
      </c>
      <c r="DF1316">
        <f>ROUND(ROUND(AE1316*AI1316,0)*CX1316,0)</f>
        <v>13163322</v>
      </c>
      <c r="DG1316">
        <f t="shared" si="565"/>
        <v>0</v>
      </c>
      <c r="DH1316">
        <f t="shared" si="566"/>
        <v>0</v>
      </c>
      <c r="DI1316">
        <f t="shared" si="548"/>
        <v>0</v>
      </c>
      <c r="DJ1316">
        <f>DF1316</f>
        <v>13163322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ROW(Source!A754)</f>
        <v>754</v>
      </c>
      <c r="B1317">
        <v>64984090</v>
      </c>
      <c r="C1317">
        <v>64986312</v>
      </c>
      <c r="D1317">
        <v>29121554</v>
      </c>
      <c r="E1317">
        <v>1</v>
      </c>
      <c r="F1317">
        <v>1</v>
      </c>
      <c r="G1317">
        <v>1</v>
      </c>
      <c r="H1317">
        <v>3</v>
      </c>
      <c r="I1317" t="s">
        <v>49</v>
      </c>
      <c r="J1317" t="s">
        <v>51</v>
      </c>
      <c r="K1317" t="s">
        <v>50</v>
      </c>
      <c r="L1317">
        <v>1348</v>
      </c>
      <c r="N1317">
        <v>1009</v>
      </c>
      <c r="O1317" t="s">
        <v>39</v>
      </c>
      <c r="P1317" t="s">
        <v>39</v>
      </c>
      <c r="Q1317">
        <v>1000</v>
      </c>
      <c r="W1317">
        <v>0</v>
      </c>
      <c r="X1317">
        <v>-330339129</v>
      </c>
      <c r="Y1317">
        <f t="shared" si="551"/>
        <v>3.3500000000000002E-2</v>
      </c>
      <c r="AA1317">
        <v>333307.84000000003</v>
      </c>
      <c r="AB1317">
        <v>0</v>
      </c>
      <c r="AC1317">
        <v>0</v>
      </c>
      <c r="AD1317">
        <v>0</v>
      </c>
      <c r="AE1317">
        <v>30691.33</v>
      </c>
      <c r="AF1317">
        <v>0</v>
      </c>
      <c r="AG1317">
        <v>0</v>
      </c>
      <c r="AH1317">
        <v>0</v>
      </c>
      <c r="AI1317">
        <v>10.86</v>
      </c>
      <c r="AJ1317">
        <v>1</v>
      </c>
      <c r="AK1317">
        <v>1</v>
      </c>
      <c r="AL1317">
        <v>1</v>
      </c>
      <c r="AM1317">
        <v>0</v>
      </c>
      <c r="AN1317">
        <v>0</v>
      </c>
      <c r="AO1317">
        <v>0</v>
      </c>
      <c r="AP1317">
        <v>1</v>
      </c>
      <c r="AQ1317">
        <v>0</v>
      </c>
      <c r="AR1317">
        <v>0</v>
      </c>
      <c r="AS1317" t="s">
        <v>3</v>
      </c>
      <c r="AT1317">
        <v>3.3500000000000002E-2</v>
      </c>
      <c r="AU1317" t="s">
        <v>3</v>
      </c>
      <c r="AV1317">
        <v>0</v>
      </c>
      <c r="AW1317">
        <v>1</v>
      </c>
      <c r="AX1317">
        <v>-1</v>
      </c>
      <c r="AY1317">
        <v>0</v>
      </c>
      <c r="AZ1317">
        <v>0</v>
      </c>
      <c r="BA1317" t="s">
        <v>3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ROUND(Y1317*Source!I754,7)</f>
        <v>15.6043</v>
      </c>
      <c r="CY1317">
        <f>AA1317</f>
        <v>333307.84000000003</v>
      </c>
      <c r="CZ1317">
        <f>AE1317</f>
        <v>30691.33</v>
      </c>
      <c r="DA1317">
        <f>AI1317</f>
        <v>10.86</v>
      </c>
      <c r="DB1317">
        <f t="shared" si="552"/>
        <v>1028.1600000000001</v>
      </c>
      <c r="DC1317">
        <f t="shared" si="553"/>
        <v>0</v>
      </c>
      <c r="DD1317" t="s">
        <v>3</v>
      </c>
      <c r="DE1317" t="s">
        <v>3</v>
      </c>
      <c r="DF1317">
        <f>ROUND(ROUND(AE1317*AI1317,0)*CX1317,0)</f>
        <v>5201038</v>
      </c>
      <c r="DG1317">
        <f t="shared" si="565"/>
        <v>0</v>
      </c>
      <c r="DH1317">
        <f t="shared" si="566"/>
        <v>0</v>
      </c>
      <c r="DI1317">
        <f t="shared" si="548"/>
        <v>0</v>
      </c>
      <c r="DJ1317">
        <f>DF1317</f>
        <v>5201038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ROW(Source!A754)</f>
        <v>754</v>
      </c>
      <c r="B1318">
        <v>64984090</v>
      </c>
      <c r="C1318">
        <v>64986312</v>
      </c>
      <c r="D1318">
        <v>46800081</v>
      </c>
      <c r="E1318">
        <v>1</v>
      </c>
      <c r="F1318">
        <v>1</v>
      </c>
      <c r="G1318">
        <v>1</v>
      </c>
      <c r="H1318">
        <v>3</v>
      </c>
      <c r="I1318" t="s">
        <v>449</v>
      </c>
      <c r="J1318" t="s">
        <v>450</v>
      </c>
      <c r="K1318" t="s">
        <v>451</v>
      </c>
      <c r="L1318">
        <v>1339</v>
      </c>
      <c r="N1318">
        <v>1007</v>
      </c>
      <c r="O1318" t="s">
        <v>452</v>
      </c>
      <c r="P1318" t="s">
        <v>452</v>
      </c>
      <c r="Q1318">
        <v>1</v>
      </c>
      <c r="W1318">
        <v>0</v>
      </c>
      <c r="X1318">
        <v>956173045</v>
      </c>
      <c r="Y1318">
        <f t="shared" si="551"/>
        <v>11.17</v>
      </c>
      <c r="AA1318">
        <v>31.28</v>
      </c>
      <c r="AB1318">
        <v>0</v>
      </c>
      <c r="AC1318">
        <v>0</v>
      </c>
      <c r="AD1318">
        <v>0</v>
      </c>
      <c r="AE1318">
        <v>2.44</v>
      </c>
      <c r="AF1318">
        <v>0</v>
      </c>
      <c r="AG1318">
        <v>0</v>
      </c>
      <c r="AH1318">
        <v>0</v>
      </c>
      <c r="AI1318">
        <v>12.82</v>
      </c>
      <c r="AJ1318">
        <v>1</v>
      </c>
      <c r="AK1318">
        <v>1</v>
      </c>
      <c r="AL1318">
        <v>1</v>
      </c>
      <c r="AM1318">
        <v>2</v>
      </c>
      <c r="AN1318">
        <v>0</v>
      </c>
      <c r="AO1318">
        <v>1</v>
      </c>
      <c r="AP1318">
        <v>1</v>
      </c>
      <c r="AQ1318">
        <v>0</v>
      </c>
      <c r="AR1318">
        <v>0</v>
      </c>
      <c r="AS1318" t="s">
        <v>3</v>
      </c>
      <c r="AT1318">
        <v>11.17</v>
      </c>
      <c r="AU1318" t="s">
        <v>3</v>
      </c>
      <c r="AV1318">
        <v>0</v>
      </c>
      <c r="AW1318">
        <v>2</v>
      </c>
      <c r="AX1318">
        <v>64986340</v>
      </c>
      <c r="AY1318">
        <v>1</v>
      </c>
      <c r="AZ1318">
        <v>0</v>
      </c>
      <c r="BA1318">
        <v>1356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ROUND(Y1318*Source!I754,7)</f>
        <v>5202.9859999999999</v>
      </c>
      <c r="CY1318">
        <f>AA1318</f>
        <v>31.28</v>
      </c>
      <c r="CZ1318">
        <f>AE1318</f>
        <v>2.44</v>
      </c>
      <c r="DA1318">
        <f>AI1318</f>
        <v>12.82</v>
      </c>
      <c r="DB1318">
        <f t="shared" si="552"/>
        <v>27.25</v>
      </c>
      <c r="DC1318">
        <f t="shared" si="553"/>
        <v>0</v>
      </c>
      <c r="DD1318" t="s">
        <v>3</v>
      </c>
      <c r="DE1318" t="s">
        <v>3</v>
      </c>
      <c r="DF1318">
        <f>ROUND(ROUND(AE1318*AI1318,0)*CX1318,0)</f>
        <v>161293</v>
      </c>
      <c r="DG1318">
        <f t="shared" si="565"/>
        <v>0</v>
      </c>
      <c r="DH1318">
        <f t="shared" si="566"/>
        <v>0</v>
      </c>
      <c r="DI1318">
        <f t="shared" si="548"/>
        <v>0</v>
      </c>
      <c r="DJ1318">
        <f>DF1318</f>
        <v>161293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ROW(Source!A763)</f>
        <v>763</v>
      </c>
      <c r="B1319">
        <v>64984089</v>
      </c>
      <c r="C1319">
        <v>64986345</v>
      </c>
      <c r="D1319">
        <v>18407546</v>
      </c>
      <c r="E1319">
        <v>1</v>
      </c>
      <c r="F1319">
        <v>1</v>
      </c>
      <c r="G1319">
        <v>1</v>
      </c>
      <c r="H1319">
        <v>1</v>
      </c>
      <c r="I1319" t="s">
        <v>458</v>
      </c>
      <c r="J1319" t="s">
        <v>3</v>
      </c>
      <c r="K1319" t="s">
        <v>459</v>
      </c>
      <c r="L1319">
        <v>1369</v>
      </c>
      <c r="N1319">
        <v>1013</v>
      </c>
      <c r="O1319" t="s">
        <v>413</v>
      </c>
      <c r="P1319" t="s">
        <v>413</v>
      </c>
      <c r="Q1319">
        <v>1</v>
      </c>
      <c r="W1319">
        <v>0</v>
      </c>
      <c r="X1319">
        <v>1709986911</v>
      </c>
      <c r="Y1319">
        <f t="shared" si="551"/>
        <v>38.67</v>
      </c>
      <c r="AA1319">
        <v>0</v>
      </c>
      <c r="AB1319">
        <v>0</v>
      </c>
      <c r="AC1319">
        <v>0</v>
      </c>
      <c r="AD1319">
        <v>9.4</v>
      </c>
      <c r="AE1319">
        <v>0</v>
      </c>
      <c r="AF1319">
        <v>0</v>
      </c>
      <c r="AG1319">
        <v>0</v>
      </c>
      <c r="AH1319">
        <v>9.4</v>
      </c>
      <c r="AI1319">
        <v>1</v>
      </c>
      <c r="AJ1319">
        <v>1</v>
      </c>
      <c r="AK1319">
        <v>1</v>
      </c>
      <c r="AL1319">
        <v>1</v>
      </c>
      <c r="AM1319">
        <v>-2</v>
      </c>
      <c r="AN1319">
        <v>0</v>
      </c>
      <c r="AO1319">
        <v>1</v>
      </c>
      <c r="AP1319">
        <v>1</v>
      </c>
      <c r="AQ1319">
        <v>0</v>
      </c>
      <c r="AR1319">
        <v>0</v>
      </c>
      <c r="AS1319" t="s">
        <v>3</v>
      </c>
      <c r="AT1319">
        <v>38.67</v>
      </c>
      <c r="AU1319" t="s">
        <v>3</v>
      </c>
      <c r="AV1319">
        <v>1</v>
      </c>
      <c r="AW1319">
        <v>2</v>
      </c>
      <c r="AX1319">
        <v>64986353</v>
      </c>
      <c r="AY1319">
        <v>1</v>
      </c>
      <c r="AZ1319">
        <v>0</v>
      </c>
      <c r="BA1319">
        <v>1357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U1319">
        <f>ROUND(AT1319*Source!I763*AH1319*AL1319,0)</f>
        <v>6802</v>
      </c>
      <c r="CV1319">
        <f>ROUND(Y1319*Source!I763,7)</f>
        <v>723.59303999999997</v>
      </c>
      <c r="CW1319">
        <v>0</v>
      </c>
      <c r="CX1319">
        <f>ROUND(Y1319*Source!I763,7)</f>
        <v>723.59303999999997</v>
      </c>
      <c r="CY1319">
        <f>AD1319</f>
        <v>9.4</v>
      </c>
      <c r="CZ1319">
        <f>AH1319</f>
        <v>9.4</v>
      </c>
      <c r="DA1319">
        <f>AL1319</f>
        <v>1</v>
      </c>
      <c r="DB1319">
        <f t="shared" si="552"/>
        <v>363.5</v>
      </c>
      <c r="DC1319">
        <f t="shared" si="553"/>
        <v>0</v>
      </c>
      <c r="DD1319" t="s">
        <v>3</v>
      </c>
      <c r="DE1319" t="s">
        <v>3</v>
      </c>
      <c r="DF1319">
        <f t="shared" ref="DF1319:DF1331" si="567">ROUND(ROUND(AE1319,0)*CX1319,0)</f>
        <v>0</v>
      </c>
      <c r="DG1319">
        <f t="shared" si="565"/>
        <v>0</v>
      </c>
      <c r="DH1319">
        <f t="shared" si="566"/>
        <v>0</v>
      </c>
      <c r="DI1319">
        <f t="shared" si="548"/>
        <v>6512</v>
      </c>
      <c r="DJ1319">
        <f>DI1319</f>
        <v>6512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">
      <c r="A1320">
        <f>ROW(Source!A763)</f>
        <v>763</v>
      </c>
      <c r="B1320">
        <v>64984089</v>
      </c>
      <c r="C1320">
        <v>64986345</v>
      </c>
      <c r="D1320">
        <v>121548</v>
      </c>
      <c r="E1320">
        <v>1</v>
      </c>
      <c r="F1320">
        <v>1</v>
      </c>
      <c r="G1320">
        <v>1</v>
      </c>
      <c r="H1320">
        <v>1</v>
      </c>
      <c r="I1320" t="s">
        <v>31</v>
      </c>
      <c r="J1320" t="s">
        <v>3</v>
      </c>
      <c r="K1320" t="s">
        <v>414</v>
      </c>
      <c r="L1320">
        <v>608254</v>
      </c>
      <c r="N1320">
        <v>1013</v>
      </c>
      <c r="O1320" t="s">
        <v>415</v>
      </c>
      <c r="P1320" t="s">
        <v>415</v>
      </c>
      <c r="Q1320">
        <v>1</v>
      </c>
      <c r="W1320">
        <v>0</v>
      </c>
      <c r="X1320">
        <v>-185737400</v>
      </c>
      <c r="Y1320">
        <f t="shared" si="551"/>
        <v>17.23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1</v>
      </c>
      <c r="AP1320">
        <v>1</v>
      </c>
      <c r="AQ1320">
        <v>0</v>
      </c>
      <c r="AR1320">
        <v>0</v>
      </c>
      <c r="AS1320" t="s">
        <v>3</v>
      </c>
      <c r="AT1320">
        <v>17.23</v>
      </c>
      <c r="AU1320" t="s">
        <v>3</v>
      </c>
      <c r="AV1320">
        <v>2</v>
      </c>
      <c r="AW1320">
        <v>2</v>
      </c>
      <c r="AX1320">
        <v>64986354</v>
      </c>
      <c r="AY1320">
        <v>1</v>
      </c>
      <c r="AZ1320">
        <v>0</v>
      </c>
      <c r="BA1320">
        <v>1358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ROUND(Y1320*Source!I763,7)</f>
        <v>322.40776</v>
      </c>
      <c r="CY1320">
        <f>AD1320</f>
        <v>0</v>
      </c>
      <c r="CZ1320">
        <f>AH1320</f>
        <v>0</v>
      </c>
      <c r="DA1320">
        <f>AL1320</f>
        <v>1</v>
      </c>
      <c r="DB1320">
        <f t="shared" si="552"/>
        <v>0</v>
      </c>
      <c r="DC1320">
        <f t="shared" si="553"/>
        <v>0</v>
      </c>
      <c r="DD1320" t="s">
        <v>3</v>
      </c>
      <c r="DE1320" t="s">
        <v>3</v>
      </c>
      <c r="DF1320">
        <f t="shared" si="567"/>
        <v>0</v>
      </c>
      <c r="DG1320">
        <f t="shared" si="565"/>
        <v>0</v>
      </c>
      <c r="DH1320">
        <f t="shared" si="566"/>
        <v>0</v>
      </c>
      <c r="DI1320">
        <f t="shared" si="548"/>
        <v>0</v>
      </c>
      <c r="DJ1320">
        <f>DI1320</f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">
      <c r="A1321">
        <f>ROW(Source!A763)</f>
        <v>763</v>
      </c>
      <c r="B1321">
        <v>64984089</v>
      </c>
      <c r="C1321">
        <v>64986345</v>
      </c>
      <c r="D1321">
        <v>29172378</v>
      </c>
      <c r="E1321">
        <v>1</v>
      </c>
      <c r="F1321">
        <v>1</v>
      </c>
      <c r="G1321">
        <v>1</v>
      </c>
      <c r="H1321">
        <v>2</v>
      </c>
      <c r="I1321" t="s">
        <v>460</v>
      </c>
      <c r="J1321" t="s">
        <v>461</v>
      </c>
      <c r="K1321" t="s">
        <v>462</v>
      </c>
      <c r="L1321">
        <v>1368</v>
      </c>
      <c r="N1321">
        <v>1011</v>
      </c>
      <c r="O1321" t="s">
        <v>419</v>
      </c>
      <c r="P1321" t="s">
        <v>419</v>
      </c>
      <c r="Q1321">
        <v>1</v>
      </c>
      <c r="W1321">
        <v>0</v>
      </c>
      <c r="X1321">
        <v>-1474388027</v>
      </c>
      <c r="Y1321">
        <f t="shared" si="551"/>
        <v>0.12</v>
      </c>
      <c r="AA1321">
        <v>0</v>
      </c>
      <c r="AB1321">
        <v>88.01</v>
      </c>
      <c r="AC1321">
        <v>11.6</v>
      </c>
      <c r="AD1321">
        <v>0</v>
      </c>
      <c r="AE1321">
        <v>0</v>
      </c>
      <c r="AF1321">
        <v>88.01</v>
      </c>
      <c r="AG1321">
        <v>11.6</v>
      </c>
      <c r="AH1321">
        <v>0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1</v>
      </c>
      <c r="AP1321">
        <v>1</v>
      </c>
      <c r="AQ1321">
        <v>0</v>
      </c>
      <c r="AR1321">
        <v>0</v>
      </c>
      <c r="AS1321" t="s">
        <v>3</v>
      </c>
      <c r="AT1321">
        <v>0.12</v>
      </c>
      <c r="AU1321" t="s">
        <v>3</v>
      </c>
      <c r="AV1321">
        <v>0</v>
      </c>
      <c r="AW1321">
        <v>2</v>
      </c>
      <c r="AX1321">
        <v>64986355</v>
      </c>
      <c r="AY1321">
        <v>1</v>
      </c>
      <c r="AZ1321">
        <v>0</v>
      </c>
      <c r="BA1321">
        <v>1359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V1321">
        <v>0</v>
      </c>
      <c r="CW1321">
        <f>ROUND(Y1321*Source!I763*DO1321,7)</f>
        <v>0</v>
      </c>
      <c r="CX1321">
        <f>ROUND(Y1321*Source!I763,7)</f>
        <v>2.2454399999999999</v>
      </c>
      <c r="CY1321">
        <f>AB1321</f>
        <v>88.01</v>
      </c>
      <c r="CZ1321">
        <f>AF1321</f>
        <v>88.01</v>
      </c>
      <c r="DA1321">
        <f>AJ1321</f>
        <v>1</v>
      </c>
      <c r="DB1321">
        <f t="shared" si="552"/>
        <v>10.56</v>
      </c>
      <c r="DC1321">
        <f t="shared" si="553"/>
        <v>1.39</v>
      </c>
      <c r="DD1321" t="s">
        <v>3</v>
      </c>
      <c r="DE1321" t="s">
        <v>3</v>
      </c>
      <c r="DF1321">
        <f t="shared" si="567"/>
        <v>0</v>
      </c>
      <c r="DG1321">
        <f t="shared" si="565"/>
        <v>198</v>
      </c>
      <c r="DH1321">
        <f t="shared" si="566"/>
        <v>27</v>
      </c>
      <c r="DI1321">
        <f t="shared" si="548"/>
        <v>0</v>
      </c>
      <c r="DJ1321">
        <f>DG1321</f>
        <v>198</v>
      </c>
      <c r="DK1321">
        <v>0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">
      <c r="A1322">
        <f>ROW(Source!A763)</f>
        <v>763</v>
      </c>
      <c r="B1322">
        <v>64984089</v>
      </c>
      <c r="C1322">
        <v>64986345</v>
      </c>
      <c r="D1322">
        <v>29173590</v>
      </c>
      <c r="E1322">
        <v>1</v>
      </c>
      <c r="F1322">
        <v>1</v>
      </c>
      <c r="G1322">
        <v>1</v>
      </c>
      <c r="H1322">
        <v>2</v>
      </c>
      <c r="I1322" t="s">
        <v>463</v>
      </c>
      <c r="J1322" t="s">
        <v>464</v>
      </c>
      <c r="K1322" t="s">
        <v>465</v>
      </c>
      <c r="L1322">
        <v>1368</v>
      </c>
      <c r="N1322">
        <v>1011</v>
      </c>
      <c r="O1322" t="s">
        <v>419</v>
      </c>
      <c r="P1322" t="s">
        <v>419</v>
      </c>
      <c r="Q1322">
        <v>1</v>
      </c>
      <c r="W1322">
        <v>0</v>
      </c>
      <c r="X1322">
        <v>-2369340</v>
      </c>
      <c r="Y1322">
        <f t="shared" si="551"/>
        <v>17.11</v>
      </c>
      <c r="AA1322">
        <v>0</v>
      </c>
      <c r="AB1322">
        <v>239.44</v>
      </c>
      <c r="AC1322">
        <v>14.4</v>
      </c>
      <c r="AD1322">
        <v>0</v>
      </c>
      <c r="AE1322">
        <v>0</v>
      </c>
      <c r="AF1322">
        <v>239.44</v>
      </c>
      <c r="AG1322">
        <v>14.4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1</v>
      </c>
      <c r="AP1322">
        <v>1</v>
      </c>
      <c r="AQ1322">
        <v>0</v>
      </c>
      <c r="AR1322">
        <v>0</v>
      </c>
      <c r="AS1322" t="s">
        <v>3</v>
      </c>
      <c r="AT1322">
        <v>17.11</v>
      </c>
      <c r="AU1322" t="s">
        <v>3</v>
      </c>
      <c r="AV1322">
        <v>0</v>
      </c>
      <c r="AW1322">
        <v>2</v>
      </c>
      <c r="AX1322">
        <v>64986356</v>
      </c>
      <c r="AY1322">
        <v>1</v>
      </c>
      <c r="AZ1322">
        <v>0</v>
      </c>
      <c r="BA1322">
        <v>1360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f>ROUND(Y1322*Source!I763*DO1322,7)</f>
        <v>0</v>
      </c>
      <c r="CX1322">
        <f>ROUND(Y1322*Source!I763,7)</f>
        <v>320.16232000000002</v>
      </c>
      <c r="CY1322">
        <f>AB1322</f>
        <v>239.44</v>
      </c>
      <c r="CZ1322">
        <f>AF1322</f>
        <v>239.44</v>
      </c>
      <c r="DA1322">
        <f>AJ1322</f>
        <v>1</v>
      </c>
      <c r="DB1322">
        <f t="shared" si="552"/>
        <v>4096.82</v>
      </c>
      <c r="DC1322">
        <f t="shared" si="553"/>
        <v>246.38</v>
      </c>
      <c r="DD1322" t="s">
        <v>3</v>
      </c>
      <c r="DE1322" t="s">
        <v>3</v>
      </c>
      <c r="DF1322">
        <f t="shared" si="567"/>
        <v>0</v>
      </c>
      <c r="DG1322">
        <f t="shared" si="565"/>
        <v>76519</v>
      </c>
      <c r="DH1322">
        <f t="shared" si="566"/>
        <v>4482</v>
      </c>
      <c r="DI1322">
        <f t="shared" si="548"/>
        <v>0</v>
      </c>
      <c r="DJ1322">
        <f>DG1322</f>
        <v>76519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">
      <c r="A1323">
        <f>ROW(Source!A763)</f>
        <v>763</v>
      </c>
      <c r="B1323">
        <v>64984089</v>
      </c>
      <c r="C1323">
        <v>64986345</v>
      </c>
      <c r="D1323">
        <v>29174851</v>
      </c>
      <c r="E1323">
        <v>1</v>
      </c>
      <c r="F1323">
        <v>1</v>
      </c>
      <c r="G1323">
        <v>1</v>
      </c>
      <c r="H1323">
        <v>2</v>
      </c>
      <c r="I1323" t="s">
        <v>466</v>
      </c>
      <c r="J1323" t="s">
        <v>467</v>
      </c>
      <c r="K1323" t="s">
        <v>468</v>
      </c>
      <c r="L1323">
        <v>1368</v>
      </c>
      <c r="N1323">
        <v>1011</v>
      </c>
      <c r="O1323" t="s">
        <v>419</v>
      </c>
      <c r="P1323" t="s">
        <v>419</v>
      </c>
      <c r="Q1323">
        <v>1</v>
      </c>
      <c r="W1323">
        <v>0</v>
      </c>
      <c r="X1323">
        <v>-1416075498</v>
      </c>
      <c r="Y1323">
        <f t="shared" si="551"/>
        <v>10.81</v>
      </c>
      <c r="AA1323">
        <v>0</v>
      </c>
      <c r="AB1323">
        <v>33.200000000000003</v>
      </c>
      <c r="AC1323">
        <v>0</v>
      </c>
      <c r="AD1323">
        <v>0</v>
      </c>
      <c r="AE1323">
        <v>0</v>
      </c>
      <c r="AF1323">
        <v>33.200000000000003</v>
      </c>
      <c r="AG1323">
        <v>0</v>
      </c>
      <c r="AH1323">
        <v>0</v>
      </c>
      <c r="AI1323">
        <v>1</v>
      </c>
      <c r="AJ1323">
        <v>1</v>
      </c>
      <c r="AK1323">
        <v>1</v>
      </c>
      <c r="AL1323">
        <v>1</v>
      </c>
      <c r="AM1323">
        <v>-2</v>
      </c>
      <c r="AN1323">
        <v>0</v>
      </c>
      <c r="AO1323">
        <v>1</v>
      </c>
      <c r="AP1323">
        <v>1</v>
      </c>
      <c r="AQ1323">
        <v>0</v>
      </c>
      <c r="AR1323">
        <v>0</v>
      </c>
      <c r="AS1323" t="s">
        <v>3</v>
      </c>
      <c r="AT1323">
        <v>10.81</v>
      </c>
      <c r="AU1323" t="s">
        <v>3</v>
      </c>
      <c r="AV1323">
        <v>0</v>
      </c>
      <c r="AW1323">
        <v>2</v>
      </c>
      <c r="AX1323">
        <v>64986357</v>
      </c>
      <c r="AY1323">
        <v>1</v>
      </c>
      <c r="AZ1323">
        <v>0</v>
      </c>
      <c r="BA1323">
        <v>1361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V1323">
        <v>0</v>
      </c>
      <c r="CW1323">
        <f>ROUND(Y1323*Source!I763*DO1323,7)</f>
        <v>0</v>
      </c>
      <c r="CX1323">
        <f>ROUND(Y1323*Source!I763,7)</f>
        <v>202.27672000000001</v>
      </c>
      <c r="CY1323">
        <f>AB1323</f>
        <v>33.200000000000003</v>
      </c>
      <c r="CZ1323">
        <f>AF1323</f>
        <v>33.200000000000003</v>
      </c>
      <c r="DA1323">
        <f>AJ1323</f>
        <v>1</v>
      </c>
      <c r="DB1323">
        <f t="shared" si="552"/>
        <v>358.89</v>
      </c>
      <c r="DC1323">
        <f t="shared" si="553"/>
        <v>0</v>
      </c>
      <c r="DD1323" t="s">
        <v>3</v>
      </c>
      <c r="DE1323" t="s">
        <v>3</v>
      </c>
      <c r="DF1323">
        <f t="shared" si="567"/>
        <v>0</v>
      </c>
      <c r="DG1323">
        <f t="shared" si="565"/>
        <v>6675</v>
      </c>
      <c r="DH1323">
        <f t="shared" si="566"/>
        <v>0</v>
      </c>
      <c r="DI1323">
        <f t="shared" si="548"/>
        <v>0</v>
      </c>
      <c r="DJ1323">
        <f>DG1323</f>
        <v>6675</v>
      </c>
      <c r="DK1323">
        <v>0</v>
      </c>
      <c r="DL1323" t="s">
        <v>3</v>
      </c>
      <c r="DM1323">
        <v>0</v>
      </c>
      <c r="DN1323" t="s">
        <v>3</v>
      </c>
      <c r="DO1323">
        <v>0</v>
      </c>
    </row>
    <row r="1324" spans="1:119" x14ac:dyDescent="0.2">
      <c r="A1324">
        <f>ROW(Source!A763)</f>
        <v>763</v>
      </c>
      <c r="B1324">
        <v>64984089</v>
      </c>
      <c r="C1324">
        <v>64986345</v>
      </c>
      <c r="D1324">
        <v>29174913</v>
      </c>
      <c r="E1324">
        <v>1</v>
      </c>
      <c r="F1324">
        <v>1</v>
      </c>
      <c r="G1324">
        <v>1</v>
      </c>
      <c r="H1324">
        <v>2</v>
      </c>
      <c r="I1324" t="s">
        <v>469</v>
      </c>
      <c r="J1324" t="s">
        <v>470</v>
      </c>
      <c r="K1324" t="s">
        <v>471</v>
      </c>
      <c r="L1324">
        <v>1368</v>
      </c>
      <c r="N1324">
        <v>1011</v>
      </c>
      <c r="O1324" t="s">
        <v>419</v>
      </c>
      <c r="P1324" t="s">
        <v>419</v>
      </c>
      <c r="Q1324">
        <v>1</v>
      </c>
      <c r="W1324">
        <v>0</v>
      </c>
      <c r="X1324">
        <v>1230759911</v>
      </c>
      <c r="Y1324">
        <f t="shared" si="551"/>
        <v>0.12</v>
      </c>
      <c r="AA1324">
        <v>0</v>
      </c>
      <c r="AB1324">
        <v>87.17</v>
      </c>
      <c r="AC1324">
        <v>11.6</v>
      </c>
      <c r="AD1324">
        <v>0</v>
      </c>
      <c r="AE1324">
        <v>0</v>
      </c>
      <c r="AF1324">
        <v>87.17</v>
      </c>
      <c r="AG1324">
        <v>11.6</v>
      </c>
      <c r="AH1324">
        <v>0</v>
      </c>
      <c r="AI1324">
        <v>1</v>
      </c>
      <c r="AJ1324">
        <v>1</v>
      </c>
      <c r="AK1324">
        <v>1</v>
      </c>
      <c r="AL1324">
        <v>1</v>
      </c>
      <c r="AM1324">
        <v>-2</v>
      </c>
      <c r="AN1324">
        <v>0</v>
      </c>
      <c r="AO1324">
        <v>1</v>
      </c>
      <c r="AP1324">
        <v>1</v>
      </c>
      <c r="AQ1324">
        <v>0</v>
      </c>
      <c r="AR1324">
        <v>0</v>
      </c>
      <c r="AS1324" t="s">
        <v>3</v>
      </c>
      <c r="AT1324">
        <v>0.12</v>
      </c>
      <c r="AU1324" t="s">
        <v>3</v>
      </c>
      <c r="AV1324">
        <v>0</v>
      </c>
      <c r="AW1324">
        <v>2</v>
      </c>
      <c r="AX1324">
        <v>64986358</v>
      </c>
      <c r="AY1324">
        <v>1</v>
      </c>
      <c r="AZ1324">
        <v>0</v>
      </c>
      <c r="BA1324">
        <v>1362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f>ROUND(Y1324*Source!I763*DO1324,7)</f>
        <v>0</v>
      </c>
      <c r="CX1324">
        <f>ROUND(Y1324*Source!I763,7)</f>
        <v>2.2454399999999999</v>
      </c>
      <c r="CY1324">
        <f>AB1324</f>
        <v>87.17</v>
      </c>
      <c r="CZ1324">
        <f>AF1324</f>
        <v>87.17</v>
      </c>
      <c r="DA1324">
        <f>AJ1324</f>
        <v>1</v>
      </c>
      <c r="DB1324">
        <f t="shared" si="552"/>
        <v>10.46</v>
      </c>
      <c r="DC1324">
        <f t="shared" si="553"/>
        <v>1.39</v>
      </c>
      <c r="DD1324" t="s">
        <v>3</v>
      </c>
      <c r="DE1324" t="s">
        <v>3</v>
      </c>
      <c r="DF1324">
        <f t="shared" si="567"/>
        <v>0</v>
      </c>
      <c r="DG1324">
        <f t="shared" si="565"/>
        <v>195</v>
      </c>
      <c r="DH1324">
        <f t="shared" si="566"/>
        <v>27</v>
      </c>
      <c r="DI1324">
        <f t="shared" si="548"/>
        <v>0</v>
      </c>
      <c r="DJ1324">
        <f>DG1324</f>
        <v>195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">
      <c r="A1325">
        <f>ROW(Source!A763)</f>
        <v>763</v>
      </c>
      <c r="B1325">
        <v>64984089</v>
      </c>
      <c r="C1325">
        <v>64986345</v>
      </c>
      <c r="D1325">
        <v>29150040</v>
      </c>
      <c r="E1325">
        <v>1</v>
      </c>
      <c r="F1325">
        <v>1</v>
      </c>
      <c r="G1325">
        <v>1</v>
      </c>
      <c r="H1325">
        <v>3</v>
      </c>
      <c r="I1325" t="s">
        <v>449</v>
      </c>
      <c r="J1325" t="s">
        <v>472</v>
      </c>
      <c r="K1325" t="s">
        <v>451</v>
      </c>
      <c r="L1325">
        <v>1339</v>
      </c>
      <c r="N1325">
        <v>1007</v>
      </c>
      <c r="O1325" t="s">
        <v>452</v>
      </c>
      <c r="P1325" t="s">
        <v>452</v>
      </c>
      <c r="Q1325">
        <v>1</v>
      </c>
      <c r="W1325">
        <v>0</v>
      </c>
      <c r="X1325">
        <v>619799737</v>
      </c>
      <c r="Y1325">
        <f t="shared" si="551"/>
        <v>4.9000000000000004</v>
      </c>
      <c r="AA1325">
        <v>2.44</v>
      </c>
      <c r="AB1325">
        <v>0</v>
      </c>
      <c r="AC1325">
        <v>0</v>
      </c>
      <c r="AD1325">
        <v>0</v>
      </c>
      <c r="AE1325">
        <v>2.44</v>
      </c>
      <c r="AF1325">
        <v>0</v>
      </c>
      <c r="AG1325">
        <v>0</v>
      </c>
      <c r="AH1325">
        <v>0</v>
      </c>
      <c r="AI1325">
        <v>1</v>
      </c>
      <c r="AJ1325">
        <v>1</v>
      </c>
      <c r="AK1325">
        <v>1</v>
      </c>
      <c r="AL1325">
        <v>1</v>
      </c>
      <c r="AM1325">
        <v>-2</v>
      </c>
      <c r="AN1325">
        <v>0</v>
      </c>
      <c r="AO1325">
        <v>1</v>
      </c>
      <c r="AP1325">
        <v>1</v>
      </c>
      <c r="AQ1325">
        <v>0</v>
      </c>
      <c r="AR1325">
        <v>0</v>
      </c>
      <c r="AS1325" t="s">
        <v>3</v>
      </c>
      <c r="AT1325">
        <v>4.9000000000000004</v>
      </c>
      <c r="AU1325" t="s">
        <v>3</v>
      </c>
      <c r="AV1325">
        <v>0</v>
      </c>
      <c r="AW1325">
        <v>2</v>
      </c>
      <c r="AX1325">
        <v>64986360</v>
      </c>
      <c r="AY1325">
        <v>1</v>
      </c>
      <c r="AZ1325">
        <v>0</v>
      </c>
      <c r="BA1325">
        <v>1364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ROUND(Y1325*Source!I763,7)</f>
        <v>91.688800000000001</v>
      </c>
      <c r="CY1325">
        <f>AA1325</f>
        <v>2.44</v>
      </c>
      <c r="CZ1325">
        <f>AE1325</f>
        <v>2.44</v>
      </c>
      <c r="DA1325">
        <f>AI1325</f>
        <v>1</v>
      </c>
      <c r="DB1325">
        <f t="shared" si="552"/>
        <v>11.96</v>
      </c>
      <c r="DC1325">
        <f t="shared" si="553"/>
        <v>0</v>
      </c>
      <c r="DD1325" t="s">
        <v>3</v>
      </c>
      <c r="DE1325" t="s">
        <v>3</v>
      </c>
      <c r="DF1325">
        <f t="shared" si="567"/>
        <v>183</v>
      </c>
      <c r="DG1325">
        <f t="shared" si="565"/>
        <v>0</v>
      </c>
      <c r="DH1325">
        <f t="shared" si="566"/>
        <v>0</v>
      </c>
      <c r="DI1325">
        <f t="shared" si="548"/>
        <v>0</v>
      </c>
      <c r="DJ1325">
        <f>DF1325</f>
        <v>183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">
      <c r="A1326">
        <f>ROW(Source!A764)</f>
        <v>764</v>
      </c>
      <c r="B1326">
        <v>64984090</v>
      </c>
      <c r="C1326">
        <v>64986345</v>
      </c>
      <c r="D1326">
        <v>18407546</v>
      </c>
      <c r="E1326">
        <v>1</v>
      </c>
      <c r="F1326">
        <v>1</v>
      </c>
      <c r="G1326">
        <v>1</v>
      </c>
      <c r="H1326">
        <v>1</v>
      </c>
      <c r="I1326" t="s">
        <v>458</v>
      </c>
      <c r="J1326" t="s">
        <v>3</v>
      </c>
      <c r="K1326" t="s">
        <v>459</v>
      </c>
      <c r="L1326">
        <v>1369</v>
      </c>
      <c r="N1326">
        <v>1013</v>
      </c>
      <c r="O1326" t="s">
        <v>413</v>
      </c>
      <c r="P1326" t="s">
        <v>413</v>
      </c>
      <c r="Q1326">
        <v>1</v>
      </c>
      <c r="W1326">
        <v>0</v>
      </c>
      <c r="X1326">
        <v>1709986911</v>
      </c>
      <c r="Y1326">
        <f t="shared" si="551"/>
        <v>38.67</v>
      </c>
      <c r="AA1326">
        <v>0</v>
      </c>
      <c r="AB1326">
        <v>0</v>
      </c>
      <c r="AC1326">
        <v>0</v>
      </c>
      <c r="AD1326">
        <v>9.4</v>
      </c>
      <c r="AE1326">
        <v>0</v>
      </c>
      <c r="AF1326">
        <v>0</v>
      </c>
      <c r="AG1326">
        <v>0</v>
      </c>
      <c r="AH1326">
        <v>9.4</v>
      </c>
      <c r="AI1326">
        <v>1</v>
      </c>
      <c r="AJ1326">
        <v>1</v>
      </c>
      <c r="AK1326">
        <v>1</v>
      </c>
      <c r="AL1326">
        <v>1</v>
      </c>
      <c r="AM1326">
        <v>5</v>
      </c>
      <c r="AN1326">
        <v>0</v>
      </c>
      <c r="AO1326">
        <v>1</v>
      </c>
      <c r="AP1326">
        <v>1</v>
      </c>
      <c r="AQ1326">
        <v>0</v>
      </c>
      <c r="AR1326">
        <v>0</v>
      </c>
      <c r="AS1326" t="s">
        <v>3</v>
      </c>
      <c r="AT1326">
        <v>38.67</v>
      </c>
      <c r="AU1326" t="s">
        <v>3</v>
      </c>
      <c r="AV1326">
        <v>1</v>
      </c>
      <c r="AW1326">
        <v>2</v>
      </c>
      <c r="AX1326">
        <v>64986353</v>
      </c>
      <c r="AY1326">
        <v>1</v>
      </c>
      <c r="AZ1326">
        <v>0</v>
      </c>
      <c r="BA1326">
        <v>1365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U1326">
        <f>ROUND(AT1326*Source!I764*AH1326*AL1326,0)</f>
        <v>6802</v>
      </c>
      <c r="CV1326">
        <f>ROUND(Y1326*Source!I764,7)</f>
        <v>723.59303999999997</v>
      </c>
      <c r="CW1326">
        <v>0</v>
      </c>
      <c r="CX1326">
        <f>ROUND(Y1326*Source!I764,7)</f>
        <v>723.59303999999997</v>
      </c>
      <c r="CY1326">
        <f>AD1326</f>
        <v>9.4</v>
      </c>
      <c r="CZ1326">
        <f>AH1326</f>
        <v>9.4</v>
      </c>
      <c r="DA1326">
        <f>AL1326</f>
        <v>1</v>
      </c>
      <c r="DB1326">
        <f t="shared" si="552"/>
        <v>363.5</v>
      </c>
      <c r="DC1326">
        <f t="shared" si="553"/>
        <v>0</v>
      </c>
      <c r="DD1326" t="s">
        <v>3</v>
      </c>
      <c r="DE1326" t="s">
        <v>3</v>
      </c>
      <c r="DF1326">
        <f t="shared" si="567"/>
        <v>0</v>
      </c>
      <c r="DG1326">
        <f t="shared" si="565"/>
        <v>0</v>
      </c>
      <c r="DH1326">
        <f t="shared" si="566"/>
        <v>0</v>
      </c>
      <c r="DI1326">
        <f t="shared" si="548"/>
        <v>6512</v>
      </c>
      <c r="DJ1326">
        <f>DI1326</f>
        <v>6512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ROW(Source!A764)</f>
        <v>764</v>
      </c>
      <c r="B1327">
        <v>64984090</v>
      </c>
      <c r="C1327">
        <v>64986345</v>
      </c>
      <c r="D1327">
        <v>121548</v>
      </c>
      <c r="E1327">
        <v>1</v>
      </c>
      <c r="F1327">
        <v>1</v>
      </c>
      <c r="G1327">
        <v>1</v>
      </c>
      <c r="H1327">
        <v>1</v>
      </c>
      <c r="I1327" t="s">
        <v>31</v>
      </c>
      <c r="J1327" t="s">
        <v>3</v>
      </c>
      <c r="K1327" t="s">
        <v>414</v>
      </c>
      <c r="L1327">
        <v>608254</v>
      </c>
      <c r="N1327">
        <v>1013</v>
      </c>
      <c r="O1327" t="s">
        <v>415</v>
      </c>
      <c r="P1327" t="s">
        <v>415</v>
      </c>
      <c r="Q1327">
        <v>1</v>
      </c>
      <c r="W1327">
        <v>0</v>
      </c>
      <c r="X1327">
        <v>-185737400</v>
      </c>
      <c r="Y1327">
        <f t="shared" si="551"/>
        <v>17.23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1</v>
      </c>
      <c r="AJ1327">
        <v>1</v>
      </c>
      <c r="AK1327">
        <v>1</v>
      </c>
      <c r="AL1327">
        <v>1</v>
      </c>
      <c r="AM1327">
        <v>5</v>
      </c>
      <c r="AN1327">
        <v>0</v>
      </c>
      <c r="AO1327">
        <v>1</v>
      </c>
      <c r="AP1327">
        <v>1</v>
      </c>
      <c r="AQ1327">
        <v>0</v>
      </c>
      <c r="AR1327">
        <v>0</v>
      </c>
      <c r="AS1327" t="s">
        <v>3</v>
      </c>
      <c r="AT1327">
        <v>17.23</v>
      </c>
      <c r="AU1327" t="s">
        <v>3</v>
      </c>
      <c r="AV1327">
        <v>2</v>
      </c>
      <c r="AW1327">
        <v>2</v>
      </c>
      <c r="AX1327">
        <v>64986354</v>
      </c>
      <c r="AY1327">
        <v>1</v>
      </c>
      <c r="AZ1327">
        <v>0</v>
      </c>
      <c r="BA1327">
        <v>1366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ROUND(Y1327*Source!I764,7)</f>
        <v>322.40776</v>
      </c>
      <c r="CY1327">
        <f>AD1327</f>
        <v>0</v>
      </c>
      <c r="CZ1327">
        <f>AH1327</f>
        <v>0</v>
      </c>
      <c r="DA1327">
        <f>AL1327</f>
        <v>1</v>
      </c>
      <c r="DB1327">
        <f t="shared" si="552"/>
        <v>0</v>
      </c>
      <c r="DC1327">
        <f t="shared" si="553"/>
        <v>0</v>
      </c>
      <c r="DD1327" t="s">
        <v>3</v>
      </c>
      <c r="DE1327" t="s">
        <v>3</v>
      </c>
      <c r="DF1327">
        <f t="shared" si="567"/>
        <v>0</v>
      </c>
      <c r="DG1327">
        <f t="shared" si="565"/>
        <v>0</v>
      </c>
      <c r="DH1327">
        <f t="shared" si="566"/>
        <v>0</v>
      </c>
      <c r="DI1327">
        <f t="shared" si="548"/>
        <v>0</v>
      </c>
      <c r="DJ1327">
        <f>DI1327</f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">
      <c r="A1328">
        <f>ROW(Source!A764)</f>
        <v>764</v>
      </c>
      <c r="B1328">
        <v>64984090</v>
      </c>
      <c r="C1328">
        <v>64986345</v>
      </c>
      <c r="D1328">
        <v>29172378</v>
      </c>
      <c r="E1328">
        <v>1</v>
      </c>
      <c r="F1328">
        <v>1</v>
      </c>
      <c r="G1328">
        <v>1</v>
      </c>
      <c r="H1328">
        <v>2</v>
      </c>
      <c r="I1328" t="s">
        <v>460</v>
      </c>
      <c r="J1328" t="s">
        <v>461</v>
      </c>
      <c r="K1328" t="s">
        <v>462</v>
      </c>
      <c r="L1328">
        <v>1368</v>
      </c>
      <c r="N1328">
        <v>1011</v>
      </c>
      <c r="O1328" t="s">
        <v>419</v>
      </c>
      <c r="P1328" t="s">
        <v>419</v>
      </c>
      <c r="Q1328">
        <v>1</v>
      </c>
      <c r="W1328">
        <v>0</v>
      </c>
      <c r="X1328">
        <v>-1474388027</v>
      </c>
      <c r="Y1328">
        <f t="shared" si="551"/>
        <v>0.12</v>
      </c>
      <c r="AA1328">
        <v>0</v>
      </c>
      <c r="AB1328">
        <v>1259.42</v>
      </c>
      <c r="AC1328">
        <v>590.79</v>
      </c>
      <c r="AD1328">
        <v>0</v>
      </c>
      <c r="AE1328">
        <v>0</v>
      </c>
      <c r="AF1328">
        <v>88.01</v>
      </c>
      <c r="AG1328">
        <v>11.6</v>
      </c>
      <c r="AH1328">
        <v>0</v>
      </c>
      <c r="AI1328">
        <v>1</v>
      </c>
      <c r="AJ1328">
        <v>14.31</v>
      </c>
      <c r="AK1328">
        <v>50.93</v>
      </c>
      <c r="AL1328">
        <v>1</v>
      </c>
      <c r="AM1328">
        <v>2</v>
      </c>
      <c r="AN1328">
        <v>0</v>
      </c>
      <c r="AO1328">
        <v>1</v>
      </c>
      <c r="AP1328">
        <v>1</v>
      </c>
      <c r="AQ1328">
        <v>0</v>
      </c>
      <c r="AR1328">
        <v>0</v>
      </c>
      <c r="AS1328" t="s">
        <v>3</v>
      </c>
      <c r="AT1328">
        <v>0.12</v>
      </c>
      <c r="AU1328" t="s">
        <v>3</v>
      </c>
      <c r="AV1328">
        <v>0</v>
      </c>
      <c r="AW1328">
        <v>2</v>
      </c>
      <c r="AX1328">
        <v>64986355</v>
      </c>
      <c r="AY1328">
        <v>1</v>
      </c>
      <c r="AZ1328">
        <v>0</v>
      </c>
      <c r="BA1328">
        <v>1367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f>ROUND(Y1328*Source!I764*DO1328,7)</f>
        <v>0</v>
      </c>
      <c r="CX1328">
        <f>ROUND(Y1328*Source!I764,7)</f>
        <v>2.2454399999999999</v>
      </c>
      <c r="CY1328">
        <f>AB1328</f>
        <v>1259.42</v>
      </c>
      <c r="CZ1328">
        <f>AF1328</f>
        <v>88.01</v>
      </c>
      <c r="DA1328">
        <f>AJ1328</f>
        <v>14.31</v>
      </c>
      <c r="DB1328">
        <f t="shared" si="552"/>
        <v>10.56</v>
      </c>
      <c r="DC1328">
        <f t="shared" si="553"/>
        <v>1.39</v>
      </c>
      <c r="DD1328" t="s">
        <v>3</v>
      </c>
      <c r="DE1328" t="s">
        <v>3</v>
      </c>
      <c r="DF1328">
        <f t="shared" si="567"/>
        <v>0</v>
      </c>
      <c r="DG1328">
        <f>ROUND(ROUND(AF1328*AJ1328,0)*CX1328,0)</f>
        <v>2827</v>
      </c>
      <c r="DH1328">
        <f>ROUND(ROUND(AG1328*AK1328,0)*CX1328,0)</f>
        <v>1327</v>
      </c>
      <c r="DI1328">
        <f t="shared" si="548"/>
        <v>0</v>
      </c>
      <c r="DJ1328">
        <f>DG1328</f>
        <v>2827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">
      <c r="A1329">
        <f>ROW(Source!A764)</f>
        <v>764</v>
      </c>
      <c r="B1329">
        <v>64984090</v>
      </c>
      <c r="C1329">
        <v>64986345</v>
      </c>
      <c r="D1329">
        <v>29173590</v>
      </c>
      <c r="E1329">
        <v>1</v>
      </c>
      <c r="F1329">
        <v>1</v>
      </c>
      <c r="G1329">
        <v>1</v>
      </c>
      <c r="H1329">
        <v>2</v>
      </c>
      <c r="I1329" t="s">
        <v>463</v>
      </c>
      <c r="J1329" t="s">
        <v>464</v>
      </c>
      <c r="K1329" t="s">
        <v>465</v>
      </c>
      <c r="L1329">
        <v>1368</v>
      </c>
      <c r="N1329">
        <v>1011</v>
      </c>
      <c r="O1329" t="s">
        <v>419</v>
      </c>
      <c r="P1329" t="s">
        <v>419</v>
      </c>
      <c r="Q1329">
        <v>1</v>
      </c>
      <c r="W1329">
        <v>0</v>
      </c>
      <c r="X1329">
        <v>-2369340</v>
      </c>
      <c r="Y1329">
        <f t="shared" si="551"/>
        <v>17.11</v>
      </c>
      <c r="AA1329">
        <v>0</v>
      </c>
      <c r="AB1329">
        <v>1410.3</v>
      </c>
      <c r="AC1329">
        <v>733.39</v>
      </c>
      <c r="AD1329">
        <v>0</v>
      </c>
      <c r="AE1329">
        <v>0</v>
      </c>
      <c r="AF1329">
        <v>239.44</v>
      </c>
      <c r="AG1329">
        <v>14.4</v>
      </c>
      <c r="AH1329">
        <v>0</v>
      </c>
      <c r="AI1329">
        <v>1</v>
      </c>
      <c r="AJ1329">
        <v>5.89</v>
      </c>
      <c r="AK1329">
        <v>50.93</v>
      </c>
      <c r="AL1329">
        <v>1</v>
      </c>
      <c r="AM1329">
        <v>2</v>
      </c>
      <c r="AN1329">
        <v>0</v>
      </c>
      <c r="AO1329">
        <v>1</v>
      </c>
      <c r="AP1329">
        <v>1</v>
      </c>
      <c r="AQ1329">
        <v>0</v>
      </c>
      <c r="AR1329">
        <v>0</v>
      </c>
      <c r="AS1329" t="s">
        <v>3</v>
      </c>
      <c r="AT1329">
        <v>17.11</v>
      </c>
      <c r="AU1329" t="s">
        <v>3</v>
      </c>
      <c r="AV1329">
        <v>0</v>
      </c>
      <c r="AW1329">
        <v>2</v>
      </c>
      <c r="AX1329">
        <v>64986356</v>
      </c>
      <c r="AY1329">
        <v>1</v>
      </c>
      <c r="AZ1329">
        <v>0</v>
      </c>
      <c r="BA1329">
        <v>1368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f>ROUND(Y1329*Source!I764*DO1329,7)</f>
        <v>0</v>
      </c>
      <c r="CX1329">
        <f>ROUND(Y1329*Source!I764,7)</f>
        <v>320.16232000000002</v>
      </c>
      <c r="CY1329">
        <f>AB1329</f>
        <v>1410.3</v>
      </c>
      <c r="CZ1329">
        <f>AF1329</f>
        <v>239.44</v>
      </c>
      <c r="DA1329">
        <f>AJ1329</f>
        <v>5.89</v>
      </c>
      <c r="DB1329">
        <f t="shared" si="552"/>
        <v>4096.82</v>
      </c>
      <c r="DC1329">
        <f t="shared" si="553"/>
        <v>246.38</v>
      </c>
      <c r="DD1329" t="s">
        <v>3</v>
      </c>
      <c r="DE1329" t="s">
        <v>3</v>
      </c>
      <c r="DF1329">
        <f t="shared" si="567"/>
        <v>0</v>
      </c>
      <c r="DG1329">
        <f>ROUND(ROUND(AF1329*AJ1329,0)*CX1329,0)</f>
        <v>451429</v>
      </c>
      <c r="DH1329">
        <f>ROUND(ROUND(AG1329*AK1329,0)*CX1329,0)</f>
        <v>234679</v>
      </c>
      <c r="DI1329">
        <f t="shared" si="548"/>
        <v>0</v>
      </c>
      <c r="DJ1329">
        <f>DG1329</f>
        <v>451429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ROW(Source!A764)</f>
        <v>764</v>
      </c>
      <c r="B1330">
        <v>64984090</v>
      </c>
      <c r="C1330">
        <v>64986345</v>
      </c>
      <c r="D1330">
        <v>29174851</v>
      </c>
      <c r="E1330">
        <v>1</v>
      </c>
      <c r="F1330">
        <v>1</v>
      </c>
      <c r="G1330">
        <v>1</v>
      </c>
      <c r="H1330">
        <v>2</v>
      </c>
      <c r="I1330" t="s">
        <v>466</v>
      </c>
      <c r="J1330" t="s">
        <v>467</v>
      </c>
      <c r="K1330" t="s">
        <v>468</v>
      </c>
      <c r="L1330">
        <v>1368</v>
      </c>
      <c r="N1330">
        <v>1011</v>
      </c>
      <c r="O1330" t="s">
        <v>419</v>
      </c>
      <c r="P1330" t="s">
        <v>419</v>
      </c>
      <c r="Q1330">
        <v>1</v>
      </c>
      <c r="W1330">
        <v>0</v>
      </c>
      <c r="X1330">
        <v>-1416075498</v>
      </c>
      <c r="Y1330">
        <f t="shared" si="551"/>
        <v>10.81</v>
      </c>
      <c r="AA1330">
        <v>0</v>
      </c>
      <c r="AB1330">
        <v>276.56</v>
      </c>
      <c r="AC1330">
        <v>0</v>
      </c>
      <c r="AD1330">
        <v>0</v>
      </c>
      <c r="AE1330">
        <v>0</v>
      </c>
      <c r="AF1330">
        <v>33.200000000000003</v>
      </c>
      <c r="AG1330">
        <v>0</v>
      </c>
      <c r="AH1330">
        <v>0</v>
      </c>
      <c r="AI1330">
        <v>1</v>
      </c>
      <c r="AJ1330">
        <v>8.33</v>
      </c>
      <c r="AK1330">
        <v>50.93</v>
      </c>
      <c r="AL1330">
        <v>1</v>
      </c>
      <c r="AM1330">
        <v>2</v>
      </c>
      <c r="AN1330">
        <v>0</v>
      </c>
      <c r="AO1330">
        <v>1</v>
      </c>
      <c r="AP1330">
        <v>1</v>
      </c>
      <c r="AQ1330">
        <v>0</v>
      </c>
      <c r="AR1330">
        <v>0</v>
      </c>
      <c r="AS1330" t="s">
        <v>3</v>
      </c>
      <c r="AT1330">
        <v>10.81</v>
      </c>
      <c r="AU1330" t="s">
        <v>3</v>
      </c>
      <c r="AV1330">
        <v>0</v>
      </c>
      <c r="AW1330">
        <v>2</v>
      </c>
      <c r="AX1330">
        <v>64986357</v>
      </c>
      <c r="AY1330">
        <v>1</v>
      </c>
      <c r="AZ1330">
        <v>0</v>
      </c>
      <c r="BA1330">
        <v>1369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f>ROUND(Y1330*Source!I764*DO1330,7)</f>
        <v>0</v>
      </c>
      <c r="CX1330">
        <f>ROUND(Y1330*Source!I764,7)</f>
        <v>202.27672000000001</v>
      </c>
      <c r="CY1330">
        <f>AB1330</f>
        <v>276.56</v>
      </c>
      <c r="CZ1330">
        <f>AF1330</f>
        <v>33.200000000000003</v>
      </c>
      <c r="DA1330">
        <f>AJ1330</f>
        <v>8.33</v>
      </c>
      <c r="DB1330">
        <f t="shared" si="552"/>
        <v>358.89</v>
      </c>
      <c r="DC1330">
        <f t="shared" si="553"/>
        <v>0</v>
      </c>
      <c r="DD1330" t="s">
        <v>3</v>
      </c>
      <c r="DE1330" t="s">
        <v>3</v>
      </c>
      <c r="DF1330">
        <f t="shared" si="567"/>
        <v>0</v>
      </c>
      <c r="DG1330">
        <f>ROUND(ROUND(AF1330*AJ1330,0)*CX1330,0)</f>
        <v>56031</v>
      </c>
      <c r="DH1330">
        <f>ROUND(ROUND(AG1330*AK1330,0)*CX1330,0)</f>
        <v>0</v>
      </c>
      <c r="DI1330">
        <f t="shared" si="548"/>
        <v>0</v>
      </c>
      <c r="DJ1330">
        <f>DG1330</f>
        <v>56031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">
      <c r="A1331">
        <f>ROW(Source!A764)</f>
        <v>764</v>
      </c>
      <c r="B1331">
        <v>64984090</v>
      </c>
      <c r="C1331">
        <v>64986345</v>
      </c>
      <c r="D1331">
        <v>29174913</v>
      </c>
      <c r="E1331">
        <v>1</v>
      </c>
      <c r="F1331">
        <v>1</v>
      </c>
      <c r="G1331">
        <v>1</v>
      </c>
      <c r="H1331">
        <v>2</v>
      </c>
      <c r="I1331" t="s">
        <v>469</v>
      </c>
      <c r="J1331" t="s">
        <v>470</v>
      </c>
      <c r="K1331" t="s">
        <v>471</v>
      </c>
      <c r="L1331">
        <v>1368</v>
      </c>
      <c r="N1331">
        <v>1011</v>
      </c>
      <c r="O1331" t="s">
        <v>419</v>
      </c>
      <c r="P1331" t="s">
        <v>419</v>
      </c>
      <c r="Q1331">
        <v>1</v>
      </c>
      <c r="W1331">
        <v>0</v>
      </c>
      <c r="X1331">
        <v>1230759911</v>
      </c>
      <c r="Y1331">
        <f t="shared" si="551"/>
        <v>0.12</v>
      </c>
      <c r="AA1331">
        <v>0</v>
      </c>
      <c r="AB1331">
        <v>2113</v>
      </c>
      <c r="AC1331">
        <v>590.79</v>
      </c>
      <c r="AD1331">
        <v>0</v>
      </c>
      <c r="AE1331">
        <v>0</v>
      </c>
      <c r="AF1331">
        <v>87.17</v>
      </c>
      <c r="AG1331">
        <v>11.6</v>
      </c>
      <c r="AH1331">
        <v>0</v>
      </c>
      <c r="AI1331">
        <v>1</v>
      </c>
      <c r="AJ1331">
        <v>24.24</v>
      </c>
      <c r="AK1331">
        <v>50.93</v>
      </c>
      <c r="AL1331">
        <v>1</v>
      </c>
      <c r="AM1331">
        <v>2</v>
      </c>
      <c r="AN1331">
        <v>0</v>
      </c>
      <c r="AO1331">
        <v>1</v>
      </c>
      <c r="AP1331">
        <v>1</v>
      </c>
      <c r="AQ1331">
        <v>0</v>
      </c>
      <c r="AR1331">
        <v>0</v>
      </c>
      <c r="AS1331" t="s">
        <v>3</v>
      </c>
      <c r="AT1331">
        <v>0.12</v>
      </c>
      <c r="AU1331" t="s">
        <v>3</v>
      </c>
      <c r="AV1331">
        <v>0</v>
      </c>
      <c r="AW1331">
        <v>2</v>
      </c>
      <c r="AX1331">
        <v>64986358</v>
      </c>
      <c r="AY1331">
        <v>1</v>
      </c>
      <c r="AZ1331">
        <v>0</v>
      </c>
      <c r="BA1331">
        <v>1370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f>ROUND(Y1331*Source!I764*DO1331,7)</f>
        <v>0</v>
      </c>
      <c r="CX1331">
        <f>ROUND(Y1331*Source!I764,7)</f>
        <v>2.2454399999999999</v>
      </c>
      <c r="CY1331">
        <f>AB1331</f>
        <v>2113</v>
      </c>
      <c r="CZ1331">
        <f>AF1331</f>
        <v>87.17</v>
      </c>
      <c r="DA1331">
        <f>AJ1331</f>
        <v>24.24</v>
      </c>
      <c r="DB1331">
        <f t="shared" si="552"/>
        <v>10.46</v>
      </c>
      <c r="DC1331">
        <f t="shared" si="553"/>
        <v>1.39</v>
      </c>
      <c r="DD1331" t="s">
        <v>3</v>
      </c>
      <c r="DE1331" t="s">
        <v>3</v>
      </c>
      <c r="DF1331">
        <f t="shared" si="567"/>
        <v>0</v>
      </c>
      <c r="DG1331">
        <f>ROUND(ROUND(AF1331*AJ1331,0)*CX1331,0)</f>
        <v>4745</v>
      </c>
      <c r="DH1331">
        <f>ROUND(ROUND(AG1331*AK1331,0)*CX1331,0)</f>
        <v>1327</v>
      </c>
      <c r="DI1331">
        <f t="shared" si="548"/>
        <v>0</v>
      </c>
      <c r="DJ1331">
        <f>DG1331</f>
        <v>4745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">
      <c r="A1332">
        <f>ROW(Source!A764)</f>
        <v>764</v>
      </c>
      <c r="B1332">
        <v>64984090</v>
      </c>
      <c r="C1332">
        <v>64986345</v>
      </c>
      <c r="D1332">
        <v>29150040</v>
      </c>
      <c r="E1332">
        <v>1</v>
      </c>
      <c r="F1332">
        <v>1</v>
      </c>
      <c r="G1332">
        <v>1</v>
      </c>
      <c r="H1332">
        <v>3</v>
      </c>
      <c r="I1332" t="s">
        <v>449</v>
      </c>
      <c r="J1332" t="s">
        <v>472</v>
      </c>
      <c r="K1332" t="s">
        <v>451</v>
      </c>
      <c r="L1332">
        <v>1339</v>
      </c>
      <c r="N1332">
        <v>1007</v>
      </c>
      <c r="O1332" t="s">
        <v>452</v>
      </c>
      <c r="P1332" t="s">
        <v>452</v>
      </c>
      <c r="Q1332">
        <v>1</v>
      </c>
      <c r="W1332">
        <v>0</v>
      </c>
      <c r="X1332">
        <v>619799737</v>
      </c>
      <c r="Y1332">
        <f t="shared" si="551"/>
        <v>4.9000000000000004</v>
      </c>
      <c r="AA1332">
        <v>31.28</v>
      </c>
      <c r="AB1332">
        <v>0</v>
      </c>
      <c r="AC1332">
        <v>0</v>
      </c>
      <c r="AD1332">
        <v>0</v>
      </c>
      <c r="AE1332">
        <v>2.44</v>
      </c>
      <c r="AF1332">
        <v>0</v>
      </c>
      <c r="AG1332">
        <v>0</v>
      </c>
      <c r="AH1332">
        <v>0</v>
      </c>
      <c r="AI1332">
        <v>12.82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1</v>
      </c>
      <c r="AP1332">
        <v>1</v>
      </c>
      <c r="AQ1332">
        <v>0</v>
      </c>
      <c r="AR1332">
        <v>0</v>
      </c>
      <c r="AS1332" t="s">
        <v>3</v>
      </c>
      <c r="AT1332">
        <v>4.9000000000000004</v>
      </c>
      <c r="AU1332" t="s">
        <v>3</v>
      </c>
      <c r="AV1332">
        <v>0</v>
      </c>
      <c r="AW1332">
        <v>2</v>
      </c>
      <c r="AX1332">
        <v>64986360</v>
      </c>
      <c r="AY1332">
        <v>1</v>
      </c>
      <c r="AZ1332">
        <v>0</v>
      </c>
      <c r="BA1332">
        <v>1372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ROUND(Y1332*Source!I764,7)</f>
        <v>91.688800000000001</v>
      </c>
      <c r="CY1332">
        <f>AA1332</f>
        <v>31.28</v>
      </c>
      <c r="CZ1332">
        <f>AE1332</f>
        <v>2.44</v>
      </c>
      <c r="DA1332">
        <f>AI1332</f>
        <v>12.82</v>
      </c>
      <c r="DB1332">
        <f t="shared" si="552"/>
        <v>11.96</v>
      </c>
      <c r="DC1332">
        <f t="shared" si="553"/>
        <v>0</v>
      </c>
      <c r="DD1332" t="s">
        <v>3</v>
      </c>
      <c r="DE1332" t="s">
        <v>3</v>
      </c>
      <c r="DF1332">
        <f>ROUND(ROUND(AE1332*AI1332,0)*CX1332,0)</f>
        <v>2842</v>
      </c>
      <c r="DG1332">
        <f t="shared" ref="DG1332:DG1341" si="568">ROUND(ROUND(AF1332,0)*CX1332,0)</f>
        <v>0</v>
      </c>
      <c r="DH1332">
        <f t="shared" ref="DH1332:DH1341" si="569">ROUND(ROUND(AG1332,0)*CX1332,0)</f>
        <v>0</v>
      </c>
      <c r="DI1332">
        <f t="shared" si="548"/>
        <v>0</v>
      </c>
      <c r="DJ1332">
        <f>DF1332</f>
        <v>2842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">
      <c r="A1333">
        <f>ROW(Source!A765)</f>
        <v>765</v>
      </c>
      <c r="B1333">
        <v>64984089</v>
      </c>
      <c r="C1333">
        <v>64986361</v>
      </c>
      <c r="D1333">
        <v>18407546</v>
      </c>
      <c r="E1333">
        <v>1</v>
      </c>
      <c r="F1333">
        <v>1</v>
      </c>
      <c r="G1333">
        <v>1</v>
      </c>
      <c r="H1333">
        <v>1</v>
      </c>
      <c r="I1333" t="s">
        <v>458</v>
      </c>
      <c r="J1333" t="s">
        <v>3</v>
      </c>
      <c r="K1333" t="s">
        <v>459</v>
      </c>
      <c r="L1333">
        <v>1369</v>
      </c>
      <c r="N1333">
        <v>1013</v>
      </c>
      <c r="O1333" t="s">
        <v>413</v>
      </c>
      <c r="P1333" t="s">
        <v>413</v>
      </c>
      <c r="Q1333">
        <v>1</v>
      </c>
      <c r="W1333">
        <v>0</v>
      </c>
      <c r="X1333">
        <v>1709986911</v>
      </c>
      <c r="Y1333">
        <f t="shared" si="551"/>
        <v>34.53</v>
      </c>
      <c r="AA1333">
        <v>0</v>
      </c>
      <c r="AB1333">
        <v>0</v>
      </c>
      <c r="AC1333">
        <v>0</v>
      </c>
      <c r="AD1333">
        <v>9.4</v>
      </c>
      <c r="AE1333">
        <v>0</v>
      </c>
      <c r="AF1333">
        <v>0</v>
      </c>
      <c r="AG1333">
        <v>0</v>
      </c>
      <c r="AH1333">
        <v>9.4</v>
      </c>
      <c r="AI1333">
        <v>1</v>
      </c>
      <c r="AJ1333">
        <v>1</v>
      </c>
      <c r="AK1333">
        <v>1</v>
      </c>
      <c r="AL1333">
        <v>1</v>
      </c>
      <c r="AM1333">
        <v>-2</v>
      </c>
      <c r="AN1333">
        <v>0</v>
      </c>
      <c r="AO1333">
        <v>1</v>
      </c>
      <c r="AP1333">
        <v>1</v>
      </c>
      <c r="AQ1333">
        <v>0</v>
      </c>
      <c r="AR1333">
        <v>0</v>
      </c>
      <c r="AS1333" t="s">
        <v>3</v>
      </c>
      <c r="AT1333">
        <v>34.53</v>
      </c>
      <c r="AU1333" t="s">
        <v>3</v>
      </c>
      <c r="AV1333">
        <v>1</v>
      </c>
      <c r="AW1333">
        <v>2</v>
      </c>
      <c r="AX1333">
        <v>64986369</v>
      </c>
      <c r="AY1333">
        <v>1</v>
      </c>
      <c r="AZ1333">
        <v>0</v>
      </c>
      <c r="BA1333">
        <v>1373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U1333">
        <f>ROUND(AT1333*Source!I765*AH1333*AL1333,0)</f>
        <v>4555</v>
      </c>
      <c r="CV1333">
        <f>ROUND(Y1333*Source!I765,7)</f>
        <v>484.59402</v>
      </c>
      <c r="CW1333">
        <v>0</v>
      </c>
      <c r="CX1333">
        <f>ROUND(Y1333*Source!I765,7)</f>
        <v>484.59402</v>
      </c>
      <c r="CY1333">
        <f>AD1333</f>
        <v>9.4</v>
      </c>
      <c r="CZ1333">
        <f>AH1333</f>
        <v>9.4</v>
      </c>
      <c r="DA1333">
        <f>AL1333</f>
        <v>1</v>
      </c>
      <c r="DB1333">
        <f t="shared" si="552"/>
        <v>324.58</v>
      </c>
      <c r="DC1333">
        <f t="shared" si="553"/>
        <v>0</v>
      </c>
      <c r="DD1333" t="s">
        <v>3</v>
      </c>
      <c r="DE1333" t="s">
        <v>3</v>
      </c>
      <c r="DF1333">
        <f t="shared" ref="DF1333:DF1345" si="570">ROUND(ROUND(AE1333,0)*CX1333,0)</f>
        <v>0</v>
      </c>
      <c r="DG1333">
        <f t="shared" si="568"/>
        <v>0</v>
      </c>
      <c r="DH1333">
        <f t="shared" si="569"/>
        <v>0</v>
      </c>
      <c r="DI1333">
        <f t="shared" si="548"/>
        <v>4361</v>
      </c>
      <c r="DJ1333">
        <f>DI1333</f>
        <v>4361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">
      <c r="A1334">
        <f>ROW(Source!A765)</f>
        <v>765</v>
      </c>
      <c r="B1334">
        <v>64984089</v>
      </c>
      <c r="C1334">
        <v>64986361</v>
      </c>
      <c r="D1334">
        <v>121548</v>
      </c>
      <c r="E1334">
        <v>1</v>
      </c>
      <c r="F1334">
        <v>1</v>
      </c>
      <c r="G1334">
        <v>1</v>
      </c>
      <c r="H1334">
        <v>1</v>
      </c>
      <c r="I1334" t="s">
        <v>31</v>
      </c>
      <c r="J1334" t="s">
        <v>3</v>
      </c>
      <c r="K1334" t="s">
        <v>414</v>
      </c>
      <c r="L1334">
        <v>608254</v>
      </c>
      <c r="N1334">
        <v>1013</v>
      </c>
      <c r="O1334" t="s">
        <v>415</v>
      </c>
      <c r="P1334" t="s">
        <v>415</v>
      </c>
      <c r="Q1334">
        <v>1</v>
      </c>
      <c r="W1334">
        <v>0</v>
      </c>
      <c r="X1334">
        <v>-185737400</v>
      </c>
      <c r="Y1334">
        <f t="shared" si="551"/>
        <v>14.01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1</v>
      </c>
      <c r="AJ1334">
        <v>1</v>
      </c>
      <c r="AK1334">
        <v>1</v>
      </c>
      <c r="AL1334">
        <v>1</v>
      </c>
      <c r="AM1334">
        <v>-2</v>
      </c>
      <c r="AN1334">
        <v>0</v>
      </c>
      <c r="AO1334">
        <v>1</v>
      </c>
      <c r="AP1334">
        <v>1</v>
      </c>
      <c r="AQ1334">
        <v>0</v>
      </c>
      <c r="AR1334">
        <v>0</v>
      </c>
      <c r="AS1334" t="s">
        <v>3</v>
      </c>
      <c r="AT1334">
        <v>14.01</v>
      </c>
      <c r="AU1334" t="s">
        <v>3</v>
      </c>
      <c r="AV1334">
        <v>2</v>
      </c>
      <c r="AW1334">
        <v>2</v>
      </c>
      <c r="AX1334">
        <v>64986370</v>
      </c>
      <c r="AY1334">
        <v>1</v>
      </c>
      <c r="AZ1334">
        <v>0</v>
      </c>
      <c r="BA1334">
        <v>1374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ROUND(Y1334*Source!I765,7)</f>
        <v>196.61634000000001</v>
      </c>
      <c r="CY1334">
        <f>AD1334</f>
        <v>0</v>
      </c>
      <c r="CZ1334">
        <f>AH1334</f>
        <v>0</v>
      </c>
      <c r="DA1334">
        <f>AL1334</f>
        <v>1</v>
      </c>
      <c r="DB1334">
        <f t="shared" si="552"/>
        <v>0</v>
      </c>
      <c r="DC1334">
        <f t="shared" si="553"/>
        <v>0</v>
      </c>
      <c r="DD1334" t="s">
        <v>3</v>
      </c>
      <c r="DE1334" t="s">
        <v>3</v>
      </c>
      <c r="DF1334">
        <f t="shared" si="570"/>
        <v>0</v>
      </c>
      <c r="DG1334">
        <f t="shared" si="568"/>
        <v>0</v>
      </c>
      <c r="DH1334">
        <f t="shared" si="569"/>
        <v>0</v>
      </c>
      <c r="DI1334">
        <f t="shared" si="548"/>
        <v>0</v>
      </c>
      <c r="DJ1334">
        <f>DI1334</f>
        <v>0</v>
      </c>
      <c r="DK1334">
        <v>0</v>
      </c>
      <c r="DL1334" t="s">
        <v>3</v>
      </c>
      <c r="DM1334">
        <v>0</v>
      </c>
      <c r="DN1334" t="s">
        <v>3</v>
      </c>
      <c r="DO1334">
        <v>0</v>
      </c>
    </row>
    <row r="1335" spans="1:119" x14ac:dyDescent="0.2">
      <c r="A1335">
        <f>ROW(Source!A765)</f>
        <v>765</v>
      </c>
      <c r="B1335">
        <v>64984089</v>
      </c>
      <c r="C1335">
        <v>64986361</v>
      </c>
      <c r="D1335">
        <v>29172378</v>
      </c>
      <c r="E1335">
        <v>1</v>
      </c>
      <c r="F1335">
        <v>1</v>
      </c>
      <c r="G1335">
        <v>1</v>
      </c>
      <c r="H1335">
        <v>2</v>
      </c>
      <c r="I1335" t="s">
        <v>460</v>
      </c>
      <c r="J1335" t="s">
        <v>461</v>
      </c>
      <c r="K1335" t="s">
        <v>462</v>
      </c>
      <c r="L1335">
        <v>1368</v>
      </c>
      <c r="N1335">
        <v>1011</v>
      </c>
      <c r="O1335" t="s">
        <v>419</v>
      </c>
      <c r="P1335" t="s">
        <v>419</v>
      </c>
      <c r="Q1335">
        <v>1</v>
      </c>
      <c r="W1335">
        <v>0</v>
      </c>
      <c r="X1335">
        <v>-1474388027</v>
      </c>
      <c r="Y1335">
        <f t="shared" si="551"/>
        <v>0.09</v>
      </c>
      <c r="AA1335">
        <v>0</v>
      </c>
      <c r="AB1335">
        <v>88.01</v>
      </c>
      <c r="AC1335">
        <v>11.6</v>
      </c>
      <c r="AD1335">
        <v>0</v>
      </c>
      <c r="AE1335">
        <v>0</v>
      </c>
      <c r="AF1335">
        <v>88.01</v>
      </c>
      <c r="AG1335">
        <v>11.6</v>
      </c>
      <c r="AH1335">
        <v>0</v>
      </c>
      <c r="AI1335">
        <v>1</v>
      </c>
      <c r="AJ1335">
        <v>1</v>
      </c>
      <c r="AK1335">
        <v>1</v>
      </c>
      <c r="AL1335">
        <v>1</v>
      </c>
      <c r="AM1335">
        <v>-2</v>
      </c>
      <c r="AN1335">
        <v>0</v>
      </c>
      <c r="AO1335">
        <v>1</v>
      </c>
      <c r="AP1335">
        <v>1</v>
      </c>
      <c r="AQ1335">
        <v>0</v>
      </c>
      <c r="AR1335">
        <v>0</v>
      </c>
      <c r="AS1335" t="s">
        <v>3</v>
      </c>
      <c r="AT1335">
        <v>0.09</v>
      </c>
      <c r="AU1335" t="s">
        <v>3</v>
      </c>
      <c r="AV1335">
        <v>0</v>
      </c>
      <c r="AW1335">
        <v>2</v>
      </c>
      <c r="AX1335">
        <v>64986371</v>
      </c>
      <c r="AY1335">
        <v>1</v>
      </c>
      <c r="AZ1335">
        <v>0</v>
      </c>
      <c r="BA1335">
        <v>1375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f>ROUND(Y1335*Source!I765*DO1335,7)</f>
        <v>0</v>
      </c>
      <c r="CX1335">
        <f>ROUND(Y1335*Source!I765,7)</f>
        <v>1.2630600000000001</v>
      </c>
      <c r="CY1335">
        <f>AB1335</f>
        <v>88.01</v>
      </c>
      <c r="CZ1335">
        <f>AF1335</f>
        <v>88.01</v>
      </c>
      <c r="DA1335">
        <f>AJ1335</f>
        <v>1</v>
      </c>
      <c r="DB1335">
        <f t="shared" si="552"/>
        <v>7.92</v>
      </c>
      <c r="DC1335">
        <f t="shared" si="553"/>
        <v>1.04</v>
      </c>
      <c r="DD1335" t="s">
        <v>3</v>
      </c>
      <c r="DE1335" t="s">
        <v>3</v>
      </c>
      <c r="DF1335">
        <f t="shared" si="570"/>
        <v>0</v>
      </c>
      <c r="DG1335">
        <f t="shared" si="568"/>
        <v>111</v>
      </c>
      <c r="DH1335">
        <f t="shared" si="569"/>
        <v>15</v>
      </c>
      <c r="DI1335">
        <f t="shared" si="548"/>
        <v>0</v>
      </c>
      <c r="DJ1335">
        <f>DG1335</f>
        <v>111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">
      <c r="A1336">
        <f>ROW(Source!A765)</f>
        <v>765</v>
      </c>
      <c r="B1336">
        <v>64984089</v>
      </c>
      <c r="C1336">
        <v>64986361</v>
      </c>
      <c r="D1336">
        <v>29173590</v>
      </c>
      <c r="E1336">
        <v>1</v>
      </c>
      <c r="F1336">
        <v>1</v>
      </c>
      <c r="G1336">
        <v>1</v>
      </c>
      <c r="H1336">
        <v>2</v>
      </c>
      <c r="I1336" t="s">
        <v>463</v>
      </c>
      <c r="J1336" t="s">
        <v>464</v>
      </c>
      <c r="K1336" t="s">
        <v>465</v>
      </c>
      <c r="L1336">
        <v>1368</v>
      </c>
      <c r="N1336">
        <v>1011</v>
      </c>
      <c r="O1336" t="s">
        <v>419</v>
      </c>
      <c r="P1336" t="s">
        <v>419</v>
      </c>
      <c r="Q1336">
        <v>1</v>
      </c>
      <c r="W1336">
        <v>0</v>
      </c>
      <c r="X1336">
        <v>-2369340</v>
      </c>
      <c r="Y1336">
        <f t="shared" si="551"/>
        <v>13.92</v>
      </c>
      <c r="AA1336">
        <v>0</v>
      </c>
      <c r="AB1336">
        <v>239.44</v>
      </c>
      <c r="AC1336">
        <v>14.4</v>
      </c>
      <c r="AD1336">
        <v>0</v>
      </c>
      <c r="AE1336">
        <v>0</v>
      </c>
      <c r="AF1336">
        <v>239.44</v>
      </c>
      <c r="AG1336">
        <v>14.4</v>
      </c>
      <c r="AH1336">
        <v>0</v>
      </c>
      <c r="AI1336">
        <v>1</v>
      </c>
      <c r="AJ1336">
        <v>1</v>
      </c>
      <c r="AK1336">
        <v>1</v>
      </c>
      <c r="AL1336">
        <v>1</v>
      </c>
      <c r="AM1336">
        <v>-2</v>
      </c>
      <c r="AN1336">
        <v>0</v>
      </c>
      <c r="AO1336">
        <v>1</v>
      </c>
      <c r="AP1336">
        <v>1</v>
      </c>
      <c r="AQ1336">
        <v>0</v>
      </c>
      <c r="AR1336">
        <v>0</v>
      </c>
      <c r="AS1336" t="s">
        <v>3</v>
      </c>
      <c r="AT1336">
        <v>13.92</v>
      </c>
      <c r="AU1336" t="s">
        <v>3</v>
      </c>
      <c r="AV1336">
        <v>0</v>
      </c>
      <c r="AW1336">
        <v>2</v>
      </c>
      <c r="AX1336">
        <v>64986372</v>
      </c>
      <c r="AY1336">
        <v>1</v>
      </c>
      <c r="AZ1336">
        <v>0</v>
      </c>
      <c r="BA1336">
        <v>1376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f>ROUND(Y1336*Source!I765*DO1336,7)</f>
        <v>0</v>
      </c>
      <c r="CX1336">
        <f>ROUND(Y1336*Source!I765,7)</f>
        <v>195.35328000000001</v>
      </c>
      <c r="CY1336">
        <f>AB1336</f>
        <v>239.44</v>
      </c>
      <c r="CZ1336">
        <f>AF1336</f>
        <v>239.44</v>
      </c>
      <c r="DA1336">
        <f>AJ1336</f>
        <v>1</v>
      </c>
      <c r="DB1336">
        <f t="shared" si="552"/>
        <v>3333</v>
      </c>
      <c r="DC1336">
        <f t="shared" si="553"/>
        <v>200.45</v>
      </c>
      <c r="DD1336" t="s">
        <v>3</v>
      </c>
      <c r="DE1336" t="s">
        <v>3</v>
      </c>
      <c r="DF1336">
        <f t="shared" si="570"/>
        <v>0</v>
      </c>
      <c r="DG1336">
        <f t="shared" si="568"/>
        <v>46689</v>
      </c>
      <c r="DH1336">
        <f t="shared" si="569"/>
        <v>2735</v>
      </c>
      <c r="DI1336">
        <f t="shared" si="548"/>
        <v>0</v>
      </c>
      <c r="DJ1336">
        <f>DG1336</f>
        <v>46689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">
      <c r="A1337">
        <f>ROW(Source!A765)</f>
        <v>765</v>
      </c>
      <c r="B1337">
        <v>64984089</v>
      </c>
      <c r="C1337">
        <v>64986361</v>
      </c>
      <c r="D1337">
        <v>29174851</v>
      </c>
      <c r="E1337">
        <v>1</v>
      </c>
      <c r="F1337">
        <v>1</v>
      </c>
      <c r="G1337">
        <v>1</v>
      </c>
      <c r="H1337">
        <v>2</v>
      </c>
      <c r="I1337" t="s">
        <v>466</v>
      </c>
      <c r="J1337" t="s">
        <v>467</v>
      </c>
      <c r="K1337" t="s">
        <v>468</v>
      </c>
      <c r="L1337">
        <v>1368</v>
      </c>
      <c r="N1337">
        <v>1011</v>
      </c>
      <c r="O1337" t="s">
        <v>419</v>
      </c>
      <c r="P1337" t="s">
        <v>419</v>
      </c>
      <c r="Q1337">
        <v>1</v>
      </c>
      <c r="W1337">
        <v>0</v>
      </c>
      <c r="X1337">
        <v>-1416075498</v>
      </c>
      <c r="Y1337">
        <f t="shared" si="551"/>
        <v>9.7200000000000006</v>
      </c>
      <c r="AA1337">
        <v>0</v>
      </c>
      <c r="AB1337">
        <v>33.200000000000003</v>
      </c>
      <c r="AC1337">
        <v>0</v>
      </c>
      <c r="AD1337">
        <v>0</v>
      </c>
      <c r="AE1337">
        <v>0</v>
      </c>
      <c r="AF1337">
        <v>33.200000000000003</v>
      </c>
      <c r="AG1337">
        <v>0</v>
      </c>
      <c r="AH1337">
        <v>0</v>
      </c>
      <c r="AI1337">
        <v>1</v>
      </c>
      <c r="AJ1337">
        <v>1</v>
      </c>
      <c r="AK1337">
        <v>1</v>
      </c>
      <c r="AL1337">
        <v>1</v>
      </c>
      <c r="AM1337">
        <v>-2</v>
      </c>
      <c r="AN1337">
        <v>0</v>
      </c>
      <c r="AO1337">
        <v>1</v>
      </c>
      <c r="AP1337">
        <v>1</v>
      </c>
      <c r="AQ1337">
        <v>0</v>
      </c>
      <c r="AR1337">
        <v>0</v>
      </c>
      <c r="AS1337" t="s">
        <v>3</v>
      </c>
      <c r="AT1337">
        <v>9.7200000000000006</v>
      </c>
      <c r="AU1337" t="s">
        <v>3</v>
      </c>
      <c r="AV1337">
        <v>0</v>
      </c>
      <c r="AW1337">
        <v>2</v>
      </c>
      <c r="AX1337">
        <v>64986373</v>
      </c>
      <c r="AY1337">
        <v>1</v>
      </c>
      <c r="AZ1337">
        <v>0</v>
      </c>
      <c r="BA1337">
        <v>1377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f>ROUND(Y1337*Source!I765*DO1337,7)</f>
        <v>0</v>
      </c>
      <c r="CX1337">
        <f>ROUND(Y1337*Source!I765,7)</f>
        <v>136.41048000000001</v>
      </c>
      <c r="CY1337">
        <f>AB1337</f>
        <v>33.200000000000003</v>
      </c>
      <c r="CZ1337">
        <f>AF1337</f>
        <v>33.200000000000003</v>
      </c>
      <c r="DA1337">
        <f>AJ1337</f>
        <v>1</v>
      </c>
      <c r="DB1337">
        <f t="shared" si="552"/>
        <v>322.7</v>
      </c>
      <c r="DC1337">
        <f t="shared" si="553"/>
        <v>0</v>
      </c>
      <c r="DD1337" t="s">
        <v>3</v>
      </c>
      <c r="DE1337" t="s">
        <v>3</v>
      </c>
      <c r="DF1337">
        <f t="shared" si="570"/>
        <v>0</v>
      </c>
      <c r="DG1337">
        <f t="shared" si="568"/>
        <v>4502</v>
      </c>
      <c r="DH1337">
        <f t="shared" si="569"/>
        <v>0</v>
      </c>
      <c r="DI1337">
        <f t="shared" si="548"/>
        <v>0</v>
      </c>
      <c r="DJ1337">
        <f>DG1337</f>
        <v>4502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">
      <c r="A1338">
        <f>ROW(Source!A765)</f>
        <v>765</v>
      </c>
      <c r="B1338">
        <v>64984089</v>
      </c>
      <c r="C1338">
        <v>64986361</v>
      </c>
      <c r="D1338">
        <v>29174913</v>
      </c>
      <c r="E1338">
        <v>1</v>
      </c>
      <c r="F1338">
        <v>1</v>
      </c>
      <c r="G1338">
        <v>1</v>
      </c>
      <c r="H1338">
        <v>2</v>
      </c>
      <c r="I1338" t="s">
        <v>469</v>
      </c>
      <c r="J1338" t="s">
        <v>470</v>
      </c>
      <c r="K1338" t="s">
        <v>471</v>
      </c>
      <c r="L1338">
        <v>1368</v>
      </c>
      <c r="N1338">
        <v>1011</v>
      </c>
      <c r="O1338" t="s">
        <v>419</v>
      </c>
      <c r="P1338" t="s">
        <v>419</v>
      </c>
      <c r="Q1338">
        <v>1</v>
      </c>
      <c r="W1338">
        <v>0</v>
      </c>
      <c r="X1338">
        <v>1230759911</v>
      </c>
      <c r="Y1338">
        <f t="shared" si="551"/>
        <v>0.09</v>
      </c>
      <c r="AA1338">
        <v>0</v>
      </c>
      <c r="AB1338">
        <v>87.17</v>
      </c>
      <c r="AC1338">
        <v>11.6</v>
      </c>
      <c r="AD1338">
        <v>0</v>
      </c>
      <c r="AE1338">
        <v>0</v>
      </c>
      <c r="AF1338">
        <v>87.17</v>
      </c>
      <c r="AG1338">
        <v>11.6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1</v>
      </c>
      <c r="AP1338">
        <v>1</v>
      </c>
      <c r="AQ1338">
        <v>0</v>
      </c>
      <c r="AR1338">
        <v>0</v>
      </c>
      <c r="AS1338" t="s">
        <v>3</v>
      </c>
      <c r="AT1338">
        <v>0.09</v>
      </c>
      <c r="AU1338" t="s">
        <v>3</v>
      </c>
      <c r="AV1338">
        <v>0</v>
      </c>
      <c r="AW1338">
        <v>2</v>
      </c>
      <c r="AX1338">
        <v>64986374</v>
      </c>
      <c r="AY1338">
        <v>1</v>
      </c>
      <c r="AZ1338">
        <v>0</v>
      </c>
      <c r="BA1338">
        <v>1378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f>ROUND(Y1338*Source!I765*DO1338,7)</f>
        <v>0</v>
      </c>
      <c r="CX1338">
        <f>ROUND(Y1338*Source!I765,7)</f>
        <v>1.2630600000000001</v>
      </c>
      <c r="CY1338">
        <f>AB1338</f>
        <v>87.17</v>
      </c>
      <c r="CZ1338">
        <f>AF1338</f>
        <v>87.17</v>
      </c>
      <c r="DA1338">
        <f>AJ1338</f>
        <v>1</v>
      </c>
      <c r="DB1338">
        <f t="shared" si="552"/>
        <v>7.85</v>
      </c>
      <c r="DC1338">
        <f t="shared" si="553"/>
        <v>1.04</v>
      </c>
      <c r="DD1338" t="s">
        <v>3</v>
      </c>
      <c r="DE1338" t="s">
        <v>3</v>
      </c>
      <c r="DF1338">
        <f t="shared" si="570"/>
        <v>0</v>
      </c>
      <c r="DG1338">
        <f t="shared" si="568"/>
        <v>110</v>
      </c>
      <c r="DH1338">
        <f t="shared" si="569"/>
        <v>15</v>
      </c>
      <c r="DI1338">
        <f t="shared" si="548"/>
        <v>0</v>
      </c>
      <c r="DJ1338">
        <f>DG1338</f>
        <v>110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">
      <c r="A1339">
        <f>ROW(Source!A765)</f>
        <v>765</v>
      </c>
      <c r="B1339">
        <v>64984089</v>
      </c>
      <c r="C1339">
        <v>64986361</v>
      </c>
      <c r="D1339">
        <v>29150040</v>
      </c>
      <c r="E1339">
        <v>1</v>
      </c>
      <c r="F1339">
        <v>1</v>
      </c>
      <c r="G1339">
        <v>1</v>
      </c>
      <c r="H1339">
        <v>3</v>
      </c>
      <c r="I1339" t="s">
        <v>449</v>
      </c>
      <c r="J1339" t="s">
        <v>472</v>
      </c>
      <c r="K1339" t="s">
        <v>451</v>
      </c>
      <c r="L1339">
        <v>1339</v>
      </c>
      <c r="N1339">
        <v>1007</v>
      </c>
      <c r="O1339" t="s">
        <v>452</v>
      </c>
      <c r="P1339" t="s">
        <v>452</v>
      </c>
      <c r="Q1339">
        <v>1</v>
      </c>
      <c r="W1339">
        <v>0</v>
      </c>
      <c r="X1339">
        <v>619799737</v>
      </c>
      <c r="Y1339">
        <f t="shared" si="551"/>
        <v>3.1</v>
      </c>
      <c r="AA1339">
        <v>2.44</v>
      </c>
      <c r="AB1339">
        <v>0</v>
      </c>
      <c r="AC1339">
        <v>0</v>
      </c>
      <c r="AD1339">
        <v>0</v>
      </c>
      <c r="AE1339">
        <v>2.44</v>
      </c>
      <c r="AF1339">
        <v>0</v>
      </c>
      <c r="AG1339">
        <v>0</v>
      </c>
      <c r="AH1339">
        <v>0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1</v>
      </c>
      <c r="AP1339">
        <v>1</v>
      </c>
      <c r="AQ1339">
        <v>0</v>
      </c>
      <c r="AR1339">
        <v>0</v>
      </c>
      <c r="AS1339" t="s">
        <v>3</v>
      </c>
      <c r="AT1339">
        <v>3.1</v>
      </c>
      <c r="AU1339" t="s">
        <v>3</v>
      </c>
      <c r="AV1339">
        <v>0</v>
      </c>
      <c r="AW1339">
        <v>2</v>
      </c>
      <c r="AX1339">
        <v>64986376</v>
      </c>
      <c r="AY1339">
        <v>1</v>
      </c>
      <c r="AZ1339">
        <v>0</v>
      </c>
      <c r="BA1339">
        <v>1380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ROUND(Y1339*Source!I765,7)</f>
        <v>43.505400000000002</v>
      </c>
      <c r="CY1339">
        <f>AA1339</f>
        <v>2.44</v>
      </c>
      <c r="CZ1339">
        <f>AE1339</f>
        <v>2.44</v>
      </c>
      <c r="DA1339">
        <f>AI1339</f>
        <v>1</v>
      </c>
      <c r="DB1339">
        <f t="shared" si="552"/>
        <v>7.56</v>
      </c>
      <c r="DC1339">
        <f t="shared" si="553"/>
        <v>0</v>
      </c>
      <c r="DD1339" t="s">
        <v>3</v>
      </c>
      <c r="DE1339" t="s">
        <v>3</v>
      </c>
      <c r="DF1339">
        <f t="shared" si="570"/>
        <v>87</v>
      </c>
      <c r="DG1339">
        <f t="shared" si="568"/>
        <v>0</v>
      </c>
      <c r="DH1339">
        <f t="shared" si="569"/>
        <v>0</v>
      </c>
      <c r="DI1339">
        <f t="shared" si="548"/>
        <v>0</v>
      </c>
      <c r="DJ1339">
        <f>DF1339</f>
        <v>87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">
      <c r="A1340">
        <f>ROW(Source!A766)</f>
        <v>766</v>
      </c>
      <c r="B1340">
        <v>64984090</v>
      </c>
      <c r="C1340">
        <v>64986361</v>
      </c>
      <c r="D1340">
        <v>18407546</v>
      </c>
      <c r="E1340">
        <v>1</v>
      </c>
      <c r="F1340">
        <v>1</v>
      </c>
      <c r="G1340">
        <v>1</v>
      </c>
      <c r="H1340">
        <v>1</v>
      </c>
      <c r="I1340" t="s">
        <v>458</v>
      </c>
      <c r="J1340" t="s">
        <v>3</v>
      </c>
      <c r="K1340" t="s">
        <v>459</v>
      </c>
      <c r="L1340">
        <v>1369</v>
      </c>
      <c r="N1340">
        <v>1013</v>
      </c>
      <c r="O1340" t="s">
        <v>413</v>
      </c>
      <c r="P1340" t="s">
        <v>413</v>
      </c>
      <c r="Q1340">
        <v>1</v>
      </c>
      <c r="W1340">
        <v>0</v>
      </c>
      <c r="X1340">
        <v>1709986911</v>
      </c>
      <c r="Y1340">
        <f t="shared" si="551"/>
        <v>34.53</v>
      </c>
      <c r="AA1340">
        <v>0</v>
      </c>
      <c r="AB1340">
        <v>0</v>
      </c>
      <c r="AC1340">
        <v>0</v>
      </c>
      <c r="AD1340">
        <v>9.4</v>
      </c>
      <c r="AE1340">
        <v>0</v>
      </c>
      <c r="AF1340">
        <v>0</v>
      </c>
      <c r="AG1340">
        <v>0</v>
      </c>
      <c r="AH1340">
        <v>9.4</v>
      </c>
      <c r="AI1340">
        <v>1</v>
      </c>
      <c r="AJ1340">
        <v>1</v>
      </c>
      <c r="AK1340">
        <v>1</v>
      </c>
      <c r="AL1340">
        <v>1</v>
      </c>
      <c r="AM1340">
        <v>5</v>
      </c>
      <c r="AN1340">
        <v>0</v>
      </c>
      <c r="AO1340">
        <v>1</v>
      </c>
      <c r="AP1340">
        <v>1</v>
      </c>
      <c r="AQ1340">
        <v>0</v>
      </c>
      <c r="AR1340">
        <v>0</v>
      </c>
      <c r="AS1340" t="s">
        <v>3</v>
      </c>
      <c r="AT1340">
        <v>34.53</v>
      </c>
      <c r="AU1340" t="s">
        <v>3</v>
      </c>
      <c r="AV1340">
        <v>1</v>
      </c>
      <c r="AW1340">
        <v>2</v>
      </c>
      <c r="AX1340">
        <v>64986369</v>
      </c>
      <c r="AY1340">
        <v>1</v>
      </c>
      <c r="AZ1340">
        <v>0</v>
      </c>
      <c r="BA1340">
        <v>1381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U1340">
        <f>ROUND(AT1340*Source!I766*AH1340*AL1340,0)</f>
        <v>4555</v>
      </c>
      <c r="CV1340">
        <f>ROUND(Y1340*Source!I766,7)</f>
        <v>484.59402</v>
      </c>
      <c r="CW1340">
        <v>0</v>
      </c>
      <c r="CX1340">
        <f>ROUND(Y1340*Source!I766,7)</f>
        <v>484.59402</v>
      </c>
      <c r="CY1340">
        <f>AD1340</f>
        <v>9.4</v>
      </c>
      <c r="CZ1340">
        <f>AH1340</f>
        <v>9.4</v>
      </c>
      <c r="DA1340">
        <f>AL1340</f>
        <v>1</v>
      </c>
      <c r="DB1340">
        <f t="shared" si="552"/>
        <v>324.58</v>
      </c>
      <c r="DC1340">
        <f t="shared" si="553"/>
        <v>0</v>
      </c>
      <c r="DD1340" t="s">
        <v>3</v>
      </c>
      <c r="DE1340" t="s">
        <v>3</v>
      </c>
      <c r="DF1340">
        <f t="shared" si="570"/>
        <v>0</v>
      </c>
      <c r="DG1340">
        <f t="shared" si="568"/>
        <v>0</v>
      </c>
      <c r="DH1340">
        <f t="shared" si="569"/>
        <v>0</v>
      </c>
      <c r="DI1340">
        <f t="shared" si="548"/>
        <v>4361</v>
      </c>
      <c r="DJ1340">
        <f>DI1340</f>
        <v>4361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ROW(Source!A766)</f>
        <v>766</v>
      </c>
      <c r="B1341">
        <v>64984090</v>
      </c>
      <c r="C1341">
        <v>64986361</v>
      </c>
      <c r="D1341">
        <v>121548</v>
      </c>
      <c r="E1341">
        <v>1</v>
      </c>
      <c r="F1341">
        <v>1</v>
      </c>
      <c r="G1341">
        <v>1</v>
      </c>
      <c r="H1341">
        <v>1</v>
      </c>
      <c r="I1341" t="s">
        <v>31</v>
      </c>
      <c r="J1341" t="s">
        <v>3</v>
      </c>
      <c r="K1341" t="s">
        <v>414</v>
      </c>
      <c r="L1341">
        <v>608254</v>
      </c>
      <c r="N1341">
        <v>1013</v>
      </c>
      <c r="O1341" t="s">
        <v>415</v>
      </c>
      <c r="P1341" t="s">
        <v>415</v>
      </c>
      <c r="Q1341">
        <v>1</v>
      </c>
      <c r="W1341">
        <v>0</v>
      </c>
      <c r="X1341">
        <v>-185737400</v>
      </c>
      <c r="Y1341">
        <f t="shared" si="551"/>
        <v>14.01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1</v>
      </c>
      <c r="AJ1341">
        <v>1</v>
      </c>
      <c r="AK1341">
        <v>1</v>
      </c>
      <c r="AL1341">
        <v>1</v>
      </c>
      <c r="AM1341">
        <v>5</v>
      </c>
      <c r="AN1341">
        <v>0</v>
      </c>
      <c r="AO1341">
        <v>1</v>
      </c>
      <c r="AP1341">
        <v>1</v>
      </c>
      <c r="AQ1341">
        <v>0</v>
      </c>
      <c r="AR1341">
        <v>0</v>
      </c>
      <c r="AS1341" t="s">
        <v>3</v>
      </c>
      <c r="AT1341">
        <v>14.01</v>
      </c>
      <c r="AU1341" t="s">
        <v>3</v>
      </c>
      <c r="AV1341">
        <v>2</v>
      </c>
      <c r="AW1341">
        <v>2</v>
      </c>
      <c r="AX1341">
        <v>64986370</v>
      </c>
      <c r="AY1341">
        <v>1</v>
      </c>
      <c r="AZ1341">
        <v>0</v>
      </c>
      <c r="BA1341">
        <v>1382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V1341">
        <v>0</v>
      </c>
      <c r="CW1341">
        <v>0</v>
      </c>
      <c r="CX1341">
        <f>ROUND(Y1341*Source!I766,7)</f>
        <v>196.61634000000001</v>
      </c>
      <c r="CY1341">
        <f>AD1341</f>
        <v>0</v>
      </c>
      <c r="CZ1341">
        <f>AH1341</f>
        <v>0</v>
      </c>
      <c r="DA1341">
        <f>AL1341</f>
        <v>1</v>
      </c>
      <c r="DB1341">
        <f t="shared" si="552"/>
        <v>0</v>
      </c>
      <c r="DC1341">
        <f t="shared" si="553"/>
        <v>0</v>
      </c>
      <c r="DD1341" t="s">
        <v>3</v>
      </c>
      <c r="DE1341" t="s">
        <v>3</v>
      </c>
      <c r="DF1341">
        <f t="shared" si="570"/>
        <v>0</v>
      </c>
      <c r="DG1341">
        <f t="shared" si="568"/>
        <v>0</v>
      </c>
      <c r="DH1341">
        <f t="shared" si="569"/>
        <v>0</v>
      </c>
      <c r="DI1341">
        <f t="shared" si="548"/>
        <v>0</v>
      </c>
      <c r="DJ1341">
        <f>DI1341</f>
        <v>0</v>
      </c>
      <c r="DK1341">
        <v>0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">
      <c r="A1342">
        <f>ROW(Source!A766)</f>
        <v>766</v>
      </c>
      <c r="B1342">
        <v>64984090</v>
      </c>
      <c r="C1342">
        <v>64986361</v>
      </c>
      <c r="D1342">
        <v>29172378</v>
      </c>
      <c r="E1342">
        <v>1</v>
      </c>
      <c r="F1342">
        <v>1</v>
      </c>
      <c r="G1342">
        <v>1</v>
      </c>
      <c r="H1342">
        <v>2</v>
      </c>
      <c r="I1342" t="s">
        <v>460</v>
      </c>
      <c r="J1342" t="s">
        <v>461</v>
      </c>
      <c r="K1342" t="s">
        <v>462</v>
      </c>
      <c r="L1342">
        <v>1368</v>
      </c>
      <c r="N1342">
        <v>1011</v>
      </c>
      <c r="O1342" t="s">
        <v>419</v>
      </c>
      <c r="P1342" t="s">
        <v>419</v>
      </c>
      <c r="Q1342">
        <v>1</v>
      </c>
      <c r="W1342">
        <v>0</v>
      </c>
      <c r="X1342">
        <v>-1474388027</v>
      </c>
      <c r="Y1342">
        <f t="shared" si="551"/>
        <v>0.09</v>
      </c>
      <c r="AA1342">
        <v>0</v>
      </c>
      <c r="AB1342">
        <v>1259.42</v>
      </c>
      <c r="AC1342">
        <v>590.79</v>
      </c>
      <c r="AD1342">
        <v>0</v>
      </c>
      <c r="AE1342">
        <v>0</v>
      </c>
      <c r="AF1342">
        <v>88.01</v>
      </c>
      <c r="AG1342">
        <v>11.6</v>
      </c>
      <c r="AH1342">
        <v>0</v>
      </c>
      <c r="AI1342">
        <v>1</v>
      </c>
      <c r="AJ1342">
        <v>14.31</v>
      </c>
      <c r="AK1342">
        <v>50.93</v>
      </c>
      <c r="AL1342">
        <v>1</v>
      </c>
      <c r="AM1342">
        <v>2</v>
      </c>
      <c r="AN1342">
        <v>0</v>
      </c>
      <c r="AO1342">
        <v>1</v>
      </c>
      <c r="AP1342">
        <v>1</v>
      </c>
      <c r="AQ1342">
        <v>0</v>
      </c>
      <c r="AR1342">
        <v>0</v>
      </c>
      <c r="AS1342" t="s">
        <v>3</v>
      </c>
      <c r="AT1342">
        <v>0.09</v>
      </c>
      <c r="AU1342" t="s">
        <v>3</v>
      </c>
      <c r="AV1342">
        <v>0</v>
      </c>
      <c r="AW1342">
        <v>2</v>
      </c>
      <c r="AX1342">
        <v>64986371</v>
      </c>
      <c r="AY1342">
        <v>1</v>
      </c>
      <c r="AZ1342">
        <v>0</v>
      </c>
      <c r="BA1342">
        <v>1383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f>ROUND(Y1342*Source!I766*DO1342,7)</f>
        <v>0</v>
      </c>
      <c r="CX1342">
        <f>ROUND(Y1342*Source!I766,7)</f>
        <v>1.2630600000000001</v>
      </c>
      <c r="CY1342">
        <f>AB1342</f>
        <v>1259.42</v>
      </c>
      <c r="CZ1342">
        <f>AF1342</f>
        <v>88.01</v>
      </c>
      <c r="DA1342">
        <f>AJ1342</f>
        <v>14.31</v>
      </c>
      <c r="DB1342">
        <f t="shared" si="552"/>
        <v>7.92</v>
      </c>
      <c r="DC1342">
        <f t="shared" si="553"/>
        <v>1.04</v>
      </c>
      <c r="DD1342" t="s">
        <v>3</v>
      </c>
      <c r="DE1342" t="s">
        <v>3</v>
      </c>
      <c r="DF1342">
        <f t="shared" si="570"/>
        <v>0</v>
      </c>
      <c r="DG1342">
        <f>ROUND(ROUND(AF1342*AJ1342,0)*CX1342,0)</f>
        <v>1590</v>
      </c>
      <c r="DH1342">
        <f>ROUND(ROUND(AG1342*AK1342,0)*CX1342,0)</f>
        <v>746</v>
      </c>
      <c r="DI1342">
        <f t="shared" si="548"/>
        <v>0</v>
      </c>
      <c r="DJ1342">
        <f>DG1342</f>
        <v>1590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">
      <c r="A1343">
        <f>ROW(Source!A766)</f>
        <v>766</v>
      </c>
      <c r="B1343">
        <v>64984090</v>
      </c>
      <c r="C1343">
        <v>64986361</v>
      </c>
      <c r="D1343">
        <v>29173590</v>
      </c>
      <c r="E1343">
        <v>1</v>
      </c>
      <c r="F1343">
        <v>1</v>
      </c>
      <c r="G1343">
        <v>1</v>
      </c>
      <c r="H1343">
        <v>2</v>
      </c>
      <c r="I1343" t="s">
        <v>463</v>
      </c>
      <c r="J1343" t="s">
        <v>464</v>
      </c>
      <c r="K1343" t="s">
        <v>465</v>
      </c>
      <c r="L1343">
        <v>1368</v>
      </c>
      <c r="N1343">
        <v>1011</v>
      </c>
      <c r="O1343" t="s">
        <v>419</v>
      </c>
      <c r="P1343" t="s">
        <v>419</v>
      </c>
      <c r="Q1343">
        <v>1</v>
      </c>
      <c r="W1343">
        <v>0</v>
      </c>
      <c r="X1343">
        <v>-2369340</v>
      </c>
      <c r="Y1343">
        <f t="shared" si="551"/>
        <v>13.92</v>
      </c>
      <c r="AA1343">
        <v>0</v>
      </c>
      <c r="AB1343">
        <v>1410.3</v>
      </c>
      <c r="AC1343">
        <v>733.39</v>
      </c>
      <c r="AD1343">
        <v>0</v>
      </c>
      <c r="AE1343">
        <v>0</v>
      </c>
      <c r="AF1343">
        <v>239.44</v>
      </c>
      <c r="AG1343">
        <v>14.4</v>
      </c>
      <c r="AH1343">
        <v>0</v>
      </c>
      <c r="AI1343">
        <v>1</v>
      </c>
      <c r="AJ1343">
        <v>5.89</v>
      </c>
      <c r="AK1343">
        <v>50.93</v>
      </c>
      <c r="AL1343">
        <v>1</v>
      </c>
      <c r="AM1343">
        <v>2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3</v>
      </c>
      <c r="AT1343">
        <v>13.92</v>
      </c>
      <c r="AU1343" t="s">
        <v>3</v>
      </c>
      <c r="AV1343">
        <v>0</v>
      </c>
      <c r="AW1343">
        <v>2</v>
      </c>
      <c r="AX1343">
        <v>64986372</v>
      </c>
      <c r="AY1343">
        <v>1</v>
      </c>
      <c r="AZ1343">
        <v>0</v>
      </c>
      <c r="BA1343">
        <v>1384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f>ROUND(Y1343*Source!I766*DO1343,7)</f>
        <v>0</v>
      </c>
      <c r="CX1343">
        <f>ROUND(Y1343*Source!I766,7)</f>
        <v>195.35328000000001</v>
      </c>
      <c r="CY1343">
        <f>AB1343</f>
        <v>1410.3</v>
      </c>
      <c r="CZ1343">
        <f>AF1343</f>
        <v>239.44</v>
      </c>
      <c r="DA1343">
        <f>AJ1343</f>
        <v>5.89</v>
      </c>
      <c r="DB1343">
        <f t="shared" si="552"/>
        <v>3333</v>
      </c>
      <c r="DC1343">
        <f t="shared" si="553"/>
        <v>200.45</v>
      </c>
      <c r="DD1343" t="s">
        <v>3</v>
      </c>
      <c r="DE1343" t="s">
        <v>3</v>
      </c>
      <c r="DF1343">
        <f t="shared" si="570"/>
        <v>0</v>
      </c>
      <c r="DG1343">
        <f>ROUND(ROUND(AF1343*AJ1343,0)*CX1343,0)</f>
        <v>275448</v>
      </c>
      <c r="DH1343">
        <f>ROUND(ROUND(AG1343*AK1343,0)*CX1343,0)</f>
        <v>143194</v>
      </c>
      <c r="DI1343">
        <f t="shared" si="548"/>
        <v>0</v>
      </c>
      <c r="DJ1343">
        <f>DG1343</f>
        <v>275448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">
      <c r="A1344">
        <f>ROW(Source!A766)</f>
        <v>766</v>
      </c>
      <c r="B1344">
        <v>64984090</v>
      </c>
      <c r="C1344">
        <v>64986361</v>
      </c>
      <c r="D1344">
        <v>29174851</v>
      </c>
      <c r="E1344">
        <v>1</v>
      </c>
      <c r="F1344">
        <v>1</v>
      </c>
      <c r="G1344">
        <v>1</v>
      </c>
      <c r="H1344">
        <v>2</v>
      </c>
      <c r="I1344" t="s">
        <v>466</v>
      </c>
      <c r="J1344" t="s">
        <v>467</v>
      </c>
      <c r="K1344" t="s">
        <v>468</v>
      </c>
      <c r="L1344">
        <v>1368</v>
      </c>
      <c r="N1344">
        <v>1011</v>
      </c>
      <c r="O1344" t="s">
        <v>419</v>
      </c>
      <c r="P1344" t="s">
        <v>419</v>
      </c>
      <c r="Q1344">
        <v>1</v>
      </c>
      <c r="W1344">
        <v>0</v>
      </c>
      <c r="X1344">
        <v>-1416075498</v>
      </c>
      <c r="Y1344">
        <f t="shared" si="551"/>
        <v>9.7200000000000006</v>
      </c>
      <c r="AA1344">
        <v>0</v>
      </c>
      <c r="AB1344">
        <v>276.56</v>
      </c>
      <c r="AC1344">
        <v>0</v>
      </c>
      <c r="AD1344">
        <v>0</v>
      </c>
      <c r="AE1344">
        <v>0</v>
      </c>
      <c r="AF1344">
        <v>33.200000000000003</v>
      </c>
      <c r="AG1344">
        <v>0</v>
      </c>
      <c r="AH1344">
        <v>0</v>
      </c>
      <c r="AI1344">
        <v>1</v>
      </c>
      <c r="AJ1344">
        <v>8.33</v>
      </c>
      <c r="AK1344">
        <v>50.93</v>
      </c>
      <c r="AL1344">
        <v>1</v>
      </c>
      <c r="AM1344">
        <v>2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3</v>
      </c>
      <c r="AT1344">
        <v>9.7200000000000006</v>
      </c>
      <c r="AU1344" t="s">
        <v>3</v>
      </c>
      <c r="AV1344">
        <v>0</v>
      </c>
      <c r="AW1344">
        <v>2</v>
      </c>
      <c r="AX1344">
        <v>64986373</v>
      </c>
      <c r="AY1344">
        <v>1</v>
      </c>
      <c r="AZ1344">
        <v>0</v>
      </c>
      <c r="BA1344">
        <v>1385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f>ROUND(Y1344*Source!I766*DO1344,7)</f>
        <v>0</v>
      </c>
      <c r="CX1344">
        <f>ROUND(Y1344*Source!I766,7)</f>
        <v>136.41048000000001</v>
      </c>
      <c r="CY1344">
        <f>AB1344</f>
        <v>276.56</v>
      </c>
      <c r="CZ1344">
        <f>AF1344</f>
        <v>33.200000000000003</v>
      </c>
      <c r="DA1344">
        <f>AJ1344</f>
        <v>8.33</v>
      </c>
      <c r="DB1344">
        <f t="shared" si="552"/>
        <v>322.7</v>
      </c>
      <c r="DC1344">
        <f t="shared" si="553"/>
        <v>0</v>
      </c>
      <c r="DD1344" t="s">
        <v>3</v>
      </c>
      <c r="DE1344" t="s">
        <v>3</v>
      </c>
      <c r="DF1344">
        <f t="shared" si="570"/>
        <v>0</v>
      </c>
      <c r="DG1344">
        <f>ROUND(ROUND(AF1344*AJ1344,0)*CX1344,0)</f>
        <v>37786</v>
      </c>
      <c r="DH1344">
        <f>ROUND(ROUND(AG1344*AK1344,0)*CX1344,0)</f>
        <v>0</v>
      </c>
      <c r="DI1344">
        <f t="shared" si="548"/>
        <v>0</v>
      </c>
      <c r="DJ1344">
        <f>DG1344</f>
        <v>37786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">
      <c r="A1345">
        <f>ROW(Source!A766)</f>
        <v>766</v>
      </c>
      <c r="B1345">
        <v>64984090</v>
      </c>
      <c r="C1345">
        <v>64986361</v>
      </c>
      <c r="D1345">
        <v>29174913</v>
      </c>
      <c r="E1345">
        <v>1</v>
      </c>
      <c r="F1345">
        <v>1</v>
      </c>
      <c r="G1345">
        <v>1</v>
      </c>
      <c r="H1345">
        <v>2</v>
      </c>
      <c r="I1345" t="s">
        <v>469</v>
      </c>
      <c r="J1345" t="s">
        <v>470</v>
      </c>
      <c r="K1345" t="s">
        <v>471</v>
      </c>
      <c r="L1345">
        <v>1368</v>
      </c>
      <c r="N1345">
        <v>1011</v>
      </c>
      <c r="O1345" t="s">
        <v>419</v>
      </c>
      <c r="P1345" t="s">
        <v>419</v>
      </c>
      <c r="Q1345">
        <v>1</v>
      </c>
      <c r="W1345">
        <v>0</v>
      </c>
      <c r="X1345">
        <v>1230759911</v>
      </c>
      <c r="Y1345">
        <f t="shared" si="551"/>
        <v>0.09</v>
      </c>
      <c r="AA1345">
        <v>0</v>
      </c>
      <c r="AB1345">
        <v>2113</v>
      </c>
      <c r="AC1345">
        <v>590.79</v>
      </c>
      <c r="AD1345">
        <v>0</v>
      </c>
      <c r="AE1345">
        <v>0</v>
      </c>
      <c r="AF1345">
        <v>87.17</v>
      </c>
      <c r="AG1345">
        <v>11.6</v>
      </c>
      <c r="AH1345">
        <v>0</v>
      </c>
      <c r="AI1345">
        <v>1</v>
      </c>
      <c r="AJ1345">
        <v>24.24</v>
      </c>
      <c r="AK1345">
        <v>50.93</v>
      </c>
      <c r="AL1345">
        <v>1</v>
      </c>
      <c r="AM1345">
        <v>2</v>
      </c>
      <c r="AN1345">
        <v>0</v>
      </c>
      <c r="AO1345">
        <v>1</v>
      </c>
      <c r="AP1345">
        <v>1</v>
      </c>
      <c r="AQ1345">
        <v>0</v>
      </c>
      <c r="AR1345">
        <v>0</v>
      </c>
      <c r="AS1345" t="s">
        <v>3</v>
      </c>
      <c r="AT1345">
        <v>0.09</v>
      </c>
      <c r="AU1345" t="s">
        <v>3</v>
      </c>
      <c r="AV1345">
        <v>0</v>
      </c>
      <c r="AW1345">
        <v>2</v>
      </c>
      <c r="AX1345">
        <v>64986374</v>
      </c>
      <c r="AY1345">
        <v>1</v>
      </c>
      <c r="AZ1345">
        <v>0</v>
      </c>
      <c r="BA1345">
        <v>1386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f>ROUND(Y1345*Source!I766*DO1345,7)</f>
        <v>0</v>
      </c>
      <c r="CX1345">
        <f>ROUND(Y1345*Source!I766,7)</f>
        <v>1.2630600000000001</v>
      </c>
      <c r="CY1345">
        <f>AB1345</f>
        <v>2113</v>
      </c>
      <c r="CZ1345">
        <f>AF1345</f>
        <v>87.17</v>
      </c>
      <c r="DA1345">
        <f>AJ1345</f>
        <v>24.24</v>
      </c>
      <c r="DB1345">
        <f t="shared" si="552"/>
        <v>7.85</v>
      </c>
      <c r="DC1345">
        <f t="shared" si="553"/>
        <v>1.04</v>
      </c>
      <c r="DD1345" t="s">
        <v>3</v>
      </c>
      <c r="DE1345" t="s">
        <v>3</v>
      </c>
      <c r="DF1345">
        <f t="shared" si="570"/>
        <v>0</v>
      </c>
      <c r="DG1345">
        <f>ROUND(ROUND(AF1345*AJ1345,0)*CX1345,0)</f>
        <v>2669</v>
      </c>
      <c r="DH1345">
        <f>ROUND(ROUND(AG1345*AK1345,0)*CX1345,0)</f>
        <v>746</v>
      </c>
      <c r="DI1345">
        <f t="shared" ref="DI1345:DI1408" si="571">ROUND(ROUND(AH1345,0)*CX1345,0)</f>
        <v>0</v>
      </c>
      <c r="DJ1345">
        <f>DG1345</f>
        <v>2669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ROW(Source!A766)</f>
        <v>766</v>
      </c>
      <c r="B1346">
        <v>64984090</v>
      </c>
      <c r="C1346">
        <v>64986361</v>
      </c>
      <c r="D1346">
        <v>29150040</v>
      </c>
      <c r="E1346">
        <v>1</v>
      </c>
      <c r="F1346">
        <v>1</v>
      </c>
      <c r="G1346">
        <v>1</v>
      </c>
      <c r="H1346">
        <v>3</v>
      </c>
      <c r="I1346" t="s">
        <v>449</v>
      </c>
      <c r="J1346" t="s">
        <v>472</v>
      </c>
      <c r="K1346" t="s">
        <v>451</v>
      </c>
      <c r="L1346">
        <v>1339</v>
      </c>
      <c r="N1346">
        <v>1007</v>
      </c>
      <c r="O1346" t="s">
        <v>452</v>
      </c>
      <c r="P1346" t="s">
        <v>452</v>
      </c>
      <c r="Q1346">
        <v>1</v>
      </c>
      <c r="W1346">
        <v>0</v>
      </c>
      <c r="X1346">
        <v>619799737</v>
      </c>
      <c r="Y1346">
        <f t="shared" si="551"/>
        <v>3.1</v>
      </c>
      <c r="AA1346">
        <v>31.28</v>
      </c>
      <c r="AB1346">
        <v>0</v>
      </c>
      <c r="AC1346">
        <v>0</v>
      </c>
      <c r="AD1346">
        <v>0</v>
      </c>
      <c r="AE1346">
        <v>2.44</v>
      </c>
      <c r="AF1346">
        <v>0</v>
      </c>
      <c r="AG1346">
        <v>0</v>
      </c>
      <c r="AH1346">
        <v>0</v>
      </c>
      <c r="AI1346">
        <v>12.82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1</v>
      </c>
      <c r="AP1346">
        <v>1</v>
      </c>
      <c r="AQ1346">
        <v>0</v>
      </c>
      <c r="AR1346">
        <v>0</v>
      </c>
      <c r="AS1346" t="s">
        <v>3</v>
      </c>
      <c r="AT1346">
        <v>3.1</v>
      </c>
      <c r="AU1346" t="s">
        <v>3</v>
      </c>
      <c r="AV1346">
        <v>0</v>
      </c>
      <c r="AW1346">
        <v>2</v>
      </c>
      <c r="AX1346">
        <v>64986376</v>
      </c>
      <c r="AY1346">
        <v>1</v>
      </c>
      <c r="AZ1346">
        <v>0</v>
      </c>
      <c r="BA1346">
        <v>1388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ROUND(Y1346*Source!I766,7)</f>
        <v>43.505400000000002</v>
      </c>
      <c r="CY1346">
        <f>AA1346</f>
        <v>31.28</v>
      </c>
      <c r="CZ1346">
        <f>AE1346</f>
        <v>2.44</v>
      </c>
      <c r="DA1346">
        <f>AI1346</f>
        <v>12.82</v>
      </c>
      <c r="DB1346">
        <f t="shared" si="552"/>
        <v>7.56</v>
      </c>
      <c r="DC1346">
        <f t="shared" si="553"/>
        <v>0</v>
      </c>
      <c r="DD1346" t="s">
        <v>3</v>
      </c>
      <c r="DE1346" t="s">
        <v>3</v>
      </c>
      <c r="DF1346">
        <f>ROUND(ROUND(AE1346*AI1346,0)*CX1346,0)</f>
        <v>1349</v>
      </c>
      <c r="DG1346">
        <f t="shared" ref="DG1346:DG1376" si="572">ROUND(ROUND(AF1346,0)*CX1346,0)</f>
        <v>0</v>
      </c>
      <c r="DH1346">
        <f t="shared" ref="DH1346:DH1376" si="573">ROUND(ROUND(AG1346,0)*CX1346,0)</f>
        <v>0</v>
      </c>
      <c r="DI1346">
        <f t="shared" si="571"/>
        <v>0</v>
      </c>
      <c r="DJ1346">
        <f>DF1346</f>
        <v>1349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">
      <c r="A1347">
        <f>ROW(Source!A767)</f>
        <v>767</v>
      </c>
      <c r="B1347">
        <v>64984089</v>
      </c>
      <c r="C1347">
        <v>64986377</v>
      </c>
      <c r="D1347">
        <v>29362762</v>
      </c>
      <c r="E1347">
        <v>1</v>
      </c>
      <c r="F1347">
        <v>1</v>
      </c>
      <c r="G1347">
        <v>1</v>
      </c>
      <c r="H1347">
        <v>1</v>
      </c>
      <c r="I1347" t="s">
        <v>473</v>
      </c>
      <c r="J1347" t="s">
        <v>3</v>
      </c>
      <c r="K1347" t="s">
        <v>474</v>
      </c>
      <c r="L1347">
        <v>1369</v>
      </c>
      <c r="N1347">
        <v>1013</v>
      </c>
      <c r="O1347" t="s">
        <v>413</v>
      </c>
      <c r="P1347" t="s">
        <v>413</v>
      </c>
      <c r="Q1347">
        <v>1</v>
      </c>
      <c r="W1347">
        <v>0</v>
      </c>
      <c r="X1347">
        <v>604758886</v>
      </c>
      <c r="Y1347">
        <f t="shared" si="551"/>
        <v>0.1</v>
      </c>
      <c r="AA1347">
        <v>0</v>
      </c>
      <c r="AB1347">
        <v>0</v>
      </c>
      <c r="AC1347">
        <v>0</v>
      </c>
      <c r="AD1347">
        <v>9.6199999999999992</v>
      </c>
      <c r="AE1347">
        <v>0</v>
      </c>
      <c r="AF1347">
        <v>0</v>
      </c>
      <c r="AG1347">
        <v>0</v>
      </c>
      <c r="AH1347">
        <v>9.6199999999999992</v>
      </c>
      <c r="AI1347">
        <v>1</v>
      </c>
      <c r="AJ1347">
        <v>1</v>
      </c>
      <c r="AK1347">
        <v>1</v>
      </c>
      <c r="AL1347">
        <v>1</v>
      </c>
      <c r="AM1347">
        <v>-2</v>
      </c>
      <c r="AN1347">
        <v>0</v>
      </c>
      <c r="AO1347">
        <v>1</v>
      </c>
      <c r="AP1347">
        <v>1</v>
      </c>
      <c r="AQ1347">
        <v>0</v>
      </c>
      <c r="AR1347">
        <v>0</v>
      </c>
      <c r="AS1347" t="s">
        <v>3</v>
      </c>
      <c r="AT1347">
        <v>0.1</v>
      </c>
      <c r="AU1347" t="s">
        <v>3</v>
      </c>
      <c r="AV1347">
        <v>1</v>
      </c>
      <c r="AW1347">
        <v>2</v>
      </c>
      <c r="AX1347">
        <v>64986381</v>
      </c>
      <c r="AY1347">
        <v>1</v>
      </c>
      <c r="AZ1347">
        <v>0</v>
      </c>
      <c r="BA1347">
        <v>1389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U1347">
        <f>ROUND(AT1347*Source!I767*AH1347*AL1347,0)</f>
        <v>7</v>
      </c>
      <c r="CV1347">
        <f>ROUND(Y1347*Source!I767,7)</f>
        <v>0.7</v>
      </c>
      <c r="CW1347">
        <v>0</v>
      </c>
      <c r="CX1347">
        <f>ROUND(Y1347*Source!I767,7)</f>
        <v>0.7</v>
      </c>
      <c r="CY1347">
        <f>AD1347</f>
        <v>9.6199999999999992</v>
      </c>
      <c r="CZ1347">
        <f>AH1347</f>
        <v>9.6199999999999992</v>
      </c>
      <c r="DA1347">
        <f>AL1347</f>
        <v>1</v>
      </c>
      <c r="DB1347">
        <f t="shared" si="552"/>
        <v>0.96</v>
      </c>
      <c r="DC1347">
        <f t="shared" si="553"/>
        <v>0</v>
      </c>
      <c r="DD1347" t="s">
        <v>3</v>
      </c>
      <c r="DE1347" t="s">
        <v>3</v>
      </c>
      <c r="DF1347">
        <f>ROUND(ROUND(AE1347,0)*CX1347,0)</f>
        <v>0</v>
      </c>
      <c r="DG1347">
        <f t="shared" si="572"/>
        <v>0</v>
      </c>
      <c r="DH1347">
        <f t="shared" si="573"/>
        <v>0</v>
      </c>
      <c r="DI1347">
        <f t="shared" si="571"/>
        <v>7</v>
      </c>
      <c r="DJ1347">
        <f>DI1347</f>
        <v>7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">
      <c r="A1348">
        <f>ROW(Source!A767)</f>
        <v>767</v>
      </c>
      <c r="B1348">
        <v>64984089</v>
      </c>
      <c r="C1348">
        <v>64986377</v>
      </c>
      <c r="D1348">
        <v>29122534</v>
      </c>
      <c r="E1348">
        <v>1</v>
      </c>
      <c r="F1348">
        <v>1</v>
      </c>
      <c r="G1348">
        <v>1</v>
      </c>
      <c r="H1348">
        <v>3</v>
      </c>
      <c r="I1348" t="s">
        <v>475</v>
      </c>
      <c r="J1348" t="s">
        <v>476</v>
      </c>
      <c r="K1348" t="s">
        <v>477</v>
      </c>
      <c r="L1348">
        <v>1354</v>
      </c>
      <c r="N1348">
        <v>1010</v>
      </c>
      <c r="O1348" t="s">
        <v>54</v>
      </c>
      <c r="P1348" t="s">
        <v>54</v>
      </c>
      <c r="Q1348">
        <v>1</v>
      </c>
      <c r="W1348">
        <v>0</v>
      </c>
      <c r="X1348">
        <v>-29388401</v>
      </c>
      <c r="Y1348">
        <f t="shared" si="551"/>
        <v>2</v>
      </c>
      <c r="AA1348">
        <v>66.680000000000007</v>
      </c>
      <c r="AB1348">
        <v>0</v>
      </c>
      <c r="AC1348">
        <v>0</v>
      </c>
      <c r="AD1348">
        <v>0</v>
      </c>
      <c r="AE1348">
        <v>66.680000000000007</v>
      </c>
      <c r="AF1348">
        <v>0</v>
      </c>
      <c r="AG1348">
        <v>0</v>
      </c>
      <c r="AH1348">
        <v>0</v>
      </c>
      <c r="AI1348">
        <v>1</v>
      </c>
      <c r="AJ1348">
        <v>1</v>
      </c>
      <c r="AK1348">
        <v>1</v>
      </c>
      <c r="AL1348">
        <v>1</v>
      </c>
      <c r="AM1348">
        <v>-2</v>
      </c>
      <c r="AN1348">
        <v>0</v>
      </c>
      <c r="AO1348">
        <v>1</v>
      </c>
      <c r="AP1348">
        <v>1</v>
      </c>
      <c r="AQ1348">
        <v>0</v>
      </c>
      <c r="AR1348">
        <v>0</v>
      </c>
      <c r="AS1348" t="s">
        <v>3</v>
      </c>
      <c r="AT1348">
        <v>2</v>
      </c>
      <c r="AU1348" t="s">
        <v>3</v>
      </c>
      <c r="AV1348">
        <v>0</v>
      </c>
      <c r="AW1348">
        <v>2</v>
      </c>
      <c r="AX1348">
        <v>64986382</v>
      </c>
      <c r="AY1348">
        <v>1</v>
      </c>
      <c r="AZ1348">
        <v>0</v>
      </c>
      <c r="BA1348">
        <v>1390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ROUND(Y1348*Source!I767,7)</f>
        <v>14</v>
      </c>
      <c r="CY1348">
        <f>AA1348</f>
        <v>66.680000000000007</v>
      </c>
      <c r="CZ1348">
        <f>AE1348</f>
        <v>66.680000000000007</v>
      </c>
      <c r="DA1348">
        <f>AI1348</f>
        <v>1</v>
      </c>
      <c r="DB1348">
        <f t="shared" si="552"/>
        <v>133.36000000000001</v>
      </c>
      <c r="DC1348">
        <f t="shared" si="553"/>
        <v>0</v>
      </c>
      <c r="DD1348" t="s">
        <v>3</v>
      </c>
      <c r="DE1348" t="s">
        <v>3</v>
      </c>
      <c r="DF1348">
        <f>ROUND(ROUND(AE1348,0)*CX1348,0)</f>
        <v>938</v>
      </c>
      <c r="DG1348">
        <f t="shared" si="572"/>
        <v>0</v>
      </c>
      <c r="DH1348">
        <f t="shared" si="573"/>
        <v>0</v>
      </c>
      <c r="DI1348">
        <f t="shared" si="571"/>
        <v>0</v>
      </c>
      <c r="DJ1348">
        <f>DF1348</f>
        <v>938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">
      <c r="A1349">
        <f>ROW(Source!A767)</f>
        <v>767</v>
      </c>
      <c r="B1349">
        <v>64984089</v>
      </c>
      <c r="C1349">
        <v>64986377</v>
      </c>
      <c r="D1349">
        <v>29171808</v>
      </c>
      <c r="E1349">
        <v>1</v>
      </c>
      <c r="F1349">
        <v>1</v>
      </c>
      <c r="G1349">
        <v>1</v>
      </c>
      <c r="H1349">
        <v>3</v>
      </c>
      <c r="I1349" t="s">
        <v>478</v>
      </c>
      <c r="J1349" t="s">
        <v>479</v>
      </c>
      <c r="K1349" t="s">
        <v>480</v>
      </c>
      <c r="L1349">
        <v>1374</v>
      </c>
      <c r="N1349">
        <v>1013</v>
      </c>
      <c r="O1349" t="s">
        <v>481</v>
      </c>
      <c r="P1349" t="s">
        <v>481</v>
      </c>
      <c r="Q1349">
        <v>1</v>
      </c>
      <c r="W1349">
        <v>0</v>
      </c>
      <c r="X1349">
        <v>-915781824</v>
      </c>
      <c r="Y1349">
        <f t="shared" si="551"/>
        <v>0.02</v>
      </c>
      <c r="AA1349">
        <v>1</v>
      </c>
      <c r="AB1349">
        <v>0</v>
      </c>
      <c r="AC1349">
        <v>0</v>
      </c>
      <c r="AD1349">
        <v>0</v>
      </c>
      <c r="AE1349">
        <v>1</v>
      </c>
      <c r="AF1349">
        <v>0</v>
      </c>
      <c r="AG1349">
        <v>0</v>
      </c>
      <c r="AH1349">
        <v>0</v>
      </c>
      <c r="AI1349">
        <v>1</v>
      </c>
      <c r="AJ1349">
        <v>1</v>
      </c>
      <c r="AK1349">
        <v>1</v>
      </c>
      <c r="AL1349">
        <v>1</v>
      </c>
      <c r="AM1349">
        <v>-2</v>
      </c>
      <c r="AN1349">
        <v>0</v>
      </c>
      <c r="AO1349">
        <v>1</v>
      </c>
      <c r="AP1349">
        <v>1</v>
      </c>
      <c r="AQ1349">
        <v>0</v>
      </c>
      <c r="AR1349">
        <v>0</v>
      </c>
      <c r="AS1349" t="s">
        <v>3</v>
      </c>
      <c r="AT1349">
        <v>0.02</v>
      </c>
      <c r="AU1349" t="s">
        <v>3</v>
      </c>
      <c r="AV1349">
        <v>0</v>
      </c>
      <c r="AW1349">
        <v>2</v>
      </c>
      <c r="AX1349">
        <v>64986383</v>
      </c>
      <c r="AY1349">
        <v>1</v>
      </c>
      <c r="AZ1349">
        <v>0</v>
      </c>
      <c r="BA1349">
        <v>1391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ROUND(Y1349*Source!I767,7)</f>
        <v>0.14000000000000001</v>
      </c>
      <c r="CY1349">
        <f>AA1349</f>
        <v>1</v>
      </c>
      <c r="CZ1349">
        <f>AE1349</f>
        <v>1</v>
      </c>
      <c r="DA1349">
        <f>AI1349</f>
        <v>1</v>
      </c>
      <c r="DB1349">
        <f t="shared" si="552"/>
        <v>0.02</v>
      </c>
      <c r="DC1349">
        <f t="shared" si="553"/>
        <v>0</v>
      </c>
      <c r="DD1349" t="s">
        <v>3</v>
      </c>
      <c r="DE1349" t="s">
        <v>3</v>
      </c>
      <c r="DF1349">
        <f>ROUND(ROUND(AE1349,0)*CX1349,0)</f>
        <v>0</v>
      </c>
      <c r="DG1349">
        <f t="shared" si="572"/>
        <v>0</v>
      </c>
      <c r="DH1349">
        <f t="shared" si="573"/>
        <v>0</v>
      </c>
      <c r="DI1349">
        <f t="shared" si="571"/>
        <v>0</v>
      </c>
      <c r="DJ1349">
        <f>DF1349</f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ROW(Source!A768)</f>
        <v>768</v>
      </c>
      <c r="B1350">
        <v>64984090</v>
      </c>
      <c r="C1350">
        <v>64986377</v>
      </c>
      <c r="D1350">
        <v>29362762</v>
      </c>
      <c r="E1350">
        <v>1</v>
      </c>
      <c r="F1350">
        <v>1</v>
      </c>
      <c r="G1350">
        <v>1</v>
      </c>
      <c r="H1350">
        <v>1</v>
      </c>
      <c r="I1350" t="s">
        <v>473</v>
      </c>
      <c r="J1350" t="s">
        <v>3</v>
      </c>
      <c r="K1350" t="s">
        <v>474</v>
      </c>
      <c r="L1350">
        <v>1369</v>
      </c>
      <c r="N1350">
        <v>1013</v>
      </c>
      <c r="O1350" t="s">
        <v>413</v>
      </c>
      <c r="P1350" t="s">
        <v>413</v>
      </c>
      <c r="Q1350">
        <v>1</v>
      </c>
      <c r="W1350">
        <v>0</v>
      </c>
      <c r="X1350">
        <v>604758886</v>
      </c>
      <c r="Y1350">
        <f t="shared" si="551"/>
        <v>0.1</v>
      </c>
      <c r="AA1350">
        <v>0</v>
      </c>
      <c r="AB1350">
        <v>0</v>
      </c>
      <c r="AC1350">
        <v>0</v>
      </c>
      <c r="AD1350">
        <v>9.6199999999999992</v>
      </c>
      <c r="AE1350">
        <v>0</v>
      </c>
      <c r="AF1350">
        <v>0</v>
      </c>
      <c r="AG1350">
        <v>0</v>
      </c>
      <c r="AH1350">
        <v>9.6199999999999992</v>
      </c>
      <c r="AI1350">
        <v>1</v>
      </c>
      <c r="AJ1350">
        <v>1</v>
      </c>
      <c r="AK1350">
        <v>1</v>
      </c>
      <c r="AL1350">
        <v>1</v>
      </c>
      <c r="AM1350">
        <v>5</v>
      </c>
      <c r="AN1350">
        <v>0</v>
      </c>
      <c r="AO1350">
        <v>1</v>
      </c>
      <c r="AP1350">
        <v>1</v>
      </c>
      <c r="AQ1350">
        <v>0</v>
      </c>
      <c r="AR1350">
        <v>0</v>
      </c>
      <c r="AS1350" t="s">
        <v>3</v>
      </c>
      <c r="AT1350">
        <v>0.1</v>
      </c>
      <c r="AU1350" t="s">
        <v>3</v>
      </c>
      <c r="AV1350">
        <v>1</v>
      </c>
      <c r="AW1350">
        <v>2</v>
      </c>
      <c r="AX1350">
        <v>64986381</v>
      </c>
      <c r="AY1350">
        <v>1</v>
      </c>
      <c r="AZ1350">
        <v>0</v>
      </c>
      <c r="BA1350">
        <v>1392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U1350">
        <f>ROUND(AT1350*Source!I768*AH1350*AL1350,0)</f>
        <v>7</v>
      </c>
      <c r="CV1350">
        <f>ROUND(Y1350*Source!I768,7)</f>
        <v>0.7</v>
      </c>
      <c r="CW1350">
        <v>0</v>
      </c>
      <c r="CX1350">
        <f>ROUND(Y1350*Source!I768,7)</f>
        <v>0.7</v>
      </c>
      <c r="CY1350">
        <f>AD1350</f>
        <v>9.6199999999999992</v>
      </c>
      <c r="CZ1350">
        <f>AH1350</f>
        <v>9.6199999999999992</v>
      </c>
      <c r="DA1350">
        <f>AL1350</f>
        <v>1</v>
      </c>
      <c r="DB1350">
        <f t="shared" si="552"/>
        <v>0.96</v>
      </c>
      <c r="DC1350">
        <f t="shared" si="553"/>
        <v>0</v>
      </c>
      <c r="DD1350" t="s">
        <v>3</v>
      </c>
      <c r="DE1350" t="s">
        <v>3</v>
      </c>
      <c r="DF1350">
        <f>ROUND(ROUND(AE1350,0)*CX1350,0)</f>
        <v>0</v>
      </c>
      <c r="DG1350">
        <f t="shared" si="572"/>
        <v>0</v>
      </c>
      <c r="DH1350">
        <f t="shared" si="573"/>
        <v>0</v>
      </c>
      <c r="DI1350">
        <f t="shared" si="571"/>
        <v>7</v>
      </c>
      <c r="DJ1350">
        <f>DI1350</f>
        <v>7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ROW(Source!A768)</f>
        <v>768</v>
      </c>
      <c r="B1351">
        <v>64984090</v>
      </c>
      <c r="C1351">
        <v>64986377</v>
      </c>
      <c r="D1351">
        <v>29122534</v>
      </c>
      <c r="E1351">
        <v>1</v>
      </c>
      <c r="F1351">
        <v>1</v>
      </c>
      <c r="G1351">
        <v>1</v>
      </c>
      <c r="H1351">
        <v>3</v>
      </c>
      <c r="I1351" t="s">
        <v>475</v>
      </c>
      <c r="J1351" t="s">
        <v>476</v>
      </c>
      <c r="K1351" t="s">
        <v>477</v>
      </c>
      <c r="L1351">
        <v>1354</v>
      </c>
      <c r="N1351">
        <v>1010</v>
      </c>
      <c r="O1351" t="s">
        <v>54</v>
      </c>
      <c r="P1351" t="s">
        <v>54</v>
      </c>
      <c r="Q1351">
        <v>1</v>
      </c>
      <c r="W1351">
        <v>0</v>
      </c>
      <c r="X1351">
        <v>-29388401</v>
      </c>
      <c r="Y1351">
        <f t="shared" si="551"/>
        <v>2</v>
      </c>
      <c r="AA1351">
        <v>194.71</v>
      </c>
      <c r="AB1351">
        <v>0</v>
      </c>
      <c r="AC1351">
        <v>0</v>
      </c>
      <c r="AD1351">
        <v>0</v>
      </c>
      <c r="AE1351">
        <v>66.680000000000007</v>
      </c>
      <c r="AF1351">
        <v>0</v>
      </c>
      <c r="AG1351">
        <v>0</v>
      </c>
      <c r="AH1351">
        <v>0</v>
      </c>
      <c r="AI1351">
        <v>2.92</v>
      </c>
      <c r="AJ1351">
        <v>1</v>
      </c>
      <c r="AK1351">
        <v>1</v>
      </c>
      <c r="AL1351">
        <v>1</v>
      </c>
      <c r="AM1351">
        <v>2</v>
      </c>
      <c r="AN1351">
        <v>0</v>
      </c>
      <c r="AO1351">
        <v>1</v>
      </c>
      <c r="AP1351">
        <v>1</v>
      </c>
      <c r="AQ1351">
        <v>0</v>
      </c>
      <c r="AR1351">
        <v>0</v>
      </c>
      <c r="AS1351" t="s">
        <v>3</v>
      </c>
      <c r="AT1351">
        <v>2</v>
      </c>
      <c r="AU1351" t="s">
        <v>3</v>
      </c>
      <c r="AV1351">
        <v>0</v>
      </c>
      <c r="AW1351">
        <v>2</v>
      </c>
      <c r="AX1351">
        <v>64986382</v>
      </c>
      <c r="AY1351">
        <v>1</v>
      </c>
      <c r="AZ1351">
        <v>0</v>
      </c>
      <c r="BA1351">
        <v>1393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ROUND(Y1351*Source!I768,7)</f>
        <v>14</v>
      </c>
      <c r="CY1351">
        <f>AA1351</f>
        <v>194.71</v>
      </c>
      <c r="CZ1351">
        <f>AE1351</f>
        <v>66.680000000000007</v>
      </c>
      <c r="DA1351">
        <f>AI1351</f>
        <v>2.92</v>
      </c>
      <c r="DB1351">
        <f t="shared" si="552"/>
        <v>133.36000000000001</v>
      </c>
      <c r="DC1351">
        <f t="shared" si="553"/>
        <v>0</v>
      </c>
      <c r="DD1351" t="s">
        <v>3</v>
      </c>
      <c r="DE1351" t="s">
        <v>3</v>
      </c>
      <c r="DF1351">
        <f>ROUND(ROUND(AE1351*AI1351,0)*CX1351,0)</f>
        <v>2730</v>
      </c>
      <c r="DG1351">
        <f t="shared" si="572"/>
        <v>0</v>
      </c>
      <c r="DH1351">
        <f t="shared" si="573"/>
        <v>0</v>
      </c>
      <c r="DI1351">
        <f t="shared" si="571"/>
        <v>0</v>
      </c>
      <c r="DJ1351">
        <f>DF1351</f>
        <v>2730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">
      <c r="A1352">
        <f>ROW(Source!A768)</f>
        <v>768</v>
      </c>
      <c r="B1352">
        <v>64984090</v>
      </c>
      <c r="C1352">
        <v>64986377</v>
      </c>
      <c r="D1352">
        <v>29171808</v>
      </c>
      <c r="E1352">
        <v>1</v>
      </c>
      <c r="F1352">
        <v>1</v>
      </c>
      <c r="G1352">
        <v>1</v>
      </c>
      <c r="H1352">
        <v>3</v>
      </c>
      <c r="I1352" t="s">
        <v>478</v>
      </c>
      <c r="J1352" t="s">
        <v>479</v>
      </c>
      <c r="K1352" t="s">
        <v>480</v>
      </c>
      <c r="L1352">
        <v>1374</v>
      </c>
      <c r="N1352">
        <v>1013</v>
      </c>
      <c r="O1352" t="s">
        <v>481</v>
      </c>
      <c r="P1352" t="s">
        <v>481</v>
      </c>
      <c r="Q1352">
        <v>1</v>
      </c>
      <c r="W1352">
        <v>0</v>
      </c>
      <c r="X1352">
        <v>-915781824</v>
      </c>
      <c r="Y1352">
        <f t="shared" si="551"/>
        <v>0.02</v>
      </c>
      <c r="AA1352">
        <v>9.66</v>
      </c>
      <c r="AB1352">
        <v>0</v>
      </c>
      <c r="AC1352">
        <v>0</v>
      </c>
      <c r="AD1352">
        <v>0</v>
      </c>
      <c r="AE1352">
        <v>1</v>
      </c>
      <c r="AF1352">
        <v>0</v>
      </c>
      <c r="AG1352">
        <v>0</v>
      </c>
      <c r="AH1352">
        <v>0</v>
      </c>
      <c r="AI1352">
        <v>9.66</v>
      </c>
      <c r="AJ1352">
        <v>1</v>
      </c>
      <c r="AK1352">
        <v>1</v>
      </c>
      <c r="AL1352">
        <v>1</v>
      </c>
      <c r="AM1352">
        <v>5</v>
      </c>
      <c r="AN1352">
        <v>0</v>
      </c>
      <c r="AO1352">
        <v>1</v>
      </c>
      <c r="AP1352">
        <v>1</v>
      </c>
      <c r="AQ1352">
        <v>0</v>
      </c>
      <c r="AR1352">
        <v>0</v>
      </c>
      <c r="AS1352" t="s">
        <v>3</v>
      </c>
      <c r="AT1352">
        <v>0.02</v>
      </c>
      <c r="AU1352" t="s">
        <v>3</v>
      </c>
      <c r="AV1352">
        <v>0</v>
      </c>
      <c r="AW1352">
        <v>2</v>
      </c>
      <c r="AX1352">
        <v>64986383</v>
      </c>
      <c r="AY1352">
        <v>1</v>
      </c>
      <c r="AZ1352">
        <v>0</v>
      </c>
      <c r="BA1352">
        <v>1394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V1352">
        <v>0</v>
      </c>
      <c r="CW1352">
        <v>0</v>
      </c>
      <c r="CX1352">
        <f>ROUND(Y1352*Source!I768,7)</f>
        <v>0.14000000000000001</v>
      </c>
      <c r="CY1352">
        <f>AA1352</f>
        <v>9.66</v>
      </c>
      <c r="CZ1352">
        <f>AE1352</f>
        <v>1</v>
      </c>
      <c r="DA1352">
        <f>AI1352</f>
        <v>9.66</v>
      </c>
      <c r="DB1352">
        <f t="shared" si="552"/>
        <v>0.02</v>
      </c>
      <c r="DC1352">
        <f t="shared" si="553"/>
        <v>0</v>
      </c>
      <c r="DD1352" t="s">
        <v>3</v>
      </c>
      <c r="DE1352" t="s">
        <v>3</v>
      </c>
      <c r="DF1352">
        <f>ROUND(ROUND(AE1352*AI1352,0)*CX1352,0)</f>
        <v>1</v>
      </c>
      <c r="DG1352">
        <f t="shared" si="572"/>
        <v>0</v>
      </c>
      <c r="DH1352">
        <f t="shared" si="573"/>
        <v>0</v>
      </c>
      <c r="DI1352">
        <f t="shared" si="571"/>
        <v>0</v>
      </c>
      <c r="DJ1352">
        <f>DF1352</f>
        <v>1</v>
      </c>
      <c r="DK1352">
        <v>0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ROW(Source!A773)</f>
        <v>773</v>
      </c>
      <c r="B1353">
        <v>64984089</v>
      </c>
      <c r="C1353">
        <v>64986386</v>
      </c>
      <c r="D1353">
        <v>29362666</v>
      </c>
      <c r="E1353">
        <v>1</v>
      </c>
      <c r="F1353">
        <v>1</v>
      </c>
      <c r="G1353">
        <v>1</v>
      </c>
      <c r="H1353">
        <v>1</v>
      </c>
      <c r="I1353" t="s">
        <v>482</v>
      </c>
      <c r="J1353" t="s">
        <v>3</v>
      </c>
      <c r="K1353" t="s">
        <v>483</v>
      </c>
      <c r="L1353">
        <v>1369</v>
      </c>
      <c r="N1353">
        <v>1013</v>
      </c>
      <c r="O1353" t="s">
        <v>413</v>
      </c>
      <c r="P1353" t="s">
        <v>413</v>
      </c>
      <c r="Q1353">
        <v>1</v>
      </c>
      <c r="W1353">
        <v>0</v>
      </c>
      <c r="X1353">
        <v>1692428451</v>
      </c>
      <c r="Y1353">
        <f t="shared" si="551"/>
        <v>0.55000000000000004</v>
      </c>
      <c r="AA1353">
        <v>0</v>
      </c>
      <c r="AB1353">
        <v>0</v>
      </c>
      <c r="AC1353">
        <v>0</v>
      </c>
      <c r="AD1353">
        <v>9.2899999999999991</v>
      </c>
      <c r="AE1353">
        <v>0</v>
      </c>
      <c r="AF1353">
        <v>0</v>
      </c>
      <c r="AG1353">
        <v>0</v>
      </c>
      <c r="AH1353">
        <v>9.2899999999999991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1</v>
      </c>
      <c r="AP1353">
        <v>1</v>
      </c>
      <c r="AQ1353">
        <v>0</v>
      </c>
      <c r="AR1353">
        <v>0</v>
      </c>
      <c r="AS1353" t="s">
        <v>3</v>
      </c>
      <c r="AT1353">
        <v>0.55000000000000004</v>
      </c>
      <c r="AU1353" t="s">
        <v>3</v>
      </c>
      <c r="AV1353">
        <v>1</v>
      </c>
      <c r="AW1353">
        <v>2</v>
      </c>
      <c r="AX1353">
        <v>64986390</v>
      </c>
      <c r="AY1353">
        <v>1</v>
      </c>
      <c r="AZ1353">
        <v>0</v>
      </c>
      <c r="BA1353">
        <v>1395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U1353">
        <f>ROUND(AT1353*Source!I773*AH1353*AL1353,0)</f>
        <v>20</v>
      </c>
      <c r="CV1353">
        <f>ROUND(Y1353*Source!I773,7)</f>
        <v>2.2000000000000002</v>
      </c>
      <c r="CW1353">
        <v>0</v>
      </c>
      <c r="CX1353">
        <f>ROUND(Y1353*Source!I773,7)</f>
        <v>2.2000000000000002</v>
      </c>
      <c r="CY1353">
        <f>AD1353</f>
        <v>9.2899999999999991</v>
      </c>
      <c r="CZ1353">
        <f>AH1353</f>
        <v>9.2899999999999991</v>
      </c>
      <c r="DA1353">
        <f>AL1353</f>
        <v>1</v>
      </c>
      <c r="DB1353">
        <f t="shared" si="552"/>
        <v>5.1100000000000003</v>
      </c>
      <c r="DC1353">
        <f t="shared" si="553"/>
        <v>0</v>
      </c>
      <c r="DD1353" t="s">
        <v>3</v>
      </c>
      <c r="DE1353" t="s">
        <v>3</v>
      </c>
      <c r="DF1353">
        <f>ROUND(ROUND(AE1353,0)*CX1353,0)</f>
        <v>0</v>
      </c>
      <c r="DG1353">
        <f t="shared" si="572"/>
        <v>0</v>
      </c>
      <c r="DH1353">
        <f t="shared" si="573"/>
        <v>0</v>
      </c>
      <c r="DI1353">
        <f t="shared" si="571"/>
        <v>20</v>
      </c>
      <c r="DJ1353">
        <f>DI1353</f>
        <v>20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ROW(Source!A773)</f>
        <v>773</v>
      </c>
      <c r="B1354">
        <v>64984089</v>
      </c>
      <c r="C1354">
        <v>64986386</v>
      </c>
      <c r="D1354">
        <v>29122534</v>
      </c>
      <c r="E1354">
        <v>1</v>
      </c>
      <c r="F1354">
        <v>1</v>
      </c>
      <c r="G1354">
        <v>1</v>
      </c>
      <c r="H1354">
        <v>3</v>
      </c>
      <c r="I1354" t="s">
        <v>475</v>
      </c>
      <c r="J1354" t="s">
        <v>476</v>
      </c>
      <c r="K1354" t="s">
        <v>477</v>
      </c>
      <c r="L1354">
        <v>1354</v>
      </c>
      <c r="N1354">
        <v>1010</v>
      </c>
      <c r="O1354" t="s">
        <v>54</v>
      </c>
      <c r="P1354" t="s">
        <v>54</v>
      </c>
      <c r="Q1354">
        <v>1</v>
      </c>
      <c r="W1354">
        <v>0</v>
      </c>
      <c r="X1354">
        <v>-29388401</v>
      </c>
      <c r="Y1354">
        <f t="shared" ref="Y1354:Y1417" si="574">AT1354</f>
        <v>2</v>
      </c>
      <c r="AA1354">
        <v>66.680000000000007</v>
      </c>
      <c r="AB1354">
        <v>0</v>
      </c>
      <c r="AC1354">
        <v>0</v>
      </c>
      <c r="AD1354">
        <v>0</v>
      </c>
      <c r="AE1354">
        <v>66.680000000000007</v>
      </c>
      <c r="AF1354">
        <v>0</v>
      </c>
      <c r="AG1354">
        <v>0</v>
      </c>
      <c r="AH1354">
        <v>0</v>
      </c>
      <c r="AI1354">
        <v>1</v>
      </c>
      <c r="AJ1354">
        <v>1</v>
      </c>
      <c r="AK1354">
        <v>1</v>
      </c>
      <c r="AL1354">
        <v>1</v>
      </c>
      <c r="AM1354">
        <v>-2</v>
      </c>
      <c r="AN1354">
        <v>0</v>
      </c>
      <c r="AO1354">
        <v>1</v>
      </c>
      <c r="AP1354">
        <v>1</v>
      </c>
      <c r="AQ1354">
        <v>0</v>
      </c>
      <c r="AR1354">
        <v>0</v>
      </c>
      <c r="AS1354" t="s">
        <v>3</v>
      </c>
      <c r="AT1354">
        <v>2</v>
      </c>
      <c r="AU1354" t="s">
        <v>3</v>
      </c>
      <c r="AV1354">
        <v>0</v>
      </c>
      <c r="AW1354">
        <v>2</v>
      </c>
      <c r="AX1354">
        <v>64986391</v>
      </c>
      <c r="AY1354">
        <v>1</v>
      </c>
      <c r="AZ1354">
        <v>0</v>
      </c>
      <c r="BA1354">
        <v>1396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v>0</v>
      </c>
      <c r="CX1354">
        <f>ROUND(Y1354*Source!I773,7)</f>
        <v>8</v>
      </c>
      <c r="CY1354">
        <f>AA1354</f>
        <v>66.680000000000007</v>
      </c>
      <c r="CZ1354">
        <f>AE1354</f>
        <v>66.680000000000007</v>
      </c>
      <c r="DA1354">
        <f>AI1354</f>
        <v>1</v>
      </c>
      <c r="DB1354">
        <f t="shared" ref="DB1354:DB1417" si="575">ROUND(ROUND(AT1354*CZ1354,2),2)</f>
        <v>133.36000000000001</v>
      </c>
      <c r="DC1354">
        <f t="shared" ref="DC1354:DC1417" si="576">ROUND(ROUND(AT1354*AG1354,2),2)</f>
        <v>0</v>
      </c>
      <c r="DD1354" t="s">
        <v>3</v>
      </c>
      <c r="DE1354" t="s">
        <v>3</v>
      </c>
      <c r="DF1354">
        <f>ROUND(ROUND(AE1354,0)*CX1354,0)</f>
        <v>536</v>
      </c>
      <c r="DG1354">
        <f t="shared" si="572"/>
        <v>0</v>
      </c>
      <c r="DH1354">
        <f t="shared" si="573"/>
        <v>0</v>
      </c>
      <c r="DI1354">
        <f t="shared" si="571"/>
        <v>0</v>
      </c>
      <c r="DJ1354">
        <f>DF1354</f>
        <v>536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">
      <c r="A1355">
        <f>ROW(Source!A773)</f>
        <v>773</v>
      </c>
      <c r="B1355">
        <v>64984089</v>
      </c>
      <c r="C1355">
        <v>64986386</v>
      </c>
      <c r="D1355">
        <v>29171808</v>
      </c>
      <c r="E1355">
        <v>1</v>
      </c>
      <c r="F1355">
        <v>1</v>
      </c>
      <c r="G1355">
        <v>1</v>
      </c>
      <c r="H1355">
        <v>3</v>
      </c>
      <c r="I1355" t="s">
        <v>478</v>
      </c>
      <c r="J1355" t="s">
        <v>479</v>
      </c>
      <c r="K1355" t="s">
        <v>480</v>
      </c>
      <c r="L1355">
        <v>1374</v>
      </c>
      <c r="N1355">
        <v>1013</v>
      </c>
      <c r="O1355" t="s">
        <v>481</v>
      </c>
      <c r="P1355" t="s">
        <v>481</v>
      </c>
      <c r="Q1355">
        <v>1</v>
      </c>
      <c r="W1355">
        <v>0</v>
      </c>
      <c r="X1355">
        <v>-915781824</v>
      </c>
      <c r="Y1355">
        <f t="shared" si="574"/>
        <v>0.1</v>
      </c>
      <c r="AA1355">
        <v>1</v>
      </c>
      <c r="AB1355">
        <v>0</v>
      </c>
      <c r="AC1355">
        <v>0</v>
      </c>
      <c r="AD1355">
        <v>0</v>
      </c>
      <c r="AE1355">
        <v>1</v>
      </c>
      <c r="AF1355">
        <v>0</v>
      </c>
      <c r="AG1355">
        <v>0</v>
      </c>
      <c r="AH1355">
        <v>0</v>
      </c>
      <c r="AI1355">
        <v>1</v>
      </c>
      <c r="AJ1355">
        <v>1</v>
      </c>
      <c r="AK1355">
        <v>1</v>
      </c>
      <c r="AL1355">
        <v>1</v>
      </c>
      <c r="AM1355">
        <v>-2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3</v>
      </c>
      <c r="AT1355">
        <v>0.1</v>
      </c>
      <c r="AU1355" t="s">
        <v>3</v>
      </c>
      <c r="AV1355">
        <v>0</v>
      </c>
      <c r="AW1355">
        <v>2</v>
      </c>
      <c r="AX1355">
        <v>64986392</v>
      </c>
      <c r="AY1355">
        <v>1</v>
      </c>
      <c r="AZ1355">
        <v>0</v>
      </c>
      <c r="BA1355">
        <v>1397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ROUND(Y1355*Source!I773,7)</f>
        <v>0.4</v>
      </c>
      <c r="CY1355">
        <f>AA1355</f>
        <v>1</v>
      </c>
      <c r="CZ1355">
        <f>AE1355</f>
        <v>1</v>
      </c>
      <c r="DA1355">
        <f>AI1355</f>
        <v>1</v>
      </c>
      <c r="DB1355">
        <f t="shared" si="575"/>
        <v>0.1</v>
      </c>
      <c r="DC1355">
        <f t="shared" si="576"/>
        <v>0</v>
      </c>
      <c r="DD1355" t="s">
        <v>3</v>
      </c>
      <c r="DE1355" t="s">
        <v>3</v>
      </c>
      <c r="DF1355">
        <f>ROUND(ROUND(AE1355,0)*CX1355,0)</f>
        <v>0</v>
      </c>
      <c r="DG1355">
        <f t="shared" si="572"/>
        <v>0</v>
      </c>
      <c r="DH1355">
        <f t="shared" si="573"/>
        <v>0</v>
      </c>
      <c r="DI1355">
        <f t="shared" si="571"/>
        <v>0</v>
      </c>
      <c r="DJ1355">
        <f>DF1355</f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">
      <c r="A1356">
        <f>ROW(Source!A774)</f>
        <v>774</v>
      </c>
      <c r="B1356">
        <v>64984090</v>
      </c>
      <c r="C1356">
        <v>64986386</v>
      </c>
      <c r="D1356">
        <v>29362666</v>
      </c>
      <c r="E1356">
        <v>1</v>
      </c>
      <c r="F1356">
        <v>1</v>
      </c>
      <c r="G1356">
        <v>1</v>
      </c>
      <c r="H1356">
        <v>1</v>
      </c>
      <c r="I1356" t="s">
        <v>482</v>
      </c>
      <c r="J1356" t="s">
        <v>3</v>
      </c>
      <c r="K1356" t="s">
        <v>483</v>
      </c>
      <c r="L1356">
        <v>1369</v>
      </c>
      <c r="N1356">
        <v>1013</v>
      </c>
      <c r="O1356" t="s">
        <v>413</v>
      </c>
      <c r="P1356" t="s">
        <v>413</v>
      </c>
      <c r="Q1356">
        <v>1</v>
      </c>
      <c r="W1356">
        <v>0</v>
      </c>
      <c r="X1356">
        <v>1692428451</v>
      </c>
      <c r="Y1356">
        <f t="shared" si="574"/>
        <v>0.55000000000000004</v>
      </c>
      <c r="AA1356">
        <v>0</v>
      </c>
      <c r="AB1356">
        <v>0</v>
      </c>
      <c r="AC1356">
        <v>0</v>
      </c>
      <c r="AD1356">
        <v>9.2899999999999991</v>
      </c>
      <c r="AE1356">
        <v>0</v>
      </c>
      <c r="AF1356">
        <v>0</v>
      </c>
      <c r="AG1356">
        <v>0</v>
      </c>
      <c r="AH1356">
        <v>9.2899999999999991</v>
      </c>
      <c r="AI1356">
        <v>1</v>
      </c>
      <c r="AJ1356">
        <v>1</v>
      </c>
      <c r="AK1356">
        <v>1</v>
      </c>
      <c r="AL1356">
        <v>1</v>
      </c>
      <c r="AM1356">
        <v>5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0.55000000000000004</v>
      </c>
      <c r="AU1356" t="s">
        <v>3</v>
      </c>
      <c r="AV1356">
        <v>1</v>
      </c>
      <c r="AW1356">
        <v>2</v>
      </c>
      <c r="AX1356">
        <v>64986390</v>
      </c>
      <c r="AY1356">
        <v>1</v>
      </c>
      <c r="AZ1356">
        <v>0</v>
      </c>
      <c r="BA1356">
        <v>1398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U1356">
        <f>ROUND(AT1356*Source!I774*AH1356*AL1356,0)</f>
        <v>20</v>
      </c>
      <c r="CV1356">
        <f>ROUND(Y1356*Source!I774,7)</f>
        <v>2.2000000000000002</v>
      </c>
      <c r="CW1356">
        <v>0</v>
      </c>
      <c r="CX1356">
        <f>ROUND(Y1356*Source!I774,7)</f>
        <v>2.2000000000000002</v>
      </c>
      <c r="CY1356">
        <f>AD1356</f>
        <v>9.2899999999999991</v>
      </c>
      <c r="CZ1356">
        <f>AH1356</f>
        <v>9.2899999999999991</v>
      </c>
      <c r="DA1356">
        <f>AL1356</f>
        <v>1</v>
      </c>
      <c r="DB1356">
        <f t="shared" si="575"/>
        <v>5.1100000000000003</v>
      </c>
      <c r="DC1356">
        <f t="shared" si="576"/>
        <v>0</v>
      </c>
      <c r="DD1356" t="s">
        <v>3</v>
      </c>
      <c r="DE1356" t="s">
        <v>3</v>
      </c>
      <c r="DF1356">
        <f>ROUND(ROUND(AE1356,0)*CX1356,0)</f>
        <v>0</v>
      </c>
      <c r="DG1356">
        <f t="shared" si="572"/>
        <v>0</v>
      </c>
      <c r="DH1356">
        <f t="shared" si="573"/>
        <v>0</v>
      </c>
      <c r="DI1356">
        <f t="shared" si="571"/>
        <v>20</v>
      </c>
      <c r="DJ1356">
        <f>DI1356</f>
        <v>20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">
      <c r="A1357">
        <f>ROW(Source!A774)</f>
        <v>774</v>
      </c>
      <c r="B1357">
        <v>64984090</v>
      </c>
      <c r="C1357">
        <v>64986386</v>
      </c>
      <c r="D1357">
        <v>29122534</v>
      </c>
      <c r="E1357">
        <v>1</v>
      </c>
      <c r="F1357">
        <v>1</v>
      </c>
      <c r="G1357">
        <v>1</v>
      </c>
      <c r="H1357">
        <v>3</v>
      </c>
      <c r="I1357" t="s">
        <v>475</v>
      </c>
      <c r="J1357" t="s">
        <v>476</v>
      </c>
      <c r="K1357" t="s">
        <v>477</v>
      </c>
      <c r="L1357">
        <v>1354</v>
      </c>
      <c r="N1357">
        <v>1010</v>
      </c>
      <c r="O1357" t="s">
        <v>54</v>
      </c>
      <c r="P1357" t="s">
        <v>54</v>
      </c>
      <c r="Q1357">
        <v>1</v>
      </c>
      <c r="W1357">
        <v>0</v>
      </c>
      <c r="X1357">
        <v>-29388401</v>
      </c>
      <c r="Y1357">
        <f t="shared" si="574"/>
        <v>2</v>
      </c>
      <c r="AA1357">
        <v>194.71</v>
      </c>
      <c r="AB1357">
        <v>0</v>
      </c>
      <c r="AC1357">
        <v>0</v>
      </c>
      <c r="AD1357">
        <v>0</v>
      </c>
      <c r="AE1357">
        <v>66.680000000000007</v>
      </c>
      <c r="AF1357">
        <v>0</v>
      </c>
      <c r="AG1357">
        <v>0</v>
      </c>
      <c r="AH1357">
        <v>0</v>
      </c>
      <c r="AI1357">
        <v>2.92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2</v>
      </c>
      <c r="AU1357" t="s">
        <v>3</v>
      </c>
      <c r="AV1357">
        <v>0</v>
      </c>
      <c r="AW1357">
        <v>2</v>
      </c>
      <c r="AX1357">
        <v>64986391</v>
      </c>
      <c r="AY1357">
        <v>1</v>
      </c>
      <c r="AZ1357">
        <v>0</v>
      </c>
      <c r="BA1357">
        <v>1399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ROUND(Y1357*Source!I774,7)</f>
        <v>8</v>
      </c>
      <c r="CY1357">
        <f>AA1357</f>
        <v>194.71</v>
      </c>
      <c r="CZ1357">
        <f>AE1357</f>
        <v>66.680000000000007</v>
      </c>
      <c r="DA1357">
        <f>AI1357</f>
        <v>2.92</v>
      </c>
      <c r="DB1357">
        <f t="shared" si="575"/>
        <v>133.36000000000001</v>
      </c>
      <c r="DC1357">
        <f t="shared" si="576"/>
        <v>0</v>
      </c>
      <c r="DD1357" t="s">
        <v>3</v>
      </c>
      <c r="DE1357" t="s">
        <v>3</v>
      </c>
      <c r="DF1357">
        <f>ROUND(ROUND(AE1357*AI1357,0)*CX1357,0)</f>
        <v>1560</v>
      </c>
      <c r="DG1357">
        <f t="shared" si="572"/>
        <v>0</v>
      </c>
      <c r="DH1357">
        <f t="shared" si="573"/>
        <v>0</v>
      </c>
      <c r="DI1357">
        <f t="shared" si="571"/>
        <v>0</v>
      </c>
      <c r="DJ1357">
        <f>DF1357</f>
        <v>1560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ROW(Source!A774)</f>
        <v>774</v>
      </c>
      <c r="B1358">
        <v>64984090</v>
      </c>
      <c r="C1358">
        <v>64986386</v>
      </c>
      <c r="D1358">
        <v>29171808</v>
      </c>
      <c r="E1358">
        <v>1</v>
      </c>
      <c r="F1358">
        <v>1</v>
      </c>
      <c r="G1358">
        <v>1</v>
      </c>
      <c r="H1358">
        <v>3</v>
      </c>
      <c r="I1358" t="s">
        <v>478</v>
      </c>
      <c r="J1358" t="s">
        <v>479</v>
      </c>
      <c r="K1358" t="s">
        <v>480</v>
      </c>
      <c r="L1358">
        <v>1374</v>
      </c>
      <c r="N1358">
        <v>1013</v>
      </c>
      <c r="O1358" t="s">
        <v>481</v>
      </c>
      <c r="P1358" t="s">
        <v>481</v>
      </c>
      <c r="Q1358">
        <v>1</v>
      </c>
      <c r="W1358">
        <v>0</v>
      </c>
      <c r="X1358">
        <v>-915781824</v>
      </c>
      <c r="Y1358">
        <f t="shared" si="574"/>
        <v>0.1</v>
      </c>
      <c r="AA1358">
        <v>9.66</v>
      </c>
      <c r="AB1358">
        <v>0</v>
      </c>
      <c r="AC1358">
        <v>0</v>
      </c>
      <c r="AD1358">
        <v>0</v>
      </c>
      <c r="AE1358">
        <v>1</v>
      </c>
      <c r="AF1358">
        <v>0</v>
      </c>
      <c r="AG1358">
        <v>0</v>
      </c>
      <c r="AH1358">
        <v>0</v>
      </c>
      <c r="AI1358">
        <v>9.66</v>
      </c>
      <c r="AJ1358">
        <v>1</v>
      </c>
      <c r="AK1358">
        <v>1</v>
      </c>
      <c r="AL1358">
        <v>1</v>
      </c>
      <c r="AM1358">
        <v>5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0.1</v>
      </c>
      <c r="AU1358" t="s">
        <v>3</v>
      </c>
      <c r="AV1358">
        <v>0</v>
      </c>
      <c r="AW1358">
        <v>2</v>
      </c>
      <c r="AX1358">
        <v>64986392</v>
      </c>
      <c r="AY1358">
        <v>1</v>
      </c>
      <c r="AZ1358">
        <v>0</v>
      </c>
      <c r="BA1358">
        <v>1400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ROUND(Y1358*Source!I774,7)</f>
        <v>0.4</v>
      </c>
      <c r="CY1358">
        <f>AA1358</f>
        <v>9.66</v>
      </c>
      <c r="CZ1358">
        <f>AE1358</f>
        <v>1</v>
      </c>
      <c r="DA1358">
        <f>AI1358</f>
        <v>9.66</v>
      </c>
      <c r="DB1358">
        <f t="shared" si="575"/>
        <v>0.1</v>
      </c>
      <c r="DC1358">
        <f t="shared" si="576"/>
        <v>0</v>
      </c>
      <c r="DD1358" t="s">
        <v>3</v>
      </c>
      <c r="DE1358" t="s">
        <v>3</v>
      </c>
      <c r="DF1358">
        <f>ROUND(ROUND(AE1358*AI1358,0)*CX1358,0)</f>
        <v>4</v>
      </c>
      <c r="DG1358">
        <f t="shared" si="572"/>
        <v>0</v>
      </c>
      <c r="DH1358">
        <f t="shared" si="573"/>
        <v>0</v>
      </c>
      <c r="DI1358">
        <f t="shared" si="571"/>
        <v>0</v>
      </c>
      <c r="DJ1358">
        <f>DF1358</f>
        <v>4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">
      <c r="A1359">
        <f>ROW(Source!A779)</f>
        <v>779</v>
      </c>
      <c r="B1359">
        <v>64984089</v>
      </c>
      <c r="C1359">
        <v>64986395</v>
      </c>
      <c r="D1359">
        <v>29362666</v>
      </c>
      <c r="E1359">
        <v>1</v>
      </c>
      <c r="F1359">
        <v>1</v>
      </c>
      <c r="G1359">
        <v>1</v>
      </c>
      <c r="H1359">
        <v>1</v>
      </c>
      <c r="I1359" t="s">
        <v>482</v>
      </c>
      <c r="J1359" t="s">
        <v>3</v>
      </c>
      <c r="K1359" t="s">
        <v>483</v>
      </c>
      <c r="L1359">
        <v>1369</v>
      </c>
      <c r="N1359">
        <v>1013</v>
      </c>
      <c r="O1359" t="s">
        <v>413</v>
      </c>
      <c r="P1359" t="s">
        <v>413</v>
      </c>
      <c r="Q1359">
        <v>1</v>
      </c>
      <c r="W1359">
        <v>0</v>
      </c>
      <c r="X1359">
        <v>1692428451</v>
      </c>
      <c r="Y1359">
        <f t="shared" si="574"/>
        <v>0.55000000000000004</v>
      </c>
      <c r="AA1359">
        <v>0</v>
      </c>
      <c r="AB1359">
        <v>0</v>
      </c>
      <c r="AC1359">
        <v>0</v>
      </c>
      <c r="AD1359">
        <v>9.2899999999999991</v>
      </c>
      <c r="AE1359">
        <v>0</v>
      </c>
      <c r="AF1359">
        <v>0</v>
      </c>
      <c r="AG1359">
        <v>0</v>
      </c>
      <c r="AH1359">
        <v>9.2899999999999991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0.55000000000000004</v>
      </c>
      <c r="AU1359" t="s">
        <v>3</v>
      </c>
      <c r="AV1359">
        <v>1</v>
      </c>
      <c r="AW1359">
        <v>2</v>
      </c>
      <c r="AX1359">
        <v>64986399</v>
      </c>
      <c r="AY1359">
        <v>1</v>
      </c>
      <c r="AZ1359">
        <v>0</v>
      </c>
      <c r="BA1359">
        <v>1401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U1359">
        <f>ROUND(AT1359*Source!I779*AH1359*AL1359,0)</f>
        <v>20</v>
      </c>
      <c r="CV1359">
        <f>ROUND(Y1359*Source!I779,7)</f>
        <v>2.2000000000000002</v>
      </c>
      <c r="CW1359">
        <v>0</v>
      </c>
      <c r="CX1359">
        <f>ROUND(Y1359*Source!I779,7)</f>
        <v>2.2000000000000002</v>
      </c>
      <c r="CY1359">
        <f>AD1359</f>
        <v>9.2899999999999991</v>
      </c>
      <c r="CZ1359">
        <f>AH1359</f>
        <v>9.2899999999999991</v>
      </c>
      <c r="DA1359">
        <f>AL1359</f>
        <v>1</v>
      </c>
      <c r="DB1359">
        <f t="shared" si="575"/>
        <v>5.1100000000000003</v>
      </c>
      <c r="DC1359">
        <f t="shared" si="576"/>
        <v>0</v>
      </c>
      <c r="DD1359" t="s">
        <v>3</v>
      </c>
      <c r="DE1359" t="s">
        <v>3</v>
      </c>
      <c r="DF1359">
        <f>ROUND(ROUND(AE1359,0)*CX1359,0)</f>
        <v>0</v>
      </c>
      <c r="DG1359">
        <f t="shared" si="572"/>
        <v>0</v>
      </c>
      <c r="DH1359">
        <f t="shared" si="573"/>
        <v>0</v>
      </c>
      <c r="DI1359">
        <f t="shared" si="571"/>
        <v>20</v>
      </c>
      <c r="DJ1359">
        <f>DI1359</f>
        <v>20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">
      <c r="A1360">
        <f>ROW(Source!A779)</f>
        <v>779</v>
      </c>
      <c r="B1360">
        <v>64984089</v>
      </c>
      <c r="C1360">
        <v>64986395</v>
      </c>
      <c r="D1360">
        <v>29122534</v>
      </c>
      <c r="E1360">
        <v>1</v>
      </c>
      <c r="F1360">
        <v>1</v>
      </c>
      <c r="G1360">
        <v>1</v>
      </c>
      <c r="H1360">
        <v>3</v>
      </c>
      <c r="I1360" t="s">
        <v>475</v>
      </c>
      <c r="J1360" t="s">
        <v>476</v>
      </c>
      <c r="K1360" t="s">
        <v>477</v>
      </c>
      <c r="L1360">
        <v>1354</v>
      </c>
      <c r="N1360">
        <v>1010</v>
      </c>
      <c r="O1360" t="s">
        <v>54</v>
      </c>
      <c r="P1360" t="s">
        <v>54</v>
      </c>
      <c r="Q1360">
        <v>1</v>
      </c>
      <c r="W1360">
        <v>0</v>
      </c>
      <c r="X1360">
        <v>-29388401</v>
      </c>
      <c r="Y1360">
        <f t="shared" si="574"/>
        <v>2</v>
      </c>
      <c r="AA1360">
        <v>66.680000000000007</v>
      </c>
      <c r="AB1360">
        <v>0</v>
      </c>
      <c r="AC1360">
        <v>0</v>
      </c>
      <c r="AD1360">
        <v>0</v>
      </c>
      <c r="AE1360">
        <v>66.680000000000007</v>
      </c>
      <c r="AF1360">
        <v>0</v>
      </c>
      <c r="AG1360">
        <v>0</v>
      </c>
      <c r="AH1360">
        <v>0</v>
      </c>
      <c r="AI1360">
        <v>1</v>
      </c>
      <c r="AJ1360">
        <v>1</v>
      </c>
      <c r="AK1360">
        <v>1</v>
      </c>
      <c r="AL1360">
        <v>1</v>
      </c>
      <c r="AM1360">
        <v>-2</v>
      </c>
      <c r="AN1360">
        <v>0</v>
      </c>
      <c r="AO1360">
        <v>1</v>
      </c>
      <c r="AP1360">
        <v>1</v>
      </c>
      <c r="AQ1360">
        <v>0</v>
      </c>
      <c r="AR1360">
        <v>0</v>
      </c>
      <c r="AS1360" t="s">
        <v>3</v>
      </c>
      <c r="AT1360">
        <v>2</v>
      </c>
      <c r="AU1360" t="s">
        <v>3</v>
      </c>
      <c r="AV1360">
        <v>0</v>
      </c>
      <c r="AW1360">
        <v>2</v>
      </c>
      <c r="AX1360">
        <v>64986400</v>
      </c>
      <c r="AY1360">
        <v>1</v>
      </c>
      <c r="AZ1360">
        <v>0</v>
      </c>
      <c r="BA1360">
        <v>1402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ROUND(Y1360*Source!I779,7)</f>
        <v>8</v>
      </c>
      <c r="CY1360">
        <f>AA1360</f>
        <v>66.680000000000007</v>
      </c>
      <c r="CZ1360">
        <f>AE1360</f>
        <v>66.680000000000007</v>
      </c>
      <c r="DA1360">
        <f>AI1360</f>
        <v>1</v>
      </c>
      <c r="DB1360">
        <f t="shared" si="575"/>
        <v>133.36000000000001</v>
      </c>
      <c r="DC1360">
        <f t="shared" si="576"/>
        <v>0</v>
      </c>
      <c r="DD1360" t="s">
        <v>3</v>
      </c>
      <c r="DE1360" t="s">
        <v>3</v>
      </c>
      <c r="DF1360">
        <f>ROUND(ROUND(AE1360,0)*CX1360,0)</f>
        <v>536</v>
      </c>
      <c r="DG1360">
        <f t="shared" si="572"/>
        <v>0</v>
      </c>
      <c r="DH1360">
        <f t="shared" si="573"/>
        <v>0</v>
      </c>
      <c r="DI1360">
        <f t="shared" si="571"/>
        <v>0</v>
      </c>
      <c r="DJ1360">
        <f>DF1360</f>
        <v>536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">
      <c r="A1361">
        <f>ROW(Source!A779)</f>
        <v>779</v>
      </c>
      <c r="B1361">
        <v>64984089</v>
      </c>
      <c r="C1361">
        <v>64986395</v>
      </c>
      <c r="D1361">
        <v>29171808</v>
      </c>
      <c r="E1361">
        <v>1</v>
      </c>
      <c r="F1361">
        <v>1</v>
      </c>
      <c r="G1361">
        <v>1</v>
      </c>
      <c r="H1361">
        <v>3</v>
      </c>
      <c r="I1361" t="s">
        <v>478</v>
      </c>
      <c r="J1361" t="s">
        <v>479</v>
      </c>
      <c r="K1361" t="s">
        <v>480</v>
      </c>
      <c r="L1361">
        <v>1374</v>
      </c>
      <c r="N1361">
        <v>1013</v>
      </c>
      <c r="O1361" t="s">
        <v>481</v>
      </c>
      <c r="P1361" t="s">
        <v>481</v>
      </c>
      <c r="Q1361">
        <v>1</v>
      </c>
      <c r="W1361">
        <v>0</v>
      </c>
      <c r="X1361">
        <v>-915781824</v>
      </c>
      <c r="Y1361">
        <f t="shared" si="574"/>
        <v>0.1</v>
      </c>
      <c r="AA1361">
        <v>1</v>
      </c>
      <c r="AB1361">
        <v>0</v>
      </c>
      <c r="AC1361">
        <v>0</v>
      </c>
      <c r="AD1361">
        <v>0</v>
      </c>
      <c r="AE1361">
        <v>1</v>
      </c>
      <c r="AF1361">
        <v>0</v>
      </c>
      <c r="AG1361">
        <v>0</v>
      </c>
      <c r="AH1361">
        <v>0</v>
      </c>
      <c r="AI1361">
        <v>1</v>
      </c>
      <c r="AJ1361">
        <v>1</v>
      </c>
      <c r="AK1361">
        <v>1</v>
      </c>
      <c r="AL1361">
        <v>1</v>
      </c>
      <c r="AM1361">
        <v>-2</v>
      </c>
      <c r="AN1361">
        <v>0</v>
      </c>
      <c r="AO1361">
        <v>1</v>
      </c>
      <c r="AP1361">
        <v>1</v>
      </c>
      <c r="AQ1361">
        <v>0</v>
      </c>
      <c r="AR1361">
        <v>0</v>
      </c>
      <c r="AS1361" t="s">
        <v>3</v>
      </c>
      <c r="AT1361">
        <v>0.1</v>
      </c>
      <c r="AU1361" t="s">
        <v>3</v>
      </c>
      <c r="AV1361">
        <v>0</v>
      </c>
      <c r="AW1361">
        <v>2</v>
      </c>
      <c r="AX1361">
        <v>64986401</v>
      </c>
      <c r="AY1361">
        <v>1</v>
      </c>
      <c r="AZ1361">
        <v>0</v>
      </c>
      <c r="BA1361">
        <v>1403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ROUND(Y1361*Source!I779,7)</f>
        <v>0.4</v>
      </c>
      <c r="CY1361">
        <f>AA1361</f>
        <v>1</v>
      </c>
      <c r="CZ1361">
        <f>AE1361</f>
        <v>1</v>
      </c>
      <c r="DA1361">
        <f>AI1361</f>
        <v>1</v>
      </c>
      <c r="DB1361">
        <f t="shared" si="575"/>
        <v>0.1</v>
      </c>
      <c r="DC1361">
        <f t="shared" si="576"/>
        <v>0</v>
      </c>
      <c r="DD1361" t="s">
        <v>3</v>
      </c>
      <c r="DE1361" t="s">
        <v>3</v>
      </c>
      <c r="DF1361">
        <f>ROUND(ROUND(AE1361,0)*CX1361,0)</f>
        <v>0</v>
      </c>
      <c r="DG1361">
        <f t="shared" si="572"/>
        <v>0</v>
      </c>
      <c r="DH1361">
        <f t="shared" si="573"/>
        <v>0</v>
      </c>
      <c r="DI1361">
        <f t="shared" si="571"/>
        <v>0</v>
      </c>
      <c r="DJ1361">
        <f>DF1361</f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">
      <c r="A1362">
        <f>ROW(Source!A780)</f>
        <v>780</v>
      </c>
      <c r="B1362">
        <v>64984090</v>
      </c>
      <c r="C1362">
        <v>64986395</v>
      </c>
      <c r="D1362">
        <v>29362666</v>
      </c>
      <c r="E1362">
        <v>1</v>
      </c>
      <c r="F1362">
        <v>1</v>
      </c>
      <c r="G1362">
        <v>1</v>
      </c>
      <c r="H1362">
        <v>1</v>
      </c>
      <c r="I1362" t="s">
        <v>482</v>
      </c>
      <c r="J1362" t="s">
        <v>3</v>
      </c>
      <c r="K1362" t="s">
        <v>483</v>
      </c>
      <c r="L1362">
        <v>1369</v>
      </c>
      <c r="N1362">
        <v>1013</v>
      </c>
      <c r="O1362" t="s">
        <v>413</v>
      </c>
      <c r="P1362" t="s">
        <v>413</v>
      </c>
      <c r="Q1362">
        <v>1</v>
      </c>
      <c r="W1362">
        <v>0</v>
      </c>
      <c r="X1362">
        <v>1692428451</v>
      </c>
      <c r="Y1362">
        <f t="shared" si="574"/>
        <v>0.55000000000000004</v>
      </c>
      <c r="AA1362">
        <v>0</v>
      </c>
      <c r="AB1362">
        <v>0</v>
      </c>
      <c r="AC1362">
        <v>0</v>
      </c>
      <c r="AD1362">
        <v>9.2899999999999991</v>
      </c>
      <c r="AE1362">
        <v>0</v>
      </c>
      <c r="AF1362">
        <v>0</v>
      </c>
      <c r="AG1362">
        <v>0</v>
      </c>
      <c r="AH1362">
        <v>9.2899999999999991</v>
      </c>
      <c r="AI1362">
        <v>1</v>
      </c>
      <c r="AJ1362">
        <v>1</v>
      </c>
      <c r="AK1362">
        <v>1</v>
      </c>
      <c r="AL1362">
        <v>1</v>
      </c>
      <c r="AM1362">
        <v>5</v>
      </c>
      <c r="AN1362">
        <v>0</v>
      </c>
      <c r="AO1362">
        <v>1</v>
      </c>
      <c r="AP1362">
        <v>1</v>
      </c>
      <c r="AQ1362">
        <v>0</v>
      </c>
      <c r="AR1362">
        <v>0</v>
      </c>
      <c r="AS1362" t="s">
        <v>3</v>
      </c>
      <c r="AT1362">
        <v>0.55000000000000004</v>
      </c>
      <c r="AU1362" t="s">
        <v>3</v>
      </c>
      <c r="AV1362">
        <v>1</v>
      </c>
      <c r="AW1362">
        <v>2</v>
      </c>
      <c r="AX1362">
        <v>64986399</v>
      </c>
      <c r="AY1362">
        <v>1</v>
      </c>
      <c r="AZ1362">
        <v>0</v>
      </c>
      <c r="BA1362">
        <v>1404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U1362">
        <f>ROUND(AT1362*Source!I780*AH1362*AL1362,0)</f>
        <v>20</v>
      </c>
      <c r="CV1362">
        <f>ROUND(Y1362*Source!I780,7)</f>
        <v>2.2000000000000002</v>
      </c>
      <c r="CW1362">
        <v>0</v>
      </c>
      <c r="CX1362">
        <f>ROUND(Y1362*Source!I780,7)</f>
        <v>2.2000000000000002</v>
      </c>
      <c r="CY1362">
        <f>AD1362</f>
        <v>9.2899999999999991</v>
      </c>
      <c r="CZ1362">
        <f>AH1362</f>
        <v>9.2899999999999991</v>
      </c>
      <c r="DA1362">
        <f>AL1362</f>
        <v>1</v>
      </c>
      <c r="DB1362">
        <f t="shared" si="575"/>
        <v>5.1100000000000003</v>
      </c>
      <c r="DC1362">
        <f t="shared" si="576"/>
        <v>0</v>
      </c>
      <c r="DD1362" t="s">
        <v>3</v>
      </c>
      <c r="DE1362" t="s">
        <v>3</v>
      </c>
      <c r="DF1362">
        <f>ROUND(ROUND(AE1362,0)*CX1362,0)</f>
        <v>0</v>
      </c>
      <c r="DG1362">
        <f t="shared" si="572"/>
        <v>0</v>
      </c>
      <c r="DH1362">
        <f t="shared" si="573"/>
        <v>0</v>
      </c>
      <c r="DI1362">
        <f t="shared" si="571"/>
        <v>20</v>
      </c>
      <c r="DJ1362">
        <f>DI1362</f>
        <v>20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">
      <c r="A1363">
        <f>ROW(Source!A780)</f>
        <v>780</v>
      </c>
      <c r="B1363">
        <v>64984090</v>
      </c>
      <c r="C1363">
        <v>64986395</v>
      </c>
      <c r="D1363">
        <v>29122534</v>
      </c>
      <c r="E1363">
        <v>1</v>
      </c>
      <c r="F1363">
        <v>1</v>
      </c>
      <c r="G1363">
        <v>1</v>
      </c>
      <c r="H1363">
        <v>3</v>
      </c>
      <c r="I1363" t="s">
        <v>475</v>
      </c>
      <c r="J1363" t="s">
        <v>476</v>
      </c>
      <c r="K1363" t="s">
        <v>477</v>
      </c>
      <c r="L1363">
        <v>1354</v>
      </c>
      <c r="N1363">
        <v>1010</v>
      </c>
      <c r="O1363" t="s">
        <v>54</v>
      </c>
      <c r="P1363" t="s">
        <v>54</v>
      </c>
      <c r="Q1363">
        <v>1</v>
      </c>
      <c r="W1363">
        <v>0</v>
      </c>
      <c r="X1363">
        <v>-29388401</v>
      </c>
      <c r="Y1363">
        <f t="shared" si="574"/>
        <v>2</v>
      </c>
      <c r="AA1363">
        <v>194.71</v>
      </c>
      <c r="AB1363">
        <v>0</v>
      </c>
      <c r="AC1363">
        <v>0</v>
      </c>
      <c r="AD1363">
        <v>0</v>
      </c>
      <c r="AE1363">
        <v>66.680000000000007</v>
      </c>
      <c r="AF1363">
        <v>0</v>
      </c>
      <c r="AG1363">
        <v>0</v>
      </c>
      <c r="AH1363">
        <v>0</v>
      </c>
      <c r="AI1363">
        <v>2.92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1</v>
      </c>
      <c r="AP1363">
        <v>1</v>
      </c>
      <c r="AQ1363">
        <v>0</v>
      </c>
      <c r="AR1363">
        <v>0</v>
      </c>
      <c r="AS1363" t="s">
        <v>3</v>
      </c>
      <c r="AT1363">
        <v>2</v>
      </c>
      <c r="AU1363" t="s">
        <v>3</v>
      </c>
      <c r="AV1363">
        <v>0</v>
      </c>
      <c r="AW1363">
        <v>2</v>
      </c>
      <c r="AX1363">
        <v>64986400</v>
      </c>
      <c r="AY1363">
        <v>1</v>
      </c>
      <c r="AZ1363">
        <v>0</v>
      </c>
      <c r="BA1363">
        <v>1405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ROUND(Y1363*Source!I780,7)</f>
        <v>8</v>
      </c>
      <c r="CY1363">
        <f>AA1363</f>
        <v>194.71</v>
      </c>
      <c r="CZ1363">
        <f>AE1363</f>
        <v>66.680000000000007</v>
      </c>
      <c r="DA1363">
        <f>AI1363</f>
        <v>2.92</v>
      </c>
      <c r="DB1363">
        <f t="shared" si="575"/>
        <v>133.36000000000001</v>
      </c>
      <c r="DC1363">
        <f t="shared" si="576"/>
        <v>0</v>
      </c>
      <c r="DD1363" t="s">
        <v>3</v>
      </c>
      <c r="DE1363" t="s">
        <v>3</v>
      </c>
      <c r="DF1363">
        <f>ROUND(ROUND(AE1363*AI1363,0)*CX1363,0)</f>
        <v>1560</v>
      </c>
      <c r="DG1363">
        <f t="shared" si="572"/>
        <v>0</v>
      </c>
      <c r="DH1363">
        <f t="shared" si="573"/>
        <v>0</v>
      </c>
      <c r="DI1363">
        <f t="shared" si="571"/>
        <v>0</v>
      </c>
      <c r="DJ1363">
        <f>DF1363</f>
        <v>1560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ROW(Source!A780)</f>
        <v>780</v>
      </c>
      <c r="B1364">
        <v>64984090</v>
      </c>
      <c r="C1364">
        <v>64986395</v>
      </c>
      <c r="D1364">
        <v>29171808</v>
      </c>
      <c r="E1364">
        <v>1</v>
      </c>
      <c r="F1364">
        <v>1</v>
      </c>
      <c r="G1364">
        <v>1</v>
      </c>
      <c r="H1364">
        <v>3</v>
      </c>
      <c r="I1364" t="s">
        <v>478</v>
      </c>
      <c r="J1364" t="s">
        <v>479</v>
      </c>
      <c r="K1364" t="s">
        <v>480</v>
      </c>
      <c r="L1364">
        <v>1374</v>
      </c>
      <c r="N1364">
        <v>1013</v>
      </c>
      <c r="O1364" t="s">
        <v>481</v>
      </c>
      <c r="P1364" t="s">
        <v>481</v>
      </c>
      <c r="Q1364">
        <v>1</v>
      </c>
      <c r="W1364">
        <v>0</v>
      </c>
      <c r="X1364">
        <v>-915781824</v>
      </c>
      <c r="Y1364">
        <f t="shared" si="574"/>
        <v>0.1</v>
      </c>
      <c r="AA1364">
        <v>9.66</v>
      </c>
      <c r="AB1364">
        <v>0</v>
      </c>
      <c r="AC1364">
        <v>0</v>
      </c>
      <c r="AD1364">
        <v>0</v>
      </c>
      <c r="AE1364">
        <v>1</v>
      </c>
      <c r="AF1364">
        <v>0</v>
      </c>
      <c r="AG1364">
        <v>0</v>
      </c>
      <c r="AH1364">
        <v>0</v>
      </c>
      <c r="AI1364">
        <v>9.66</v>
      </c>
      <c r="AJ1364">
        <v>1</v>
      </c>
      <c r="AK1364">
        <v>1</v>
      </c>
      <c r="AL1364">
        <v>1</v>
      </c>
      <c r="AM1364">
        <v>5</v>
      </c>
      <c r="AN1364">
        <v>0</v>
      </c>
      <c r="AO1364">
        <v>1</v>
      </c>
      <c r="AP1364">
        <v>1</v>
      </c>
      <c r="AQ1364">
        <v>0</v>
      </c>
      <c r="AR1364">
        <v>0</v>
      </c>
      <c r="AS1364" t="s">
        <v>3</v>
      </c>
      <c r="AT1364">
        <v>0.1</v>
      </c>
      <c r="AU1364" t="s">
        <v>3</v>
      </c>
      <c r="AV1364">
        <v>0</v>
      </c>
      <c r="AW1364">
        <v>2</v>
      </c>
      <c r="AX1364">
        <v>64986401</v>
      </c>
      <c r="AY1364">
        <v>1</v>
      </c>
      <c r="AZ1364">
        <v>0</v>
      </c>
      <c r="BA1364">
        <v>1406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ROUND(Y1364*Source!I780,7)</f>
        <v>0.4</v>
      </c>
      <c r="CY1364">
        <f>AA1364</f>
        <v>9.66</v>
      </c>
      <c r="CZ1364">
        <f>AE1364</f>
        <v>1</v>
      </c>
      <c r="DA1364">
        <f>AI1364</f>
        <v>9.66</v>
      </c>
      <c r="DB1364">
        <f t="shared" si="575"/>
        <v>0.1</v>
      </c>
      <c r="DC1364">
        <f t="shared" si="576"/>
        <v>0</v>
      </c>
      <c r="DD1364" t="s">
        <v>3</v>
      </c>
      <c r="DE1364" t="s">
        <v>3</v>
      </c>
      <c r="DF1364">
        <f>ROUND(ROUND(AE1364*AI1364,0)*CX1364,0)</f>
        <v>4</v>
      </c>
      <c r="DG1364">
        <f t="shared" si="572"/>
        <v>0</v>
      </c>
      <c r="DH1364">
        <f t="shared" si="573"/>
        <v>0</v>
      </c>
      <c r="DI1364">
        <f t="shared" si="571"/>
        <v>0</v>
      </c>
      <c r="DJ1364">
        <f>DF1364</f>
        <v>4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ROW(Source!A783)</f>
        <v>783</v>
      </c>
      <c r="B1365">
        <v>64984089</v>
      </c>
      <c r="C1365">
        <v>64986403</v>
      </c>
      <c r="D1365">
        <v>29361034</v>
      </c>
      <c r="E1365">
        <v>1</v>
      </c>
      <c r="F1365">
        <v>1</v>
      </c>
      <c r="G1365">
        <v>1</v>
      </c>
      <c r="H1365">
        <v>1</v>
      </c>
      <c r="I1365" t="s">
        <v>513</v>
      </c>
      <c r="J1365" t="s">
        <v>3</v>
      </c>
      <c r="K1365" t="s">
        <v>514</v>
      </c>
      <c r="L1365">
        <v>1369</v>
      </c>
      <c r="N1365">
        <v>1013</v>
      </c>
      <c r="O1365" t="s">
        <v>413</v>
      </c>
      <c r="P1365" t="s">
        <v>413</v>
      </c>
      <c r="Q1365">
        <v>1</v>
      </c>
      <c r="W1365">
        <v>0</v>
      </c>
      <c r="X1365">
        <v>184923391</v>
      </c>
      <c r="Y1365">
        <f t="shared" si="574"/>
        <v>5.39</v>
      </c>
      <c r="AA1365">
        <v>0</v>
      </c>
      <c r="AB1365">
        <v>0</v>
      </c>
      <c r="AC1365">
        <v>0</v>
      </c>
      <c r="AD1365">
        <v>9.4</v>
      </c>
      <c r="AE1365">
        <v>0</v>
      </c>
      <c r="AF1365">
        <v>0</v>
      </c>
      <c r="AG1365">
        <v>0</v>
      </c>
      <c r="AH1365">
        <v>9.4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1</v>
      </c>
      <c r="AP1365">
        <v>1</v>
      </c>
      <c r="AQ1365">
        <v>0</v>
      </c>
      <c r="AR1365">
        <v>0</v>
      </c>
      <c r="AS1365" t="s">
        <v>3</v>
      </c>
      <c r="AT1365">
        <v>5.39</v>
      </c>
      <c r="AU1365" t="s">
        <v>3</v>
      </c>
      <c r="AV1365">
        <v>1</v>
      </c>
      <c r="AW1365">
        <v>2</v>
      </c>
      <c r="AX1365">
        <v>64986414</v>
      </c>
      <c r="AY1365">
        <v>1</v>
      </c>
      <c r="AZ1365">
        <v>0</v>
      </c>
      <c r="BA1365">
        <v>1407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U1365">
        <f>ROUND(AT1365*Source!I783*AH1365*AL1365,0)</f>
        <v>1659</v>
      </c>
      <c r="CV1365">
        <f>ROUND(Y1365*Source!I783,7)</f>
        <v>176.50094000000001</v>
      </c>
      <c r="CW1365">
        <v>0</v>
      </c>
      <c r="CX1365">
        <f>ROUND(Y1365*Source!I783,7)</f>
        <v>176.50094000000001</v>
      </c>
      <c r="CY1365">
        <f>AD1365</f>
        <v>9.4</v>
      </c>
      <c r="CZ1365">
        <f>AH1365</f>
        <v>9.4</v>
      </c>
      <c r="DA1365">
        <f>AL1365</f>
        <v>1</v>
      </c>
      <c r="DB1365">
        <f t="shared" si="575"/>
        <v>50.67</v>
      </c>
      <c r="DC1365">
        <f t="shared" si="576"/>
        <v>0</v>
      </c>
      <c r="DD1365" t="s">
        <v>3</v>
      </c>
      <c r="DE1365" t="s">
        <v>3</v>
      </c>
      <c r="DF1365">
        <f t="shared" ref="DF1365:DF1378" si="577">ROUND(ROUND(AE1365,0)*CX1365,0)</f>
        <v>0</v>
      </c>
      <c r="DG1365">
        <f t="shared" si="572"/>
        <v>0</v>
      </c>
      <c r="DH1365">
        <f t="shared" si="573"/>
        <v>0</v>
      </c>
      <c r="DI1365">
        <f t="shared" si="571"/>
        <v>1589</v>
      </c>
      <c r="DJ1365">
        <f>DI1365</f>
        <v>1589</v>
      </c>
      <c r="DK1365">
        <v>0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">
      <c r="A1366">
        <f>ROW(Source!A783)</f>
        <v>783</v>
      </c>
      <c r="B1366">
        <v>64984089</v>
      </c>
      <c r="C1366">
        <v>64986403</v>
      </c>
      <c r="D1366">
        <v>121548</v>
      </c>
      <c r="E1366">
        <v>1</v>
      </c>
      <c r="F1366">
        <v>1</v>
      </c>
      <c r="G1366">
        <v>1</v>
      </c>
      <c r="H1366">
        <v>1</v>
      </c>
      <c r="I1366" t="s">
        <v>31</v>
      </c>
      <c r="J1366" t="s">
        <v>3</v>
      </c>
      <c r="K1366" t="s">
        <v>414</v>
      </c>
      <c r="L1366">
        <v>608254</v>
      </c>
      <c r="N1366">
        <v>1013</v>
      </c>
      <c r="O1366" t="s">
        <v>415</v>
      </c>
      <c r="P1366" t="s">
        <v>415</v>
      </c>
      <c r="Q1366">
        <v>1</v>
      </c>
      <c r="W1366">
        <v>0</v>
      </c>
      <c r="X1366">
        <v>-185737400</v>
      </c>
      <c r="Y1366">
        <f t="shared" si="574"/>
        <v>0.02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1</v>
      </c>
      <c r="AP1366">
        <v>1</v>
      </c>
      <c r="AQ1366">
        <v>0</v>
      </c>
      <c r="AR1366">
        <v>0</v>
      </c>
      <c r="AS1366" t="s">
        <v>3</v>
      </c>
      <c r="AT1366">
        <v>0.02</v>
      </c>
      <c r="AU1366" t="s">
        <v>3</v>
      </c>
      <c r="AV1366">
        <v>2</v>
      </c>
      <c r="AW1366">
        <v>2</v>
      </c>
      <c r="AX1366">
        <v>64986415</v>
      </c>
      <c r="AY1366">
        <v>1</v>
      </c>
      <c r="AZ1366">
        <v>0</v>
      </c>
      <c r="BA1366">
        <v>1408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ROUND(Y1366*Source!I783,7)</f>
        <v>0.65491999999999995</v>
      </c>
      <c r="CY1366">
        <f>AD1366</f>
        <v>0</v>
      </c>
      <c r="CZ1366">
        <f>AH1366</f>
        <v>0</v>
      </c>
      <c r="DA1366">
        <f>AL1366</f>
        <v>1</v>
      </c>
      <c r="DB1366">
        <f t="shared" si="575"/>
        <v>0</v>
      </c>
      <c r="DC1366">
        <f t="shared" si="576"/>
        <v>0</v>
      </c>
      <c r="DD1366" t="s">
        <v>3</v>
      </c>
      <c r="DE1366" t="s">
        <v>3</v>
      </c>
      <c r="DF1366">
        <f t="shared" si="577"/>
        <v>0</v>
      </c>
      <c r="DG1366">
        <f t="shared" si="572"/>
        <v>0</v>
      </c>
      <c r="DH1366">
        <f t="shared" si="573"/>
        <v>0</v>
      </c>
      <c r="DI1366">
        <f t="shared" si="571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">
      <c r="A1367">
        <f>ROW(Source!A783)</f>
        <v>783</v>
      </c>
      <c r="B1367">
        <v>64984089</v>
      </c>
      <c r="C1367">
        <v>64986403</v>
      </c>
      <c r="D1367">
        <v>29172362</v>
      </c>
      <c r="E1367">
        <v>1</v>
      </c>
      <c r="F1367">
        <v>1</v>
      </c>
      <c r="G1367">
        <v>1</v>
      </c>
      <c r="H1367">
        <v>2</v>
      </c>
      <c r="I1367" t="s">
        <v>498</v>
      </c>
      <c r="J1367" t="s">
        <v>499</v>
      </c>
      <c r="K1367" t="s">
        <v>500</v>
      </c>
      <c r="L1367">
        <v>1368</v>
      </c>
      <c r="N1367">
        <v>1011</v>
      </c>
      <c r="O1367" t="s">
        <v>419</v>
      </c>
      <c r="P1367" t="s">
        <v>419</v>
      </c>
      <c r="Q1367">
        <v>1</v>
      </c>
      <c r="W1367">
        <v>0</v>
      </c>
      <c r="X1367">
        <v>783836208</v>
      </c>
      <c r="Y1367">
        <f t="shared" si="574"/>
        <v>0.02</v>
      </c>
      <c r="AA1367">
        <v>0</v>
      </c>
      <c r="AB1367">
        <v>134.65</v>
      </c>
      <c r="AC1367">
        <v>13.5</v>
      </c>
      <c r="AD1367">
        <v>0</v>
      </c>
      <c r="AE1367">
        <v>0</v>
      </c>
      <c r="AF1367">
        <v>134.65</v>
      </c>
      <c r="AG1367">
        <v>13.5</v>
      </c>
      <c r="AH1367">
        <v>0</v>
      </c>
      <c r="AI1367">
        <v>1</v>
      </c>
      <c r="AJ1367">
        <v>1</v>
      </c>
      <c r="AK1367">
        <v>1</v>
      </c>
      <c r="AL1367">
        <v>1</v>
      </c>
      <c r="AM1367">
        <v>-2</v>
      </c>
      <c r="AN1367">
        <v>0</v>
      </c>
      <c r="AO1367">
        <v>1</v>
      </c>
      <c r="AP1367">
        <v>1</v>
      </c>
      <c r="AQ1367">
        <v>0</v>
      </c>
      <c r="AR1367">
        <v>0</v>
      </c>
      <c r="AS1367" t="s">
        <v>3</v>
      </c>
      <c r="AT1367">
        <v>0.02</v>
      </c>
      <c r="AU1367" t="s">
        <v>3</v>
      </c>
      <c r="AV1367">
        <v>0</v>
      </c>
      <c r="AW1367">
        <v>2</v>
      </c>
      <c r="AX1367">
        <v>64986416</v>
      </c>
      <c r="AY1367">
        <v>1</v>
      </c>
      <c r="AZ1367">
        <v>0</v>
      </c>
      <c r="BA1367">
        <v>1409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V1367">
        <v>0</v>
      </c>
      <c r="CW1367">
        <f>ROUND(Y1367*Source!I783*DO1367,7)</f>
        <v>0</v>
      </c>
      <c r="CX1367">
        <f>ROUND(Y1367*Source!I783,7)</f>
        <v>0.65491999999999995</v>
      </c>
      <c r="CY1367">
        <f>AB1367</f>
        <v>134.65</v>
      </c>
      <c r="CZ1367">
        <f>AF1367</f>
        <v>134.65</v>
      </c>
      <c r="DA1367">
        <f>AJ1367</f>
        <v>1</v>
      </c>
      <c r="DB1367">
        <f t="shared" si="575"/>
        <v>2.69</v>
      </c>
      <c r="DC1367">
        <f t="shared" si="576"/>
        <v>0.27</v>
      </c>
      <c r="DD1367" t="s">
        <v>3</v>
      </c>
      <c r="DE1367" t="s">
        <v>3</v>
      </c>
      <c r="DF1367">
        <f t="shared" si="577"/>
        <v>0</v>
      </c>
      <c r="DG1367">
        <f t="shared" si="572"/>
        <v>88</v>
      </c>
      <c r="DH1367">
        <f t="shared" si="573"/>
        <v>9</v>
      </c>
      <c r="DI1367">
        <f t="shared" si="571"/>
        <v>0</v>
      </c>
      <c r="DJ1367">
        <f>DG1367</f>
        <v>88</v>
      </c>
      <c r="DK1367">
        <v>0</v>
      </c>
      <c r="DL1367" t="s">
        <v>3</v>
      </c>
      <c r="DM1367">
        <v>0</v>
      </c>
      <c r="DN1367" t="s">
        <v>3</v>
      </c>
      <c r="DO1367">
        <v>0</v>
      </c>
    </row>
    <row r="1368" spans="1:119" x14ac:dyDescent="0.2">
      <c r="A1368">
        <f>ROW(Source!A783)</f>
        <v>783</v>
      </c>
      <c r="B1368">
        <v>64984089</v>
      </c>
      <c r="C1368">
        <v>64986403</v>
      </c>
      <c r="D1368">
        <v>29174913</v>
      </c>
      <c r="E1368">
        <v>1</v>
      </c>
      <c r="F1368">
        <v>1</v>
      </c>
      <c r="G1368">
        <v>1</v>
      </c>
      <c r="H1368">
        <v>2</v>
      </c>
      <c r="I1368" t="s">
        <v>469</v>
      </c>
      <c r="J1368" t="s">
        <v>470</v>
      </c>
      <c r="K1368" t="s">
        <v>471</v>
      </c>
      <c r="L1368">
        <v>1368</v>
      </c>
      <c r="N1368">
        <v>1011</v>
      </c>
      <c r="O1368" t="s">
        <v>419</v>
      </c>
      <c r="P1368" t="s">
        <v>419</v>
      </c>
      <c r="Q1368">
        <v>1</v>
      </c>
      <c r="W1368">
        <v>0</v>
      </c>
      <c r="X1368">
        <v>1230759911</v>
      </c>
      <c r="Y1368">
        <f t="shared" si="574"/>
        <v>0.02</v>
      </c>
      <c r="AA1368">
        <v>0</v>
      </c>
      <c r="AB1368">
        <v>87.17</v>
      </c>
      <c r="AC1368">
        <v>11.6</v>
      </c>
      <c r="AD1368">
        <v>0</v>
      </c>
      <c r="AE1368">
        <v>0</v>
      </c>
      <c r="AF1368">
        <v>87.17</v>
      </c>
      <c r="AG1368">
        <v>11.6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-2</v>
      </c>
      <c r="AN1368">
        <v>0</v>
      </c>
      <c r="AO1368">
        <v>1</v>
      </c>
      <c r="AP1368">
        <v>1</v>
      </c>
      <c r="AQ1368">
        <v>0</v>
      </c>
      <c r="AR1368">
        <v>0</v>
      </c>
      <c r="AS1368" t="s">
        <v>3</v>
      </c>
      <c r="AT1368">
        <v>0.02</v>
      </c>
      <c r="AU1368" t="s">
        <v>3</v>
      </c>
      <c r="AV1368">
        <v>0</v>
      </c>
      <c r="AW1368">
        <v>2</v>
      </c>
      <c r="AX1368">
        <v>64986417</v>
      </c>
      <c r="AY1368">
        <v>1</v>
      </c>
      <c r="AZ1368">
        <v>0</v>
      </c>
      <c r="BA1368">
        <v>1410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f>ROUND(Y1368*Source!I783*DO1368,7)</f>
        <v>0</v>
      </c>
      <c r="CX1368">
        <f>ROUND(Y1368*Source!I783,7)</f>
        <v>0.65491999999999995</v>
      </c>
      <c r="CY1368">
        <f>AB1368</f>
        <v>87.17</v>
      </c>
      <c r="CZ1368">
        <f>AF1368</f>
        <v>87.17</v>
      </c>
      <c r="DA1368">
        <f>AJ1368</f>
        <v>1</v>
      </c>
      <c r="DB1368">
        <f t="shared" si="575"/>
        <v>1.74</v>
      </c>
      <c r="DC1368">
        <f t="shared" si="576"/>
        <v>0.23</v>
      </c>
      <c r="DD1368" t="s">
        <v>3</v>
      </c>
      <c r="DE1368" t="s">
        <v>3</v>
      </c>
      <c r="DF1368">
        <f t="shared" si="577"/>
        <v>0</v>
      </c>
      <c r="DG1368">
        <f t="shared" si="572"/>
        <v>57</v>
      </c>
      <c r="DH1368">
        <f t="shared" si="573"/>
        <v>8</v>
      </c>
      <c r="DI1368">
        <f t="shared" si="571"/>
        <v>0</v>
      </c>
      <c r="DJ1368">
        <f>DG1368</f>
        <v>57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">
      <c r="A1369">
        <f>ROW(Source!A783)</f>
        <v>783</v>
      </c>
      <c r="B1369">
        <v>64984089</v>
      </c>
      <c r="C1369">
        <v>64986403</v>
      </c>
      <c r="D1369">
        <v>29108269</v>
      </c>
      <c r="E1369">
        <v>1</v>
      </c>
      <c r="F1369">
        <v>1</v>
      </c>
      <c r="G1369">
        <v>1</v>
      </c>
      <c r="H1369">
        <v>3</v>
      </c>
      <c r="I1369" t="s">
        <v>515</v>
      </c>
      <c r="J1369" t="s">
        <v>516</v>
      </c>
      <c r="K1369" t="s">
        <v>517</v>
      </c>
      <c r="L1369">
        <v>1348</v>
      </c>
      <c r="N1369">
        <v>1009</v>
      </c>
      <c r="O1369" t="s">
        <v>39</v>
      </c>
      <c r="P1369" t="s">
        <v>39</v>
      </c>
      <c r="Q1369">
        <v>1000</v>
      </c>
      <c r="W1369">
        <v>0</v>
      </c>
      <c r="X1369">
        <v>-834843177</v>
      </c>
      <c r="Y1369">
        <f t="shared" si="574"/>
        <v>5.9999999999999995E-4</v>
      </c>
      <c r="AA1369">
        <v>1820.01</v>
      </c>
      <c r="AB1369">
        <v>0</v>
      </c>
      <c r="AC1369">
        <v>0</v>
      </c>
      <c r="AD1369">
        <v>0</v>
      </c>
      <c r="AE1369">
        <v>1820.01</v>
      </c>
      <c r="AF1369">
        <v>0</v>
      </c>
      <c r="AG1369">
        <v>0</v>
      </c>
      <c r="AH1369">
        <v>0</v>
      </c>
      <c r="AI1369">
        <v>1</v>
      </c>
      <c r="AJ1369">
        <v>1</v>
      </c>
      <c r="AK1369">
        <v>1</v>
      </c>
      <c r="AL1369">
        <v>1</v>
      </c>
      <c r="AM1369">
        <v>-2</v>
      </c>
      <c r="AN1369">
        <v>0</v>
      </c>
      <c r="AO1369">
        <v>1</v>
      </c>
      <c r="AP1369">
        <v>1</v>
      </c>
      <c r="AQ1369">
        <v>0</v>
      </c>
      <c r="AR1369">
        <v>0</v>
      </c>
      <c r="AS1369" t="s">
        <v>3</v>
      </c>
      <c r="AT1369">
        <v>5.9999999999999995E-4</v>
      </c>
      <c r="AU1369" t="s">
        <v>3</v>
      </c>
      <c r="AV1369">
        <v>0</v>
      </c>
      <c r="AW1369">
        <v>2</v>
      </c>
      <c r="AX1369">
        <v>64986418</v>
      </c>
      <c r="AY1369">
        <v>1</v>
      </c>
      <c r="AZ1369">
        <v>0</v>
      </c>
      <c r="BA1369">
        <v>1411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ROUND(Y1369*Source!I783,7)</f>
        <v>1.9647600000000001E-2</v>
      </c>
      <c r="CY1369">
        <f t="shared" ref="CY1369:CY1374" si="578">AA1369</f>
        <v>1820.01</v>
      </c>
      <c r="CZ1369">
        <f t="shared" ref="CZ1369:CZ1374" si="579">AE1369</f>
        <v>1820.01</v>
      </c>
      <c r="DA1369">
        <f t="shared" ref="DA1369:DA1374" si="580">AI1369</f>
        <v>1</v>
      </c>
      <c r="DB1369">
        <f t="shared" si="575"/>
        <v>1.0900000000000001</v>
      </c>
      <c r="DC1369">
        <f t="shared" si="576"/>
        <v>0</v>
      </c>
      <c r="DD1369" t="s">
        <v>3</v>
      </c>
      <c r="DE1369" t="s">
        <v>3</v>
      </c>
      <c r="DF1369">
        <f t="shared" si="577"/>
        <v>36</v>
      </c>
      <c r="DG1369">
        <f t="shared" si="572"/>
        <v>0</v>
      </c>
      <c r="DH1369">
        <f t="shared" si="573"/>
        <v>0</v>
      </c>
      <c r="DI1369">
        <f t="shared" si="571"/>
        <v>0</v>
      </c>
      <c r="DJ1369">
        <f t="shared" ref="DJ1369:DJ1374" si="581">DF1369</f>
        <v>36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ROW(Source!A783)</f>
        <v>783</v>
      </c>
      <c r="B1370">
        <v>64984089</v>
      </c>
      <c r="C1370">
        <v>64986403</v>
      </c>
      <c r="D1370">
        <v>29110426</v>
      </c>
      <c r="E1370">
        <v>1</v>
      </c>
      <c r="F1370">
        <v>1</v>
      </c>
      <c r="G1370">
        <v>1</v>
      </c>
      <c r="H1370">
        <v>3</v>
      </c>
      <c r="I1370" t="s">
        <v>518</v>
      </c>
      <c r="J1370" t="s">
        <v>519</v>
      </c>
      <c r="K1370" t="s">
        <v>520</v>
      </c>
      <c r="L1370">
        <v>1346</v>
      </c>
      <c r="N1370">
        <v>1009</v>
      </c>
      <c r="O1370" t="s">
        <v>44</v>
      </c>
      <c r="P1370" t="s">
        <v>44</v>
      </c>
      <c r="Q1370">
        <v>1</v>
      </c>
      <c r="W1370">
        <v>0</v>
      </c>
      <c r="X1370">
        <v>-1768004575</v>
      </c>
      <c r="Y1370">
        <f t="shared" si="574"/>
        <v>0.02</v>
      </c>
      <c r="AA1370">
        <v>28.67</v>
      </c>
      <c r="AB1370">
        <v>0</v>
      </c>
      <c r="AC1370">
        <v>0</v>
      </c>
      <c r="AD1370">
        <v>0</v>
      </c>
      <c r="AE1370">
        <v>28.67</v>
      </c>
      <c r="AF1370">
        <v>0</v>
      </c>
      <c r="AG1370">
        <v>0</v>
      </c>
      <c r="AH1370">
        <v>0</v>
      </c>
      <c r="AI1370">
        <v>1</v>
      </c>
      <c r="AJ1370">
        <v>1</v>
      </c>
      <c r="AK1370">
        <v>1</v>
      </c>
      <c r="AL1370">
        <v>1</v>
      </c>
      <c r="AM1370">
        <v>-2</v>
      </c>
      <c r="AN1370">
        <v>0</v>
      </c>
      <c r="AO1370">
        <v>1</v>
      </c>
      <c r="AP1370">
        <v>1</v>
      </c>
      <c r="AQ1370">
        <v>0</v>
      </c>
      <c r="AR1370">
        <v>0</v>
      </c>
      <c r="AS1370" t="s">
        <v>3</v>
      </c>
      <c r="AT1370">
        <v>0.02</v>
      </c>
      <c r="AU1370" t="s">
        <v>3</v>
      </c>
      <c r="AV1370">
        <v>0</v>
      </c>
      <c r="AW1370">
        <v>2</v>
      </c>
      <c r="AX1370">
        <v>64986419</v>
      </c>
      <c r="AY1370">
        <v>1</v>
      </c>
      <c r="AZ1370">
        <v>0</v>
      </c>
      <c r="BA1370">
        <v>1412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ROUND(Y1370*Source!I783,7)</f>
        <v>0.65491999999999995</v>
      </c>
      <c r="CY1370">
        <f t="shared" si="578"/>
        <v>28.67</v>
      </c>
      <c r="CZ1370">
        <f t="shared" si="579"/>
        <v>28.67</v>
      </c>
      <c r="DA1370">
        <f t="shared" si="580"/>
        <v>1</v>
      </c>
      <c r="DB1370">
        <f t="shared" si="575"/>
        <v>0.56999999999999995</v>
      </c>
      <c r="DC1370">
        <f t="shared" si="576"/>
        <v>0</v>
      </c>
      <c r="DD1370" t="s">
        <v>3</v>
      </c>
      <c r="DE1370" t="s">
        <v>3</v>
      </c>
      <c r="DF1370">
        <f t="shared" si="577"/>
        <v>19</v>
      </c>
      <c r="DG1370">
        <f t="shared" si="572"/>
        <v>0</v>
      </c>
      <c r="DH1370">
        <f t="shared" si="573"/>
        <v>0</v>
      </c>
      <c r="DI1370">
        <f t="shared" si="571"/>
        <v>0</v>
      </c>
      <c r="DJ1370">
        <f t="shared" si="581"/>
        <v>19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">
      <c r="A1371">
        <f>ROW(Source!A783)</f>
        <v>783</v>
      </c>
      <c r="B1371">
        <v>64984089</v>
      </c>
      <c r="C1371">
        <v>64986403</v>
      </c>
      <c r="D1371">
        <v>29110838</v>
      </c>
      <c r="E1371">
        <v>1</v>
      </c>
      <c r="F1371">
        <v>1</v>
      </c>
      <c r="G1371">
        <v>1</v>
      </c>
      <c r="H1371">
        <v>3</v>
      </c>
      <c r="I1371" t="s">
        <v>521</v>
      </c>
      <c r="J1371" t="s">
        <v>522</v>
      </c>
      <c r="K1371" t="s">
        <v>523</v>
      </c>
      <c r="L1371">
        <v>1346</v>
      </c>
      <c r="N1371">
        <v>1009</v>
      </c>
      <c r="O1371" t="s">
        <v>44</v>
      </c>
      <c r="P1371" t="s">
        <v>44</v>
      </c>
      <c r="Q1371">
        <v>1</v>
      </c>
      <c r="W1371">
        <v>0</v>
      </c>
      <c r="X1371">
        <v>-1294780295</v>
      </c>
      <c r="Y1371">
        <f t="shared" si="574"/>
        <v>0.16</v>
      </c>
      <c r="AA1371">
        <v>30.5</v>
      </c>
      <c r="AB1371">
        <v>0</v>
      </c>
      <c r="AC1371">
        <v>0</v>
      </c>
      <c r="AD1371">
        <v>0</v>
      </c>
      <c r="AE1371">
        <v>30.5</v>
      </c>
      <c r="AF1371">
        <v>0</v>
      </c>
      <c r="AG1371">
        <v>0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3</v>
      </c>
      <c r="AT1371">
        <v>0.16</v>
      </c>
      <c r="AU1371" t="s">
        <v>3</v>
      </c>
      <c r="AV1371">
        <v>0</v>
      </c>
      <c r="AW1371">
        <v>2</v>
      </c>
      <c r="AX1371">
        <v>64986420</v>
      </c>
      <c r="AY1371">
        <v>1</v>
      </c>
      <c r="AZ1371">
        <v>0</v>
      </c>
      <c r="BA1371">
        <v>1413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ROUND(Y1371*Source!I783,7)</f>
        <v>5.2393599999999996</v>
      </c>
      <c r="CY1371">
        <f t="shared" si="578"/>
        <v>30.5</v>
      </c>
      <c r="CZ1371">
        <f t="shared" si="579"/>
        <v>30.5</v>
      </c>
      <c r="DA1371">
        <f t="shared" si="580"/>
        <v>1</v>
      </c>
      <c r="DB1371">
        <f t="shared" si="575"/>
        <v>4.88</v>
      </c>
      <c r="DC1371">
        <f t="shared" si="576"/>
        <v>0</v>
      </c>
      <c r="DD1371" t="s">
        <v>3</v>
      </c>
      <c r="DE1371" t="s">
        <v>3</v>
      </c>
      <c r="DF1371">
        <f t="shared" si="577"/>
        <v>162</v>
      </c>
      <c r="DG1371">
        <f t="shared" si="572"/>
        <v>0</v>
      </c>
      <c r="DH1371">
        <f t="shared" si="573"/>
        <v>0</v>
      </c>
      <c r="DI1371">
        <f t="shared" si="571"/>
        <v>0</v>
      </c>
      <c r="DJ1371">
        <f t="shared" si="581"/>
        <v>162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">
      <c r="A1372">
        <f>ROW(Source!A783)</f>
        <v>783</v>
      </c>
      <c r="B1372">
        <v>64984089</v>
      </c>
      <c r="C1372">
        <v>64986403</v>
      </c>
      <c r="D1372">
        <v>29170672</v>
      </c>
      <c r="E1372">
        <v>1</v>
      </c>
      <c r="F1372">
        <v>1</v>
      </c>
      <c r="G1372">
        <v>1</v>
      </c>
      <c r="H1372">
        <v>3</v>
      </c>
      <c r="I1372" t="s">
        <v>524</v>
      </c>
      <c r="J1372" t="s">
        <v>525</v>
      </c>
      <c r="K1372" t="s">
        <v>526</v>
      </c>
      <c r="L1372">
        <v>1356</v>
      </c>
      <c r="N1372">
        <v>1010</v>
      </c>
      <c r="O1372" t="s">
        <v>527</v>
      </c>
      <c r="P1372" t="s">
        <v>527</v>
      </c>
      <c r="Q1372">
        <v>1000</v>
      </c>
      <c r="W1372">
        <v>0</v>
      </c>
      <c r="X1372">
        <v>2016061969</v>
      </c>
      <c r="Y1372">
        <f t="shared" si="574"/>
        <v>1.2200000000000001E-2</v>
      </c>
      <c r="AA1372">
        <v>78.8</v>
      </c>
      <c r="AB1372">
        <v>0</v>
      </c>
      <c r="AC1372">
        <v>0</v>
      </c>
      <c r="AD1372">
        <v>0</v>
      </c>
      <c r="AE1372">
        <v>78.8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1</v>
      </c>
      <c r="AL1372">
        <v>1</v>
      </c>
      <c r="AM1372">
        <v>-2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1.2200000000000001E-2</v>
      </c>
      <c r="AU1372" t="s">
        <v>3</v>
      </c>
      <c r="AV1372">
        <v>0</v>
      </c>
      <c r="AW1372">
        <v>2</v>
      </c>
      <c r="AX1372">
        <v>64986421</v>
      </c>
      <c r="AY1372">
        <v>1</v>
      </c>
      <c r="AZ1372">
        <v>0</v>
      </c>
      <c r="BA1372">
        <v>1414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ROUND(Y1372*Source!I783,7)</f>
        <v>0.3995012</v>
      </c>
      <c r="CY1372">
        <f t="shared" si="578"/>
        <v>78.8</v>
      </c>
      <c r="CZ1372">
        <f t="shared" si="579"/>
        <v>78.8</v>
      </c>
      <c r="DA1372">
        <f t="shared" si="580"/>
        <v>1</v>
      </c>
      <c r="DB1372">
        <f t="shared" si="575"/>
        <v>0.96</v>
      </c>
      <c r="DC1372">
        <f t="shared" si="576"/>
        <v>0</v>
      </c>
      <c r="DD1372" t="s">
        <v>3</v>
      </c>
      <c r="DE1372" t="s">
        <v>3</v>
      </c>
      <c r="DF1372">
        <f t="shared" si="577"/>
        <v>32</v>
      </c>
      <c r="DG1372">
        <f t="shared" si="572"/>
        <v>0</v>
      </c>
      <c r="DH1372">
        <f t="shared" si="573"/>
        <v>0</v>
      </c>
      <c r="DI1372">
        <f t="shared" si="571"/>
        <v>0</v>
      </c>
      <c r="DJ1372">
        <f t="shared" si="581"/>
        <v>32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">
      <c r="A1373">
        <f>ROW(Source!A783)</f>
        <v>783</v>
      </c>
      <c r="B1373">
        <v>64984089</v>
      </c>
      <c r="C1373">
        <v>64986403</v>
      </c>
      <c r="D1373">
        <v>29163450</v>
      </c>
      <c r="E1373">
        <v>1</v>
      </c>
      <c r="F1373">
        <v>1</v>
      </c>
      <c r="G1373">
        <v>1</v>
      </c>
      <c r="H1373">
        <v>3</v>
      </c>
      <c r="I1373" t="s">
        <v>528</v>
      </c>
      <c r="J1373" t="s">
        <v>529</v>
      </c>
      <c r="K1373" t="s">
        <v>530</v>
      </c>
      <c r="L1373">
        <v>1355</v>
      </c>
      <c r="N1373">
        <v>1010</v>
      </c>
      <c r="O1373" t="s">
        <v>531</v>
      </c>
      <c r="P1373" t="s">
        <v>531</v>
      </c>
      <c r="Q1373">
        <v>100</v>
      </c>
      <c r="W1373">
        <v>0</v>
      </c>
      <c r="X1373">
        <v>-1963595095</v>
      </c>
      <c r="Y1373">
        <f t="shared" si="574"/>
        <v>0.05</v>
      </c>
      <c r="AA1373">
        <v>112</v>
      </c>
      <c r="AB1373">
        <v>0</v>
      </c>
      <c r="AC1373">
        <v>0</v>
      </c>
      <c r="AD1373">
        <v>0</v>
      </c>
      <c r="AE1373">
        <v>112</v>
      </c>
      <c r="AF1373">
        <v>0</v>
      </c>
      <c r="AG1373">
        <v>0</v>
      </c>
      <c r="AH1373">
        <v>0</v>
      </c>
      <c r="AI1373">
        <v>1</v>
      </c>
      <c r="AJ1373">
        <v>1</v>
      </c>
      <c r="AK1373">
        <v>1</v>
      </c>
      <c r="AL1373">
        <v>1</v>
      </c>
      <c r="AM1373">
        <v>-2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0.05</v>
      </c>
      <c r="AU1373" t="s">
        <v>3</v>
      </c>
      <c r="AV1373">
        <v>0</v>
      </c>
      <c r="AW1373">
        <v>2</v>
      </c>
      <c r="AX1373">
        <v>64986422</v>
      </c>
      <c r="AY1373">
        <v>1</v>
      </c>
      <c r="AZ1373">
        <v>0</v>
      </c>
      <c r="BA1373">
        <v>1415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v>0</v>
      </c>
      <c r="CX1373">
        <f>ROUND(Y1373*Source!I783,7)</f>
        <v>1.6373</v>
      </c>
      <c r="CY1373">
        <f t="shared" si="578"/>
        <v>112</v>
      </c>
      <c r="CZ1373">
        <f t="shared" si="579"/>
        <v>112</v>
      </c>
      <c r="DA1373">
        <f t="shared" si="580"/>
        <v>1</v>
      </c>
      <c r="DB1373">
        <f t="shared" si="575"/>
        <v>5.6</v>
      </c>
      <c r="DC1373">
        <f t="shared" si="576"/>
        <v>0</v>
      </c>
      <c r="DD1373" t="s">
        <v>3</v>
      </c>
      <c r="DE1373" t="s">
        <v>3</v>
      </c>
      <c r="DF1373">
        <f t="shared" si="577"/>
        <v>183</v>
      </c>
      <c r="DG1373">
        <f t="shared" si="572"/>
        <v>0</v>
      </c>
      <c r="DH1373">
        <f t="shared" si="573"/>
        <v>0</v>
      </c>
      <c r="DI1373">
        <f t="shared" si="571"/>
        <v>0</v>
      </c>
      <c r="DJ1373">
        <f t="shared" si="581"/>
        <v>183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">
      <c r="A1374">
        <f>ROW(Source!A783)</f>
        <v>783</v>
      </c>
      <c r="B1374">
        <v>64984089</v>
      </c>
      <c r="C1374">
        <v>64986403</v>
      </c>
      <c r="D1374">
        <v>29171808</v>
      </c>
      <c r="E1374">
        <v>1</v>
      </c>
      <c r="F1374">
        <v>1</v>
      </c>
      <c r="G1374">
        <v>1</v>
      </c>
      <c r="H1374">
        <v>3</v>
      </c>
      <c r="I1374" t="s">
        <v>478</v>
      </c>
      <c r="J1374" t="s">
        <v>479</v>
      </c>
      <c r="K1374" t="s">
        <v>480</v>
      </c>
      <c r="L1374">
        <v>1374</v>
      </c>
      <c r="N1374">
        <v>1013</v>
      </c>
      <c r="O1374" t="s">
        <v>481</v>
      </c>
      <c r="P1374" t="s">
        <v>481</v>
      </c>
      <c r="Q1374">
        <v>1</v>
      </c>
      <c r="W1374">
        <v>0</v>
      </c>
      <c r="X1374">
        <v>-915781824</v>
      </c>
      <c r="Y1374">
        <f t="shared" si="574"/>
        <v>1.01</v>
      </c>
      <c r="AA1374">
        <v>1</v>
      </c>
      <c r="AB1374">
        <v>0</v>
      </c>
      <c r="AC1374">
        <v>0</v>
      </c>
      <c r="AD1374">
        <v>0</v>
      </c>
      <c r="AE1374">
        <v>1</v>
      </c>
      <c r="AF1374">
        <v>0</v>
      </c>
      <c r="AG1374">
        <v>0</v>
      </c>
      <c r="AH1374">
        <v>0</v>
      </c>
      <c r="AI1374">
        <v>1</v>
      </c>
      <c r="AJ1374">
        <v>1</v>
      </c>
      <c r="AK1374">
        <v>1</v>
      </c>
      <c r="AL1374">
        <v>1</v>
      </c>
      <c r="AM1374">
        <v>-2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1.01</v>
      </c>
      <c r="AU1374" t="s">
        <v>3</v>
      </c>
      <c r="AV1374">
        <v>0</v>
      </c>
      <c r="AW1374">
        <v>2</v>
      </c>
      <c r="AX1374">
        <v>64986423</v>
      </c>
      <c r="AY1374">
        <v>1</v>
      </c>
      <c r="AZ1374">
        <v>0</v>
      </c>
      <c r="BA1374">
        <v>1416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ROUND(Y1374*Source!I783,7)</f>
        <v>33.073459999999997</v>
      </c>
      <c r="CY1374">
        <f t="shared" si="578"/>
        <v>1</v>
      </c>
      <c r="CZ1374">
        <f t="shared" si="579"/>
        <v>1</v>
      </c>
      <c r="DA1374">
        <f t="shared" si="580"/>
        <v>1</v>
      </c>
      <c r="DB1374">
        <f t="shared" si="575"/>
        <v>1.01</v>
      </c>
      <c r="DC1374">
        <f t="shared" si="576"/>
        <v>0</v>
      </c>
      <c r="DD1374" t="s">
        <v>3</v>
      </c>
      <c r="DE1374" t="s">
        <v>3</v>
      </c>
      <c r="DF1374">
        <f t="shared" si="577"/>
        <v>33</v>
      </c>
      <c r="DG1374">
        <f t="shared" si="572"/>
        <v>0</v>
      </c>
      <c r="DH1374">
        <f t="shared" si="573"/>
        <v>0</v>
      </c>
      <c r="DI1374">
        <f t="shared" si="571"/>
        <v>0</v>
      </c>
      <c r="DJ1374">
        <f t="shared" si="581"/>
        <v>33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">
      <c r="A1375">
        <f>ROW(Source!A784)</f>
        <v>784</v>
      </c>
      <c r="B1375">
        <v>64984090</v>
      </c>
      <c r="C1375">
        <v>64986403</v>
      </c>
      <c r="D1375">
        <v>29361034</v>
      </c>
      <c r="E1375">
        <v>1</v>
      </c>
      <c r="F1375">
        <v>1</v>
      </c>
      <c r="G1375">
        <v>1</v>
      </c>
      <c r="H1375">
        <v>1</v>
      </c>
      <c r="I1375" t="s">
        <v>513</v>
      </c>
      <c r="J1375" t="s">
        <v>3</v>
      </c>
      <c r="K1375" t="s">
        <v>514</v>
      </c>
      <c r="L1375">
        <v>1369</v>
      </c>
      <c r="N1375">
        <v>1013</v>
      </c>
      <c r="O1375" t="s">
        <v>413</v>
      </c>
      <c r="P1375" t="s">
        <v>413</v>
      </c>
      <c r="Q1375">
        <v>1</v>
      </c>
      <c r="W1375">
        <v>0</v>
      </c>
      <c r="X1375">
        <v>184923391</v>
      </c>
      <c r="Y1375">
        <f t="shared" si="574"/>
        <v>5.39</v>
      </c>
      <c r="AA1375">
        <v>0</v>
      </c>
      <c r="AB1375">
        <v>0</v>
      </c>
      <c r="AC1375">
        <v>0</v>
      </c>
      <c r="AD1375">
        <v>9.4</v>
      </c>
      <c r="AE1375">
        <v>0</v>
      </c>
      <c r="AF1375">
        <v>0</v>
      </c>
      <c r="AG1375">
        <v>0</v>
      </c>
      <c r="AH1375">
        <v>9.4</v>
      </c>
      <c r="AI1375">
        <v>1</v>
      </c>
      <c r="AJ1375">
        <v>1</v>
      </c>
      <c r="AK1375">
        <v>1</v>
      </c>
      <c r="AL1375">
        <v>1</v>
      </c>
      <c r="AM1375">
        <v>5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5.39</v>
      </c>
      <c r="AU1375" t="s">
        <v>3</v>
      </c>
      <c r="AV1375">
        <v>1</v>
      </c>
      <c r="AW1375">
        <v>2</v>
      </c>
      <c r="AX1375">
        <v>64986414</v>
      </c>
      <c r="AY1375">
        <v>1</v>
      </c>
      <c r="AZ1375">
        <v>0</v>
      </c>
      <c r="BA1375">
        <v>1417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U1375">
        <f>ROUND(AT1375*Source!I784*AH1375*AL1375,0)</f>
        <v>1659</v>
      </c>
      <c r="CV1375">
        <f>ROUND(Y1375*Source!I784,7)</f>
        <v>176.50094000000001</v>
      </c>
      <c r="CW1375">
        <v>0</v>
      </c>
      <c r="CX1375">
        <f>ROUND(Y1375*Source!I784,7)</f>
        <v>176.50094000000001</v>
      </c>
      <c r="CY1375">
        <f>AD1375</f>
        <v>9.4</v>
      </c>
      <c r="CZ1375">
        <f>AH1375</f>
        <v>9.4</v>
      </c>
      <c r="DA1375">
        <f>AL1375</f>
        <v>1</v>
      </c>
      <c r="DB1375">
        <f t="shared" si="575"/>
        <v>50.67</v>
      </c>
      <c r="DC1375">
        <f t="shared" si="576"/>
        <v>0</v>
      </c>
      <c r="DD1375" t="s">
        <v>3</v>
      </c>
      <c r="DE1375" t="s">
        <v>3</v>
      </c>
      <c r="DF1375">
        <f t="shared" si="577"/>
        <v>0</v>
      </c>
      <c r="DG1375">
        <f t="shared" si="572"/>
        <v>0</v>
      </c>
      <c r="DH1375">
        <f t="shared" si="573"/>
        <v>0</v>
      </c>
      <c r="DI1375">
        <f t="shared" si="571"/>
        <v>1589</v>
      </c>
      <c r="DJ1375">
        <f>DI1375</f>
        <v>1589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ROW(Source!A784)</f>
        <v>784</v>
      </c>
      <c r="B1376">
        <v>64984090</v>
      </c>
      <c r="C1376">
        <v>64986403</v>
      </c>
      <c r="D1376">
        <v>121548</v>
      </c>
      <c r="E1376">
        <v>1</v>
      </c>
      <c r="F1376">
        <v>1</v>
      </c>
      <c r="G1376">
        <v>1</v>
      </c>
      <c r="H1376">
        <v>1</v>
      </c>
      <c r="I1376" t="s">
        <v>31</v>
      </c>
      <c r="J1376" t="s">
        <v>3</v>
      </c>
      <c r="K1376" t="s">
        <v>414</v>
      </c>
      <c r="L1376">
        <v>608254</v>
      </c>
      <c r="N1376">
        <v>1013</v>
      </c>
      <c r="O1376" t="s">
        <v>415</v>
      </c>
      <c r="P1376" t="s">
        <v>415</v>
      </c>
      <c r="Q1376">
        <v>1</v>
      </c>
      <c r="W1376">
        <v>0</v>
      </c>
      <c r="X1376">
        <v>-185737400</v>
      </c>
      <c r="Y1376">
        <f t="shared" si="574"/>
        <v>0.02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1</v>
      </c>
      <c r="AJ1376">
        <v>1</v>
      </c>
      <c r="AK1376">
        <v>1</v>
      </c>
      <c r="AL1376">
        <v>1</v>
      </c>
      <c r="AM1376">
        <v>5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3</v>
      </c>
      <c r="AT1376">
        <v>0.02</v>
      </c>
      <c r="AU1376" t="s">
        <v>3</v>
      </c>
      <c r="AV1376">
        <v>2</v>
      </c>
      <c r="AW1376">
        <v>2</v>
      </c>
      <c r="AX1376">
        <v>64986415</v>
      </c>
      <c r="AY1376">
        <v>1</v>
      </c>
      <c r="AZ1376">
        <v>0</v>
      </c>
      <c r="BA1376">
        <v>1418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ROUND(Y1376*Source!I784,7)</f>
        <v>0.65491999999999995</v>
      </c>
      <c r="CY1376">
        <f>AD1376</f>
        <v>0</v>
      </c>
      <c r="CZ1376">
        <f>AH1376</f>
        <v>0</v>
      </c>
      <c r="DA1376">
        <f>AL1376</f>
        <v>1</v>
      </c>
      <c r="DB1376">
        <f t="shared" si="575"/>
        <v>0</v>
      </c>
      <c r="DC1376">
        <f t="shared" si="576"/>
        <v>0</v>
      </c>
      <c r="DD1376" t="s">
        <v>3</v>
      </c>
      <c r="DE1376" t="s">
        <v>3</v>
      </c>
      <c r="DF1376">
        <f t="shared" si="577"/>
        <v>0</v>
      </c>
      <c r="DG1376">
        <f t="shared" si="572"/>
        <v>0</v>
      </c>
      <c r="DH1376">
        <f t="shared" si="573"/>
        <v>0</v>
      </c>
      <c r="DI1376">
        <f t="shared" si="571"/>
        <v>0</v>
      </c>
      <c r="DJ1376">
        <f>DI1376</f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ROW(Source!A784)</f>
        <v>784</v>
      </c>
      <c r="B1377">
        <v>64984090</v>
      </c>
      <c r="C1377">
        <v>64986403</v>
      </c>
      <c r="D1377">
        <v>29172362</v>
      </c>
      <c r="E1377">
        <v>1</v>
      </c>
      <c r="F1377">
        <v>1</v>
      </c>
      <c r="G1377">
        <v>1</v>
      </c>
      <c r="H1377">
        <v>2</v>
      </c>
      <c r="I1377" t="s">
        <v>498</v>
      </c>
      <c r="J1377" t="s">
        <v>499</v>
      </c>
      <c r="K1377" t="s">
        <v>500</v>
      </c>
      <c r="L1377">
        <v>1368</v>
      </c>
      <c r="N1377">
        <v>1011</v>
      </c>
      <c r="O1377" t="s">
        <v>419</v>
      </c>
      <c r="P1377" t="s">
        <v>419</v>
      </c>
      <c r="Q1377">
        <v>1</v>
      </c>
      <c r="W1377">
        <v>0</v>
      </c>
      <c r="X1377">
        <v>783836208</v>
      </c>
      <c r="Y1377">
        <f t="shared" si="574"/>
        <v>0.02</v>
      </c>
      <c r="AA1377">
        <v>0</v>
      </c>
      <c r="AB1377">
        <v>1485.19</v>
      </c>
      <c r="AC1377">
        <v>687.56</v>
      </c>
      <c r="AD1377">
        <v>0</v>
      </c>
      <c r="AE1377">
        <v>0</v>
      </c>
      <c r="AF1377">
        <v>134.65</v>
      </c>
      <c r="AG1377">
        <v>13.5</v>
      </c>
      <c r="AH1377">
        <v>0</v>
      </c>
      <c r="AI1377">
        <v>1</v>
      </c>
      <c r="AJ1377">
        <v>11.03</v>
      </c>
      <c r="AK1377">
        <v>50.93</v>
      </c>
      <c r="AL1377">
        <v>1</v>
      </c>
      <c r="AM1377">
        <v>2</v>
      </c>
      <c r="AN1377">
        <v>0</v>
      </c>
      <c r="AO1377">
        <v>1</v>
      </c>
      <c r="AP1377">
        <v>1</v>
      </c>
      <c r="AQ1377">
        <v>0</v>
      </c>
      <c r="AR1377">
        <v>0</v>
      </c>
      <c r="AS1377" t="s">
        <v>3</v>
      </c>
      <c r="AT1377">
        <v>0.02</v>
      </c>
      <c r="AU1377" t="s">
        <v>3</v>
      </c>
      <c r="AV1377">
        <v>0</v>
      </c>
      <c r="AW1377">
        <v>2</v>
      </c>
      <c r="AX1377">
        <v>64986416</v>
      </c>
      <c r="AY1377">
        <v>1</v>
      </c>
      <c r="AZ1377">
        <v>0</v>
      </c>
      <c r="BA1377">
        <v>1419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f>ROUND(Y1377*Source!I784*DO1377,7)</f>
        <v>0</v>
      </c>
      <c r="CX1377">
        <f>ROUND(Y1377*Source!I784,7)</f>
        <v>0.65491999999999995</v>
      </c>
      <c r="CY1377">
        <f>AB1377</f>
        <v>1485.19</v>
      </c>
      <c r="CZ1377">
        <f>AF1377</f>
        <v>134.65</v>
      </c>
      <c r="DA1377">
        <f>AJ1377</f>
        <v>11.03</v>
      </c>
      <c r="DB1377">
        <f t="shared" si="575"/>
        <v>2.69</v>
      </c>
      <c r="DC1377">
        <f t="shared" si="576"/>
        <v>0.27</v>
      </c>
      <c r="DD1377" t="s">
        <v>3</v>
      </c>
      <c r="DE1377" t="s">
        <v>3</v>
      </c>
      <c r="DF1377">
        <f t="shared" si="577"/>
        <v>0</v>
      </c>
      <c r="DG1377">
        <f>ROUND(ROUND(AF1377*AJ1377,0)*CX1377,0)</f>
        <v>973</v>
      </c>
      <c r="DH1377">
        <f>ROUND(ROUND(AG1377*AK1377,0)*CX1377,0)</f>
        <v>451</v>
      </c>
      <c r="DI1377">
        <f t="shared" si="571"/>
        <v>0</v>
      </c>
      <c r="DJ1377">
        <f>DG1377</f>
        <v>973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">
      <c r="A1378">
        <f>ROW(Source!A784)</f>
        <v>784</v>
      </c>
      <c r="B1378">
        <v>64984090</v>
      </c>
      <c r="C1378">
        <v>64986403</v>
      </c>
      <c r="D1378">
        <v>29174913</v>
      </c>
      <c r="E1378">
        <v>1</v>
      </c>
      <c r="F1378">
        <v>1</v>
      </c>
      <c r="G1378">
        <v>1</v>
      </c>
      <c r="H1378">
        <v>2</v>
      </c>
      <c r="I1378" t="s">
        <v>469</v>
      </c>
      <c r="J1378" t="s">
        <v>470</v>
      </c>
      <c r="K1378" t="s">
        <v>471</v>
      </c>
      <c r="L1378">
        <v>1368</v>
      </c>
      <c r="N1378">
        <v>1011</v>
      </c>
      <c r="O1378" t="s">
        <v>419</v>
      </c>
      <c r="P1378" t="s">
        <v>419</v>
      </c>
      <c r="Q1378">
        <v>1</v>
      </c>
      <c r="W1378">
        <v>0</v>
      </c>
      <c r="X1378">
        <v>1230759911</v>
      </c>
      <c r="Y1378">
        <f t="shared" si="574"/>
        <v>0.02</v>
      </c>
      <c r="AA1378">
        <v>0</v>
      </c>
      <c r="AB1378">
        <v>2113</v>
      </c>
      <c r="AC1378">
        <v>590.79</v>
      </c>
      <c r="AD1378">
        <v>0</v>
      </c>
      <c r="AE1378">
        <v>0</v>
      </c>
      <c r="AF1378">
        <v>87.17</v>
      </c>
      <c r="AG1378">
        <v>11.6</v>
      </c>
      <c r="AH1378">
        <v>0</v>
      </c>
      <c r="AI1378">
        <v>1</v>
      </c>
      <c r="AJ1378">
        <v>24.24</v>
      </c>
      <c r="AK1378">
        <v>50.93</v>
      </c>
      <c r="AL1378">
        <v>1</v>
      </c>
      <c r="AM1378">
        <v>2</v>
      </c>
      <c r="AN1378">
        <v>0</v>
      </c>
      <c r="AO1378">
        <v>1</v>
      </c>
      <c r="AP1378">
        <v>1</v>
      </c>
      <c r="AQ1378">
        <v>0</v>
      </c>
      <c r="AR1378">
        <v>0</v>
      </c>
      <c r="AS1378" t="s">
        <v>3</v>
      </c>
      <c r="AT1378">
        <v>0.02</v>
      </c>
      <c r="AU1378" t="s">
        <v>3</v>
      </c>
      <c r="AV1378">
        <v>0</v>
      </c>
      <c r="AW1378">
        <v>2</v>
      </c>
      <c r="AX1378">
        <v>64986417</v>
      </c>
      <c r="AY1378">
        <v>1</v>
      </c>
      <c r="AZ1378">
        <v>0</v>
      </c>
      <c r="BA1378">
        <v>1420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f>ROUND(Y1378*Source!I784*DO1378,7)</f>
        <v>0</v>
      </c>
      <c r="CX1378">
        <f>ROUND(Y1378*Source!I784,7)</f>
        <v>0.65491999999999995</v>
      </c>
      <c r="CY1378">
        <f>AB1378</f>
        <v>2113</v>
      </c>
      <c r="CZ1378">
        <f>AF1378</f>
        <v>87.17</v>
      </c>
      <c r="DA1378">
        <f>AJ1378</f>
        <v>24.24</v>
      </c>
      <c r="DB1378">
        <f t="shared" si="575"/>
        <v>1.74</v>
      </c>
      <c r="DC1378">
        <f t="shared" si="576"/>
        <v>0.23</v>
      </c>
      <c r="DD1378" t="s">
        <v>3</v>
      </c>
      <c r="DE1378" t="s">
        <v>3</v>
      </c>
      <c r="DF1378">
        <f t="shared" si="577"/>
        <v>0</v>
      </c>
      <c r="DG1378">
        <f>ROUND(ROUND(AF1378*AJ1378,0)*CX1378,0)</f>
        <v>1384</v>
      </c>
      <c r="DH1378">
        <f>ROUND(ROUND(AG1378*AK1378,0)*CX1378,0)</f>
        <v>387</v>
      </c>
      <c r="DI1378">
        <f t="shared" si="571"/>
        <v>0</v>
      </c>
      <c r="DJ1378">
        <f>DG1378</f>
        <v>1384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">
      <c r="A1379">
        <f>ROW(Source!A784)</f>
        <v>784</v>
      </c>
      <c r="B1379">
        <v>64984090</v>
      </c>
      <c r="C1379">
        <v>64986403</v>
      </c>
      <c r="D1379">
        <v>29108269</v>
      </c>
      <c r="E1379">
        <v>1</v>
      </c>
      <c r="F1379">
        <v>1</v>
      </c>
      <c r="G1379">
        <v>1</v>
      </c>
      <c r="H1379">
        <v>3</v>
      </c>
      <c r="I1379" t="s">
        <v>515</v>
      </c>
      <c r="J1379" t="s">
        <v>516</v>
      </c>
      <c r="K1379" t="s">
        <v>517</v>
      </c>
      <c r="L1379">
        <v>1348</v>
      </c>
      <c r="N1379">
        <v>1009</v>
      </c>
      <c r="O1379" t="s">
        <v>39</v>
      </c>
      <c r="P1379" t="s">
        <v>39</v>
      </c>
      <c r="Q1379">
        <v>1000</v>
      </c>
      <c r="W1379">
        <v>0</v>
      </c>
      <c r="X1379">
        <v>-834843177</v>
      </c>
      <c r="Y1379">
        <f t="shared" si="574"/>
        <v>5.9999999999999995E-4</v>
      </c>
      <c r="AA1379">
        <v>49959.27</v>
      </c>
      <c r="AB1379">
        <v>0</v>
      </c>
      <c r="AC1379">
        <v>0</v>
      </c>
      <c r="AD1379">
        <v>0</v>
      </c>
      <c r="AE1379">
        <v>1820.01</v>
      </c>
      <c r="AF1379">
        <v>0</v>
      </c>
      <c r="AG1379">
        <v>0</v>
      </c>
      <c r="AH1379">
        <v>0</v>
      </c>
      <c r="AI1379">
        <v>27.45</v>
      </c>
      <c r="AJ1379">
        <v>1</v>
      </c>
      <c r="AK1379">
        <v>1</v>
      </c>
      <c r="AL1379">
        <v>1</v>
      </c>
      <c r="AM1379">
        <v>2</v>
      </c>
      <c r="AN1379">
        <v>0</v>
      </c>
      <c r="AO1379">
        <v>1</v>
      </c>
      <c r="AP1379">
        <v>1</v>
      </c>
      <c r="AQ1379">
        <v>0</v>
      </c>
      <c r="AR1379">
        <v>0</v>
      </c>
      <c r="AS1379" t="s">
        <v>3</v>
      </c>
      <c r="AT1379">
        <v>5.9999999999999995E-4</v>
      </c>
      <c r="AU1379" t="s">
        <v>3</v>
      </c>
      <c r="AV1379">
        <v>0</v>
      </c>
      <c r="AW1379">
        <v>2</v>
      </c>
      <c r="AX1379">
        <v>64986418</v>
      </c>
      <c r="AY1379">
        <v>1</v>
      </c>
      <c r="AZ1379">
        <v>0</v>
      </c>
      <c r="BA1379">
        <v>1421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ROUND(Y1379*Source!I784,7)</f>
        <v>1.9647600000000001E-2</v>
      </c>
      <c r="CY1379">
        <f t="shared" ref="CY1379:CY1384" si="582">AA1379</f>
        <v>49959.27</v>
      </c>
      <c r="CZ1379">
        <f t="shared" ref="CZ1379:CZ1384" si="583">AE1379</f>
        <v>1820.01</v>
      </c>
      <c r="DA1379">
        <f t="shared" ref="DA1379:DA1384" si="584">AI1379</f>
        <v>27.45</v>
      </c>
      <c r="DB1379">
        <f t="shared" si="575"/>
        <v>1.0900000000000001</v>
      </c>
      <c r="DC1379">
        <f t="shared" si="576"/>
        <v>0</v>
      </c>
      <c r="DD1379" t="s">
        <v>3</v>
      </c>
      <c r="DE1379" t="s">
        <v>3</v>
      </c>
      <c r="DF1379">
        <f t="shared" ref="DF1379:DF1384" si="585">ROUND(ROUND(AE1379*AI1379,0)*CX1379,0)</f>
        <v>982</v>
      </c>
      <c r="DG1379">
        <f t="shared" ref="DG1379:DG1389" si="586">ROUND(ROUND(AF1379,0)*CX1379,0)</f>
        <v>0</v>
      </c>
      <c r="DH1379">
        <f t="shared" ref="DH1379:DH1389" si="587">ROUND(ROUND(AG1379,0)*CX1379,0)</f>
        <v>0</v>
      </c>
      <c r="DI1379">
        <f t="shared" si="571"/>
        <v>0</v>
      </c>
      <c r="DJ1379">
        <f t="shared" ref="DJ1379:DJ1384" si="588">DF1379</f>
        <v>982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ROW(Source!A784)</f>
        <v>784</v>
      </c>
      <c r="B1380">
        <v>64984090</v>
      </c>
      <c r="C1380">
        <v>64986403</v>
      </c>
      <c r="D1380">
        <v>29110426</v>
      </c>
      <c r="E1380">
        <v>1</v>
      </c>
      <c r="F1380">
        <v>1</v>
      </c>
      <c r="G1380">
        <v>1</v>
      </c>
      <c r="H1380">
        <v>3</v>
      </c>
      <c r="I1380" t="s">
        <v>518</v>
      </c>
      <c r="J1380" t="s">
        <v>519</v>
      </c>
      <c r="K1380" t="s">
        <v>520</v>
      </c>
      <c r="L1380">
        <v>1346</v>
      </c>
      <c r="N1380">
        <v>1009</v>
      </c>
      <c r="O1380" t="s">
        <v>44</v>
      </c>
      <c r="P1380" t="s">
        <v>44</v>
      </c>
      <c r="Q1380">
        <v>1</v>
      </c>
      <c r="W1380">
        <v>0</v>
      </c>
      <c r="X1380">
        <v>-1768004575</v>
      </c>
      <c r="Y1380">
        <f t="shared" si="574"/>
        <v>0.02</v>
      </c>
      <c r="AA1380">
        <v>76.84</v>
      </c>
      <c r="AB1380">
        <v>0</v>
      </c>
      <c r="AC1380">
        <v>0</v>
      </c>
      <c r="AD1380">
        <v>0</v>
      </c>
      <c r="AE1380">
        <v>28.67</v>
      </c>
      <c r="AF1380">
        <v>0</v>
      </c>
      <c r="AG1380">
        <v>0</v>
      </c>
      <c r="AH1380">
        <v>0</v>
      </c>
      <c r="AI1380">
        <v>2.68</v>
      </c>
      <c r="AJ1380">
        <v>1</v>
      </c>
      <c r="AK1380">
        <v>1</v>
      </c>
      <c r="AL1380">
        <v>1</v>
      </c>
      <c r="AM1380">
        <v>2</v>
      </c>
      <c r="AN1380">
        <v>0</v>
      </c>
      <c r="AO1380">
        <v>1</v>
      </c>
      <c r="AP1380">
        <v>1</v>
      </c>
      <c r="AQ1380">
        <v>0</v>
      </c>
      <c r="AR1380">
        <v>0</v>
      </c>
      <c r="AS1380" t="s">
        <v>3</v>
      </c>
      <c r="AT1380">
        <v>0.02</v>
      </c>
      <c r="AU1380" t="s">
        <v>3</v>
      </c>
      <c r="AV1380">
        <v>0</v>
      </c>
      <c r="AW1380">
        <v>2</v>
      </c>
      <c r="AX1380">
        <v>64986419</v>
      </c>
      <c r="AY1380">
        <v>1</v>
      </c>
      <c r="AZ1380">
        <v>0</v>
      </c>
      <c r="BA1380">
        <v>1422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V1380">
        <v>0</v>
      </c>
      <c r="CW1380">
        <v>0</v>
      </c>
      <c r="CX1380">
        <f>ROUND(Y1380*Source!I784,7)</f>
        <v>0.65491999999999995</v>
      </c>
      <c r="CY1380">
        <f t="shared" si="582"/>
        <v>76.84</v>
      </c>
      <c r="CZ1380">
        <f t="shared" si="583"/>
        <v>28.67</v>
      </c>
      <c r="DA1380">
        <f t="shared" si="584"/>
        <v>2.68</v>
      </c>
      <c r="DB1380">
        <f t="shared" si="575"/>
        <v>0.56999999999999995</v>
      </c>
      <c r="DC1380">
        <f t="shared" si="576"/>
        <v>0</v>
      </c>
      <c r="DD1380" t="s">
        <v>3</v>
      </c>
      <c r="DE1380" t="s">
        <v>3</v>
      </c>
      <c r="DF1380">
        <f t="shared" si="585"/>
        <v>50</v>
      </c>
      <c r="DG1380">
        <f t="shared" si="586"/>
        <v>0</v>
      </c>
      <c r="DH1380">
        <f t="shared" si="587"/>
        <v>0</v>
      </c>
      <c r="DI1380">
        <f t="shared" si="571"/>
        <v>0</v>
      </c>
      <c r="DJ1380">
        <f t="shared" si="588"/>
        <v>50</v>
      </c>
      <c r="DK1380">
        <v>0</v>
      </c>
      <c r="DL1380" t="s">
        <v>3</v>
      </c>
      <c r="DM1380">
        <v>0</v>
      </c>
      <c r="DN1380" t="s">
        <v>3</v>
      </c>
      <c r="DO1380">
        <v>0</v>
      </c>
    </row>
    <row r="1381" spans="1:119" x14ac:dyDescent="0.2">
      <c r="A1381">
        <f>ROW(Source!A784)</f>
        <v>784</v>
      </c>
      <c r="B1381">
        <v>64984090</v>
      </c>
      <c r="C1381">
        <v>64986403</v>
      </c>
      <c r="D1381">
        <v>29110838</v>
      </c>
      <c r="E1381">
        <v>1</v>
      </c>
      <c r="F1381">
        <v>1</v>
      </c>
      <c r="G1381">
        <v>1</v>
      </c>
      <c r="H1381">
        <v>3</v>
      </c>
      <c r="I1381" t="s">
        <v>521</v>
      </c>
      <c r="J1381" t="s">
        <v>522</v>
      </c>
      <c r="K1381" t="s">
        <v>523</v>
      </c>
      <c r="L1381">
        <v>1346</v>
      </c>
      <c r="N1381">
        <v>1009</v>
      </c>
      <c r="O1381" t="s">
        <v>44</v>
      </c>
      <c r="P1381" t="s">
        <v>44</v>
      </c>
      <c r="Q1381">
        <v>1</v>
      </c>
      <c r="W1381">
        <v>0</v>
      </c>
      <c r="X1381">
        <v>-1294780295</v>
      </c>
      <c r="Y1381">
        <f t="shared" si="574"/>
        <v>0.16</v>
      </c>
      <c r="AA1381">
        <v>723.77</v>
      </c>
      <c r="AB1381">
        <v>0</v>
      </c>
      <c r="AC1381">
        <v>0</v>
      </c>
      <c r="AD1381">
        <v>0</v>
      </c>
      <c r="AE1381">
        <v>30.5</v>
      </c>
      <c r="AF1381">
        <v>0</v>
      </c>
      <c r="AG1381">
        <v>0</v>
      </c>
      <c r="AH1381">
        <v>0</v>
      </c>
      <c r="AI1381">
        <v>23.73</v>
      </c>
      <c r="AJ1381">
        <v>1</v>
      </c>
      <c r="AK1381">
        <v>1</v>
      </c>
      <c r="AL1381">
        <v>1</v>
      </c>
      <c r="AM1381">
        <v>2</v>
      </c>
      <c r="AN1381">
        <v>0</v>
      </c>
      <c r="AO1381">
        <v>1</v>
      </c>
      <c r="AP1381">
        <v>1</v>
      </c>
      <c r="AQ1381">
        <v>0</v>
      </c>
      <c r="AR1381">
        <v>0</v>
      </c>
      <c r="AS1381" t="s">
        <v>3</v>
      </c>
      <c r="AT1381">
        <v>0.16</v>
      </c>
      <c r="AU1381" t="s">
        <v>3</v>
      </c>
      <c r="AV1381">
        <v>0</v>
      </c>
      <c r="AW1381">
        <v>2</v>
      </c>
      <c r="AX1381">
        <v>64986420</v>
      </c>
      <c r="AY1381">
        <v>1</v>
      </c>
      <c r="AZ1381">
        <v>0</v>
      </c>
      <c r="BA1381">
        <v>1423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ROUND(Y1381*Source!I784,7)</f>
        <v>5.2393599999999996</v>
      </c>
      <c r="CY1381">
        <f t="shared" si="582"/>
        <v>723.77</v>
      </c>
      <c r="CZ1381">
        <f t="shared" si="583"/>
        <v>30.5</v>
      </c>
      <c r="DA1381">
        <f t="shared" si="584"/>
        <v>23.73</v>
      </c>
      <c r="DB1381">
        <f t="shared" si="575"/>
        <v>4.88</v>
      </c>
      <c r="DC1381">
        <f t="shared" si="576"/>
        <v>0</v>
      </c>
      <c r="DD1381" t="s">
        <v>3</v>
      </c>
      <c r="DE1381" t="s">
        <v>3</v>
      </c>
      <c r="DF1381">
        <f t="shared" si="585"/>
        <v>3793</v>
      </c>
      <c r="DG1381">
        <f t="shared" si="586"/>
        <v>0</v>
      </c>
      <c r="DH1381">
        <f t="shared" si="587"/>
        <v>0</v>
      </c>
      <c r="DI1381">
        <f t="shared" si="571"/>
        <v>0</v>
      </c>
      <c r="DJ1381">
        <f t="shared" si="588"/>
        <v>3793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">
      <c r="A1382">
        <f>ROW(Source!A784)</f>
        <v>784</v>
      </c>
      <c r="B1382">
        <v>64984090</v>
      </c>
      <c r="C1382">
        <v>64986403</v>
      </c>
      <c r="D1382">
        <v>29170672</v>
      </c>
      <c r="E1382">
        <v>1</v>
      </c>
      <c r="F1382">
        <v>1</v>
      </c>
      <c r="G1382">
        <v>1</v>
      </c>
      <c r="H1382">
        <v>3</v>
      </c>
      <c r="I1382" t="s">
        <v>524</v>
      </c>
      <c r="J1382" t="s">
        <v>525</v>
      </c>
      <c r="K1382" t="s">
        <v>526</v>
      </c>
      <c r="L1382">
        <v>1356</v>
      </c>
      <c r="N1382">
        <v>1010</v>
      </c>
      <c r="O1382" t="s">
        <v>527</v>
      </c>
      <c r="P1382" t="s">
        <v>527</v>
      </c>
      <c r="Q1382">
        <v>1000</v>
      </c>
      <c r="W1382">
        <v>0</v>
      </c>
      <c r="X1382">
        <v>2016061969</v>
      </c>
      <c r="Y1382">
        <f t="shared" si="574"/>
        <v>1.2200000000000001E-2</v>
      </c>
      <c r="AA1382">
        <v>1549.21</v>
      </c>
      <c r="AB1382">
        <v>0</v>
      </c>
      <c r="AC1382">
        <v>0</v>
      </c>
      <c r="AD1382">
        <v>0</v>
      </c>
      <c r="AE1382">
        <v>78.8</v>
      </c>
      <c r="AF1382">
        <v>0</v>
      </c>
      <c r="AG1382">
        <v>0</v>
      </c>
      <c r="AH1382">
        <v>0</v>
      </c>
      <c r="AI1382">
        <v>19.66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1</v>
      </c>
      <c r="AP1382">
        <v>1</v>
      </c>
      <c r="AQ1382">
        <v>0</v>
      </c>
      <c r="AR1382">
        <v>0</v>
      </c>
      <c r="AS1382" t="s">
        <v>3</v>
      </c>
      <c r="AT1382">
        <v>1.2200000000000001E-2</v>
      </c>
      <c r="AU1382" t="s">
        <v>3</v>
      </c>
      <c r="AV1382">
        <v>0</v>
      </c>
      <c r="AW1382">
        <v>2</v>
      </c>
      <c r="AX1382">
        <v>64986421</v>
      </c>
      <c r="AY1382">
        <v>1</v>
      </c>
      <c r="AZ1382">
        <v>0</v>
      </c>
      <c r="BA1382">
        <v>1424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ROUND(Y1382*Source!I784,7)</f>
        <v>0.3995012</v>
      </c>
      <c r="CY1382">
        <f t="shared" si="582"/>
        <v>1549.21</v>
      </c>
      <c r="CZ1382">
        <f t="shared" si="583"/>
        <v>78.8</v>
      </c>
      <c r="DA1382">
        <f t="shared" si="584"/>
        <v>19.66</v>
      </c>
      <c r="DB1382">
        <f t="shared" si="575"/>
        <v>0.96</v>
      </c>
      <c r="DC1382">
        <f t="shared" si="576"/>
        <v>0</v>
      </c>
      <c r="DD1382" t="s">
        <v>3</v>
      </c>
      <c r="DE1382" t="s">
        <v>3</v>
      </c>
      <c r="DF1382">
        <f t="shared" si="585"/>
        <v>619</v>
      </c>
      <c r="DG1382">
        <f t="shared" si="586"/>
        <v>0</v>
      </c>
      <c r="DH1382">
        <f t="shared" si="587"/>
        <v>0</v>
      </c>
      <c r="DI1382">
        <f t="shared" si="571"/>
        <v>0</v>
      </c>
      <c r="DJ1382">
        <f t="shared" si="588"/>
        <v>619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">
      <c r="A1383">
        <f>ROW(Source!A784)</f>
        <v>784</v>
      </c>
      <c r="B1383">
        <v>64984090</v>
      </c>
      <c r="C1383">
        <v>64986403</v>
      </c>
      <c r="D1383">
        <v>29163450</v>
      </c>
      <c r="E1383">
        <v>1</v>
      </c>
      <c r="F1383">
        <v>1</v>
      </c>
      <c r="G1383">
        <v>1</v>
      </c>
      <c r="H1383">
        <v>3</v>
      </c>
      <c r="I1383" t="s">
        <v>528</v>
      </c>
      <c r="J1383" t="s">
        <v>529</v>
      </c>
      <c r="K1383" t="s">
        <v>530</v>
      </c>
      <c r="L1383">
        <v>1355</v>
      </c>
      <c r="N1383">
        <v>1010</v>
      </c>
      <c r="O1383" t="s">
        <v>531</v>
      </c>
      <c r="P1383" t="s">
        <v>531</v>
      </c>
      <c r="Q1383">
        <v>100</v>
      </c>
      <c r="W1383">
        <v>0</v>
      </c>
      <c r="X1383">
        <v>-1963595095</v>
      </c>
      <c r="Y1383">
        <f t="shared" si="574"/>
        <v>0.05</v>
      </c>
      <c r="AA1383">
        <v>871.36</v>
      </c>
      <c r="AB1383">
        <v>0</v>
      </c>
      <c r="AC1383">
        <v>0</v>
      </c>
      <c r="AD1383">
        <v>0</v>
      </c>
      <c r="AE1383">
        <v>112</v>
      </c>
      <c r="AF1383">
        <v>0</v>
      </c>
      <c r="AG1383">
        <v>0</v>
      </c>
      <c r="AH1383">
        <v>0</v>
      </c>
      <c r="AI1383">
        <v>7.78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1</v>
      </c>
      <c r="AP1383">
        <v>1</v>
      </c>
      <c r="AQ1383">
        <v>0</v>
      </c>
      <c r="AR1383">
        <v>0</v>
      </c>
      <c r="AS1383" t="s">
        <v>3</v>
      </c>
      <c r="AT1383">
        <v>0.05</v>
      </c>
      <c r="AU1383" t="s">
        <v>3</v>
      </c>
      <c r="AV1383">
        <v>0</v>
      </c>
      <c r="AW1383">
        <v>2</v>
      </c>
      <c r="AX1383">
        <v>64986422</v>
      </c>
      <c r="AY1383">
        <v>1</v>
      </c>
      <c r="AZ1383">
        <v>0</v>
      </c>
      <c r="BA1383">
        <v>1425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ROUND(Y1383*Source!I784,7)</f>
        <v>1.6373</v>
      </c>
      <c r="CY1383">
        <f t="shared" si="582"/>
        <v>871.36</v>
      </c>
      <c r="CZ1383">
        <f t="shared" si="583"/>
        <v>112</v>
      </c>
      <c r="DA1383">
        <f t="shared" si="584"/>
        <v>7.78</v>
      </c>
      <c r="DB1383">
        <f t="shared" si="575"/>
        <v>5.6</v>
      </c>
      <c r="DC1383">
        <f t="shared" si="576"/>
        <v>0</v>
      </c>
      <c r="DD1383" t="s">
        <v>3</v>
      </c>
      <c r="DE1383" t="s">
        <v>3</v>
      </c>
      <c r="DF1383">
        <f t="shared" si="585"/>
        <v>1426</v>
      </c>
      <c r="DG1383">
        <f t="shared" si="586"/>
        <v>0</v>
      </c>
      <c r="DH1383">
        <f t="shared" si="587"/>
        <v>0</v>
      </c>
      <c r="DI1383">
        <f t="shared" si="571"/>
        <v>0</v>
      </c>
      <c r="DJ1383">
        <f t="shared" si="588"/>
        <v>1426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">
      <c r="A1384">
        <f>ROW(Source!A784)</f>
        <v>784</v>
      </c>
      <c r="B1384">
        <v>64984090</v>
      </c>
      <c r="C1384">
        <v>64986403</v>
      </c>
      <c r="D1384">
        <v>29171808</v>
      </c>
      <c r="E1384">
        <v>1</v>
      </c>
      <c r="F1384">
        <v>1</v>
      </c>
      <c r="G1384">
        <v>1</v>
      </c>
      <c r="H1384">
        <v>3</v>
      </c>
      <c r="I1384" t="s">
        <v>478</v>
      </c>
      <c r="J1384" t="s">
        <v>479</v>
      </c>
      <c r="K1384" t="s">
        <v>480</v>
      </c>
      <c r="L1384">
        <v>1374</v>
      </c>
      <c r="N1384">
        <v>1013</v>
      </c>
      <c r="O1384" t="s">
        <v>481</v>
      </c>
      <c r="P1384" t="s">
        <v>481</v>
      </c>
      <c r="Q1384">
        <v>1</v>
      </c>
      <c r="W1384">
        <v>0</v>
      </c>
      <c r="X1384">
        <v>-915781824</v>
      </c>
      <c r="Y1384">
        <f t="shared" si="574"/>
        <v>1.01</v>
      </c>
      <c r="AA1384">
        <v>9.66</v>
      </c>
      <c r="AB1384">
        <v>0</v>
      </c>
      <c r="AC1384">
        <v>0</v>
      </c>
      <c r="AD1384">
        <v>0</v>
      </c>
      <c r="AE1384">
        <v>1</v>
      </c>
      <c r="AF1384">
        <v>0</v>
      </c>
      <c r="AG1384">
        <v>0</v>
      </c>
      <c r="AH1384">
        <v>0</v>
      </c>
      <c r="AI1384">
        <v>9.66</v>
      </c>
      <c r="AJ1384">
        <v>1</v>
      </c>
      <c r="AK1384">
        <v>1</v>
      </c>
      <c r="AL1384">
        <v>1</v>
      </c>
      <c r="AM1384">
        <v>5</v>
      </c>
      <c r="AN1384">
        <v>0</v>
      </c>
      <c r="AO1384">
        <v>1</v>
      </c>
      <c r="AP1384">
        <v>1</v>
      </c>
      <c r="AQ1384">
        <v>0</v>
      </c>
      <c r="AR1384">
        <v>0</v>
      </c>
      <c r="AS1384" t="s">
        <v>3</v>
      </c>
      <c r="AT1384">
        <v>1.01</v>
      </c>
      <c r="AU1384" t="s">
        <v>3</v>
      </c>
      <c r="AV1384">
        <v>0</v>
      </c>
      <c r="AW1384">
        <v>2</v>
      </c>
      <c r="AX1384">
        <v>64986423</v>
      </c>
      <c r="AY1384">
        <v>1</v>
      </c>
      <c r="AZ1384">
        <v>0</v>
      </c>
      <c r="BA1384">
        <v>1426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ROUND(Y1384*Source!I784,7)</f>
        <v>33.073459999999997</v>
      </c>
      <c r="CY1384">
        <f t="shared" si="582"/>
        <v>9.66</v>
      </c>
      <c r="CZ1384">
        <f t="shared" si="583"/>
        <v>1</v>
      </c>
      <c r="DA1384">
        <f t="shared" si="584"/>
        <v>9.66</v>
      </c>
      <c r="DB1384">
        <f t="shared" si="575"/>
        <v>1.01</v>
      </c>
      <c r="DC1384">
        <f t="shared" si="576"/>
        <v>0</v>
      </c>
      <c r="DD1384" t="s">
        <v>3</v>
      </c>
      <c r="DE1384" t="s">
        <v>3</v>
      </c>
      <c r="DF1384">
        <f t="shared" si="585"/>
        <v>331</v>
      </c>
      <c r="DG1384">
        <f t="shared" si="586"/>
        <v>0</v>
      </c>
      <c r="DH1384">
        <f t="shared" si="587"/>
        <v>0</v>
      </c>
      <c r="DI1384">
        <f t="shared" si="571"/>
        <v>0</v>
      </c>
      <c r="DJ1384">
        <f t="shared" si="588"/>
        <v>331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ROW(Source!A787)</f>
        <v>787</v>
      </c>
      <c r="B1385">
        <v>64984089</v>
      </c>
      <c r="C1385">
        <v>64986425</v>
      </c>
      <c r="D1385">
        <v>41133206</v>
      </c>
      <c r="E1385">
        <v>1</v>
      </c>
      <c r="F1385">
        <v>1</v>
      </c>
      <c r="G1385">
        <v>1</v>
      </c>
      <c r="H1385">
        <v>1</v>
      </c>
      <c r="I1385" t="s">
        <v>411</v>
      </c>
      <c r="J1385" t="s">
        <v>3</v>
      </c>
      <c r="K1385" t="s">
        <v>412</v>
      </c>
      <c r="L1385">
        <v>1369</v>
      </c>
      <c r="N1385">
        <v>1013</v>
      </c>
      <c r="O1385" t="s">
        <v>413</v>
      </c>
      <c r="P1385" t="s">
        <v>413</v>
      </c>
      <c r="Q1385">
        <v>1</v>
      </c>
      <c r="W1385">
        <v>0</v>
      </c>
      <c r="X1385">
        <v>1732377429</v>
      </c>
      <c r="Y1385">
        <f t="shared" si="574"/>
        <v>0.28000000000000003</v>
      </c>
      <c r="AA1385">
        <v>0</v>
      </c>
      <c r="AB1385">
        <v>0</v>
      </c>
      <c r="AC1385">
        <v>0</v>
      </c>
      <c r="AD1385">
        <v>9.6199999999999992</v>
      </c>
      <c r="AE1385">
        <v>0</v>
      </c>
      <c r="AF1385">
        <v>0</v>
      </c>
      <c r="AG1385">
        <v>0</v>
      </c>
      <c r="AH1385">
        <v>9.6199999999999992</v>
      </c>
      <c r="AI1385">
        <v>1</v>
      </c>
      <c r="AJ1385">
        <v>1</v>
      </c>
      <c r="AK1385">
        <v>1</v>
      </c>
      <c r="AL1385">
        <v>1</v>
      </c>
      <c r="AM1385">
        <v>-2</v>
      </c>
      <c r="AN1385">
        <v>0</v>
      </c>
      <c r="AO1385">
        <v>1</v>
      </c>
      <c r="AP1385">
        <v>1</v>
      </c>
      <c r="AQ1385">
        <v>0</v>
      </c>
      <c r="AR1385">
        <v>0</v>
      </c>
      <c r="AS1385" t="s">
        <v>3</v>
      </c>
      <c r="AT1385">
        <v>0.28000000000000003</v>
      </c>
      <c r="AU1385" t="s">
        <v>3</v>
      </c>
      <c r="AV1385">
        <v>1</v>
      </c>
      <c r="AW1385">
        <v>2</v>
      </c>
      <c r="AX1385">
        <v>64986429</v>
      </c>
      <c r="AY1385">
        <v>1</v>
      </c>
      <c r="AZ1385">
        <v>0</v>
      </c>
      <c r="BA1385">
        <v>1427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U1385">
        <f>ROUND(AT1385*Source!I787*AH1385*AL1385,0)</f>
        <v>3</v>
      </c>
      <c r="CV1385">
        <f>ROUND(Y1385*Source!I787,7)</f>
        <v>0.28000000000000003</v>
      </c>
      <c r="CW1385">
        <v>0</v>
      </c>
      <c r="CX1385">
        <f>ROUND(Y1385*Source!I787,7)</f>
        <v>0.28000000000000003</v>
      </c>
      <c r="CY1385">
        <f>AD1385</f>
        <v>9.6199999999999992</v>
      </c>
      <c r="CZ1385">
        <f>AH1385</f>
        <v>9.6199999999999992</v>
      </c>
      <c r="DA1385">
        <f>AL1385</f>
        <v>1</v>
      </c>
      <c r="DB1385">
        <f t="shared" si="575"/>
        <v>2.69</v>
      </c>
      <c r="DC1385">
        <f t="shared" si="576"/>
        <v>0</v>
      </c>
      <c r="DD1385" t="s">
        <v>3</v>
      </c>
      <c r="DE1385" t="s">
        <v>3</v>
      </c>
      <c r="DF1385">
        <f t="shared" ref="DF1385:DF1421" si="589">ROUND(ROUND(AE1385,0)*CX1385,0)</f>
        <v>0</v>
      </c>
      <c r="DG1385">
        <f t="shared" si="586"/>
        <v>0</v>
      </c>
      <c r="DH1385">
        <f t="shared" si="587"/>
        <v>0</v>
      </c>
      <c r="DI1385">
        <f t="shared" si="571"/>
        <v>3</v>
      </c>
      <c r="DJ1385">
        <f>DI1385</f>
        <v>3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ROW(Source!A787)</f>
        <v>787</v>
      </c>
      <c r="B1386">
        <v>64984089</v>
      </c>
      <c r="C1386">
        <v>64986425</v>
      </c>
      <c r="D1386">
        <v>121548</v>
      </c>
      <c r="E1386">
        <v>1</v>
      </c>
      <c r="F1386">
        <v>1</v>
      </c>
      <c r="G1386">
        <v>1</v>
      </c>
      <c r="H1386">
        <v>1</v>
      </c>
      <c r="I1386" t="s">
        <v>31</v>
      </c>
      <c r="J1386" t="s">
        <v>3</v>
      </c>
      <c r="K1386" t="s">
        <v>414</v>
      </c>
      <c r="L1386">
        <v>608254</v>
      </c>
      <c r="N1386">
        <v>1013</v>
      </c>
      <c r="O1386" t="s">
        <v>415</v>
      </c>
      <c r="P1386" t="s">
        <v>415</v>
      </c>
      <c r="Q1386">
        <v>1</v>
      </c>
      <c r="W1386">
        <v>0</v>
      </c>
      <c r="X1386">
        <v>-185737400</v>
      </c>
      <c r="Y1386">
        <f t="shared" si="574"/>
        <v>0.56000000000000005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1</v>
      </c>
      <c r="AJ1386">
        <v>1</v>
      </c>
      <c r="AK1386">
        <v>1</v>
      </c>
      <c r="AL1386">
        <v>1</v>
      </c>
      <c r="AM1386">
        <v>-2</v>
      </c>
      <c r="AN1386">
        <v>0</v>
      </c>
      <c r="AO1386">
        <v>1</v>
      </c>
      <c r="AP1386">
        <v>1</v>
      </c>
      <c r="AQ1386">
        <v>0</v>
      </c>
      <c r="AR1386">
        <v>0</v>
      </c>
      <c r="AS1386" t="s">
        <v>3</v>
      </c>
      <c r="AT1386">
        <v>0.56000000000000005</v>
      </c>
      <c r="AU1386" t="s">
        <v>3</v>
      </c>
      <c r="AV1386">
        <v>2</v>
      </c>
      <c r="AW1386">
        <v>2</v>
      </c>
      <c r="AX1386">
        <v>64986430</v>
      </c>
      <c r="AY1386">
        <v>1</v>
      </c>
      <c r="AZ1386">
        <v>0</v>
      </c>
      <c r="BA1386">
        <v>1428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ROUND(Y1386*Source!I787,7)</f>
        <v>0.56000000000000005</v>
      </c>
      <c r="CY1386">
        <f>AD1386</f>
        <v>0</v>
      </c>
      <c r="CZ1386">
        <f>AH1386</f>
        <v>0</v>
      </c>
      <c r="DA1386">
        <f>AL1386</f>
        <v>1</v>
      </c>
      <c r="DB1386">
        <f t="shared" si="575"/>
        <v>0</v>
      </c>
      <c r="DC1386">
        <f t="shared" si="576"/>
        <v>0</v>
      </c>
      <c r="DD1386" t="s">
        <v>3</v>
      </c>
      <c r="DE1386" t="s">
        <v>3</v>
      </c>
      <c r="DF1386">
        <f t="shared" si="589"/>
        <v>0</v>
      </c>
      <c r="DG1386">
        <f t="shared" si="586"/>
        <v>0</v>
      </c>
      <c r="DH1386">
        <f t="shared" si="587"/>
        <v>0</v>
      </c>
      <c r="DI1386">
        <f t="shared" si="571"/>
        <v>0</v>
      </c>
      <c r="DJ1386">
        <f>DI1386</f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">
      <c r="A1387">
        <f>ROW(Source!A787)</f>
        <v>787</v>
      </c>
      <c r="B1387">
        <v>64984089</v>
      </c>
      <c r="C1387">
        <v>64986425</v>
      </c>
      <c r="D1387">
        <v>46800678</v>
      </c>
      <c r="E1387">
        <v>1</v>
      </c>
      <c r="F1387">
        <v>1</v>
      </c>
      <c r="G1387">
        <v>1</v>
      </c>
      <c r="H1387">
        <v>2</v>
      </c>
      <c r="I1387" t="s">
        <v>420</v>
      </c>
      <c r="J1387" t="s">
        <v>421</v>
      </c>
      <c r="K1387" t="s">
        <v>422</v>
      </c>
      <c r="L1387">
        <v>1368</v>
      </c>
      <c r="N1387">
        <v>1011</v>
      </c>
      <c r="O1387" t="s">
        <v>419</v>
      </c>
      <c r="P1387" t="s">
        <v>419</v>
      </c>
      <c r="Q1387">
        <v>1</v>
      </c>
      <c r="W1387">
        <v>0</v>
      </c>
      <c r="X1387">
        <v>-1302922832</v>
      </c>
      <c r="Y1387">
        <f t="shared" si="574"/>
        <v>0.28000000000000003</v>
      </c>
      <c r="AA1387">
        <v>0</v>
      </c>
      <c r="AB1387">
        <v>3457.11</v>
      </c>
      <c r="AC1387">
        <v>27.9</v>
      </c>
      <c r="AD1387">
        <v>0</v>
      </c>
      <c r="AE1387">
        <v>0</v>
      </c>
      <c r="AF1387">
        <v>3457.11</v>
      </c>
      <c r="AG1387">
        <v>27.9</v>
      </c>
      <c r="AH1387">
        <v>0</v>
      </c>
      <c r="AI1387">
        <v>1</v>
      </c>
      <c r="AJ1387">
        <v>1</v>
      </c>
      <c r="AK1387">
        <v>1</v>
      </c>
      <c r="AL1387">
        <v>1</v>
      </c>
      <c r="AM1387">
        <v>-2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3</v>
      </c>
      <c r="AT1387">
        <v>0.28000000000000003</v>
      </c>
      <c r="AU1387" t="s">
        <v>3</v>
      </c>
      <c r="AV1387">
        <v>0</v>
      </c>
      <c r="AW1387">
        <v>2</v>
      </c>
      <c r="AX1387">
        <v>64986431</v>
      </c>
      <c r="AY1387">
        <v>1</v>
      </c>
      <c r="AZ1387">
        <v>0</v>
      </c>
      <c r="BA1387">
        <v>1429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f>ROUND(Y1387*Source!I787*DO1387,7)</f>
        <v>0</v>
      </c>
      <c r="CX1387">
        <f>ROUND(Y1387*Source!I787,7)</f>
        <v>0.28000000000000003</v>
      </c>
      <c r="CY1387">
        <f>AB1387</f>
        <v>3457.11</v>
      </c>
      <c r="CZ1387">
        <f>AF1387</f>
        <v>3457.11</v>
      </c>
      <c r="DA1387">
        <f>AJ1387</f>
        <v>1</v>
      </c>
      <c r="DB1387">
        <f t="shared" si="575"/>
        <v>967.99</v>
      </c>
      <c r="DC1387">
        <f t="shared" si="576"/>
        <v>7.81</v>
      </c>
      <c r="DD1387" t="s">
        <v>3</v>
      </c>
      <c r="DE1387" t="s">
        <v>3</v>
      </c>
      <c r="DF1387">
        <f t="shared" si="589"/>
        <v>0</v>
      </c>
      <c r="DG1387">
        <f t="shared" si="586"/>
        <v>968</v>
      </c>
      <c r="DH1387">
        <f t="shared" si="587"/>
        <v>8</v>
      </c>
      <c r="DI1387">
        <f t="shared" si="571"/>
        <v>0</v>
      </c>
      <c r="DJ1387">
        <f>DG1387</f>
        <v>968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">
      <c r="A1388">
        <f>ROW(Source!A788)</f>
        <v>788</v>
      </c>
      <c r="B1388">
        <v>64984090</v>
      </c>
      <c r="C1388">
        <v>64986425</v>
      </c>
      <c r="D1388">
        <v>41133206</v>
      </c>
      <c r="E1388">
        <v>1</v>
      </c>
      <c r="F1388">
        <v>1</v>
      </c>
      <c r="G1388">
        <v>1</v>
      </c>
      <c r="H1388">
        <v>1</v>
      </c>
      <c r="I1388" t="s">
        <v>411</v>
      </c>
      <c r="J1388" t="s">
        <v>3</v>
      </c>
      <c r="K1388" t="s">
        <v>412</v>
      </c>
      <c r="L1388">
        <v>1369</v>
      </c>
      <c r="N1388">
        <v>1013</v>
      </c>
      <c r="O1388" t="s">
        <v>413</v>
      </c>
      <c r="P1388" t="s">
        <v>413</v>
      </c>
      <c r="Q1388">
        <v>1</v>
      </c>
      <c r="W1388">
        <v>0</v>
      </c>
      <c r="X1388">
        <v>1732377429</v>
      </c>
      <c r="Y1388">
        <f t="shared" si="574"/>
        <v>0.28000000000000003</v>
      </c>
      <c r="AA1388">
        <v>0</v>
      </c>
      <c r="AB1388">
        <v>0</v>
      </c>
      <c r="AC1388">
        <v>0</v>
      </c>
      <c r="AD1388">
        <v>9.6199999999999992</v>
      </c>
      <c r="AE1388">
        <v>0</v>
      </c>
      <c r="AF1388">
        <v>0</v>
      </c>
      <c r="AG1388">
        <v>0</v>
      </c>
      <c r="AH1388">
        <v>9.6199999999999992</v>
      </c>
      <c r="AI1388">
        <v>1</v>
      </c>
      <c r="AJ1388">
        <v>1</v>
      </c>
      <c r="AK1388">
        <v>1</v>
      </c>
      <c r="AL1388">
        <v>1</v>
      </c>
      <c r="AM1388">
        <v>5</v>
      </c>
      <c r="AN1388">
        <v>0</v>
      </c>
      <c r="AO1388">
        <v>1</v>
      </c>
      <c r="AP1388">
        <v>1</v>
      </c>
      <c r="AQ1388">
        <v>0</v>
      </c>
      <c r="AR1388">
        <v>0</v>
      </c>
      <c r="AS1388" t="s">
        <v>3</v>
      </c>
      <c r="AT1388">
        <v>0.28000000000000003</v>
      </c>
      <c r="AU1388" t="s">
        <v>3</v>
      </c>
      <c r="AV1388">
        <v>1</v>
      </c>
      <c r="AW1388">
        <v>2</v>
      </c>
      <c r="AX1388">
        <v>64986429</v>
      </c>
      <c r="AY1388">
        <v>1</v>
      </c>
      <c r="AZ1388">
        <v>0</v>
      </c>
      <c r="BA1388">
        <v>1430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U1388">
        <f>ROUND(AT1388*Source!I788*AH1388*AL1388,0)</f>
        <v>3</v>
      </c>
      <c r="CV1388">
        <f>ROUND(Y1388*Source!I788,7)</f>
        <v>0.28000000000000003</v>
      </c>
      <c r="CW1388">
        <v>0</v>
      </c>
      <c r="CX1388">
        <f>ROUND(Y1388*Source!I788,7)</f>
        <v>0.28000000000000003</v>
      </c>
      <c r="CY1388">
        <f>AD1388</f>
        <v>9.6199999999999992</v>
      </c>
      <c r="CZ1388">
        <f>AH1388</f>
        <v>9.6199999999999992</v>
      </c>
      <c r="DA1388">
        <f>AL1388</f>
        <v>1</v>
      </c>
      <c r="DB1388">
        <f t="shared" si="575"/>
        <v>2.69</v>
      </c>
      <c r="DC1388">
        <f t="shared" si="576"/>
        <v>0</v>
      </c>
      <c r="DD1388" t="s">
        <v>3</v>
      </c>
      <c r="DE1388" t="s">
        <v>3</v>
      </c>
      <c r="DF1388">
        <f t="shared" si="589"/>
        <v>0</v>
      </c>
      <c r="DG1388">
        <f t="shared" si="586"/>
        <v>0</v>
      </c>
      <c r="DH1388">
        <f t="shared" si="587"/>
        <v>0</v>
      </c>
      <c r="DI1388">
        <f t="shared" si="571"/>
        <v>3</v>
      </c>
      <c r="DJ1388">
        <f>DI1388</f>
        <v>3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">
      <c r="A1389">
        <f>ROW(Source!A788)</f>
        <v>788</v>
      </c>
      <c r="B1389">
        <v>64984090</v>
      </c>
      <c r="C1389">
        <v>64986425</v>
      </c>
      <c r="D1389">
        <v>121548</v>
      </c>
      <c r="E1389">
        <v>1</v>
      </c>
      <c r="F1389">
        <v>1</v>
      </c>
      <c r="G1389">
        <v>1</v>
      </c>
      <c r="H1389">
        <v>1</v>
      </c>
      <c r="I1389" t="s">
        <v>31</v>
      </c>
      <c r="J1389" t="s">
        <v>3</v>
      </c>
      <c r="K1389" t="s">
        <v>414</v>
      </c>
      <c r="L1389">
        <v>608254</v>
      </c>
      <c r="N1389">
        <v>1013</v>
      </c>
      <c r="O1389" t="s">
        <v>415</v>
      </c>
      <c r="P1389" t="s">
        <v>415</v>
      </c>
      <c r="Q1389">
        <v>1</v>
      </c>
      <c r="W1389">
        <v>0</v>
      </c>
      <c r="X1389">
        <v>-185737400</v>
      </c>
      <c r="Y1389">
        <f t="shared" si="574"/>
        <v>0.56000000000000005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1</v>
      </c>
      <c r="AJ1389">
        <v>1</v>
      </c>
      <c r="AK1389">
        <v>1</v>
      </c>
      <c r="AL1389">
        <v>1</v>
      </c>
      <c r="AM1389">
        <v>5</v>
      </c>
      <c r="AN1389">
        <v>0</v>
      </c>
      <c r="AO1389">
        <v>1</v>
      </c>
      <c r="AP1389">
        <v>1</v>
      </c>
      <c r="AQ1389">
        <v>0</v>
      </c>
      <c r="AR1389">
        <v>0</v>
      </c>
      <c r="AS1389" t="s">
        <v>3</v>
      </c>
      <c r="AT1389">
        <v>0.56000000000000005</v>
      </c>
      <c r="AU1389" t="s">
        <v>3</v>
      </c>
      <c r="AV1389">
        <v>2</v>
      </c>
      <c r="AW1389">
        <v>2</v>
      </c>
      <c r="AX1389">
        <v>64986430</v>
      </c>
      <c r="AY1389">
        <v>1</v>
      </c>
      <c r="AZ1389">
        <v>0</v>
      </c>
      <c r="BA1389">
        <v>1431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ROUND(Y1389*Source!I788,7)</f>
        <v>0.56000000000000005</v>
      </c>
      <c r="CY1389">
        <f>AD1389</f>
        <v>0</v>
      </c>
      <c r="CZ1389">
        <f>AH1389</f>
        <v>0</v>
      </c>
      <c r="DA1389">
        <f>AL1389</f>
        <v>1</v>
      </c>
      <c r="DB1389">
        <f t="shared" si="575"/>
        <v>0</v>
      </c>
      <c r="DC1389">
        <f t="shared" si="576"/>
        <v>0</v>
      </c>
      <c r="DD1389" t="s">
        <v>3</v>
      </c>
      <c r="DE1389" t="s">
        <v>3</v>
      </c>
      <c r="DF1389">
        <f t="shared" si="589"/>
        <v>0</v>
      </c>
      <c r="DG1389">
        <f t="shared" si="586"/>
        <v>0</v>
      </c>
      <c r="DH1389">
        <f t="shared" si="587"/>
        <v>0</v>
      </c>
      <c r="DI1389">
        <f t="shared" si="571"/>
        <v>0</v>
      </c>
      <c r="DJ1389">
        <f>DI1389</f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">
      <c r="A1390">
        <f>ROW(Source!A788)</f>
        <v>788</v>
      </c>
      <c r="B1390">
        <v>64984090</v>
      </c>
      <c r="C1390">
        <v>64986425</v>
      </c>
      <c r="D1390">
        <v>46800678</v>
      </c>
      <c r="E1390">
        <v>1</v>
      </c>
      <c r="F1390">
        <v>1</v>
      </c>
      <c r="G1390">
        <v>1</v>
      </c>
      <c r="H1390">
        <v>2</v>
      </c>
      <c r="I1390" t="s">
        <v>420</v>
      </c>
      <c r="J1390" t="s">
        <v>421</v>
      </c>
      <c r="K1390" t="s">
        <v>422</v>
      </c>
      <c r="L1390">
        <v>1368</v>
      </c>
      <c r="N1390">
        <v>1011</v>
      </c>
      <c r="O1390" t="s">
        <v>419</v>
      </c>
      <c r="P1390" t="s">
        <v>419</v>
      </c>
      <c r="Q1390">
        <v>1</v>
      </c>
      <c r="W1390">
        <v>0</v>
      </c>
      <c r="X1390">
        <v>-1302922832</v>
      </c>
      <c r="Y1390">
        <f t="shared" si="574"/>
        <v>0.28000000000000003</v>
      </c>
      <c r="AA1390">
        <v>0</v>
      </c>
      <c r="AB1390">
        <v>15868.13</v>
      </c>
      <c r="AC1390">
        <v>1420.95</v>
      </c>
      <c r="AD1390">
        <v>0</v>
      </c>
      <c r="AE1390">
        <v>0</v>
      </c>
      <c r="AF1390">
        <v>3457.11</v>
      </c>
      <c r="AG1390">
        <v>27.9</v>
      </c>
      <c r="AH1390">
        <v>0</v>
      </c>
      <c r="AI1390">
        <v>1</v>
      </c>
      <c r="AJ1390">
        <v>4.59</v>
      </c>
      <c r="AK1390">
        <v>50.93</v>
      </c>
      <c r="AL1390">
        <v>1</v>
      </c>
      <c r="AM1390">
        <v>2</v>
      </c>
      <c r="AN1390">
        <v>0</v>
      </c>
      <c r="AO1390">
        <v>1</v>
      </c>
      <c r="AP1390">
        <v>1</v>
      </c>
      <c r="AQ1390">
        <v>0</v>
      </c>
      <c r="AR1390">
        <v>0</v>
      </c>
      <c r="AS1390" t="s">
        <v>3</v>
      </c>
      <c r="AT1390">
        <v>0.28000000000000003</v>
      </c>
      <c r="AU1390" t="s">
        <v>3</v>
      </c>
      <c r="AV1390">
        <v>0</v>
      </c>
      <c r="AW1390">
        <v>2</v>
      </c>
      <c r="AX1390">
        <v>64986431</v>
      </c>
      <c r="AY1390">
        <v>1</v>
      </c>
      <c r="AZ1390">
        <v>0</v>
      </c>
      <c r="BA1390">
        <v>1432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f>ROUND(Y1390*Source!I788*DO1390,7)</f>
        <v>0</v>
      </c>
      <c r="CX1390">
        <f>ROUND(Y1390*Source!I788,7)</f>
        <v>0.28000000000000003</v>
      </c>
      <c r="CY1390">
        <f>AB1390</f>
        <v>15868.13</v>
      </c>
      <c r="CZ1390">
        <f>AF1390</f>
        <v>3457.11</v>
      </c>
      <c r="DA1390">
        <f>AJ1390</f>
        <v>4.59</v>
      </c>
      <c r="DB1390">
        <f t="shared" si="575"/>
        <v>967.99</v>
      </c>
      <c r="DC1390">
        <f t="shared" si="576"/>
        <v>7.81</v>
      </c>
      <c r="DD1390" t="s">
        <v>3</v>
      </c>
      <c r="DE1390" t="s">
        <v>3</v>
      </c>
      <c r="DF1390">
        <f t="shared" si="589"/>
        <v>0</v>
      </c>
      <c r="DG1390">
        <f>ROUND(ROUND(AF1390*AJ1390,0)*CX1390,0)</f>
        <v>4443</v>
      </c>
      <c r="DH1390">
        <f>ROUND(ROUND(AG1390*AK1390,0)*CX1390,0)</f>
        <v>398</v>
      </c>
      <c r="DI1390">
        <f t="shared" si="571"/>
        <v>0</v>
      </c>
      <c r="DJ1390">
        <f>DG1390</f>
        <v>4443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ROW(Source!A824)</f>
        <v>824</v>
      </c>
      <c r="B1391">
        <v>64984089</v>
      </c>
      <c r="C1391">
        <v>64986432</v>
      </c>
      <c r="D1391">
        <v>41133206</v>
      </c>
      <c r="E1391">
        <v>1</v>
      </c>
      <c r="F1391">
        <v>1</v>
      </c>
      <c r="G1391">
        <v>1</v>
      </c>
      <c r="H1391">
        <v>1</v>
      </c>
      <c r="I1391" t="s">
        <v>411</v>
      </c>
      <c r="J1391" t="s">
        <v>3</v>
      </c>
      <c r="K1391" t="s">
        <v>412</v>
      </c>
      <c r="L1391">
        <v>1369</v>
      </c>
      <c r="N1391">
        <v>1013</v>
      </c>
      <c r="O1391" t="s">
        <v>413</v>
      </c>
      <c r="P1391" t="s">
        <v>413</v>
      </c>
      <c r="Q1391">
        <v>1</v>
      </c>
      <c r="W1391">
        <v>0</v>
      </c>
      <c r="X1391">
        <v>1732377429</v>
      </c>
      <c r="Y1391">
        <f t="shared" si="574"/>
        <v>0.88</v>
      </c>
      <c r="AA1391">
        <v>0</v>
      </c>
      <c r="AB1391">
        <v>0</v>
      </c>
      <c r="AC1391">
        <v>0</v>
      </c>
      <c r="AD1391">
        <v>9.6199999999999992</v>
      </c>
      <c r="AE1391">
        <v>0</v>
      </c>
      <c r="AF1391">
        <v>0</v>
      </c>
      <c r="AG1391">
        <v>0</v>
      </c>
      <c r="AH1391">
        <v>9.6199999999999992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1</v>
      </c>
      <c r="AP1391">
        <v>1</v>
      </c>
      <c r="AQ1391">
        <v>0</v>
      </c>
      <c r="AR1391">
        <v>0</v>
      </c>
      <c r="AS1391" t="s">
        <v>3</v>
      </c>
      <c r="AT1391">
        <v>0.88</v>
      </c>
      <c r="AU1391" t="s">
        <v>3</v>
      </c>
      <c r="AV1391">
        <v>1</v>
      </c>
      <c r="AW1391">
        <v>2</v>
      </c>
      <c r="AX1391">
        <v>64986437</v>
      </c>
      <c r="AY1391">
        <v>1</v>
      </c>
      <c r="AZ1391">
        <v>0</v>
      </c>
      <c r="BA1391">
        <v>1433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U1391">
        <f>ROUND(AT1391*Source!I824*AH1391*AL1391,0)</f>
        <v>8</v>
      </c>
      <c r="CV1391">
        <f>ROUND(Y1391*Source!I824,7)</f>
        <v>0.88</v>
      </c>
      <c r="CW1391">
        <v>0</v>
      </c>
      <c r="CX1391">
        <f>ROUND(Y1391*Source!I824,7)</f>
        <v>0.88</v>
      </c>
      <c r="CY1391">
        <f>AD1391</f>
        <v>9.6199999999999992</v>
      </c>
      <c r="CZ1391">
        <f>AH1391</f>
        <v>9.6199999999999992</v>
      </c>
      <c r="DA1391">
        <f>AL1391</f>
        <v>1</v>
      </c>
      <c r="DB1391">
        <f t="shared" si="575"/>
        <v>8.4700000000000006</v>
      </c>
      <c r="DC1391">
        <f t="shared" si="576"/>
        <v>0</v>
      </c>
      <c r="DD1391" t="s">
        <v>3</v>
      </c>
      <c r="DE1391" t="s">
        <v>3</v>
      </c>
      <c r="DF1391">
        <f t="shared" si="589"/>
        <v>0</v>
      </c>
      <c r="DG1391">
        <f t="shared" ref="DG1391:DG1396" si="590">ROUND(ROUND(AF1391,0)*CX1391,0)</f>
        <v>0</v>
      </c>
      <c r="DH1391">
        <f t="shared" ref="DH1391:DH1396" si="591">ROUND(ROUND(AG1391,0)*CX1391,0)</f>
        <v>0</v>
      </c>
      <c r="DI1391">
        <f t="shared" si="571"/>
        <v>9</v>
      </c>
      <c r="DJ1391">
        <f>DI1391</f>
        <v>9</v>
      </c>
      <c r="DK1391">
        <v>0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">
      <c r="A1392">
        <f>ROW(Source!A824)</f>
        <v>824</v>
      </c>
      <c r="B1392">
        <v>64984089</v>
      </c>
      <c r="C1392">
        <v>64986432</v>
      </c>
      <c r="D1392">
        <v>121548</v>
      </c>
      <c r="E1392">
        <v>1</v>
      </c>
      <c r="F1392">
        <v>1</v>
      </c>
      <c r="G1392">
        <v>1</v>
      </c>
      <c r="H1392">
        <v>1</v>
      </c>
      <c r="I1392" t="s">
        <v>31</v>
      </c>
      <c r="J1392" t="s">
        <v>3</v>
      </c>
      <c r="K1392" t="s">
        <v>414</v>
      </c>
      <c r="L1392">
        <v>608254</v>
      </c>
      <c r="N1392">
        <v>1013</v>
      </c>
      <c r="O1392" t="s">
        <v>415</v>
      </c>
      <c r="P1392" t="s">
        <v>415</v>
      </c>
      <c r="Q1392">
        <v>1</v>
      </c>
      <c r="W1392">
        <v>0</v>
      </c>
      <c r="X1392">
        <v>-185737400</v>
      </c>
      <c r="Y1392">
        <f t="shared" si="574"/>
        <v>2.59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1</v>
      </c>
      <c r="AP1392">
        <v>1</v>
      </c>
      <c r="AQ1392">
        <v>0</v>
      </c>
      <c r="AR1392">
        <v>0</v>
      </c>
      <c r="AS1392" t="s">
        <v>3</v>
      </c>
      <c r="AT1392">
        <v>2.59</v>
      </c>
      <c r="AU1392" t="s">
        <v>3</v>
      </c>
      <c r="AV1392">
        <v>2</v>
      </c>
      <c r="AW1392">
        <v>2</v>
      </c>
      <c r="AX1392">
        <v>64986438</v>
      </c>
      <c r="AY1392">
        <v>1</v>
      </c>
      <c r="AZ1392">
        <v>0</v>
      </c>
      <c r="BA1392">
        <v>1434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ROUND(Y1392*Source!I824,7)</f>
        <v>2.59</v>
      </c>
      <c r="CY1392">
        <f>AD1392</f>
        <v>0</v>
      </c>
      <c r="CZ1392">
        <f>AH1392</f>
        <v>0</v>
      </c>
      <c r="DA1392">
        <f>AL1392</f>
        <v>1</v>
      </c>
      <c r="DB1392">
        <f t="shared" si="575"/>
        <v>0</v>
      </c>
      <c r="DC1392">
        <f t="shared" si="576"/>
        <v>0</v>
      </c>
      <c r="DD1392" t="s">
        <v>3</v>
      </c>
      <c r="DE1392" t="s">
        <v>3</v>
      </c>
      <c r="DF1392">
        <f t="shared" si="589"/>
        <v>0</v>
      </c>
      <c r="DG1392">
        <f t="shared" si="590"/>
        <v>0</v>
      </c>
      <c r="DH1392">
        <f t="shared" si="591"/>
        <v>0</v>
      </c>
      <c r="DI1392">
        <f t="shared" si="571"/>
        <v>0</v>
      </c>
      <c r="DJ1392">
        <f>DI1392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">
      <c r="A1393">
        <f>ROW(Source!A824)</f>
        <v>824</v>
      </c>
      <c r="B1393">
        <v>64984089</v>
      </c>
      <c r="C1393">
        <v>64986432</v>
      </c>
      <c r="D1393">
        <v>46800641</v>
      </c>
      <c r="E1393">
        <v>1</v>
      </c>
      <c r="F1393">
        <v>1</v>
      </c>
      <c r="G1393">
        <v>1</v>
      </c>
      <c r="H1393">
        <v>2</v>
      </c>
      <c r="I1393" t="s">
        <v>416</v>
      </c>
      <c r="J1393" t="s">
        <v>417</v>
      </c>
      <c r="K1393" t="s">
        <v>418</v>
      </c>
      <c r="L1393">
        <v>1368</v>
      </c>
      <c r="N1393">
        <v>1011</v>
      </c>
      <c r="O1393" t="s">
        <v>419</v>
      </c>
      <c r="P1393" t="s">
        <v>419</v>
      </c>
      <c r="Q1393">
        <v>1</v>
      </c>
      <c r="W1393">
        <v>0</v>
      </c>
      <c r="X1393">
        <v>-270016756</v>
      </c>
      <c r="Y1393">
        <f t="shared" si="574"/>
        <v>0.85</v>
      </c>
      <c r="AA1393">
        <v>0</v>
      </c>
      <c r="AB1393">
        <v>138.54</v>
      </c>
      <c r="AC1393">
        <v>11.6</v>
      </c>
      <c r="AD1393">
        <v>0</v>
      </c>
      <c r="AE1393">
        <v>0</v>
      </c>
      <c r="AF1393">
        <v>138.54</v>
      </c>
      <c r="AG1393">
        <v>11.6</v>
      </c>
      <c r="AH1393">
        <v>0</v>
      </c>
      <c r="AI1393">
        <v>1</v>
      </c>
      <c r="AJ1393">
        <v>1</v>
      </c>
      <c r="AK1393">
        <v>1</v>
      </c>
      <c r="AL1393">
        <v>1</v>
      </c>
      <c r="AM1393">
        <v>-2</v>
      </c>
      <c r="AN1393">
        <v>0</v>
      </c>
      <c r="AO1393">
        <v>1</v>
      </c>
      <c r="AP1393">
        <v>1</v>
      </c>
      <c r="AQ1393">
        <v>0</v>
      </c>
      <c r="AR1393">
        <v>0</v>
      </c>
      <c r="AS1393" t="s">
        <v>3</v>
      </c>
      <c r="AT1393">
        <v>0.85</v>
      </c>
      <c r="AU1393" t="s">
        <v>3</v>
      </c>
      <c r="AV1393">
        <v>0</v>
      </c>
      <c r="AW1393">
        <v>2</v>
      </c>
      <c r="AX1393">
        <v>64986439</v>
      </c>
      <c r="AY1393">
        <v>1</v>
      </c>
      <c r="AZ1393">
        <v>0</v>
      </c>
      <c r="BA1393">
        <v>1435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V1393">
        <v>0</v>
      </c>
      <c r="CW1393">
        <f>ROUND(Y1393*Source!I824*DO1393,7)</f>
        <v>0</v>
      </c>
      <c r="CX1393">
        <f>ROUND(Y1393*Source!I824,7)</f>
        <v>0.85</v>
      </c>
      <c r="CY1393">
        <f>AB1393</f>
        <v>138.54</v>
      </c>
      <c r="CZ1393">
        <f>AF1393</f>
        <v>138.54</v>
      </c>
      <c r="DA1393">
        <f>AJ1393</f>
        <v>1</v>
      </c>
      <c r="DB1393">
        <f t="shared" si="575"/>
        <v>117.76</v>
      </c>
      <c r="DC1393">
        <f t="shared" si="576"/>
        <v>9.86</v>
      </c>
      <c r="DD1393" t="s">
        <v>3</v>
      </c>
      <c r="DE1393" t="s">
        <v>3</v>
      </c>
      <c r="DF1393">
        <f t="shared" si="589"/>
        <v>0</v>
      </c>
      <c r="DG1393">
        <f t="shared" si="590"/>
        <v>118</v>
      </c>
      <c r="DH1393">
        <f t="shared" si="591"/>
        <v>10</v>
      </c>
      <c r="DI1393">
        <f t="shared" si="571"/>
        <v>0</v>
      </c>
      <c r="DJ1393">
        <f>DG1393</f>
        <v>118</v>
      </c>
      <c r="DK1393">
        <v>0</v>
      </c>
      <c r="DL1393" t="s">
        <v>3</v>
      </c>
      <c r="DM1393">
        <v>0</v>
      </c>
      <c r="DN1393" t="s">
        <v>3</v>
      </c>
      <c r="DO1393">
        <v>0</v>
      </c>
    </row>
    <row r="1394" spans="1:119" x14ac:dyDescent="0.2">
      <c r="A1394">
        <f>ROW(Source!A824)</f>
        <v>824</v>
      </c>
      <c r="B1394">
        <v>64984089</v>
      </c>
      <c r="C1394">
        <v>64986432</v>
      </c>
      <c r="D1394">
        <v>46800678</v>
      </c>
      <c r="E1394">
        <v>1</v>
      </c>
      <c r="F1394">
        <v>1</v>
      </c>
      <c r="G1394">
        <v>1</v>
      </c>
      <c r="H1394">
        <v>2</v>
      </c>
      <c r="I1394" t="s">
        <v>420</v>
      </c>
      <c r="J1394" t="s">
        <v>421</v>
      </c>
      <c r="K1394" t="s">
        <v>422</v>
      </c>
      <c r="L1394">
        <v>1368</v>
      </c>
      <c r="N1394">
        <v>1011</v>
      </c>
      <c r="O1394" t="s">
        <v>419</v>
      </c>
      <c r="P1394" t="s">
        <v>419</v>
      </c>
      <c r="Q1394">
        <v>1</v>
      </c>
      <c r="W1394">
        <v>0</v>
      </c>
      <c r="X1394">
        <v>-1302922832</v>
      </c>
      <c r="Y1394">
        <f t="shared" si="574"/>
        <v>0.87</v>
      </c>
      <c r="AA1394">
        <v>0</v>
      </c>
      <c r="AB1394">
        <v>3457.11</v>
      </c>
      <c r="AC1394">
        <v>27.9</v>
      </c>
      <c r="AD1394">
        <v>0</v>
      </c>
      <c r="AE1394">
        <v>0</v>
      </c>
      <c r="AF1394">
        <v>3457.11</v>
      </c>
      <c r="AG1394">
        <v>27.9</v>
      </c>
      <c r="AH1394">
        <v>0</v>
      </c>
      <c r="AI1394">
        <v>1</v>
      </c>
      <c r="AJ1394">
        <v>1</v>
      </c>
      <c r="AK1394">
        <v>1</v>
      </c>
      <c r="AL1394">
        <v>1</v>
      </c>
      <c r="AM1394">
        <v>-2</v>
      </c>
      <c r="AN1394">
        <v>0</v>
      </c>
      <c r="AO1394">
        <v>1</v>
      </c>
      <c r="AP1394">
        <v>1</v>
      </c>
      <c r="AQ1394">
        <v>0</v>
      </c>
      <c r="AR1394">
        <v>0</v>
      </c>
      <c r="AS1394" t="s">
        <v>3</v>
      </c>
      <c r="AT1394">
        <v>0.87</v>
      </c>
      <c r="AU1394" t="s">
        <v>3</v>
      </c>
      <c r="AV1394">
        <v>0</v>
      </c>
      <c r="AW1394">
        <v>2</v>
      </c>
      <c r="AX1394">
        <v>64986440</v>
      </c>
      <c r="AY1394">
        <v>1</v>
      </c>
      <c r="AZ1394">
        <v>0</v>
      </c>
      <c r="BA1394">
        <v>1436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f>ROUND(Y1394*Source!I824*DO1394,7)</f>
        <v>0</v>
      </c>
      <c r="CX1394">
        <f>ROUND(Y1394*Source!I824,7)</f>
        <v>0.87</v>
      </c>
      <c r="CY1394">
        <f>AB1394</f>
        <v>3457.11</v>
      </c>
      <c r="CZ1394">
        <f>AF1394</f>
        <v>3457.11</v>
      </c>
      <c r="DA1394">
        <f>AJ1394</f>
        <v>1</v>
      </c>
      <c r="DB1394">
        <f t="shared" si="575"/>
        <v>3007.69</v>
      </c>
      <c r="DC1394">
        <f t="shared" si="576"/>
        <v>24.27</v>
      </c>
      <c r="DD1394" t="s">
        <v>3</v>
      </c>
      <c r="DE1394" t="s">
        <v>3</v>
      </c>
      <c r="DF1394">
        <f t="shared" si="589"/>
        <v>0</v>
      </c>
      <c r="DG1394">
        <f t="shared" si="590"/>
        <v>3008</v>
      </c>
      <c r="DH1394">
        <f t="shared" si="591"/>
        <v>24</v>
      </c>
      <c r="DI1394">
        <f t="shared" si="571"/>
        <v>0</v>
      </c>
      <c r="DJ1394">
        <f>DG1394</f>
        <v>3008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">
      <c r="A1395">
        <f>ROW(Source!A825)</f>
        <v>825</v>
      </c>
      <c r="B1395">
        <v>64984090</v>
      </c>
      <c r="C1395">
        <v>64986432</v>
      </c>
      <c r="D1395">
        <v>41133206</v>
      </c>
      <c r="E1395">
        <v>1</v>
      </c>
      <c r="F1395">
        <v>1</v>
      </c>
      <c r="G1395">
        <v>1</v>
      </c>
      <c r="H1395">
        <v>1</v>
      </c>
      <c r="I1395" t="s">
        <v>411</v>
      </c>
      <c r="J1395" t="s">
        <v>3</v>
      </c>
      <c r="K1395" t="s">
        <v>412</v>
      </c>
      <c r="L1395">
        <v>1369</v>
      </c>
      <c r="N1395">
        <v>1013</v>
      </c>
      <c r="O1395" t="s">
        <v>413</v>
      </c>
      <c r="P1395" t="s">
        <v>413</v>
      </c>
      <c r="Q1395">
        <v>1</v>
      </c>
      <c r="W1395">
        <v>0</v>
      </c>
      <c r="X1395">
        <v>1732377429</v>
      </c>
      <c r="Y1395">
        <f t="shared" si="574"/>
        <v>0.88</v>
      </c>
      <c r="AA1395">
        <v>0</v>
      </c>
      <c r="AB1395">
        <v>0</v>
      </c>
      <c r="AC1395">
        <v>0</v>
      </c>
      <c r="AD1395">
        <v>9.6199999999999992</v>
      </c>
      <c r="AE1395">
        <v>0</v>
      </c>
      <c r="AF1395">
        <v>0</v>
      </c>
      <c r="AG1395">
        <v>0</v>
      </c>
      <c r="AH1395">
        <v>9.6199999999999992</v>
      </c>
      <c r="AI1395">
        <v>1</v>
      </c>
      <c r="AJ1395">
        <v>1</v>
      </c>
      <c r="AK1395">
        <v>1</v>
      </c>
      <c r="AL1395">
        <v>1</v>
      </c>
      <c r="AM1395">
        <v>5</v>
      </c>
      <c r="AN1395">
        <v>0</v>
      </c>
      <c r="AO1395">
        <v>1</v>
      </c>
      <c r="AP1395">
        <v>1</v>
      </c>
      <c r="AQ1395">
        <v>0</v>
      </c>
      <c r="AR1395">
        <v>0</v>
      </c>
      <c r="AS1395" t="s">
        <v>3</v>
      </c>
      <c r="AT1395">
        <v>0.88</v>
      </c>
      <c r="AU1395" t="s">
        <v>3</v>
      </c>
      <c r="AV1395">
        <v>1</v>
      </c>
      <c r="AW1395">
        <v>2</v>
      </c>
      <c r="AX1395">
        <v>64986437</v>
      </c>
      <c r="AY1395">
        <v>1</v>
      </c>
      <c r="AZ1395">
        <v>0</v>
      </c>
      <c r="BA1395">
        <v>1437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U1395">
        <f>ROUND(AT1395*Source!I825*AH1395*AL1395,0)</f>
        <v>8</v>
      </c>
      <c r="CV1395">
        <f>ROUND(Y1395*Source!I825,7)</f>
        <v>0.88</v>
      </c>
      <c r="CW1395">
        <v>0</v>
      </c>
      <c r="CX1395">
        <f>ROUND(Y1395*Source!I825,7)</f>
        <v>0.88</v>
      </c>
      <c r="CY1395">
        <f>AD1395</f>
        <v>9.6199999999999992</v>
      </c>
      <c r="CZ1395">
        <f>AH1395</f>
        <v>9.6199999999999992</v>
      </c>
      <c r="DA1395">
        <f>AL1395</f>
        <v>1</v>
      </c>
      <c r="DB1395">
        <f t="shared" si="575"/>
        <v>8.4700000000000006</v>
      </c>
      <c r="DC1395">
        <f t="shared" si="576"/>
        <v>0</v>
      </c>
      <c r="DD1395" t="s">
        <v>3</v>
      </c>
      <c r="DE1395" t="s">
        <v>3</v>
      </c>
      <c r="DF1395">
        <f t="shared" si="589"/>
        <v>0</v>
      </c>
      <c r="DG1395">
        <f t="shared" si="590"/>
        <v>0</v>
      </c>
      <c r="DH1395">
        <f t="shared" si="591"/>
        <v>0</v>
      </c>
      <c r="DI1395">
        <f t="shared" si="571"/>
        <v>9</v>
      </c>
      <c r="DJ1395">
        <f>DI1395</f>
        <v>9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">
      <c r="A1396">
        <f>ROW(Source!A825)</f>
        <v>825</v>
      </c>
      <c r="B1396">
        <v>64984090</v>
      </c>
      <c r="C1396">
        <v>64986432</v>
      </c>
      <c r="D1396">
        <v>121548</v>
      </c>
      <c r="E1396">
        <v>1</v>
      </c>
      <c r="F1396">
        <v>1</v>
      </c>
      <c r="G1396">
        <v>1</v>
      </c>
      <c r="H1396">
        <v>1</v>
      </c>
      <c r="I1396" t="s">
        <v>31</v>
      </c>
      <c r="J1396" t="s">
        <v>3</v>
      </c>
      <c r="K1396" t="s">
        <v>414</v>
      </c>
      <c r="L1396">
        <v>608254</v>
      </c>
      <c r="N1396">
        <v>1013</v>
      </c>
      <c r="O1396" t="s">
        <v>415</v>
      </c>
      <c r="P1396" t="s">
        <v>415</v>
      </c>
      <c r="Q1396">
        <v>1</v>
      </c>
      <c r="W1396">
        <v>0</v>
      </c>
      <c r="X1396">
        <v>-185737400</v>
      </c>
      <c r="Y1396">
        <f t="shared" si="574"/>
        <v>2.59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1</v>
      </c>
      <c r="AJ1396">
        <v>1</v>
      </c>
      <c r="AK1396">
        <v>1</v>
      </c>
      <c r="AL1396">
        <v>1</v>
      </c>
      <c r="AM1396">
        <v>5</v>
      </c>
      <c r="AN1396">
        <v>0</v>
      </c>
      <c r="AO1396">
        <v>1</v>
      </c>
      <c r="AP1396">
        <v>1</v>
      </c>
      <c r="AQ1396">
        <v>0</v>
      </c>
      <c r="AR1396">
        <v>0</v>
      </c>
      <c r="AS1396" t="s">
        <v>3</v>
      </c>
      <c r="AT1396">
        <v>2.59</v>
      </c>
      <c r="AU1396" t="s">
        <v>3</v>
      </c>
      <c r="AV1396">
        <v>2</v>
      </c>
      <c r="AW1396">
        <v>2</v>
      </c>
      <c r="AX1396">
        <v>64986438</v>
      </c>
      <c r="AY1396">
        <v>1</v>
      </c>
      <c r="AZ1396">
        <v>0</v>
      </c>
      <c r="BA1396">
        <v>1438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ROUND(Y1396*Source!I825,7)</f>
        <v>2.59</v>
      </c>
      <c r="CY1396">
        <f>AD1396</f>
        <v>0</v>
      </c>
      <c r="CZ1396">
        <f>AH1396</f>
        <v>0</v>
      </c>
      <c r="DA1396">
        <f>AL1396</f>
        <v>1</v>
      </c>
      <c r="DB1396">
        <f t="shared" si="575"/>
        <v>0</v>
      </c>
      <c r="DC1396">
        <f t="shared" si="576"/>
        <v>0</v>
      </c>
      <c r="DD1396" t="s">
        <v>3</v>
      </c>
      <c r="DE1396" t="s">
        <v>3</v>
      </c>
      <c r="DF1396">
        <f t="shared" si="589"/>
        <v>0</v>
      </c>
      <c r="DG1396">
        <f t="shared" si="590"/>
        <v>0</v>
      </c>
      <c r="DH1396">
        <f t="shared" si="591"/>
        <v>0</v>
      </c>
      <c r="DI1396">
        <f t="shared" si="571"/>
        <v>0</v>
      </c>
      <c r="DJ1396">
        <f>DI1396</f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">
      <c r="A1397">
        <f>ROW(Source!A825)</f>
        <v>825</v>
      </c>
      <c r="B1397">
        <v>64984090</v>
      </c>
      <c r="C1397">
        <v>64986432</v>
      </c>
      <c r="D1397">
        <v>46800641</v>
      </c>
      <c r="E1397">
        <v>1</v>
      </c>
      <c r="F1397">
        <v>1</v>
      </c>
      <c r="G1397">
        <v>1</v>
      </c>
      <c r="H1397">
        <v>2</v>
      </c>
      <c r="I1397" t="s">
        <v>416</v>
      </c>
      <c r="J1397" t="s">
        <v>417</v>
      </c>
      <c r="K1397" t="s">
        <v>418</v>
      </c>
      <c r="L1397">
        <v>1368</v>
      </c>
      <c r="N1397">
        <v>1011</v>
      </c>
      <c r="O1397" t="s">
        <v>419</v>
      </c>
      <c r="P1397" t="s">
        <v>419</v>
      </c>
      <c r="Q1397">
        <v>1</v>
      </c>
      <c r="W1397">
        <v>0</v>
      </c>
      <c r="X1397">
        <v>-270016756</v>
      </c>
      <c r="Y1397">
        <f t="shared" si="574"/>
        <v>0.85</v>
      </c>
      <c r="AA1397">
        <v>0</v>
      </c>
      <c r="AB1397">
        <v>1310.5899999999999</v>
      </c>
      <c r="AC1397">
        <v>590.79</v>
      </c>
      <c r="AD1397">
        <v>0</v>
      </c>
      <c r="AE1397">
        <v>0</v>
      </c>
      <c r="AF1397">
        <v>138.54</v>
      </c>
      <c r="AG1397">
        <v>11.6</v>
      </c>
      <c r="AH1397">
        <v>0</v>
      </c>
      <c r="AI1397">
        <v>1</v>
      </c>
      <c r="AJ1397">
        <v>9.4600000000000009</v>
      </c>
      <c r="AK1397">
        <v>50.93</v>
      </c>
      <c r="AL1397">
        <v>1</v>
      </c>
      <c r="AM1397">
        <v>2</v>
      </c>
      <c r="AN1397">
        <v>0</v>
      </c>
      <c r="AO1397">
        <v>1</v>
      </c>
      <c r="AP1397">
        <v>1</v>
      </c>
      <c r="AQ1397">
        <v>0</v>
      </c>
      <c r="AR1397">
        <v>0</v>
      </c>
      <c r="AS1397" t="s">
        <v>3</v>
      </c>
      <c r="AT1397">
        <v>0.85</v>
      </c>
      <c r="AU1397" t="s">
        <v>3</v>
      </c>
      <c r="AV1397">
        <v>0</v>
      </c>
      <c r="AW1397">
        <v>2</v>
      </c>
      <c r="AX1397">
        <v>64986439</v>
      </c>
      <c r="AY1397">
        <v>1</v>
      </c>
      <c r="AZ1397">
        <v>0</v>
      </c>
      <c r="BA1397">
        <v>1439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f>ROUND(Y1397*Source!I825*DO1397,7)</f>
        <v>0</v>
      </c>
      <c r="CX1397">
        <f>ROUND(Y1397*Source!I825,7)</f>
        <v>0.85</v>
      </c>
      <c r="CY1397">
        <f>AB1397</f>
        <v>1310.5899999999999</v>
      </c>
      <c r="CZ1397">
        <f>AF1397</f>
        <v>138.54</v>
      </c>
      <c r="DA1397">
        <f>AJ1397</f>
        <v>9.4600000000000009</v>
      </c>
      <c r="DB1397">
        <f t="shared" si="575"/>
        <v>117.76</v>
      </c>
      <c r="DC1397">
        <f t="shared" si="576"/>
        <v>9.86</v>
      </c>
      <c r="DD1397" t="s">
        <v>3</v>
      </c>
      <c r="DE1397" t="s">
        <v>3</v>
      </c>
      <c r="DF1397">
        <f t="shared" si="589"/>
        <v>0</v>
      </c>
      <c r="DG1397">
        <f>ROUND(ROUND(AF1397*AJ1397,0)*CX1397,0)</f>
        <v>1114</v>
      </c>
      <c r="DH1397">
        <f>ROUND(ROUND(AG1397*AK1397,0)*CX1397,0)</f>
        <v>502</v>
      </c>
      <c r="DI1397">
        <f t="shared" si="571"/>
        <v>0</v>
      </c>
      <c r="DJ1397">
        <f>DG1397</f>
        <v>1114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ROW(Source!A825)</f>
        <v>825</v>
      </c>
      <c r="B1398">
        <v>64984090</v>
      </c>
      <c r="C1398">
        <v>64986432</v>
      </c>
      <c r="D1398">
        <v>46800678</v>
      </c>
      <c r="E1398">
        <v>1</v>
      </c>
      <c r="F1398">
        <v>1</v>
      </c>
      <c r="G1398">
        <v>1</v>
      </c>
      <c r="H1398">
        <v>2</v>
      </c>
      <c r="I1398" t="s">
        <v>420</v>
      </c>
      <c r="J1398" t="s">
        <v>421</v>
      </c>
      <c r="K1398" t="s">
        <v>422</v>
      </c>
      <c r="L1398">
        <v>1368</v>
      </c>
      <c r="N1398">
        <v>1011</v>
      </c>
      <c r="O1398" t="s">
        <v>419</v>
      </c>
      <c r="P1398" t="s">
        <v>419</v>
      </c>
      <c r="Q1398">
        <v>1</v>
      </c>
      <c r="W1398">
        <v>0</v>
      </c>
      <c r="X1398">
        <v>-1302922832</v>
      </c>
      <c r="Y1398">
        <f t="shared" si="574"/>
        <v>0.87</v>
      </c>
      <c r="AA1398">
        <v>0</v>
      </c>
      <c r="AB1398">
        <v>15868.13</v>
      </c>
      <c r="AC1398">
        <v>1420.95</v>
      </c>
      <c r="AD1398">
        <v>0</v>
      </c>
      <c r="AE1398">
        <v>0</v>
      </c>
      <c r="AF1398">
        <v>3457.11</v>
      </c>
      <c r="AG1398">
        <v>27.9</v>
      </c>
      <c r="AH1398">
        <v>0</v>
      </c>
      <c r="AI1398">
        <v>1</v>
      </c>
      <c r="AJ1398">
        <v>4.59</v>
      </c>
      <c r="AK1398">
        <v>50.93</v>
      </c>
      <c r="AL1398">
        <v>1</v>
      </c>
      <c r="AM1398">
        <v>2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3</v>
      </c>
      <c r="AT1398">
        <v>0.87</v>
      </c>
      <c r="AU1398" t="s">
        <v>3</v>
      </c>
      <c r="AV1398">
        <v>0</v>
      </c>
      <c r="AW1398">
        <v>2</v>
      </c>
      <c r="AX1398">
        <v>64986440</v>
      </c>
      <c r="AY1398">
        <v>1</v>
      </c>
      <c r="AZ1398">
        <v>0</v>
      </c>
      <c r="BA1398">
        <v>1440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f>ROUND(Y1398*Source!I825*DO1398,7)</f>
        <v>0</v>
      </c>
      <c r="CX1398">
        <f>ROUND(Y1398*Source!I825,7)</f>
        <v>0.87</v>
      </c>
      <c r="CY1398">
        <f>AB1398</f>
        <v>15868.13</v>
      </c>
      <c r="CZ1398">
        <f>AF1398</f>
        <v>3457.11</v>
      </c>
      <c r="DA1398">
        <f>AJ1398</f>
        <v>4.59</v>
      </c>
      <c r="DB1398">
        <f t="shared" si="575"/>
        <v>3007.69</v>
      </c>
      <c r="DC1398">
        <f t="shared" si="576"/>
        <v>24.27</v>
      </c>
      <c r="DD1398" t="s">
        <v>3</v>
      </c>
      <c r="DE1398" t="s">
        <v>3</v>
      </c>
      <c r="DF1398">
        <f t="shared" si="589"/>
        <v>0</v>
      </c>
      <c r="DG1398">
        <f>ROUND(ROUND(AF1398*AJ1398,0)*CX1398,0)</f>
        <v>13805</v>
      </c>
      <c r="DH1398">
        <f>ROUND(ROUND(AG1398*AK1398,0)*CX1398,0)</f>
        <v>1236</v>
      </c>
      <c r="DI1398">
        <f t="shared" si="571"/>
        <v>0</v>
      </c>
      <c r="DJ1398">
        <f>DG1398</f>
        <v>13805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ROW(Source!A826)</f>
        <v>826</v>
      </c>
      <c r="B1399">
        <v>64984089</v>
      </c>
      <c r="C1399">
        <v>64986441</v>
      </c>
      <c r="D1399">
        <v>41133393</v>
      </c>
      <c r="E1399">
        <v>1</v>
      </c>
      <c r="F1399">
        <v>1</v>
      </c>
      <c r="G1399">
        <v>1</v>
      </c>
      <c r="H1399">
        <v>1</v>
      </c>
      <c r="I1399" t="s">
        <v>423</v>
      </c>
      <c r="J1399" t="s">
        <v>3</v>
      </c>
      <c r="K1399" t="s">
        <v>424</v>
      </c>
      <c r="L1399">
        <v>1369</v>
      </c>
      <c r="N1399">
        <v>1013</v>
      </c>
      <c r="O1399" t="s">
        <v>413</v>
      </c>
      <c r="P1399" t="s">
        <v>413</v>
      </c>
      <c r="Q1399">
        <v>1</v>
      </c>
      <c r="W1399">
        <v>0</v>
      </c>
      <c r="X1399">
        <v>189622951</v>
      </c>
      <c r="Y1399">
        <f t="shared" si="574"/>
        <v>3.67</v>
      </c>
      <c r="AA1399">
        <v>0</v>
      </c>
      <c r="AB1399">
        <v>0</v>
      </c>
      <c r="AC1399">
        <v>0</v>
      </c>
      <c r="AD1399">
        <v>10.210000000000001</v>
      </c>
      <c r="AE1399">
        <v>0</v>
      </c>
      <c r="AF1399">
        <v>0</v>
      </c>
      <c r="AG1399">
        <v>0</v>
      </c>
      <c r="AH1399">
        <v>10.210000000000001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3.67</v>
      </c>
      <c r="AU1399" t="s">
        <v>3</v>
      </c>
      <c r="AV1399">
        <v>1</v>
      </c>
      <c r="AW1399">
        <v>2</v>
      </c>
      <c r="AX1399">
        <v>64986456</v>
      </c>
      <c r="AY1399">
        <v>1</v>
      </c>
      <c r="AZ1399">
        <v>0</v>
      </c>
      <c r="BA1399">
        <v>1441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U1399">
        <f>ROUND(AT1399*Source!I826*AH1399*AL1399,0)</f>
        <v>2244</v>
      </c>
      <c r="CV1399">
        <f>ROUND(Y1399*Source!I826,7)</f>
        <v>219.833</v>
      </c>
      <c r="CW1399">
        <v>0</v>
      </c>
      <c r="CX1399">
        <f>ROUND(Y1399*Source!I826,7)</f>
        <v>219.833</v>
      </c>
      <c r="CY1399">
        <f>AD1399</f>
        <v>10.210000000000001</v>
      </c>
      <c r="CZ1399">
        <f>AH1399</f>
        <v>10.210000000000001</v>
      </c>
      <c r="DA1399">
        <f>AL1399</f>
        <v>1</v>
      </c>
      <c r="DB1399">
        <f t="shared" si="575"/>
        <v>37.47</v>
      </c>
      <c r="DC1399">
        <f t="shared" si="576"/>
        <v>0</v>
      </c>
      <c r="DD1399" t="s">
        <v>3</v>
      </c>
      <c r="DE1399" t="s">
        <v>3</v>
      </c>
      <c r="DF1399">
        <f t="shared" si="589"/>
        <v>0</v>
      </c>
      <c r="DG1399">
        <f t="shared" ref="DG1399:DG1414" si="592">ROUND(ROUND(AF1399,0)*CX1399,0)</f>
        <v>0</v>
      </c>
      <c r="DH1399">
        <f t="shared" ref="DH1399:DH1414" si="593">ROUND(ROUND(AG1399,0)*CX1399,0)</f>
        <v>0</v>
      </c>
      <c r="DI1399">
        <f t="shared" si="571"/>
        <v>2198</v>
      </c>
      <c r="DJ1399">
        <f>DI1399</f>
        <v>2198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ROW(Source!A826)</f>
        <v>826</v>
      </c>
      <c r="B1400">
        <v>64984089</v>
      </c>
      <c r="C1400">
        <v>64986441</v>
      </c>
      <c r="D1400">
        <v>121548</v>
      </c>
      <c r="E1400">
        <v>1</v>
      </c>
      <c r="F1400">
        <v>1</v>
      </c>
      <c r="G1400">
        <v>1</v>
      </c>
      <c r="H1400">
        <v>1</v>
      </c>
      <c r="I1400" t="s">
        <v>31</v>
      </c>
      <c r="J1400" t="s">
        <v>3</v>
      </c>
      <c r="K1400" t="s">
        <v>414</v>
      </c>
      <c r="L1400">
        <v>608254</v>
      </c>
      <c r="N1400">
        <v>1013</v>
      </c>
      <c r="O1400" t="s">
        <v>415</v>
      </c>
      <c r="P1400" t="s">
        <v>415</v>
      </c>
      <c r="Q1400">
        <v>1</v>
      </c>
      <c r="W1400">
        <v>0</v>
      </c>
      <c r="X1400">
        <v>-185737400</v>
      </c>
      <c r="Y1400">
        <f t="shared" si="574"/>
        <v>7.77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1</v>
      </c>
      <c r="AJ1400">
        <v>1</v>
      </c>
      <c r="AK1400">
        <v>1</v>
      </c>
      <c r="AL1400">
        <v>1</v>
      </c>
      <c r="AM1400">
        <v>-2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7.77</v>
      </c>
      <c r="AU1400" t="s">
        <v>3</v>
      </c>
      <c r="AV1400">
        <v>2</v>
      </c>
      <c r="AW1400">
        <v>2</v>
      </c>
      <c r="AX1400">
        <v>64986457</v>
      </c>
      <c r="AY1400">
        <v>1</v>
      </c>
      <c r="AZ1400">
        <v>0</v>
      </c>
      <c r="BA1400">
        <v>1442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ROUND(Y1400*Source!I826,7)</f>
        <v>465.423</v>
      </c>
      <c r="CY1400">
        <f>AD1400</f>
        <v>0</v>
      </c>
      <c r="CZ1400">
        <f>AH1400</f>
        <v>0</v>
      </c>
      <c r="DA1400">
        <f>AL1400</f>
        <v>1</v>
      </c>
      <c r="DB1400">
        <f t="shared" si="575"/>
        <v>0</v>
      </c>
      <c r="DC1400">
        <f t="shared" si="576"/>
        <v>0</v>
      </c>
      <c r="DD1400" t="s">
        <v>3</v>
      </c>
      <c r="DE1400" t="s">
        <v>3</v>
      </c>
      <c r="DF1400">
        <f t="shared" si="589"/>
        <v>0</v>
      </c>
      <c r="DG1400">
        <f t="shared" si="592"/>
        <v>0</v>
      </c>
      <c r="DH1400">
        <f t="shared" si="593"/>
        <v>0</v>
      </c>
      <c r="DI1400">
        <f t="shared" si="571"/>
        <v>0</v>
      </c>
      <c r="DJ1400">
        <f>DI1400</f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">
      <c r="A1401">
        <f>ROW(Source!A826)</f>
        <v>826</v>
      </c>
      <c r="B1401">
        <v>64984089</v>
      </c>
      <c r="C1401">
        <v>64986441</v>
      </c>
      <c r="D1401">
        <v>46800409</v>
      </c>
      <c r="E1401">
        <v>1</v>
      </c>
      <c r="F1401">
        <v>1</v>
      </c>
      <c r="G1401">
        <v>1</v>
      </c>
      <c r="H1401">
        <v>2</v>
      </c>
      <c r="I1401" t="s">
        <v>425</v>
      </c>
      <c r="J1401" t="s">
        <v>426</v>
      </c>
      <c r="K1401" t="s">
        <v>427</v>
      </c>
      <c r="L1401">
        <v>1368</v>
      </c>
      <c r="N1401">
        <v>1011</v>
      </c>
      <c r="O1401" t="s">
        <v>419</v>
      </c>
      <c r="P1401" t="s">
        <v>419</v>
      </c>
      <c r="Q1401">
        <v>1</v>
      </c>
      <c r="W1401">
        <v>0</v>
      </c>
      <c r="X1401">
        <v>1199836115</v>
      </c>
      <c r="Y1401">
        <f t="shared" si="574"/>
        <v>1.1200000000000001</v>
      </c>
      <c r="AA1401">
        <v>0</v>
      </c>
      <c r="AB1401">
        <v>163.49</v>
      </c>
      <c r="AC1401">
        <v>13.5</v>
      </c>
      <c r="AD1401">
        <v>0</v>
      </c>
      <c r="AE1401">
        <v>0</v>
      </c>
      <c r="AF1401">
        <v>163.49</v>
      </c>
      <c r="AG1401">
        <v>13.5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1.1200000000000001</v>
      </c>
      <c r="AU1401" t="s">
        <v>3</v>
      </c>
      <c r="AV1401">
        <v>0</v>
      </c>
      <c r="AW1401">
        <v>2</v>
      </c>
      <c r="AX1401">
        <v>64986458</v>
      </c>
      <c r="AY1401">
        <v>1</v>
      </c>
      <c r="AZ1401">
        <v>0</v>
      </c>
      <c r="BA1401">
        <v>1443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f>ROUND(Y1401*Source!I826*DO1401,7)</f>
        <v>0</v>
      </c>
      <c r="CX1401">
        <f>ROUND(Y1401*Source!I826,7)</f>
        <v>67.087999999999994</v>
      </c>
      <c r="CY1401">
        <f t="shared" ref="CY1401:CY1407" si="594">AB1401</f>
        <v>163.49</v>
      </c>
      <c r="CZ1401">
        <f t="shared" ref="CZ1401:CZ1407" si="595">AF1401</f>
        <v>163.49</v>
      </c>
      <c r="DA1401">
        <f t="shared" ref="DA1401:DA1407" si="596">AJ1401</f>
        <v>1</v>
      </c>
      <c r="DB1401">
        <f t="shared" si="575"/>
        <v>183.11</v>
      </c>
      <c r="DC1401">
        <f t="shared" si="576"/>
        <v>15.12</v>
      </c>
      <c r="DD1401" t="s">
        <v>3</v>
      </c>
      <c r="DE1401" t="s">
        <v>3</v>
      </c>
      <c r="DF1401">
        <f t="shared" si="589"/>
        <v>0</v>
      </c>
      <c r="DG1401">
        <f t="shared" si="592"/>
        <v>10935</v>
      </c>
      <c r="DH1401">
        <f t="shared" si="593"/>
        <v>939</v>
      </c>
      <c r="DI1401">
        <f t="shared" si="571"/>
        <v>0</v>
      </c>
      <c r="DJ1401">
        <f t="shared" ref="DJ1401:DJ1407" si="597">DG1401</f>
        <v>10935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">
      <c r="A1402">
        <f>ROW(Source!A826)</f>
        <v>826</v>
      </c>
      <c r="B1402">
        <v>64984089</v>
      </c>
      <c r="C1402">
        <v>64986441</v>
      </c>
      <c r="D1402">
        <v>46800550</v>
      </c>
      <c r="E1402">
        <v>1</v>
      </c>
      <c r="F1402">
        <v>1</v>
      </c>
      <c r="G1402">
        <v>1</v>
      </c>
      <c r="H1402">
        <v>2</v>
      </c>
      <c r="I1402" t="s">
        <v>428</v>
      </c>
      <c r="J1402" t="s">
        <v>429</v>
      </c>
      <c r="K1402" t="s">
        <v>430</v>
      </c>
      <c r="L1402">
        <v>1368</v>
      </c>
      <c r="N1402">
        <v>1011</v>
      </c>
      <c r="O1402" t="s">
        <v>419</v>
      </c>
      <c r="P1402" t="s">
        <v>419</v>
      </c>
      <c r="Q1402">
        <v>1</v>
      </c>
      <c r="W1402">
        <v>0</v>
      </c>
      <c r="X1402">
        <v>1600952196</v>
      </c>
      <c r="Y1402">
        <f t="shared" si="574"/>
        <v>2.8</v>
      </c>
      <c r="AA1402">
        <v>0</v>
      </c>
      <c r="AB1402">
        <v>215.09</v>
      </c>
      <c r="AC1402">
        <v>13.5</v>
      </c>
      <c r="AD1402">
        <v>0</v>
      </c>
      <c r="AE1402">
        <v>0</v>
      </c>
      <c r="AF1402">
        <v>215.09</v>
      </c>
      <c r="AG1402">
        <v>13.5</v>
      </c>
      <c r="AH1402">
        <v>0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1</v>
      </c>
      <c r="AP1402">
        <v>1</v>
      </c>
      <c r="AQ1402">
        <v>0</v>
      </c>
      <c r="AR1402">
        <v>0</v>
      </c>
      <c r="AS1402" t="s">
        <v>3</v>
      </c>
      <c r="AT1402">
        <v>2.8</v>
      </c>
      <c r="AU1402" t="s">
        <v>3</v>
      </c>
      <c r="AV1402">
        <v>0</v>
      </c>
      <c r="AW1402">
        <v>2</v>
      </c>
      <c r="AX1402">
        <v>64986459</v>
      </c>
      <c r="AY1402">
        <v>1</v>
      </c>
      <c r="AZ1402">
        <v>0</v>
      </c>
      <c r="BA1402">
        <v>1444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V1402">
        <v>0</v>
      </c>
      <c r="CW1402">
        <f>ROUND(Y1402*Source!I826*DO1402,7)</f>
        <v>0</v>
      </c>
      <c r="CX1402">
        <f>ROUND(Y1402*Source!I826,7)</f>
        <v>167.72</v>
      </c>
      <c r="CY1402">
        <f t="shared" si="594"/>
        <v>215.09</v>
      </c>
      <c r="CZ1402">
        <f t="shared" si="595"/>
        <v>215.09</v>
      </c>
      <c r="DA1402">
        <f t="shared" si="596"/>
        <v>1</v>
      </c>
      <c r="DB1402">
        <f t="shared" si="575"/>
        <v>602.25</v>
      </c>
      <c r="DC1402">
        <f t="shared" si="576"/>
        <v>37.799999999999997</v>
      </c>
      <c r="DD1402" t="s">
        <v>3</v>
      </c>
      <c r="DE1402" t="s">
        <v>3</v>
      </c>
      <c r="DF1402">
        <f t="shared" si="589"/>
        <v>0</v>
      </c>
      <c r="DG1402">
        <f t="shared" si="592"/>
        <v>36060</v>
      </c>
      <c r="DH1402">
        <f t="shared" si="593"/>
        <v>2348</v>
      </c>
      <c r="DI1402">
        <f t="shared" si="571"/>
        <v>0</v>
      </c>
      <c r="DJ1402">
        <f t="shared" si="597"/>
        <v>36060</v>
      </c>
      <c r="DK1402">
        <v>0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">
      <c r="A1403">
        <f>ROW(Source!A826)</f>
        <v>826</v>
      </c>
      <c r="B1403">
        <v>64984089</v>
      </c>
      <c r="C1403">
        <v>64986441</v>
      </c>
      <c r="D1403">
        <v>46800605</v>
      </c>
      <c r="E1403">
        <v>1</v>
      </c>
      <c r="F1403">
        <v>1</v>
      </c>
      <c r="G1403">
        <v>1</v>
      </c>
      <c r="H1403">
        <v>2</v>
      </c>
      <c r="I1403" t="s">
        <v>431</v>
      </c>
      <c r="J1403" t="s">
        <v>432</v>
      </c>
      <c r="K1403" t="s">
        <v>433</v>
      </c>
      <c r="L1403">
        <v>1368</v>
      </c>
      <c r="N1403">
        <v>1011</v>
      </c>
      <c r="O1403" t="s">
        <v>419</v>
      </c>
      <c r="P1403" t="s">
        <v>419</v>
      </c>
      <c r="Q1403">
        <v>1</v>
      </c>
      <c r="W1403">
        <v>0</v>
      </c>
      <c r="X1403">
        <v>1129542749</v>
      </c>
      <c r="Y1403">
        <f t="shared" si="574"/>
        <v>0.73</v>
      </c>
      <c r="AA1403">
        <v>0</v>
      </c>
      <c r="AB1403">
        <v>130.6</v>
      </c>
      <c r="AC1403">
        <v>14.4</v>
      </c>
      <c r="AD1403">
        <v>0</v>
      </c>
      <c r="AE1403">
        <v>0</v>
      </c>
      <c r="AF1403">
        <v>130.6</v>
      </c>
      <c r="AG1403">
        <v>14.4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1</v>
      </c>
      <c r="AP1403">
        <v>1</v>
      </c>
      <c r="AQ1403">
        <v>0</v>
      </c>
      <c r="AR1403">
        <v>0</v>
      </c>
      <c r="AS1403" t="s">
        <v>3</v>
      </c>
      <c r="AT1403">
        <v>0.73</v>
      </c>
      <c r="AU1403" t="s">
        <v>3</v>
      </c>
      <c r="AV1403">
        <v>0</v>
      </c>
      <c r="AW1403">
        <v>2</v>
      </c>
      <c r="AX1403">
        <v>64986460</v>
      </c>
      <c r="AY1403">
        <v>1</v>
      </c>
      <c r="AZ1403">
        <v>0</v>
      </c>
      <c r="BA1403">
        <v>1445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f>ROUND(Y1403*Source!I826*DO1403,7)</f>
        <v>0</v>
      </c>
      <c r="CX1403">
        <f>ROUND(Y1403*Source!I826,7)</f>
        <v>43.726999999999997</v>
      </c>
      <c r="CY1403">
        <f t="shared" si="594"/>
        <v>130.6</v>
      </c>
      <c r="CZ1403">
        <f t="shared" si="595"/>
        <v>130.6</v>
      </c>
      <c r="DA1403">
        <f t="shared" si="596"/>
        <v>1</v>
      </c>
      <c r="DB1403">
        <f t="shared" si="575"/>
        <v>95.34</v>
      </c>
      <c r="DC1403">
        <f t="shared" si="576"/>
        <v>10.51</v>
      </c>
      <c r="DD1403" t="s">
        <v>3</v>
      </c>
      <c r="DE1403" t="s">
        <v>3</v>
      </c>
      <c r="DF1403">
        <f t="shared" si="589"/>
        <v>0</v>
      </c>
      <c r="DG1403">
        <f t="shared" si="592"/>
        <v>5728</v>
      </c>
      <c r="DH1403">
        <f t="shared" si="593"/>
        <v>612</v>
      </c>
      <c r="DI1403">
        <f t="shared" si="571"/>
        <v>0</v>
      </c>
      <c r="DJ1403">
        <f t="shared" si="597"/>
        <v>5728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">
      <c r="A1404">
        <f>ROW(Source!A826)</f>
        <v>826</v>
      </c>
      <c r="B1404">
        <v>64984089</v>
      </c>
      <c r="C1404">
        <v>64986441</v>
      </c>
      <c r="D1404">
        <v>46800678</v>
      </c>
      <c r="E1404">
        <v>1</v>
      </c>
      <c r="F1404">
        <v>1</v>
      </c>
      <c r="G1404">
        <v>1</v>
      </c>
      <c r="H1404">
        <v>2</v>
      </c>
      <c r="I1404" t="s">
        <v>420</v>
      </c>
      <c r="J1404" t="s">
        <v>421</v>
      </c>
      <c r="K1404" t="s">
        <v>422</v>
      </c>
      <c r="L1404">
        <v>1368</v>
      </c>
      <c r="N1404">
        <v>1011</v>
      </c>
      <c r="O1404" t="s">
        <v>419</v>
      </c>
      <c r="P1404" t="s">
        <v>419</v>
      </c>
      <c r="Q1404">
        <v>1</v>
      </c>
      <c r="W1404">
        <v>0</v>
      </c>
      <c r="X1404">
        <v>-1302922832</v>
      </c>
      <c r="Y1404">
        <f t="shared" si="574"/>
        <v>1.41</v>
      </c>
      <c r="AA1404">
        <v>0</v>
      </c>
      <c r="AB1404">
        <v>3457.11</v>
      </c>
      <c r="AC1404">
        <v>27.9</v>
      </c>
      <c r="AD1404">
        <v>0</v>
      </c>
      <c r="AE1404">
        <v>0</v>
      </c>
      <c r="AF1404">
        <v>3457.11</v>
      </c>
      <c r="AG1404">
        <v>27.9</v>
      </c>
      <c r="AH1404">
        <v>0</v>
      </c>
      <c r="AI1404">
        <v>1</v>
      </c>
      <c r="AJ1404">
        <v>1</v>
      </c>
      <c r="AK1404">
        <v>1</v>
      </c>
      <c r="AL1404">
        <v>1</v>
      </c>
      <c r="AM1404">
        <v>-2</v>
      </c>
      <c r="AN1404">
        <v>0</v>
      </c>
      <c r="AO1404">
        <v>1</v>
      </c>
      <c r="AP1404">
        <v>1</v>
      </c>
      <c r="AQ1404">
        <v>0</v>
      </c>
      <c r="AR1404">
        <v>0</v>
      </c>
      <c r="AS1404" t="s">
        <v>3</v>
      </c>
      <c r="AT1404">
        <v>1.41</v>
      </c>
      <c r="AU1404" t="s">
        <v>3</v>
      </c>
      <c r="AV1404">
        <v>0</v>
      </c>
      <c r="AW1404">
        <v>2</v>
      </c>
      <c r="AX1404">
        <v>64986461</v>
      </c>
      <c r="AY1404">
        <v>1</v>
      </c>
      <c r="AZ1404">
        <v>0</v>
      </c>
      <c r="BA1404">
        <v>1446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V1404">
        <v>0</v>
      </c>
      <c r="CW1404">
        <f>ROUND(Y1404*Source!I826*DO1404,7)</f>
        <v>0</v>
      </c>
      <c r="CX1404">
        <f>ROUND(Y1404*Source!I826,7)</f>
        <v>84.459000000000003</v>
      </c>
      <c r="CY1404">
        <f t="shared" si="594"/>
        <v>3457.11</v>
      </c>
      <c r="CZ1404">
        <f t="shared" si="595"/>
        <v>3457.11</v>
      </c>
      <c r="DA1404">
        <f t="shared" si="596"/>
        <v>1</v>
      </c>
      <c r="DB1404">
        <f t="shared" si="575"/>
        <v>4874.53</v>
      </c>
      <c r="DC1404">
        <f t="shared" si="576"/>
        <v>39.340000000000003</v>
      </c>
      <c r="DD1404" t="s">
        <v>3</v>
      </c>
      <c r="DE1404" t="s">
        <v>3</v>
      </c>
      <c r="DF1404">
        <f t="shared" si="589"/>
        <v>0</v>
      </c>
      <c r="DG1404">
        <f t="shared" si="592"/>
        <v>291975</v>
      </c>
      <c r="DH1404">
        <f t="shared" si="593"/>
        <v>2365</v>
      </c>
      <c r="DI1404">
        <f t="shared" si="571"/>
        <v>0</v>
      </c>
      <c r="DJ1404">
        <f t="shared" si="597"/>
        <v>291975</v>
      </c>
      <c r="DK1404">
        <v>0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">
      <c r="A1405">
        <f>ROW(Source!A826)</f>
        <v>826</v>
      </c>
      <c r="B1405">
        <v>64984089</v>
      </c>
      <c r="C1405">
        <v>64986441</v>
      </c>
      <c r="D1405">
        <v>46800687</v>
      </c>
      <c r="E1405">
        <v>1</v>
      </c>
      <c r="F1405">
        <v>1</v>
      </c>
      <c r="G1405">
        <v>1</v>
      </c>
      <c r="H1405">
        <v>2</v>
      </c>
      <c r="I1405" t="s">
        <v>434</v>
      </c>
      <c r="J1405" t="s">
        <v>435</v>
      </c>
      <c r="K1405" t="s">
        <v>436</v>
      </c>
      <c r="L1405">
        <v>1368</v>
      </c>
      <c r="N1405">
        <v>1011</v>
      </c>
      <c r="O1405" t="s">
        <v>419</v>
      </c>
      <c r="P1405" t="s">
        <v>419</v>
      </c>
      <c r="Q1405">
        <v>1</v>
      </c>
      <c r="W1405">
        <v>0</v>
      </c>
      <c r="X1405">
        <v>-51032065</v>
      </c>
      <c r="Y1405">
        <f t="shared" si="574"/>
        <v>0.3</v>
      </c>
      <c r="AA1405">
        <v>0</v>
      </c>
      <c r="AB1405">
        <v>140.97</v>
      </c>
      <c r="AC1405">
        <v>13.5</v>
      </c>
      <c r="AD1405">
        <v>0</v>
      </c>
      <c r="AE1405">
        <v>0</v>
      </c>
      <c r="AF1405">
        <v>140.97</v>
      </c>
      <c r="AG1405">
        <v>13.5</v>
      </c>
      <c r="AH1405">
        <v>0</v>
      </c>
      <c r="AI1405">
        <v>1</v>
      </c>
      <c r="AJ1405">
        <v>1</v>
      </c>
      <c r="AK1405">
        <v>1</v>
      </c>
      <c r="AL1405">
        <v>1</v>
      </c>
      <c r="AM1405">
        <v>-2</v>
      </c>
      <c r="AN1405">
        <v>0</v>
      </c>
      <c r="AO1405">
        <v>1</v>
      </c>
      <c r="AP1405">
        <v>1</v>
      </c>
      <c r="AQ1405">
        <v>0</v>
      </c>
      <c r="AR1405">
        <v>0</v>
      </c>
      <c r="AS1405" t="s">
        <v>3</v>
      </c>
      <c r="AT1405">
        <v>0.3</v>
      </c>
      <c r="AU1405" t="s">
        <v>3</v>
      </c>
      <c r="AV1405">
        <v>0</v>
      </c>
      <c r="AW1405">
        <v>2</v>
      </c>
      <c r="AX1405">
        <v>64986462</v>
      </c>
      <c r="AY1405">
        <v>1</v>
      </c>
      <c r="AZ1405">
        <v>0</v>
      </c>
      <c r="BA1405">
        <v>1447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f>ROUND(Y1405*Source!I826*DO1405,7)</f>
        <v>0</v>
      </c>
      <c r="CX1405">
        <f>ROUND(Y1405*Source!I826,7)</f>
        <v>17.97</v>
      </c>
      <c r="CY1405">
        <f t="shared" si="594"/>
        <v>140.97</v>
      </c>
      <c r="CZ1405">
        <f t="shared" si="595"/>
        <v>140.97</v>
      </c>
      <c r="DA1405">
        <f t="shared" si="596"/>
        <v>1</v>
      </c>
      <c r="DB1405">
        <f t="shared" si="575"/>
        <v>42.29</v>
      </c>
      <c r="DC1405">
        <f t="shared" si="576"/>
        <v>4.05</v>
      </c>
      <c r="DD1405" t="s">
        <v>3</v>
      </c>
      <c r="DE1405" t="s">
        <v>3</v>
      </c>
      <c r="DF1405">
        <f t="shared" si="589"/>
        <v>0</v>
      </c>
      <c r="DG1405">
        <f t="shared" si="592"/>
        <v>2534</v>
      </c>
      <c r="DH1405">
        <f t="shared" si="593"/>
        <v>252</v>
      </c>
      <c r="DI1405">
        <f t="shared" si="571"/>
        <v>0</v>
      </c>
      <c r="DJ1405">
        <f t="shared" si="597"/>
        <v>2534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">
      <c r="A1406">
        <f>ROW(Source!A826)</f>
        <v>826</v>
      </c>
      <c r="B1406">
        <v>64984089</v>
      </c>
      <c r="C1406">
        <v>64986441</v>
      </c>
      <c r="D1406">
        <v>46800759</v>
      </c>
      <c r="E1406">
        <v>1</v>
      </c>
      <c r="F1406">
        <v>1</v>
      </c>
      <c r="G1406">
        <v>1</v>
      </c>
      <c r="H1406">
        <v>2</v>
      </c>
      <c r="I1406" t="s">
        <v>437</v>
      </c>
      <c r="J1406" t="s">
        <v>438</v>
      </c>
      <c r="K1406" t="s">
        <v>439</v>
      </c>
      <c r="L1406">
        <v>1368</v>
      </c>
      <c r="N1406">
        <v>1011</v>
      </c>
      <c r="O1406" t="s">
        <v>419</v>
      </c>
      <c r="P1406" t="s">
        <v>419</v>
      </c>
      <c r="Q1406">
        <v>1</v>
      </c>
      <c r="W1406">
        <v>0</v>
      </c>
      <c r="X1406">
        <v>-1069545487</v>
      </c>
      <c r="Y1406">
        <f t="shared" si="574"/>
        <v>0.51</v>
      </c>
      <c r="AA1406">
        <v>0</v>
      </c>
      <c r="AB1406">
        <v>13.42</v>
      </c>
      <c r="AC1406">
        <v>0</v>
      </c>
      <c r="AD1406">
        <v>0</v>
      </c>
      <c r="AE1406">
        <v>0</v>
      </c>
      <c r="AF1406">
        <v>13.42</v>
      </c>
      <c r="AG1406">
        <v>0</v>
      </c>
      <c r="AH1406">
        <v>0</v>
      </c>
      <c r="AI1406">
        <v>1</v>
      </c>
      <c r="AJ1406">
        <v>1</v>
      </c>
      <c r="AK1406">
        <v>1</v>
      </c>
      <c r="AL1406">
        <v>1</v>
      </c>
      <c r="AM1406">
        <v>-2</v>
      </c>
      <c r="AN1406">
        <v>0</v>
      </c>
      <c r="AO1406">
        <v>1</v>
      </c>
      <c r="AP1406">
        <v>1</v>
      </c>
      <c r="AQ1406">
        <v>0</v>
      </c>
      <c r="AR1406">
        <v>0</v>
      </c>
      <c r="AS1406" t="s">
        <v>3</v>
      </c>
      <c r="AT1406">
        <v>0.51</v>
      </c>
      <c r="AU1406" t="s">
        <v>3</v>
      </c>
      <c r="AV1406">
        <v>0</v>
      </c>
      <c r="AW1406">
        <v>2</v>
      </c>
      <c r="AX1406">
        <v>64986463</v>
      </c>
      <c r="AY1406">
        <v>1</v>
      </c>
      <c r="AZ1406">
        <v>0</v>
      </c>
      <c r="BA1406">
        <v>1448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f>ROUND(Y1406*Source!I826*DO1406,7)</f>
        <v>0</v>
      </c>
      <c r="CX1406">
        <f>ROUND(Y1406*Source!I826,7)</f>
        <v>30.548999999999999</v>
      </c>
      <c r="CY1406">
        <f t="shared" si="594"/>
        <v>13.42</v>
      </c>
      <c r="CZ1406">
        <f t="shared" si="595"/>
        <v>13.42</v>
      </c>
      <c r="DA1406">
        <f t="shared" si="596"/>
        <v>1</v>
      </c>
      <c r="DB1406">
        <f t="shared" si="575"/>
        <v>6.84</v>
      </c>
      <c r="DC1406">
        <f t="shared" si="576"/>
        <v>0</v>
      </c>
      <c r="DD1406" t="s">
        <v>3</v>
      </c>
      <c r="DE1406" t="s">
        <v>3</v>
      </c>
      <c r="DF1406">
        <f t="shared" si="589"/>
        <v>0</v>
      </c>
      <c r="DG1406">
        <f t="shared" si="592"/>
        <v>397</v>
      </c>
      <c r="DH1406">
        <f t="shared" si="593"/>
        <v>0</v>
      </c>
      <c r="DI1406">
        <f t="shared" si="571"/>
        <v>0</v>
      </c>
      <c r="DJ1406">
        <f t="shared" si="597"/>
        <v>397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ROW(Source!A826)</f>
        <v>826</v>
      </c>
      <c r="B1407">
        <v>64984089</v>
      </c>
      <c r="C1407">
        <v>64986441</v>
      </c>
      <c r="D1407">
        <v>46800786</v>
      </c>
      <c r="E1407">
        <v>1</v>
      </c>
      <c r="F1407">
        <v>1</v>
      </c>
      <c r="G1407">
        <v>1</v>
      </c>
      <c r="H1407">
        <v>2</v>
      </c>
      <c r="I1407" t="s">
        <v>440</v>
      </c>
      <c r="J1407" t="s">
        <v>441</v>
      </c>
      <c r="K1407" t="s">
        <v>442</v>
      </c>
      <c r="L1407">
        <v>1368</v>
      </c>
      <c r="N1407">
        <v>1011</v>
      </c>
      <c r="O1407" t="s">
        <v>419</v>
      </c>
      <c r="P1407" t="s">
        <v>419</v>
      </c>
      <c r="Q1407">
        <v>1</v>
      </c>
      <c r="W1407">
        <v>0</v>
      </c>
      <c r="X1407">
        <v>1882111923</v>
      </c>
      <c r="Y1407">
        <f t="shared" si="574"/>
        <v>0.51</v>
      </c>
      <c r="AA1407">
        <v>0</v>
      </c>
      <c r="AB1407">
        <v>122.18</v>
      </c>
      <c r="AC1407">
        <v>11.6</v>
      </c>
      <c r="AD1407">
        <v>0</v>
      </c>
      <c r="AE1407">
        <v>0</v>
      </c>
      <c r="AF1407">
        <v>122.18</v>
      </c>
      <c r="AG1407">
        <v>11.6</v>
      </c>
      <c r="AH1407">
        <v>0</v>
      </c>
      <c r="AI1407">
        <v>1</v>
      </c>
      <c r="AJ1407">
        <v>1</v>
      </c>
      <c r="AK1407">
        <v>1</v>
      </c>
      <c r="AL1407">
        <v>1</v>
      </c>
      <c r="AM1407">
        <v>-2</v>
      </c>
      <c r="AN1407">
        <v>0</v>
      </c>
      <c r="AO1407">
        <v>1</v>
      </c>
      <c r="AP1407">
        <v>1</v>
      </c>
      <c r="AQ1407">
        <v>0</v>
      </c>
      <c r="AR1407">
        <v>0</v>
      </c>
      <c r="AS1407" t="s">
        <v>3</v>
      </c>
      <c r="AT1407">
        <v>0.51</v>
      </c>
      <c r="AU1407" t="s">
        <v>3</v>
      </c>
      <c r="AV1407">
        <v>0</v>
      </c>
      <c r="AW1407">
        <v>2</v>
      </c>
      <c r="AX1407">
        <v>64986464</v>
      </c>
      <c r="AY1407">
        <v>1</v>
      </c>
      <c r="AZ1407">
        <v>0</v>
      </c>
      <c r="BA1407">
        <v>1449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f>ROUND(Y1407*Source!I826*DO1407,7)</f>
        <v>0</v>
      </c>
      <c r="CX1407">
        <f>ROUND(Y1407*Source!I826,7)</f>
        <v>30.548999999999999</v>
      </c>
      <c r="CY1407">
        <f t="shared" si="594"/>
        <v>122.18</v>
      </c>
      <c r="CZ1407">
        <f t="shared" si="595"/>
        <v>122.18</v>
      </c>
      <c r="DA1407">
        <f t="shared" si="596"/>
        <v>1</v>
      </c>
      <c r="DB1407">
        <f t="shared" si="575"/>
        <v>62.31</v>
      </c>
      <c r="DC1407">
        <f t="shared" si="576"/>
        <v>5.92</v>
      </c>
      <c r="DD1407" t="s">
        <v>3</v>
      </c>
      <c r="DE1407" t="s">
        <v>3</v>
      </c>
      <c r="DF1407">
        <f t="shared" si="589"/>
        <v>0</v>
      </c>
      <c r="DG1407">
        <f t="shared" si="592"/>
        <v>3727</v>
      </c>
      <c r="DH1407">
        <f t="shared" si="593"/>
        <v>367</v>
      </c>
      <c r="DI1407">
        <f t="shared" si="571"/>
        <v>0</v>
      </c>
      <c r="DJ1407">
        <f t="shared" si="597"/>
        <v>3727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ROW(Source!A826)</f>
        <v>826</v>
      </c>
      <c r="B1408">
        <v>64984089</v>
      </c>
      <c r="C1408">
        <v>64986441</v>
      </c>
      <c r="D1408">
        <v>46798709</v>
      </c>
      <c r="E1408">
        <v>1</v>
      </c>
      <c r="F1408">
        <v>1</v>
      </c>
      <c r="G1408">
        <v>1</v>
      </c>
      <c r="H1408">
        <v>3</v>
      </c>
      <c r="I1408" t="s">
        <v>443</v>
      </c>
      <c r="J1408" t="s">
        <v>444</v>
      </c>
      <c r="K1408" t="s">
        <v>445</v>
      </c>
      <c r="L1408">
        <v>1348</v>
      </c>
      <c r="N1408">
        <v>1009</v>
      </c>
      <c r="O1408" t="s">
        <v>39</v>
      </c>
      <c r="P1408" t="s">
        <v>39</v>
      </c>
      <c r="Q1408">
        <v>1000</v>
      </c>
      <c r="W1408">
        <v>0</v>
      </c>
      <c r="X1408">
        <v>265232391</v>
      </c>
      <c r="Y1408">
        <f t="shared" si="574"/>
        <v>5.3800000000000002E-3</v>
      </c>
      <c r="AA1408">
        <v>1865</v>
      </c>
      <c r="AB1408">
        <v>0</v>
      </c>
      <c r="AC1408">
        <v>0</v>
      </c>
      <c r="AD1408">
        <v>0</v>
      </c>
      <c r="AE1408">
        <v>1865</v>
      </c>
      <c r="AF1408">
        <v>0</v>
      </c>
      <c r="AG1408">
        <v>0</v>
      </c>
      <c r="AH1408">
        <v>0</v>
      </c>
      <c r="AI1408">
        <v>1</v>
      </c>
      <c r="AJ1408">
        <v>1</v>
      </c>
      <c r="AK1408">
        <v>1</v>
      </c>
      <c r="AL1408">
        <v>1</v>
      </c>
      <c r="AM1408">
        <v>-2</v>
      </c>
      <c r="AN1408">
        <v>0</v>
      </c>
      <c r="AO1408">
        <v>1</v>
      </c>
      <c r="AP1408">
        <v>1</v>
      </c>
      <c r="AQ1408">
        <v>0</v>
      </c>
      <c r="AR1408">
        <v>0</v>
      </c>
      <c r="AS1408" t="s">
        <v>3</v>
      </c>
      <c r="AT1408">
        <v>5.3800000000000002E-3</v>
      </c>
      <c r="AU1408" t="s">
        <v>3</v>
      </c>
      <c r="AV1408">
        <v>0</v>
      </c>
      <c r="AW1408">
        <v>2</v>
      </c>
      <c r="AX1408">
        <v>64986465</v>
      </c>
      <c r="AY1408">
        <v>1</v>
      </c>
      <c r="AZ1408">
        <v>0</v>
      </c>
      <c r="BA1408">
        <v>1450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ROUND(Y1408*Source!I826,7)</f>
        <v>0.32226199999999999</v>
      </c>
      <c r="CY1408">
        <f>AA1408</f>
        <v>1865</v>
      </c>
      <c r="CZ1408">
        <f>AE1408</f>
        <v>1865</v>
      </c>
      <c r="DA1408">
        <f>AI1408</f>
        <v>1</v>
      </c>
      <c r="DB1408">
        <f t="shared" si="575"/>
        <v>10.029999999999999</v>
      </c>
      <c r="DC1408">
        <f t="shared" si="576"/>
        <v>0</v>
      </c>
      <c r="DD1408" t="s">
        <v>3</v>
      </c>
      <c r="DE1408" t="s">
        <v>3</v>
      </c>
      <c r="DF1408">
        <f t="shared" si="589"/>
        <v>601</v>
      </c>
      <c r="DG1408">
        <f t="shared" si="592"/>
        <v>0</v>
      </c>
      <c r="DH1408">
        <f t="shared" si="593"/>
        <v>0</v>
      </c>
      <c r="DI1408">
        <f t="shared" si="571"/>
        <v>0</v>
      </c>
      <c r="DJ1408">
        <f>DF1408</f>
        <v>601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">
      <c r="A1409">
        <f>ROW(Source!A826)</f>
        <v>826</v>
      </c>
      <c r="B1409">
        <v>64984089</v>
      </c>
      <c r="C1409">
        <v>64986441</v>
      </c>
      <c r="D1409">
        <v>46798975</v>
      </c>
      <c r="E1409">
        <v>1</v>
      </c>
      <c r="F1409">
        <v>1</v>
      </c>
      <c r="G1409">
        <v>1</v>
      </c>
      <c r="H1409">
        <v>3</v>
      </c>
      <c r="I1409" t="s">
        <v>446</v>
      </c>
      <c r="J1409" t="s">
        <v>447</v>
      </c>
      <c r="K1409" t="s">
        <v>448</v>
      </c>
      <c r="L1409">
        <v>1346</v>
      </c>
      <c r="N1409">
        <v>1009</v>
      </c>
      <c r="O1409" t="s">
        <v>44</v>
      </c>
      <c r="P1409" t="s">
        <v>44</v>
      </c>
      <c r="Q1409">
        <v>1</v>
      </c>
      <c r="W1409">
        <v>0</v>
      </c>
      <c r="X1409">
        <v>306071606</v>
      </c>
      <c r="Y1409">
        <f t="shared" si="574"/>
        <v>5.79E-2</v>
      </c>
      <c r="AA1409">
        <v>13.32</v>
      </c>
      <c r="AB1409">
        <v>0</v>
      </c>
      <c r="AC1409">
        <v>0</v>
      </c>
      <c r="AD1409">
        <v>0</v>
      </c>
      <c r="AE1409">
        <v>13.32</v>
      </c>
      <c r="AF1409">
        <v>0</v>
      </c>
      <c r="AG1409">
        <v>0</v>
      </c>
      <c r="AH1409">
        <v>0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1</v>
      </c>
      <c r="AP1409">
        <v>1</v>
      </c>
      <c r="AQ1409">
        <v>0</v>
      </c>
      <c r="AR1409">
        <v>0</v>
      </c>
      <c r="AS1409" t="s">
        <v>3</v>
      </c>
      <c r="AT1409">
        <v>5.79E-2</v>
      </c>
      <c r="AU1409" t="s">
        <v>3</v>
      </c>
      <c r="AV1409">
        <v>0</v>
      </c>
      <c r="AW1409">
        <v>2</v>
      </c>
      <c r="AX1409">
        <v>64986466</v>
      </c>
      <c r="AY1409">
        <v>1</v>
      </c>
      <c r="AZ1409">
        <v>0</v>
      </c>
      <c r="BA1409">
        <v>1451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ROUND(Y1409*Source!I826,7)</f>
        <v>3.46821</v>
      </c>
      <c r="CY1409">
        <f>AA1409</f>
        <v>13.32</v>
      </c>
      <c r="CZ1409">
        <f>AE1409</f>
        <v>13.32</v>
      </c>
      <c r="DA1409">
        <f>AI1409</f>
        <v>1</v>
      </c>
      <c r="DB1409">
        <f t="shared" si="575"/>
        <v>0.77</v>
      </c>
      <c r="DC1409">
        <f t="shared" si="576"/>
        <v>0</v>
      </c>
      <c r="DD1409" t="s">
        <v>3</v>
      </c>
      <c r="DE1409" t="s">
        <v>3</v>
      </c>
      <c r="DF1409">
        <f t="shared" si="589"/>
        <v>45</v>
      </c>
      <c r="DG1409">
        <f t="shared" si="592"/>
        <v>0</v>
      </c>
      <c r="DH1409">
        <f t="shared" si="593"/>
        <v>0</v>
      </c>
      <c r="DI1409">
        <f t="shared" ref="DI1409:DI1472" si="598">ROUND(ROUND(AH1409,0)*CX1409,0)</f>
        <v>0</v>
      </c>
      <c r="DJ1409">
        <f>DF1409</f>
        <v>45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">
      <c r="A1410">
        <f>ROW(Source!A826)</f>
        <v>826</v>
      </c>
      <c r="B1410">
        <v>64984089</v>
      </c>
      <c r="C1410">
        <v>64986441</v>
      </c>
      <c r="D1410">
        <v>29120867</v>
      </c>
      <c r="E1410">
        <v>1</v>
      </c>
      <c r="F1410">
        <v>1</v>
      </c>
      <c r="G1410">
        <v>1</v>
      </c>
      <c r="H1410">
        <v>3</v>
      </c>
      <c r="I1410" t="s">
        <v>42</v>
      </c>
      <c r="J1410" t="s">
        <v>45</v>
      </c>
      <c r="K1410" t="s">
        <v>43</v>
      </c>
      <c r="L1410">
        <v>1346</v>
      </c>
      <c r="N1410">
        <v>1009</v>
      </c>
      <c r="O1410" t="s">
        <v>44</v>
      </c>
      <c r="P1410" t="s">
        <v>44</v>
      </c>
      <c r="Q1410">
        <v>1</v>
      </c>
      <c r="W1410">
        <v>0</v>
      </c>
      <c r="X1410">
        <v>-2092902032</v>
      </c>
      <c r="Y1410">
        <f t="shared" si="574"/>
        <v>397.7</v>
      </c>
      <c r="AA1410">
        <v>8.91</v>
      </c>
      <c r="AB1410">
        <v>0</v>
      </c>
      <c r="AC1410">
        <v>0</v>
      </c>
      <c r="AD1410">
        <v>0</v>
      </c>
      <c r="AE1410">
        <v>8.91</v>
      </c>
      <c r="AF1410">
        <v>0</v>
      </c>
      <c r="AG1410">
        <v>0</v>
      </c>
      <c r="AH1410">
        <v>0</v>
      </c>
      <c r="AI1410">
        <v>1</v>
      </c>
      <c r="AJ1410">
        <v>1</v>
      </c>
      <c r="AK1410">
        <v>1</v>
      </c>
      <c r="AL1410">
        <v>1</v>
      </c>
      <c r="AM1410">
        <v>0</v>
      </c>
      <c r="AN1410">
        <v>0</v>
      </c>
      <c r="AO1410">
        <v>0</v>
      </c>
      <c r="AP1410">
        <v>1</v>
      </c>
      <c r="AQ1410">
        <v>0</v>
      </c>
      <c r="AR1410">
        <v>0</v>
      </c>
      <c r="AS1410" t="s">
        <v>3</v>
      </c>
      <c r="AT1410">
        <v>397.7</v>
      </c>
      <c r="AU1410" t="s">
        <v>3</v>
      </c>
      <c r="AV1410">
        <v>0</v>
      </c>
      <c r="AW1410">
        <v>1</v>
      </c>
      <c r="AX1410">
        <v>-1</v>
      </c>
      <c r="AY1410">
        <v>0</v>
      </c>
      <c r="AZ1410">
        <v>0</v>
      </c>
      <c r="BA1410" t="s">
        <v>3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ROUND(Y1410*Source!I826,7)</f>
        <v>23822.23</v>
      </c>
      <c r="CY1410">
        <f>AA1410</f>
        <v>8.91</v>
      </c>
      <c r="CZ1410">
        <f>AE1410</f>
        <v>8.91</v>
      </c>
      <c r="DA1410">
        <f>AI1410</f>
        <v>1</v>
      </c>
      <c r="DB1410">
        <f t="shared" si="575"/>
        <v>3543.51</v>
      </c>
      <c r="DC1410">
        <f t="shared" si="576"/>
        <v>0</v>
      </c>
      <c r="DD1410" t="s">
        <v>3</v>
      </c>
      <c r="DE1410" t="s">
        <v>3</v>
      </c>
      <c r="DF1410">
        <f t="shared" si="589"/>
        <v>214400</v>
      </c>
      <c r="DG1410">
        <f t="shared" si="592"/>
        <v>0</v>
      </c>
      <c r="DH1410">
        <f t="shared" si="593"/>
        <v>0</v>
      </c>
      <c r="DI1410">
        <f t="shared" si="598"/>
        <v>0</v>
      </c>
      <c r="DJ1410">
        <f>DF1410</f>
        <v>214400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">
      <c r="A1411">
        <f>ROW(Source!A826)</f>
        <v>826</v>
      </c>
      <c r="B1411">
        <v>64984089</v>
      </c>
      <c r="C1411">
        <v>64986441</v>
      </c>
      <c r="D1411">
        <v>29121553</v>
      </c>
      <c r="E1411">
        <v>1</v>
      </c>
      <c r="F1411">
        <v>1</v>
      </c>
      <c r="G1411">
        <v>1</v>
      </c>
      <c r="H1411">
        <v>3</v>
      </c>
      <c r="I1411" t="s">
        <v>37</v>
      </c>
      <c r="J1411" t="s">
        <v>40</v>
      </c>
      <c r="K1411" t="s">
        <v>38</v>
      </c>
      <c r="L1411">
        <v>1348</v>
      </c>
      <c r="N1411">
        <v>1009</v>
      </c>
      <c r="O1411" t="s">
        <v>39</v>
      </c>
      <c r="P1411" t="s">
        <v>39</v>
      </c>
      <c r="Q1411">
        <v>1000</v>
      </c>
      <c r="W1411">
        <v>0</v>
      </c>
      <c r="X1411">
        <v>-884004090</v>
      </c>
      <c r="Y1411">
        <f t="shared" si="574"/>
        <v>2.0500000000000001E-2</v>
      </c>
      <c r="AA1411">
        <v>67552.77</v>
      </c>
      <c r="AB1411">
        <v>0</v>
      </c>
      <c r="AC1411">
        <v>0</v>
      </c>
      <c r="AD1411">
        <v>0</v>
      </c>
      <c r="AE1411">
        <v>67552.77</v>
      </c>
      <c r="AF1411">
        <v>0</v>
      </c>
      <c r="AG1411">
        <v>0</v>
      </c>
      <c r="AH1411">
        <v>0</v>
      </c>
      <c r="AI1411">
        <v>1</v>
      </c>
      <c r="AJ1411">
        <v>1</v>
      </c>
      <c r="AK1411">
        <v>1</v>
      </c>
      <c r="AL1411">
        <v>1</v>
      </c>
      <c r="AM1411">
        <v>0</v>
      </c>
      <c r="AN1411">
        <v>0</v>
      </c>
      <c r="AO1411">
        <v>0</v>
      </c>
      <c r="AP1411">
        <v>1</v>
      </c>
      <c r="AQ1411">
        <v>0</v>
      </c>
      <c r="AR1411">
        <v>0</v>
      </c>
      <c r="AS1411" t="s">
        <v>3</v>
      </c>
      <c r="AT1411">
        <v>2.0500000000000001E-2</v>
      </c>
      <c r="AU1411" t="s">
        <v>3</v>
      </c>
      <c r="AV1411">
        <v>0</v>
      </c>
      <c r="AW1411">
        <v>1</v>
      </c>
      <c r="AX1411">
        <v>-1</v>
      </c>
      <c r="AY1411">
        <v>0</v>
      </c>
      <c r="AZ1411">
        <v>0</v>
      </c>
      <c r="BA1411" t="s">
        <v>3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ROUND(Y1411*Source!I826,7)</f>
        <v>1.2279500000000001</v>
      </c>
      <c r="CY1411">
        <f>AA1411</f>
        <v>67552.77</v>
      </c>
      <c r="CZ1411">
        <f>AE1411</f>
        <v>67552.77</v>
      </c>
      <c r="DA1411">
        <f>AI1411</f>
        <v>1</v>
      </c>
      <c r="DB1411">
        <f t="shared" si="575"/>
        <v>1384.83</v>
      </c>
      <c r="DC1411">
        <f t="shared" si="576"/>
        <v>0</v>
      </c>
      <c r="DD1411" t="s">
        <v>3</v>
      </c>
      <c r="DE1411" t="s">
        <v>3</v>
      </c>
      <c r="DF1411">
        <f t="shared" si="589"/>
        <v>82952</v>
      </c>
      <c r="DG1411">
        <f t="shared" si="592"/>
        <v>0</v>
      </c>
      <c r="DH1411">
        <f t="shared" si="593"/>
        <v>0</v>
      </c>
      <c r="DI1411">
        <f t="shared" si="598"/>
        <v>0</v>
      </c>
      <c r="DJ1411">
        <f>DF1411</f>
        <v>82952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ROW(Source!A826)</f>
        <v>826</v>
      </c>
      <c r="B1412">
        <v>64984089</v>
      </c>
      <c r="C1412">
        <v>64986441</v>
      </c>
      <c r="D1412">
        <v>46800081</v>
      </c>
      <c r="E1412">
        <v>1</v>
      </c>
      <c r="F1412">
        <v>1</v>
      </c>
      <c r="G1412">
        <v>1</v>
      </c>
      <c r="H1412">
        <v>3</v>
      </c>
      <c r="I1412" t="s">
        <v>449</v>
      </c>
      <c r="J1412" t="s">
        <v>450</v>
      </c>
      <c r="K1412" t="s">
        <v>451</v>
      </c>
      <c r="L1412">
        <v>1339</v>
      </c>
      <c r="N1412">
        <v>1007</v>
      </c>
      <c r="O1412" t="s">
        <v>452</v>
      </c>
      <c r="P1412" t="s">
        <v>452</v>
      </c>
      <c r="Q1412">
        <v>1</v>
      </c>
      <c r="W1412">
        <v>0</v>
      </c>
      <c r="X1412">
        <v>956173045</v>
      </c>
      <c r="Y1412">
        <f t="shared" si="574"/>
        <v>6.82</v>
      </c>
      <c r="AA1412">
        <v>2.44</v>
      </c>
      <c r="AB1412">
        <v>0</v>
      </c>
      <c r="AC1412">
        <v>0</v>
      </c>
      <c r="AD1412">
        <v>0</v>
      </c>
      <c r="AE1412">
        <v>2.44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3</v>
      </c>
      <c r="AT1412">
        <v>6.82</v>
      </c>
      <c r="AU1412" t="s">
        <v>3</v>
      </c>
      <c r="AV1412">
        <v>0</v>
      </c>
      <c r="AW1412">
        <v>2</v>
      </c>
      <c r="AX1412">
        <v>64986469</v>
      </c>
      <c r="AY1412">
        <v>1</v>
      </c>
      <c r="AZ1412">
        <v>0</v>
      </c>
      <c r="BA1412">
        <v>1454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ROUND(Y1412*Source!I826,7)</f>
        <v>408.51799999999997</v>
      </c>
      <c r="CY1412">
        <f>AA1412</f>
        <v>2.44</v>
      </c>
      <c r="CZ1412">
        <f>AE1412</f>
        <v>2.44</v>
      </c>
      <c r="DA1412">
        <f>AI1412</f>
        <v>1</v>
      </c>
      <c r="DB1412">
        <f t="shared" si="575"/>
        <v>16.64</v>
      </c>
      <c r="DC1412">
        <f t="shared" si="576"/>
        <v>0</v>
      </c>
      <c r="DD1412" t="s">
        <v>3</v>
      </c>
      <c r="DE1412" t="s">
        <v>3</v>
      </c>
      <c r="DF1412">
        <f t="shared" si="589"/>
        <v>817</v>
      </c>
      <c r="DG1412">
        <f t="shared" si="592"/>
        <v>0</v>
      </c>
      <c r="DH1412">
        <f t="shared" si="593"/>
        <v>0</v>
      </c>
      <c r="DI1412">
        <f t="shared" si="598"/>
        <v>0</v>
      </c>
      <c r="DJ1412">
        <f>DF1412</f>
        <v>817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ROW(Source!A827)</f>
        <v>827</v>
      </c>
      <c r="B1413">
        <v>64984090</v>
      </c>
      <c r="C1413">
        <v>64986441</v>
      </c>
      <c r="D1413">
        <v>41133393</v>
      </c>
      <c r="E1413">
        <v>1</v>
      </c>
      <c r="F1413">
        <v>1</v>
      </c>
      <c r="G1413">
        <v>1</v>
      </c>
      <c r="H1413">
        <v>1</v>
      </c>
      <c r="I1413" t="s">
        <v>423</v>
      </c>
      <c r="J1413" t="s">
        <v>3</v>
      </c>
      <c r="K1413" t="s">
        <v>424</v>
      </c>
      <c r="L1413">
        <v>1369</v>
      </c>
      <c r="N1413">
        <v>1013</v>
      </c>
      <c r="O1413" t="s">
        <v>413</v>
      </c>
      <c r="P1413" t="s">
        <v>413</v>
      </c>
      <c r="Q1413">
        <v>1</v>
      </c>
      <c r="W1413">
        <v>0</v>
      </c>
      <c r="X1413">
        <v>189622951</v>
      </c>
      <c r="Y1413">
        <f t="shared" si="574"/>
        <v>3.67</v>
      </c>
      <c r="AA1413">
        <v>0</v>
      </c>
      <c r="AB1413">
        <v>0</v>
      </c>
      <c r="AC1413">
        <v>0</v>
      </c>
      <c r="AD1413">
        <v>10.210000000000001</v>
      </c>
      <c r="AE1413">
        <v>0</v>
      </c>
      <c r="AF1413">
        <v>0</v>
      </c>
      <c r="AG1413">
        <v>0</v>
      </c>
      <c r="AH1413">
        <v>10.210000000000001</v>
      </c>
      <c r="AI1413">
        <v>1</v>
      </c>
      <c r="AJ1413">
        <v>1</v>
      </c>
      <c r="AK1413">
        <v>1</v>
      </c>
      <c r="AL1413">
        <v>1</v>
      </c>
      <c r="AM1413">
        <v>5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3.67</v>
      </c>
      <c r="AU1413" t="s">
        <v>3</v>
      </c>
      <c r="AV1413">
        <v>1</v>
      </c>
      <c r="AW1413">
        <v>2</v>
      </c>
      <c r="AX1413">
        <v>64986456</v>
      </c>
      <c r="AY1413">
        <v>1</v>
      </c>
      <c r="AZ1413">
        <v>0</v>
      </c>
      <c r="BA1413">
        <v>1455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U1413">
        <f>ROUND(AT1413*Source!I827*AH1413*AL1413,0)</f>
        <v>2244</v>
      </c>
      <c r="CV1413">
        <f>ROUND(Y1413*Source!I827,7)</f>
        <v>219.833</v>
      </c>
      <c r="CW1413">
        <v>0</v>
      </c>
      <c r="CX1413">
        <f>ROUND(Y1413*Source!I827,7)</f>
        <v>219.833</v>
      </c>
      <c r="CY1413">
        <f>AD1413</f>
        <v>10.210000000000001</v>
      </c>
      <c r="CZ1413">
        <f>AH1413</f>
        <v>10.210000000000001</v>
      </c>
      <c r="DA1413">
        <f>AL1413</f>
        <v>1</v>
      </c>
      <c r="DB1413">
        <f t="shared" si="575"/>
        <v>37.47</v>
      </c>
      <c r="DC1413">
        <f t="shared" si="576"/>
        <v>0</v>
      </c>
      <c r="DD1413" t="s">
        <v>3</v>
      </c>
      <c r="DE1413" t="s">
        <v>3</v>
      </c>
      <c r="DF1413">
        <f t="shared" si="589"/>
        <v>0</v>
      </c>
      <c r="DG1413">
        <f t="shared" si="592"/>
        <v>0</v>
      </c>
      <c r="DH1413">
        <f t="shared" si="593"/>
        <v>0</v>
      </c>
      <c r="DI1413">
        <f t="shared" si="598"/>
        <v>2198</v>
      </c>
      <c r="DJ1413">
        <f>DI1413</f>
        <v>2198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">
      <c r="A1414">
        <f>ROW(Source!A827)</f>
        <v>827</v>
      </c>
      <c r="B1414">
        <v>64984090</v>
      </c>
      <c r="C1414">
        <v>64986441</v>
      </c>
      <c r="D1414">
        <v>121548</v>
      </c>
      <c r="E1414">
        <v>1</v>
      </c>
      <c r="F1414">
        <v>1</v>
      </c>
      <c r="G1414">
        <v>1</v>
      </c>
      <c r="H1414">
        <v>1</v>
      </c>
      <c r="I1414" t="s">
        <v>31</v>
      </c>
      <c r="J1414" t="s">
        <v>3</v>
      </c>
      <c r="K1414" t="s">
        <v>414</v>
      </c>
      <c r="L1414">
        <v>608254</v>
      </c>
      <c r="N1414">
        <v>1013</v>
      </c>
      <c r="O1414" t="s">
        <v>415</v>
      </c>
      <c r="P1414" t="s">
        <v>415</v>
      </c>
      <c r="Q1414">
        <v>1</v>
      </c>
      <c r="W1414">
        <v>0</v>
      </c>
      <c r="X1414">
        <v>-185737400</v>
      </c>
      <c r="Y1414">
        <f t="shared" si="574"/>
        <v>7.77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1</v>
      </c>
      <c r="AJ1414">
        <v>1</v>
      </c>
      <c r="AK1414">
        <v>1</v>
      </c>
      <c r="AL1414">
        <v>1</v>
      </c>
      <c r="AM1414">
        <v>5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7.77</v>
      </c>
      <c r="AU1414" t="s">
        <v>3</v>
      </c>
      <c r="AV1414">
        <v>2</v>
      </c>
      <c r="AW1414">
        <v>2</v>
      </c>
      <c r="AX1414">
        <v>64986457</v>
      </c>
      <c r="AY1414">
        <v>1</v>
      </c>
      <c r="AZ1414">
        <v>0</v>
      </c>
      <c r="BA1414">
        <v>1456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ROUND(Y1414*Source!I827,7)</f>
        <v>465.423</v>
      </c>
      <c r="CY1414">
        <f>AD1414</f>
        <v>0</v>
      </c>
      <c r="CZ1414">
        <f>AH1414</f>
        <v>0</v>
      </c>
      <c r="DA1414">
        <f>AL1414</f>
        <v>1</v>
      </c>
      <c r="DB1414">
        <f t="shared" si="575"/>
        <v>0</v>
      </c>
      <c r="DC1414">
        <f t="shared" si="576"/>
        <v>0</v>
      </c>
      <c r="DD1414" t="s">
        <v>3</v>
      </c>
      <c r="DE1414" t="s">
        <v>3</v>
      </c>
      <c r="DF1414">
        <f t="shared" si="589"/>
        <v>0</v>
      </c>
      <c r="DG1414">
        <f t="shared" si="592"/>
        <v>0</v>
      </c>
      <c r="DH1414">
        <f t="shared" si="593"/>
        <v>0</v>
      </c>
      <c r="DI1414">
        <f t="shared" si="598"/>
        <v>0</v>
      </c>
      <c r="DJ1414">
        <f>DI1414</f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ROW(Source!A827)</f>
        <v>827</v>
      </c>
      <c r="B1415">
        <v>64984090</v>
      </c>
      <c r="C1415">
        <v>64986441</v>
      </c>
      <c r="D1415">
        <v>46800409</v>
      </c>
      <c r="E1415">
        <v>1</v>
      </c>
      <c r="F1415">
        <v>1</v>
      </c>
      <c r="G1415">
        <v>1</v>
      </c>
      <c r="H1415">
        <v>2</v>
      </c>
      <c r="I1415" t="s">
        <v>425</v>
      </c>
      <c r="J1415" t="s">
        <v>426</v>
      </c>
      <c r="K1415" t="s">
        <v>427</v>
      </c>
      <c r="L1415">
        <v>1368</v>
      </c>
      <c r="N1415">
        <v>1011</v>
      </c>
      <c r="O1415" t="s">
        <v>419</v>
      </c>
      <c r="P1415" t="s">
        <v>419</v>
      </c>
      <c r="Q1415">
        <v>1</v>
      </c>
      <c r="W1415">
        <v>0</v>
      </c>
      <c r="X1415">
        <v>1199836115</v>
      </c>
      <c r="Y1415">
        <f t="shared" si="574"/>
        <v>1.1200000000000001</v>
      </c>
      <c r="AA1415">
        <v>0</v>
      </c>
      <c r="AB1415">
        <v>1857.25</v>
      </c>
      <c r="AC1415">
        <v>687.56</v>
      </c>
      <c r="AD1415">
        <v>0</v>
      </c>
      <c r="AE1415">
        <v>0</v>
      </c>
      <c r="AF1415">
        <v>163.49</v>
      </c>
      <c r="AG1415">
        <v>13.5</v>
      </c>
      <c r="AH1415">
        <v>0</v>
      </c>
      <c r="AI1415">
        <v>1</v>
      </c>
      <c r="AJ1415">
        <v>11.36</v>
      </c>
      <c r="AK1415">
        <v>50.93</v>
      </c>
      <c r="AL1415">
        <v>1</v>
      </c>
      <c r="AM1415">
        <v>2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1.1200000000000001</v>
      </c>
      <c r="AU1415" t="s">
        <v>3</v>
      </c>
      <c r="AV1415">
        <v>0</v>
      </c>
      <c r="AW1415">
        <v>2</v>
      </c>
      <c r="AX1415">
        <v>64986458</v>
      </c>
      <c r="AY1415">
        <v>1</v>
      </c>
      <c r="AZ1415">
        <v>0</v>
      </c>
      <c r="BA1415">
        <v>1457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V1415">
        <v>0</v>
      </c>
      <c r="CW1415">
        <f>ROUND(Y1415*Source!I827*DO1415,7)</f>
        <v>0</v>
      </c>
      <c r="CX1415">
        <f>ROUND(Y1415*Source!I827,7)</f>
        <v>67.087999999999994</v>
      </c>
      <c r="CY1415">
        <f t="shared" ref="CY1415:CY1421" si="599">AB1415</f>
        <v>1857.25</v>
      </c>
      <c r="CZ1415">
        <f t="shared" ref="CZ1415:CZ1421" si="600">AF1415</f>
        <v>163.49</v>
      </c>
      <c r="DA1415">
        <f t="shared" ref="DA1415:DA1421" si="601">AJ1415</f>
        <v>11.36</v>
      </c>
      <c r="DB1415">
        <f t="shared" si="575"/>
        <v>183.11</v>
      </c>
      <c r="DC1415">
        <f t="shared" si="576"/>
        <v>15.12</v>
      </c>
      <c r="DD1415" t="s">
        <v>3</v>
      </c>
      <c r="DE1415" t="s">
        <v>3</v>
      </c>
      <c r="DF1415">
        <f t="shared" si="589"/>
        <v>0</v>
      </c>
      <c r="DG1415">
        <f t="shared" ref="DG1415:DG1421" si="602">ROUND(ROUND(AF1415*AJ1415,0)*CX1415,0)</f>
        <v>124582</v>
      </c>
      <c r="DH1415">
        <f t="shared" ref="DH1415:DH1421" si="603">ROUND(ROUND(AG1415*AK1415,0)*CX1415,0)</f>
        <v>46157</v>
      </c>
      <c r="DI1415">
        <f t="shared" si="598"/>
        <v>0</v>
      </c>
      <c r="DJ1415">
        <f t="shared" ref="DJ1415:DJ1421" si="604">DG1415</f>
        <v>124582</v>
      </c>
      <c r="DK1415">
        <v>0</v>
      </c>
      <c r="DL1415" t="s">
        <v>3</v>
      </c>
      <c r="DM1415">
        <v>0</v>
      </c>
      <c r="DN1415" t="s">
        <v>3</v>
      </c>
      <c r="DO1415">
        <v>0</v>
      </c>
    </row>
    <row r="1416" spans="1:119" x14ac:dyDescent="0.2">
      <c r="A1416">
        <f>ROW(Source!A827)</f>
        <v>827</v>
      </c>
      <c r="B1416">
        <v>64984090</v>
      </c>
      <c r="C1416">
        <v>64986441</v>
      </c>
      <c r="D1416">
        <v>46800550</v>
      </c>
      <c r="E1416">
        <v>1</v>
      </c>
      <c r="F1416">
        <v>1</v>
      </c>
      <c r="G1416">
        <v>1</v>
      </c>
      <c r="H1416">
        <v>2</v>
      </c>
      <c r="I1416" t="s">
        <v>428</v>
      </c>
      <c r="J1416" t="s">
        <v>429</v>
      </c>
      <c r="K1416" t="s">
        <v>430</v>
      </c>
      <c r="L1416">
        <v>1368</v>
      </c>
      <c r="N1416">
        <v>1011</v>
      </c>
      <c r="O1416" t="s">
        <v>419</v>
      </c>
      <c r="P1416" t="s">
        <v>419</v>
      </c>
      <c r="Q1416">
        <v>1</v>
      </c>
      <c r="W1416">
        <v>0</v>
      </c>
      <c r="X1416">
        <v>1600952196</v>
      </c>
      <c r="Y1416">
        <f t="shared" si="574"/>
        <v>2.8</v>
      </c>
      <c r="AA1416">
        <v>0</v>
      </c>
      <c r="AB1416">
        <v>1873.43</v>
      </c>
      <c r="AC1416">
        <v>687.56</v>
      </c>
      <c r="AD1416">
        <v>0</v>
      </c>
      <c r="AE1416">
        <v>0</v>
      </c>
      <c r="AF1416">
        <v>215.09</v>
      </c>
      <c r="AG1416">
        <v>13.5</v>
      </c>
      <c r="AH1416">
        <v>0</v>
      </c>
      <c r="AI1416">
        <v>1</v>
      </c>
      <c r="AJ1416">
        <v>8.7100000000000009</v>
      </c>
      <c r="AK1416">
        <v>50.93</v>
      </c>
      <c r="AL1416">
        <v>1</v>
      </c>
      <c r="AM1416">
        <v>2</v>
      </c>
      <c r="AN1416">
        <v>0</v>
      </c>
      <c r="AO1416">
        <v>1</v>
      </c>
      <c r="AP1416">
        <v>1</v>
      </c>
      <c r="AQ1416">
        <v>0</v>
      </c>
      <c r="AR1416">
        <v>0</v>
      </c>
      <c r="AS1416" t="s">
        <v>3</v>
      </c>
      <c r="AT1416">
        <v>2.8</v>
      </c>
      <c r="AU1416" t="s">
        <v>3</v>
      </c>
      <c r="AV1416">
        <v>0</v>
      </c>
      <c r="AW1416">
        <v>2</v>
      </c>
      <c r="AX1416">
        <v>64986459</v>
      </c>
      <c r="AY1416">
        <v>1</v>
      </c>
      <c r="AZ1416">
        <v>0</v>
      </c>
      <c r="BA1416">
        <v>1458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f>ROUND(Y1416*Source!I827*DO1416,7)</f>
        <v>0</v>
      </c>
      <c r="CX1416">
        <f>ROUND(Y1416*Source!I827,7)</f>
        <v>167.72</v>
      </c>
      <c r="CY1416">
        <f t="shared" si="599"/>
        <v>1873.43</v>
      </c>
      <c r="CZ1416">
        <f t="shared" si="600"/>
        <v>215.09</v>
      </c>
      <c r="DA1416">
        <f t="shared" si="601"/>
        <v>8.7100000000000009</v>
      </c>
      <c r="DB1416">
        <f t="shared" si="575"/>
        <v>602.25</v>
      </c>
      <c r="DC1416">
        <f t="shared" si="576"/>
        <v>37.799999999999997</v>
      </c>
      <c r="DD1416" t="s">
        <v>3</v>
      </c>
      <c r="DE1416" t="s">
        <v>3</v>
      </c>
      <c r="DF1416">
        <f t="shared" si="589"/>
        <v>0</v>
      </c>
      <c r="DG1416">
        <f t="shared" si="602"/>
        <v>314140</v>
      </c>
      <c r="DH1416">
        <f t="shared" si="603"/>
        <v>115391</v>
      </c>
      <c r="DI1416">
        <f t="shared" si="598"/>
        <v>0</v>
      </c>
      <c r="DJ1416">
        <f t="shared" si="604"/>
        <v>314140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">
      <c r="A1417">
        <f>ROW(Source!A827)</f>
        <v>827</v>
      </c>
      <c r="B1417">
        <v>64984090</v>
      </c>
      <c r="C1417">
        <v>64986441</v>
      </c>
      <c r="D1417">
        <v>46800605</v>
      </c>
      <c r="E1417">
        <v>1</v>
      </c>
      <c r="F1417">
        <v>1</v>
      </c>
      <c r="G1417">
        <v>1</v>
      </c>
      <c r="H1417">
        <v>2</v>
      </c>
      <c r="I1417" t="s">
        <v>431</v>
      </c>
      <c r="J1417" t="s">
        <v>432</v>
      </c>
      <c r="K1417" t="s">
        <v>433</v>
      </c>
      <c r="L1417">
        <v>1368</v>
      </c>
      <c r="N1417">
        <v>1011</v>
      </c>
      <c r="O1417" t="s">
        <v>419</v>
      </c>
      <c r="P1417" t="s">
        <v>419</v>
      </c>
      <c r="Q1417">
        <v>1</v>
      </c>
      <c r="W1417">
        <v>0</v>
      </c>
      <c r="X1417">
        <v>1129542749</v>
      </c>
      <c r="Y1417">
        <f t="shared" si="574"/>
        <v>0.73</v>
      </c>
      <c r="AA1417">
        <v>0</v>
      </c>
      <c r="AB1417">
        <v>1623.36</v>
      </c>
      <c r="AC1417">
        <v>733.39</v>
      </c>
      <c r="AD1417">
        <v>0</v>
      </c>
      <c r="AE1417">
        <v>0</v>
      </c>
      <c r="AF1417">
        <v>130.6</v>
      </c>
      <c r="AG1417">
        <v>14.4</v>
      </c>
      <c r="AH1417">
        <v>0</v>
      </c>
      <c r="AI1417">
        <v>1</v>
      </c>
      <c r="AJ1417">
        <v>12.43</v>
      </c>
      <c r="AK1417">
        <v>50.93</v>
      </c>
      <c r="AL1417">
        <v>1</v>
      </c>
      <c r="AM1417">
        <v>2</v>
      </c>
      <c r="AN1417">
        <v>0</v>
      </c>
      <c r="AO1417">
        <v>1</v>
      </c>
      <c r="AP1417">
        <v>1</v>
      </c>
      <c r="AQ1417">
        <v>0</v>
      </c>
      <c r="AR1417">
        <v>0</v>
      </c>
      <c r="AS1417" t="s">
        <v>3</v>
      </c>
      <c r="AT1417">
        <v>0.73</v>
      </c>
      <c r="AU1417" t="s">
        <v>3</v>
      </c>
      <c r="AV1417">
        <v>0</v>
      </c>
      <c r="AW1417">
        <v>2</v>
      </c>
      <c r="AX1417">
        <v>64986460</v>
      </c>
      <c r="AY1417">
        <v>1</v>
      </c>
      <c r="AZ1417">
        <v>0</v>
      </c>
      <c r="BA1417">
        <v>1459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f>ROUND(Y1417*Source!I827*DO1417,7)</f>
        <v>0</v>
      </c>
      <c r="CX1417">
        <f>ROUND(Y1417*Source!I827,7)</f>
        <v>43.726999999999997</v>
      </c>
      <c r="CY1417">
        <f t="shared" si="599"/>
        <v>1623.36</v>
      </c>
      <c r="CZ1417">
        <f t="shared" si="600"/>
        <v>130.6</v>
      </c>
      <c r="DA1417">
        <f t="shared" si="601"/>
        <v>12.43</v>
      </c>
      <c r="DB1417">
        <f t="shared" si="575"/>
        <v>95.34</v>
      </c>
      <c r="DC1417">
        <f t="shared" si="576"/>
        <v>10.51</v>
      </c>
      <c r="DD1417" t="s">
        <v>3</v>
      </c>
      <c r="DE1417" t="s">
        <v>3</v>
      </c>
      <c r="DF1417">
        <f t="shared" si="589"/>
        <v>0</v>
      </c>
      <c r="DG1417">
        <f t="shared" si="602"/>
        <v>70969</v>
      </c>
      <c r="DH1417">
        <f t="shared" si="603"/>
        <v>32052</v>
      </c>
      <c r="DI1417">
        <f t="shared" si="598"/>
        <v>0</v>
      </c>
      <c r="DJ1417">
        <f t="shared" si="604"/>
        <v>70969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">
      <c r="A1418">
        <f>ROW(Source!A827)</f>
        <v>827</v>
      </c>
      <c r="B1418">
        <v>64984090</v>
      </c>
      <c r="C1418">
        <v>64986441</v>
      </c>
      <c r="D1418">
        <v>46800678</v>
      </c>
      <c r="E1418">
        <v>1</v>
      </c>
      <c r="F1418">
        <v>1</v>
      </c>
      <c r="G1418">
        <v>1</v>
      </c>
      <c r="H1418">
        <v>2</v>
      </c>
      <c r="I1418" t="s">
        <v>420</v>
      </c>
      <c r="J1418" t="s">
        <v>421</v>
      </c>
      <c r="K1418" t="s">
        <v>422</v>
      </c>
      <c r="L1418">
        <v>1368</v>
      </c>
      <c r="N1418">
        <v>1011</v>
      </c>
      <c r="O1418" t="s">
        <v>419</v>
      </c>
      <c r="P1418" t="s">
        <v>419</v>
      </c>
      <c r="Q1418">
        <v>1</v>
      </c>
      <c r="W1418">
        <v>0</v>
      </c>
      <c r="X1418">
        <v>-1302922832</v>
      </c>
      <c r="Y1418">
        <f t="shared" ref="Y1418:Y1481" si="605">AT1418</f>
        <v>1.41</v>
      </c>
      <c r="AA1418">
        <v>0</v>
      </c>
      <c r="AB1418">
        <v>15868.13</v>
      </c>
      <c r="AC1418">
        <v>1420.95</v>
      </c>
      <c r="AD1418">
        <v>0</v>
      </c>
      <c r="AE1418">
        <v>0</v>
      </c>
      <c r="AF1418">
        <v>3457.11</v>
      </c>
      <c r="AG1418">
        <v>27.9</v>
      </c>
      <c r="AH1418">
        <v>0</v>
      </c>
      <c r="AI1418">
        <v>1</v>
      </c>
      <c r="AJ1418">
        <v>4.59</v>
      </c>
      <c r="AK1418">
        <v>50.93</v>
      </c>
      <c r="AL1418">
        <v>1</v>
      </c>
      <c r="AM1418">
        <v>2</v>
      </c>
      <c r="AN1418">
        <v>0</v>
      </c>
      <c r="AO1418">
        <v>1</v>
      </c>
      <c r="AP1418">
        <v>1</v>
      </c>
      <c r="AQ1418">
        <v>0</v>
      </c>
      <c r="AR1418">
        <v>0</v>
      </c>
      <c r="AS1418" t="s">
        <v>3</v>
      </c>
      <c r="AT1418">
        <v>1.41</v>
      </c>
      <c r="AU1418" t="s">
        <v>3</v>
      </c>
      <c r="AV1418">
        <v>0</v>
      </c>
      <c r="AW1418">
        <v>2</v>
      </c>
      <c r="AX1418">
        <v>64986461</v>
      </c>
      <c r="AY1418">
        <v>1</v>
      </c>
      <c r="AZ1418">
        <v>0</v>
      </c>
      <c r="BA1418">
        <v>1460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f>ROUND(Y1418*Source!I827*DO1418,7)</f>
        <v>0</v>
      </c>
      <c r="CX1418">
        <f>ROUND(Y1418*Source!I827,7)</f>
        <v>84.459000000000003</v>
      </c>
      <c r="CY1418">
        <f t="shared" si="599"/>
        <v>15868.13</v>
      </c>
      <c r="CZ1418">
        <f t="shared" si="600"/>
        <v>3457.11</v>
      </c>
      <c r="DA1418">
        <f t="shared" si="601"/>
        <v>4.59</v>
      </c>
      <c r="DB1418">
        <f t="shared" ref="DB1418:DB1481" si="606">ROUND(ROUND(AT1418*CZ1418,2),2)</f>
        <v>4874.53</v>
      </c>
      <c r="DC1418">
        <f t="shared" ref="DC1418:DC1481" si="607">ROUND(ROUND(AT1418*AG1418,2),2)</f>
        <v>39.340000000000003</v>
      </c>
      <c r="DD1418" t="s">
        <v>3</v>
      </c>
      <c r="DE1418" t="s">
        <v>3</v>
      </c>
      <c r="DF1418">
        <f t="shared" si="589"/>
        <v>0</v>
      </c>
      <c r="DG1418">
        <f t="shared" si="602"/>
        <v>1340195</v>
      </c>
      <c r="DH1418">
        <f t="shared" si="603"/>
        <v>120016</v>
      </c>
      <c r="DI1418">
        <f t="shared" si="598"/>
        <v>0</v>
      </c>
      <c r="DJ1418">
        <f t="shared" si="604"/>
        <v>1340195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ROW(Source!A827)</f>
        <v>827</v>
      </c>
      <c r="B1419">
        <v>64984090</v>
      </c>
      <c r="C1419">
        <v>64986441</v>
      </c>
      <c r="D1419">
        <v>46800687</v>
      </c>
      <c r="E1419">
        <v>1</v>
      </c>
      <c r="F1419">
        <v>1</v>
      </c>
      <c r="G1419">
        <v>1</v>
      </c>
      <c r="H1419">
        <v>2</v>
      </c>
      <c r="I1419" t="s">
        <v>434</v>
      </c>
      <c r="J1419" t="s">
        <v>435</v>
      </c>
      <c r="K1419" t="s">
        <v>436</v>
      </c>
      <c r="L1419">
        <v>1368</v>
      </c>
      <c r="N1419">
        <v>1011</v>
      </c>
      <c r="O1419" t="s">
        <v>419</v>
      </c>
      <c r="P1419" t="s">
        <v>419</v>
      </c>
      <c r="Q1419">
        <v>1</v>
      </c>
      <c r="W1419">
        <v>0</v>
      </c>
      <c r="X1419">
        <v>-51032065</v>
      </c>
      <c r="Y1419">
        <f t="shared" si="605"/>
        <v>0.3</v>
      </c>
      <c r="AA1419">
        <v>0</v>
      </c>
      <c r="AB1419">
        <v>1607.06</v>
      </c>
      <c r="AC1419">
        <v>687.56</v>
      </c>
      <c r="AD1419">
        <v>0</v>
      </c>
      <c r="AE1419">
        <v>0</v>
      </c>
      <c r="AF1419">
        <v>140.97</v>
      </c>
      <c r="AG1419">
        <v>13.5</v>
      </c>
      <c r="AH1419">
        <v>0</v>
      </c>
      <c r="AI1419">
        <v>1</v>
      </c>
      <c r="AJ1419">
        <v>11.4</v>
      </c>
      <c r="AK1419">
        <v>50.93</v>
      </c>
      <c r="AL1419">
        <v>1</v>
      </c>
      <c r="AM1419">
        <v>2</v>
      </c>
      <c r="AN1419">
        <v>0</v>
      </c>
      <c r="AO1419">
        <v>1</v>
      </c>
      <c r="AP1419">
        <v>1</v>
      </c>
      <c r="AQ1419">
        <v>0</v>
      </c>
      <c r="AR1419">
        <v>0</v>
      </c>
      <c r="AS1419" t="s">
        <v>3</v>
      </c>
      <c r="AT1419">
        <v>0.3</v>
      </c>
      <c r="AU1419" t="s">
        <v>3</v>
      </c>
      <c r="AV1419">
        <v>0</v>
      </c>
      <c r="AW1419">
        <v>2</v>
      </c>
      <c r="AX1419">
        <v>64986462</v>
      </c>
      <c r="AY1419">
        <v>1</v>
      </c>
      <c r="AZ1419">
        <v>0</v>
      </c>
      <c r="BA1419">
        <v>1461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f>ROUND(Y1419*Source!I827*DO1419,7)</f>
        <v>0</v>
      </c>
      <c r="CX1419">
        <f>ROUND(Y1419*Source!I827,7)</f>
        <v>17.97</v>
      </c>
      <c r="CY1419">
        <f t="shared" si="599"/>
        <v>1607.06</v>
      </c>
      <c r="CZ1419">
        <f t="shared" si="600"/>
        <v>140.97</v>
      </c>
      <c r="DA1419">
        <f t="shared" si="601"/>
        <v>11.4</v>
      </c>
      <c r="DB1419">
        <f t="shared" si="606"/>
        <v>42.29</v>
      </c>
      <c r="DC1419">
        <f t="shared" si="607"/>
        <v>4.05</v>
      </c>
      <c r="DD1419" t="s">
        <v>3</v>
      </c>
      <c r="DE1419" t="s">
        <v>3</v>
      </c>
      <c r="DF1419">
        <f t="shared" si="589"/>
        <v>0</v>
      </c>
      <c r="DG1419">
        <f t="shared" si="602"/>
        <v>28878</v>
      </c>
      <c r="DH1419">
        <f t="shared" si="603"/>
        <v>12363</v>
      </c>
      <c r="DI1419">
        <f t="shared" si="598"/>
        <v>0</v>
      </c>
      <c r="DJ1419">
        <f t="shared" si="604"/>
        <v>28878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ROW(Source!A827)</f>
        <v>827</v>
      </c>
      <c r="B1420">
        <v>64984090</v>
      </c>
      <c r="C1420">
        <v>64986441</v>
      </c>
      <c r="D1420">
        <v>46800759</v>
      </c>
      <c r="E1420">
        <v>1</v>
      </c>
      <c r="F1420">
        <v>1</v>
      </c>
      <c r="G1420">
        <v>1</v>
      </c>
      <c r="H1420">
        <v>2</v>
      </c>
      <c r="I1420" t="s">
        <v>437</v>
      </c>
      <c r="J1420" t="s">
        <v>438</v>
      </c>
      <c r="K1420" t="s">
        <v>439</v>
      </c>
      <c r="L1420">
        <v>1368</v>
      </c>
      <c r="N1420">
        <v>1011</v>
      </c>
      <c r="O1420" t="s">
        <v>419</v>
      </c>
      <c r="P1420" t="s">
        <v>419</v>
      </c>
      <c r="Q1420">
        <v>1</v>
      </c>
      <c r="W1420">
        <v>0</v>
      </c>
      <c r="X1420">
        <v>-1069545487</v>
      </c>
      <c r="Y1420">
        <f t="shared" si="605"/>
        <v>0.51</v>
      </c>
      <c r="AA1420">
        <v>0</v>
      </c>
      <c r="AB1420">
        <v>122.26</v>
      </c>
      <c r="AC1420">
        <v>0</v>
      </c>
      <c r="AD1420">
        <v>0</v>
      </c>
      <c r="AE1420">
        <v>0</v>
      </c>
      <c r="AF1420">
        <v>13.42</v>
      </c>
      <c r="AG1420">
        <v>0</v>
      </c>
      <c r="AH1420">
        <v>0</v>
      </c>
      <c r="AI1420">
        <v>1</v>
      </c>
      <c r="AJ1420">
        <v>9.11</v>
      </c>
      <c r="AK1420">
        <v>50.93</v>
      </c>
      <c r="AL1420">
        <v>1</v>
      </c>
      <c r="AM1420">
        <v>2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0.51</v>
      </c>
      <c r="AU1420" t="s">
        <v>3</v>
      </c>
      <c r="AV1420">
        <v>0</v>
      </c>
      <c r="AW1420">
        <v>2</v>
      </c>
      <c r="AX1420">
        <v>64986463</v>
      </c>
      <c r="AY1420">
        <v>1</v>
      </c>
      <c r="AZ1420">
        <v>0</v>
      </c>
      <c r="BA1420">
        <v>1462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f>ROUND(Y1420*Source!I827*DO1420,7)</f>
        <v>0</v>
      </c>
      <c r="CX1420">
        <f>ROUND(Y1420*Source!I827,7)</f>
        <v>30.548999999999999</v>
      </c>
      <c r="CY1420">
        <f t="shared" si="599"/>
        <v>122.26</v>
      </c>
      <c r="CZ1420">
        <f t="shared" si="600"/>
        <v>13.42</v>
      </c>
      <c r="DA1420">
        <f t="shared" si="601"/>
        <v>9.11</v>
      </c>
      <c r="DB1420">
        <f t="shared" si="606"/>
        <v>6.84</v>
      </c>
      <c r="DC1420">
        <f t="shared" si="607"/>
        <v>0</v>
      </c>
      <c r="DD1420" t="s">
        <v>3</v>
      </c>
      <c r="DE1420" t="s">
        <v>3</v>
      </c>
      <c r="DF1420">
        <f t="shared" si="589"/>
        <v>0</v>
      </c>
      <c r="DG1420">
        <f t="shared" si="602"/>
        <v>3727</v>
      </c>
      <c r="DH1420">
        <f t="shared" si="603"/>
        <v>0</v>
      </c>
      <c r="DI1420">
        <f t="shared" si="598"/>
        <v>0</v>
      </c>
      <c r="DJ1420">
        <f t="shared" si="604"/>
        <v>3727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ROW(Source!A827)</f>
        <v>827</v>
      </c>
      <c r="B1421">
        <v>64984090</v>
      </c>
      <c r="C1421">
        <v>64986441</v>
      </c>
      <c r="D1421">
        <v>46800786</v>
      </c>
      <c r="E1421">
        <v>1</v>
      </c>
      <c r="F1421">
        <v>1</v>
      </c>
      <c r="G1421">
        <v>1</v>
      </c>
      <c r="H1421">
        <v>2</v>
      </c>
      <c r="I1421" t="s">
        <v>440</v>
      </c>
      <c r="J1421" t="s">
        <v>441</v>
      </c>
      <c r="K1421" t="s">
        <v>442</v>
      </c>
      <c r="L1421">
        <v>1368</v>
      </c>
      <c r="N1421">
        <v>1011</v>
      </c>
      <c r="O1421" t="s">
        <v>419</v>
      </c>
      <c r="P1421" t="s">
        <v>419</v>
      </c>
      <c r="Q1421">
        <v>1</v>
      </c>
      <c r="W1421">
        <v>0</v>
      </c>
      <c r="X1421">
        <v>1882111923</v>
      </c>
      <c r="Y1421">
        <f t="shared" si="605"/>
        <v>0.51</v>
      </c>
      <c r="AA1421">
        <v>0</v>
      </c>
      <c r="AB1421">
        <v>2146.6999999999998</v>
      </c>
      <c r="AC1421">
        <v>590.79</v>
      </c>
      <c r="AD1421">
        <v>0</v>
      </c>
      <c r="AE1421">
        <v>0</v>
      </c>
      <c r="AF1421">
        <v>122.18</v>
      </c>
      <c r="AG1421">
        <v>11.6</v>
      </c>
      <c r="AH1421">
        <v>0</v>
      </c>
      <c r="AI1421">
        <v>1</v>
      </c>
      <c r="AJ1421">
        <v>17.57</v>
      </c>
      <c r="AK1421">
        <v>50.93</v>
      </c>
      <c r="AL1421">
        <v>1</v>
      </c>
      <c r="AM1421">
        <v>2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0.51</v>
      </c>
      <c r="AU1421" t="s">
        <v>3</v>
      </c>
      <c r="AV1421">
        <v>0</v>
      </c>
      <c r="AW1421">
        <v>2</v>
      </c>
      <c r="AX1421">
        <v>64986464</v>
      </c>
      <c r="AY1421">
        <v>1</v>
      </c>
      <c r="AZ1421">
        <v>0</v>
      </c>
      <c r="BA1421">
        <v>1463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f>ROUND(Y1421*Source!I827*DO1421,7)</f>
        <v>0</v>
      </c>
      <c r="CX1421">
        <f>ROUND(Y1421*Source!I827,7)</f>
        <v>30.548999999999999</v>
      </c>
      <c r="CY1421">
        <f t="shared" si="599"/>
        <v>2146.6999999999998</v>
      </c>
      <c r="CZ1421">
        <f t="shared" si="600"/>
        <v>122.18</v>
      </c>
      <c r="DA1421">
        <f t="shared" si="601"/>
        <v>17.57</v>
      </c>
      <c r="DB1421">
        <f t="shared" si="606"/>
        <v>62.31</v>
      </c>
      <c r="DC1421">
        <f t="shared" si="607"/>
        <v>5.92</v>
      </c>
      <c r="DD1421" t="s">
        <v>3</v>
      </c>
      <c r="DE1421" t="s">
        <v>3</v>
      </c>
      <c r="DF1421">
        <f t="shared" si="589"/>
        <v>0</v>
      </c>
      <c r="DG1421">
        <f t="shared" si="602"/>
        <v>65589</v>
      </c>
      <c r="DH1421">
        <f t="shared" si="603"/>
        <v>18054</v>
      </c>
      <c r="DI1421">
        <f t="shared" si="598"/>
        <v>0</v>
      </c>
      <c r="DJ1421">
        <f t="shared" si="604"/>
        <v>65589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">
      <c r="A1422">
        <f>ROW(Source!A827)</f>
        <v>827</v>
      </c>
      <c r="B1422">
        <v>64984090</v>
      </c>
      <c r="C1422">
        <v>64986441</v>
      </c>
      <c r="D1422">
        <v>46798709</v>
      </c>
      <c r="E1422">
        <v>1</v>
      </c>
      <c r="F1422">
        <v>1</v>
      </c>
      <c r="G1422">
        <v>1</v>
      </c>
      <c r="H1422">
        <v>3</v>
      </c>
      <c r="I1422" t="s">
        <v>443</v>
      </c>
      <c r="J1422" t="s">
        <v>444</v>
      </c>
      <c r="K1422" t="s">
        <v>445</v>
      </c>
      <c r="L1422">
        <v>1348</v>
      </c>
      <c r="N1422">
        <v>1009</v>
      </c>
      <c r="O1422" t="s">
        <v>39</v>
      </c>
      <c r="P1422" t="s">
        <v>39</v>
      </c>
      <c r="Q1422">
        <v>1000</v>
      </c>
      <c r="W1422">
        <v>0</v>
      </c>
      <c r="X1422">
        <v>265232391</v>
      </c>
      <c r="Y1422">
        <f t="shared" si="605"/>
        <v>5.3800000000000002E-3</v>
      </c>
      <c r="AA1422">
        <v>33234.300000000003</v>
      </c>
      <c r="AB1422">
        <v>0</v>
      </c>
      <c r="AC1422">
        <v>0</v>
      </c>
      <c r="AD1422">
        <v>0</v>
      </c>
      <c r="AE1422">
        <v>1865</v>
      </c>
      <c r="AF1422">
        <v>0</v>
      </c>
      <c r="AG1422">
        <v>0</v>
      </c>
      <c r="AH1422">
        <v>0</v>
      </c>
      <c r="AI1422">
        <v>17.82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5.3800000000000002E-3</v>
      </c>
      <c r="AU1422" t="s">
        <v>3</v>
      </c>
      <c r="AV1422">
        <v>0</v>
      </c>
      <c r="AW1422">
        <v>2</v>
      </c>
      <c r="AX1422">
        <v>64986465</v>
      </c>
      <c r="AY1422">
        <v>1</v>
      </c>
      <c r="AZ1422">
        <v>0</v>
      </c>
      <c r="BA1422">
        <v>1464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ROUND(Y1422*Source!I827,7)</f>
        <v>0.32226199999999999</v>
      </c>
      <c r="CY1422">
        <f>AA1422</f>
        <v>33234.300000000003</v>
      </c>
      <c r="CZ1422">
        <f>AE1422</f>
        <v>1865</v>
      </c>
      <c r="DA1422">
        <f>AI1422</f>
        <v>17.82</v>
      </c>
      <c r="DB1422">
        <f t="shared" si="606"/>
        <v>10.029999999999999</v>
      </c>
      <c r="DC1422">
        <f t="shared" si="607"/>
        <v>0</v>
      </c>
      <c r="DD1422" t="s">
        <v>3</v>
      </c>
      <c r="DE1422" t="s">
        <v>3</v>
      </c>
      <c r="DF1422">
        <f>ROUND(ROUND(AE1422*AI1422,0)*CX1422,0)</f>
        <v>10710</v>
      </c>
      <c r="DG1422">
        <f t="shared" ref="DG1422:DG1442" si="608">ROUND(ROUND(AF1422,0)*CX1422,0)</f>
        <v>0</v>
      </c>
      <c r="DH1422">
        <f t="shared" ref="DH1422:DH1442" si="609">ROUND(ROUND(AG1422,0)*CX1422,0)</f>
        <v>0</v>
      </c>
      <c r="DI1422">
        <f t="shared" si="598"/>
        <v>0</v>
      </c>
      <c r="DJ1422">
        <f>DF1422</f>
        <v>10710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">
      <c r="A1423">
        <f>ROW(Source!A827)</f>
        <v>827</v>
      </c>
      <c r="B1423">
        <v>64984090</v>
      </c>
      <c r="C1423">
        <v>64986441</v>
      </c>
      <c r="D1423">
        <v>46798975</v>
      </c>
      <c r="E1423">
        <v>1</v>
      </c>
      <c r="F1423">
        <v>1</v>
      </c>
      <c r="G1423">
        <v>1</v>
      </c>
      <c r="H1423">
        <v>3</v>
      </c>
      <c r="I1423" t="s">
        <v>446</v>
      </c>
      <c r="J1423" t="s">
        <v>447</v>
      </c>
      <c r="K1423" t="s">
        <v>448</v>
      </c>
      <c r="L1423">
        <v>1346</v>
      </c>
      <c r="N1423">
        <v>1009</v>
      </c>
      <c r="O1423" t="s">
        <v>44</v>
      </c>
      <c r="P1423" t="s">
        <v>44</v>
      </c>
      <c r="Q1423">
        <v>1</v>
      </c>
      <c r="W1423">
        <v>0</v>
      </c>
      <c r="X1423">
        <v>306071606</v>
      </c>
      <c r="Y1423">
        <f t="shared" si="605"/>
        <v>5.79E-2</v>
      </c>
      <c r="AA1423">
        <v>690.11</v>
      </c>
      <c r="AB1423">
        <v>0</v>
      </c>
      <c r="AC1423">
        <v>0</v>
      </c>
      <c r="AD1423">
        <v>0</v>
      </c>
      <c r="AE1423">
        <v>13.32</v>
      </c>
      <c r="AF1423">
        <v>0</v>
      </c>
      <c r="AG1423">
        <v>0</v>
      </c>
      <c r="AH1423">
        <v>0</v>
      </c>
      <c r="AI1423">
        <v>51.81</v>
      </c>
      <c r="AJ1423">
        <v>1</v>
      </c>
      <c r="AK1423">
        <v>1</v>
      </c>
      <c r="AL1423">
        <v>1</v>
      </c>
      <c r="AM1423">
        <v>2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5.79E-2</v>
      </c>
      <c r="AU1423" t="s">
        <v>3</v>
      </c>
      <c r="AV1423">
        <v>0</v>
      </c>
      <c r="AW1423">
        <v>2</v>
      </c>
      <c r="AX1423">
        <v>64986466</v>
      </c>
      <c r="AY1423">
        <v>1</v>
      </c>
      <c r="AZ1423">
        <v>0</v>
      </c>
      <c r="BA1423">
        <v>1465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ROUND(Y1423*Source!I827,7)</f>
        <v>3.46821</v>
      </c>
      <c r="CY1423">
        <f>AA1423</f>
        <v>690.11</v>
      </c>
      <c r="CZ1423">
        <f>AE1423</f>
        <v>13.32</v>
      </c>
      <c r="DA1423">
        <f>AI1423</f>
        <v>51.81</v>
      </c>
      <c r="DB1423">
        <f t="shared" si="606"/>
        <v>0.77</v>
      </c>
      <c r="DC1423">
        <f t="shared" si="607"/>
        <v>0</v>
      </c>
      <c r="DD1423" t="s">
        <v>3</v>
      </c>
      <c r="DE1423" t="s">
        <v>3</v>
      </c>
      <c r="DF1423">
        <f>ROUND(ROUND(AE1423*AI1423,0)*CX1423,0)</f>
        <v>2393</v>
      </c>
      <c r="DG1423">
        <f t="shared" si="608"/>
        <v>0</v>
      </c>
      <c r="DH1423">
        <f t="shared" si="609"/>
        <v>0</v>
      </c>
      <c r="DI1423">
        <f t="shared" si="598"/>
        <v>0</v>
      </c>
      <c r="DJ1423">
        <f>DF1423</f>
        <v>2393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">
      <c r="A1424">
        <f>ROW(Source!A827)</f>
        <v>827</v>
      </c>
      <c r="B1424">
        <v>64984090</v>
      </c>
      <c r="C1424">
        <v>64986441</v>
      </c>
      <c r="D1424">
        <v>29120867</v>
      </c>
      <c r="E1424">
        <v>1</v>
      </c>
      <c r="F1424">
        <v>1</v>
      </c>
      <c r="G1424">
        <v>1</v>
      </c>
      <c r="H1424">
        <v>3</v>
      </c>
      <c r="I1424" t="s">
        <v>42</v>
      </c>
      <c r="J1424" t="s">
        <v>45</v>
      </c>
      <c r="K1424" t="s">
        <v>43</v>
      </c>
      <c r="L1424">
        <v>1346</v>
      </c>
      <c r="N1424">
        <v>1009</v>
      </c>
      <c r="O1424" t="s">
        <v>44</v>
      </c>
      <c r="P1424" t="s">
        <v>44</v>
      </c>
      <c r="Q1424">
        <v>1</v>
      </c>
      <c r="W1424">
        <v>0</v>
      </c>
      <c r="X1424">
        <v>-2092902032</v>
      </c>
      <c r="Y1424">
        <f t="shared" si="605"/>
        <v>397.7</v>
      </c>
      <c r="AA1424">
        <v>43.48</v>
      </c>
      <c r="AB1424">
        <v>0</v>
      </c>
      <c r="AC1424">
        <v>0</v>
      </c>
      <c r="AD1424">
        <v>0</v>
      </c>
      <c r="AE1424">
        <v>8.91</v>
      </c>
      <c r="AF1424">
        <v>0</v>
      </c>
      <c r="AG1424">
        <v>0</v>
      </c>
      <c r="AH1424">
        <v>0</v>
      </c>
      <c r="AI1424">
        <v>4.88</v>
      </c>
      <c r="AJ1424">
        <v>1</v>
      </c>
      <c r="AK1424">
        <v>1</v>
      </c>
      <c r="AL1424">
        <v>1</v>
      </c>
      <c r="AM1424">
        <v>0</v>
      </c>
      <c r="AN1424">
        <v>0</v>
      </c>
      <c r="AO1424">
        <v>0</v>
      </c>
      <c r="AP1424">
        <v>1</v>
      </c>
      <c r="AQ1424">
        <v>0</v>
      </c>
      <c r="AR1424">
        <v>0</v>
      </c>
      <c r="AS1424" t="s">
        <v>3</v>
      </c>
      <c r="AT1424">
        <v>397.7</v>
      </c>
      <c r="AU1424" t="s">
        <v>3</v>
      </c>
      <c r="AV1424">
        <v>0</v>
      </c>
      <c r="AW1424">
        <v>1</v>
      </c>
      <c r="AX1424">
        <v>-1</v>
      </c>
      <c r="AY1424">
        <v>0</v>
      </c>
      <c r="AZ1424">
        <v>0</v>
      </c>
      <c r="BA1424" t="s">
        <v>3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ROUND(Y1424*Source!I827,7)</f>
        <v>23822.23</v>
      </c>
      <c r="CY1424">
        <f>AA1424</f>
        <v>43.48</v>
      </c>
      <c r="CZ1424">
        <f>AE1424</f>
        <v>8.91</v>
      </c>
      <c r="DA1424">
        <f>AI1424</f>
        <v>4.88</v>
      </c>
      <c r="DB1424">
        <f t="shared" si="606"/>
        <v>3543.51</v>
      </c>
      <c r="DC1424">
        <f t="shared" si="607"/>
        <v>0</v>
      </c>
      <c r="DD1424" t="s">
        <v>3</v>
      </c>
      <c r="DE1424" t="s">
        <v>3</v>
      </c>
      <c r="DF1424">
        <f>ROUND(ROUND(AE1424*AI1424,0)*CX1424,0)</f>
        <v>1024356</v>
      </c>
      <c r="DG1424">
        <f t="shared" si="608"/>
        <v>0</v>
      </c>
      <c r="DH1424">
        <f t="shared" si="609"/>
        <v>0</v>
      </c>
      <c r="DI1424">
        <f t="shared" si="598"/>
        <v>0</v>
      </c>
      <c r="DJ1424">
        <f>DF1424</f>
        <v>1024356</v>
      </c>
      <c r="DK1424">
        <v>0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">
      <c r="A1425">
        <f>ROW(Source!A827)</f>
        <v>827</v>
      </c>
      <c r="B1425">
        <v>64984090</v>
      </c>
      <c r="C1425">
        <v>64986441</v>
      </c>
      <c r="D1425">
        <v>29121553</v>
      </c>
      <c r="E1425">
        <v>1</v>
      </c>
      <c r="F1425">
        <v>1</v>
      </c>
      <c r="G1425">
        <v>1</v>
      </c>
      <c r="H1425">
        <v>3</v>
      </c>
      <c r="I1425" t="s">
        <v>37</v>
      </c>
      <c r="J1425" t="s">
        <v>40</v>
      </c>
      <c r="K1425" t="s">
        <v>38</v>
      </c>
      <c r="L1425">
        <v>1348</v>
      </c>
      <c r="N1425">
        <v>1009</v>
      </c>
      <c r="O1425" t="s">
        <v>39</v>
      </c>
      <c r="P1425" t="s">
        <v>39</v>
      </c>
      <c r="Q1425">
        <v>1000</v>
      </c>
      <c r="W1425">
        <v>0</v>
      </c>
      <c r="X1425">
        <v>-884004090</v>
      </c>
      <c r="Y1425">
        <f t="shared" si="605"/>
        <v>2.0500000000000001E-2</v>
      </c>
      <c r="AA1425">
        <v>433013.26</v>
      </c>
      <c r="AB1425">
        <v>0</v>
      </c>
      <c r="AC1425">
        <v>0</v>
      </c>
      <c r="AD1425">
        <v>0</v>
      </c>
      <c r="AE1425">
        <v>67552.77</v>
      </c>
      <c r="AF1425">
        <v>0</v>
      </c>
      <c r="AG1425">
        <v>0</v>
      </c>
      <c r="AH1425">
        <v>0</v>
      </c>
      <c r="AI1425">
        <v>6.41</v>
      </c>
      <c r="AJ1425">
        <v>1</v>
      </c>
      <c r="AK1425">
        <v>1</v>
      </c>
      <c r="AL1425">
        <v>1</v>
      </c>
      <c r="AM1425">
        <v>0</v>
      </c>
      <c r="AN1425">
        <v>0</v>
      </c>
      <c r="AO1425">
        <v>0</v>
      </c>
      <c r="AP1425">
        <v>1</v>
      </c>
      <c r="AQ1425">
        <v>0</v>
      </c>
      <c r="AR1425">
        <v>0</v>
      </c>
      <c r="AS1425" t="s">
        <v>3</v>
      </c>
      <c r="AT1425">
        <v>2.0500000000000001E-2</v>
      </c>
      <c r="AU1425" t="s">
        <v>3</v>
      </c>
      <c r="AV1425">
        <v>0</v>
      </c>
      <c r="AW1425">
        <v>1</v>
      </c>
      <c r="AX1425">
        <v>-1</v>
      </c>
      <c r="AY1425">
        <v>0</v>
      </c>
      <c r="AZ1425">
        <v>0</v>
      </c>
      <c r="BA1425" t="s">
        <v>3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ROUND(Y1425*Source!I827,7)</f>
        <v>1.2279500000000001</v>
      </c>
      <c r="CY1425">
        <f>AA1425</f>
        <v>433013.26</v>
      </c>
      <c r="CZ1425">
        <f>AE1425</f>
        <v>67552.77</v>
      </c>
      <c r="DA1425">
        <f>AI1425</f>
        <v>6.41</v>
      </c>
      <c r="DB1425">
        <f t="shared" si="606"/>
        <v>1384.83</v>
      </c>
      <c r="DC1425">
        <f t="shared" si="607"/>
        <v>0</v>
      </c>
      <c r="DD1425" t="s">
        <v>3</v>
      </c>
      <c r="DE1425" t="s">
        <v>3</v>
      </c>
      <c r="DF1425">
        <f>ROUND(ROUND(AE1425*AI1425,0)*CX1425,0)</f>
        <v>531718</v>
      </c>
      <c r="DG1425">
        <f t="shared" si="608"/>
        <v>0</v>
      </c>
      <c r="DH1425">
        <f t="shared" si="609"/>
        <v>0</v>
      </c>
      <c r="DI1425">
        <f t="shared" si="598"/>
        <v>0</v>
      </c>
      <c r="DJ1425">
        <f>DF1425</f>
        <v>531718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">
      <c r="A1426">
        <f>ROW(Source!A827)</f>
        <v>827</v>
      </c>
      <c r="B1426">
        <v>64984090</v>
      </c>
      <c r="C1426">
        <v>64986441</v>
      </c>
      <c r="D1426">
        <v>46800081</v>
      </c>
      <c r="E1426">
        <v>1</v>
      </c>
      <c r="F1426">
        <v>1</v>
      </c>
      <c r="G1426">
        <v>1</v>
      </c>
      <c r="H1426">
        <v>3</v>
      </c>
      <c r="I1426" t="s">
        <v>449</v>
      </c>
      <c r="J1426" t="s">
        <v>450</v>
      </c>
      <c r="K1426" t="s">
        <v>451</v>
      </c>
      <c r="L1426">
        <v>1339</v>
      </c>
      <c r="N1426">
        <v>1007</v>
      </c>
      <c r="O1426" t="s">
        <v>452</v>
      </c>
      <c r="P1426" t="s">
        <v>452</v>
      </c>
      <c r="Q1426">
        <v>1</v>
      </c>
      <c r="W1426">
        <v>0</v>
      </c>
      <c r="X1426">
        <v>956173045</v>
      </c>
      <c r="Y1426">
        <f t="shared" si="605"/>
        <v>6.82</v>
      </c>
      <c r="AA1426">
        <v>31.28</v>
      </c>
      <c r="AB1426">
        <v>0</v>
      </c>
      <c r="AC1426">
        <v>0</v>
      </c>
      <c r="AD1426">
        <v>0</v>
      </c>
      <c r="AE1426">
        <v>2.44</v>
      </c>
      <c r="AF1426">
        <v>0</v>
      </c>
      <c r="AG1426">
        <v>0</v>
      </c>
      <c r="AH1426">
        <v>0</v>
      </c>
      <c r="AI1426">
        <v>12.82</v>
      </c>
      <c r="AJ1426">
        <v>1</v>
      </c>
      <c r="AK1426">
        <v>1</v>
      </c>
      <c r="AL1426">
        <v>1</v>
      </c>
      <c r="AM1426">
        <v>2</v>
      </c>
      <c r="AN1426">
        <v>0</v>
      </c>
      <c r="AO1426">
        <v>1</v>
      </c>
      <c r="AP1426">
        <v>1</v>
      </c>
      <c r="AQ1426">
        <v>0</v>
      </c>
      <c r="AR1426">
        <v>0</v>
      </c>
      <c r="AS1426" t="s">
        <v>3</v>
      </c>
      <c r="AT1426">
        <v>6.82</v>
      </c>
      <c r="AU1426" t="s">
        <v>3</v>
      </c>
      <c r="AV1426">
        <v>0</v>
      </c>
      <c r="AW1426">
        <v>2</v>
      </c>
      <c r="AX1426">
        <v>64986469</v>
      </c>
      <c r="AY1426">
        <v>1</v>
      </c>
      <c r="AZ1426">
        <v>0</v>
      </c>
      <c r="BA1426">
        <v>1468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ROUND(Y1426*Source!I827,7)</f>
        <v>408.51799999999997</v>
      </c>
      <c r="CY1426">
        <f>AA1426</f>
        <v>31.28</v>
      </c>
      <c r="CZ1426">
        <f>AE1426</f>
        <v>2.44</v>
      </c>
      <c r="DA1426">
        <f>AI1426</f>
        <v>12.82</v>
      </c>
      <c r="DB1426">
        <f t="shared" si="606"/>
        <v>16.64</v>
      </c>
      <c r="DC1426">
        <f t="shared" si="607"/>
        <v>0</v>
      </c>
      <c r="DD1426" t="s">
        <v>3</v>
      </c>
      <c r="DE1426" t="s">
        <v>3</v>
      </c>
      <c r="DF1426">
        <f>ROUND(ROUND(AE1426*AI1426,0)*CX1426,0)</f>
        <v>12664</v>
      </c>
      <c r="DG1426">
        <f t="shared" si="608"/>
        <v>0</v>
      </c>
      <c r="DH1426">
        <f t="shared" si="609"/>
        <v>0</v>
      </c>
      <c r="DI1426">
        <f t="shared" si="598"/>
        <v>0</v>
      </c>
      <c r="DJ1426">
        <f>DF1426</f>
        <v>12664</v>
      </c>
      <c r="DK1426">
        <v>0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">
      <c r="A1427">
        <f>ROW(Source!A832)</f>
        <v>832</v>
      </c>
      <c r="B1427">
        <v>64984089</v>
      </c>
      <c r="C1427">
        <v>64986472</v>
      </c>
      <c r="D1427">
        <v>41133408</v>
      </c>
      <c r="E1427">
        <v>1</v>
      </c>
      <c r="F1427">
        <v>1</v>
      </c>
      <c r="G1427">
        <v>1</v>
      </c>
      <c r="H1427">
        <v>1</v>
      </c>
      <c r="I1427" t="s">
        <v>453</v>
      </c>
      <c r="J1427" t="s">
        <v>3</v>
      </c>
      <c r="K1427" t="s">
        <v>454</v>
      </c>
      <c r="L1427">
        <v>1369</v>
      </c>
      <c r="N1427">
        <v>1013</v>
      </c>
      <c r="O1427" t="s">
        <v>413</v>
      </c>
      <c r="P1427" t="s">
        <v>413</v>
      </c>
      <c r="Q1427">
        <v>1</v>
      </c>
      <c r="W1427">
        <v>0</v>
      </c>
      <c r="X1427">
        <v>-2083586575</v>
      </c>
      <c r="Y1427">
        <f t="shared" si="605"/>
        <v>5.18</v>
      </c>
      <c r="AA1427">
        <v>0</v>
      </c>
      <c r="AB1427">
        <v>0</v>
      </c>
      <c r="AC1427">
        <v>0</v>
      </c>
      <c r="AD1427">
        <v>10.06</v>
      </c>
      <c r="AE1427">
        <v>0</v>
      </c>
      <c r="AF1427">
        <v>0</v>
      </c>
      <c r="AG1427">
        <v>0</v>
      </c>
      <c r="AH1427">
        <v>10.06</v>
      </c>
      <c r="AI1427">
        <v>1</v>
      </c>
      <c r="AJ1427">
        <v>1</v>
      </c>
      <c r="AK1427">
        <v>1</v>
      </c>
      <c r="AL1427">
        <v>1</v>
      </c>
      <c r="AM1427">
        <v>-2</v>
      </c>
      <c r="AN1427">
        <v>0</v>
      </c>
      <c r="AO1427">
        <v>1</v>
      </c>
      <c r="AP1427">
        <v>1</v>
      </c>
      <c r="AQ1427">
        <v>0</v>
      </c>
      <c r="AR1427">
        <v>0</v>
      </c>
      <c r="AS1427" t="s">
        <v>3</v>
      </c>
      <c r="AT1427">
        <v>5.18</v>
      </c>
      <c r="AU1427" t="s">
        <v>3</v>
      </c>
      <c r="AV1427">
        <v>1</v>
      </c>
      <c r="AW1427">
        <v>2</v>
      </c>
      <c r="AX1427">
        <v>64986487</v>
      </c>
      <c r="AY1427">
        <v>1</v>
      </c>
      <c r="AZ1427">
        <v>0</v>
      </c>
      <c r="BA1427">
        <v>1469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U1427">
        <f>ROUND(AT1427*Source!I832*AH1427*AL1427,0)</f>
        <v>3121</v>
      </c>
      <c r="CV1427">
        <f>ROUND(Y1427*Source!I832,7)</f>
        <v>310.28199999999998</v>
      </c>
      <c r="CW1427">
        <v>0</v>
      </c>
      <c r="CX1427">
        <f>ROUND(Y1427*Source!I832,7)</f>
        <v>310.28199999999998</v>
      </c>
      <c r="CY1427">
        <f>AD1427</f>
        <v>10.06</v>
      </c>
      <c r="CZ1427">
        <f>AH1427</f>
        <v>10.06</v>
      </c>
      <c r="DA1427">
        <f>AL1427</f>
        <v>1</v>
      </c>
      <c r="DB1427">
        <f t="shared" si="606"/>
        <v>52.11</v>
      </c>
      <c r="DC1427">
        <f t="shared" si="607"/>
        <v>0</v>
      </c>
      <c r="DD1427" t="s">
        <v>3</v>
      </c>
      <c r="DE1427" t="s">
        <v>3</v>
      </c>
      <c r="DF1427">
        <f t="shared" ref="DF1427:DF1449" si="610">ROUND(ROUND(AE1427,0)*CX1427,0)</f>
        <v>0</v>
      </c>
      <c r="DG1427">
        <f t="shared" si="608"/>
        <v>0</v>
      </c>
      <c r="DH1427">
        <f t="shared" si="609"/>
        <v>0</v>
      </c>
      <c r="DI1427">
        <f t="shared" si="598"/>
        <v>3103</v>
      </c>
      <c r="DJ1427">
        <f>DI1427</f>
        <v>3103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ROW(Source!A832)</f>
        <v>832</v>
      </c>
      <c r="B1428">
        <v>64984089</v>
      </c>
      <c r="C1428">
        <v>64986472</v>
      </c>
      <c r="D1428">
        <v>121548</v>
      </c>
      <c r="E1428">
        <v>1</v>
      </c>
      <c r="F1428">
        <v>1</v>
      </c>
      <c r="G1428">
        <v>1</v>
      </c>
      <c r="H1428">
        <v>1</v>
      </c>
      <c r="I1428" t="s">
        <v>31</v>
      </c>
      <c r="J1428" t="s">
        <v>3</v>
      </c>
      <c r="K1428" t="s">
        <v>414</v>
      </c>
      <c r="L1428">
        <v>608254</v>
      </c>
      <c r="N1428">
        <v>1013</v>
      </c>
      <c r="O1428" t="s">
        <v>415</v>
      </c>
      <c r="P1428" t="s">
        <v>415</v>
      </c>
      <c r="Q1428">
        <v>1</v>
      </c>
      <c r="W1428">
        <v>0</v>
      </c>
      <c r="X1428">
        <v>-185737400</v>
      </c>
      <c r="Y1428">
        <f t="shared" si="605"/>
        <v>10.58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1</v>
      </c>
      <c r="AJ1428">
        <v>1</v>
      </c>
      <c r="AK1428">
        <v>1</v>
      </c>
      <c r="AL1428">
        <v>1</v>
      </c>
      <c r="AM1428">
        <v>-2</v>
      </c>
      <c r="AN1428">
        <v>0</v>
      </c>
      <c r="AO1428">
        <v>1</v>
      </c>
      <c r="AP1428">
        <v>1</v>
      </c>
      <c r="AQ1428">
        <v>0</v>
      </c>
      <c r="AR1428">
        <v>0</v>
      </c>
      <c r="AS1428" t="s">
        <v>3</v>
      </c>
      <c r="AT1428">
        <v>10.58</v>
      </c>
      <c r="AU1428" t="s">
        <v>3</v>
      </c>
      <c r="AV1428">
        <v>2</v>
      </c>
      <c r="AW1428">
        <v>2</v>
      </c>
      <c r="AX1428">
        <v>64986488</v>
      </c>
      <c r="AY1428">
        <v>1</v>
      </c>
      <c r="AZ1428">
        <v>0</v>
      </c>
      <c r="BA1428">
        <v>1470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ROUND(Y1428*Source!I832,7)</f>
        <v>633.74199999999996</v>
      </c>
      <c r="CY1428">
        <f>AD1428</f>
        <v>0</v>
      </c>
      <c r="CZ1428">
        <f>AH1428</f>
        <v>0</v>
      </c>
      <c r="DA1428">
        <f>AL1428</f>
        <v>1</v>
      </c>
      <c r="DB1428">
        <f t="shared" si="606"/>
        <v>0</v>
      </c>
      <c r="DC1428">
        <f t="shared" si="607"/>
        <v>0</v>
      </c>
      <c r="DD1428" t="s">
        <v>3</v>
      </c>
      <c r="DE1428" t="s">
        <v>3</v>
      </c>
      <c r="DF1428">
        <f t="shared" si="610"/>
        <v>0</v>
      </c>
      <c r="DG1428">
        <f t="shared" si="608"/>
        <v>0</v>
      </c>
      <c r="DH1428">
        <f t="shared" si="609"/>
        <v>0</v>
      </c>
      <c r="DI1428">
        <f t="shared" si="598"/>
        <v>0</v>
      </c>
      <c r="DJ1428">
        <f>DI1428</f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ROW(Source!A832)</f>
        <v>832</v>
      </c>
      <c r="B1429">
        <v>64984089</v>
      </c>
      <c r="C1429">
        <v>64986472</v>
      </c>
      <c r="D1429">
        <v>46800409</v>
      </c>
      <c r="E1429">
        <v>1</v>
      </c>
      <c r="F1429">
        <v>1</v>
      </c>
      <c r="G1429">
        <v>1</v>
      </c>
      <c r="H1429">
        <v>2</v>
      </c>
      <c r="I1429" t="s">
        <v>425</v>
      </c>
      <c r="J1429" t="s">
        <v>426</v>
      </c>
      <c r="K1429" t="s">
        <v>427</v>
      </c>
      <c r="L1429">
        <v>1368</v>
      </c>
      <c r="N1429">
        <v>1011</v>
      </c>
      <c r="O1429" t="s">
        <v>419</v>
      </c>
      <c r="P1429" t="s">
        <v>419</v>
      </c>
      <c r="Q1429">
        <v>1</v>
      </c>
      <c r="W1429">
        <v>0</v>
      </c>
      <c r="X1429">
        <v>1199836115</v>
      </c>
      <c r="Y1429">
        <f t="shared" si="605"/>
        <v>1.42</v>
      </c>
      <c r="AA1429">
        <v>0</v>
      </c>
      <c r="AB1429">
        <v>163.49</v>
      </c>
      <c r="AC1429">
        <v>13.5</v>
      </c>
      <c r="AD1429">
        <v>0</v>
      </c>
      <c r="AE1429">
        <v>0</v>
      </c>
      <c r="AF1429">
        <v>163.49</v>
      </c>
      <c r="AG1429">
        <v>13.5</v>
      </c>
      <c r="AH1429">
        <v>0</v>
      </c>
      <c r="AI1429">
        <v>1</v>
      </c>
      <c r="AJ1429">
        <v>1</v>
      </c>
      <c r="AK1429">
        <v>1</v>
      </c>
      <c r="AL1429">
        <v>1</v>
      </c>
      <c r="AM1429">
        <v>-2</v>
      </c>
      <c r="AN1429">
        <v>0</v>
      </c>
      <c r="AO1429">
        <v>1</v>
      </c>
      <c r="AP1429">
        <v>1</v>
      </c>
      <c r="AQ1429">
        <v>0</v>
      </c>
      <c r="AR1429">
        <v>0</v>
      </c>
      <c r="AS1429" t="s">
        <v>3</v>
      </c>
      <c r="AT1429">
        <v>1.42</v>
      </c>
      <c r="AU1429" t="s">
        <v>3</v>
      </c>
      <c r="AV1429">
        <v>0</v>
      </c>
      <c r="AW1429">
        <v>2</v>
      </c>
      <c r="AX1429">
        <v>64986489</v>
      </c>
      <c r="AY1429">
        <v>1</v>
      </c>
      <c r="AZ1429">
        <v>0</v>
      </c>
      <c r="BA1429">
        <v>1471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f>ROUND(Y1429*Source!I832*DO1429,7)</f>
        <v>0</v>
      </c>
      <c r="CX1429">
        <f>ROUND(Y1429*Source!I832,7)</f>
        <v>85.058000000000007</v>
      </c>
      <c r="CY1429">
        <f t="shared" ref="CY1429:CY1435" si="611">AB1429</f>
        <v>163.49</v>
      </c>
      <c r="CZ1429">
        <f t="shared" ref="CZ1429:CZ1435" si="612">AF1429</f>
        <v>163.49</v>
      </c>
      <c r="DA1429">
        <f t="shared" ref="DA1429:DA1435" si="613">AJ1429</f>
        <v>1</v>
      </c>
      <c r="DB1429">
        <f t="shared" si="606"/>
        <v>232.16</v>
      </c>
      <c r="DC1429">
        <f t="shared" si="607"/>
        <v>19.170000000000002</v>
      </c>
      <c r="DD1429" t="s">
        <v>3</v>
      </c>
      <c r="DE1429" t="s">
        <v>3</v>
      </c>
      <c r="DF1429">
        <f t="shared" si="610"/>
        <v>0</v>
      </c>
      <c r="DG1429">
        <f t="shared" si="608"/>
        <v>13864</v>
      </c>
      <c r="DH1429">
        <f t="shared" si="609"/>
        <v>1191</v>
      </c>
      <c r="DI1429">
        <f t="shared" si="598"/>
        <v>0</v>
      </c>
      <c r="DJ1429">
        <f t="shared" ref="DJ1429:DJ1435" si="614">DG1429</f>
        <v>13864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">
      <c r="A1430">
        <f>ROW(Source!A832)</f>
        <v>832</v>
      </c>
      <c r="B1430">
        <v>64984089</v>
      </c>
      <c r="C1430">
        <v>64986472</v>
      </c>
      <c r="D1430">
        <v>46800550</v>
      </c>
      <c r="E1430">
        <v>1</v>
      </c>
      <c r="F1430">
        <v>1</v>
      </c>
      <c r="G1430">
        <v>1</v>
      </c>
      <c r="H1430">
        <v>2</v>
      </c>
      <c r="I1430" t="s">
        <v>428</v>
      </c>
      <c r="J1430" t="s">
        <v>429</v>
      </c>
      <c r="K1430" t="s">
        <v>430</v>
      </c>
      <c r="L1430">
        <v>1368</v>
      </c>
      <c r="N1430">
        <v>1011</v>
      </c>
      <c r="O1430" t="s">
        <v>419</v>
      </c>
      <c r="P1430" t="s">
        <v>419</v>
      </c>
      <c r="Q1430">
        <v>1</v>
      </c>
      <c r="W1430">
        <v>0</v>
      </c>
      <c r="X1430">
        <v>1600952196</v>
      </c>
      <c r="Y1430">
        <f t="shared" si="605"/>
        <v>3.74</v>
      </c>
      <c r="AA1430">
        <v>0</v>
      </c>
      <c r="AB1430">
        <v>215.09</v>
      </c>
      <c r="AC1430">
        <v>13.5</v>
      </c>
      <c r="AD1430">
        <v>0</v>
      </c>
      <c r="AE1430">
        <v>0</v>
      </c>
      <c r="AF1430">
        <v>215.09</v>
      </c>
      <c r="AG1430">
        <v>13.5</v>
      </c>
      <c r="AH1430">
        <v>0</v>
      </c>
      <c r="AI1430">
        <v>1</v>
      </c>
      <c r="AJ1430">
        <v>1</v>
      </c>
      <c r="AK1430">
        <v>1</v>
      </c>
      <c r="AL1430">
        <v>1</v>
      </c>
      <c r="AM1430">
        <v>-2</v>
      </c>
      <c r="AN1430">
        <v>0</v>
      </c>
      <c r="AO1430">
        <v>1</v>
      </c>
      <c r="AP1430">
        <v>1</v>
      </c>
      <c r="AQ1430">
        <v>0</v>
      </c>
      <c r="AR1430">
        <v>0</v>
      </c>
      <c r="AS1430" t="s">
        <v>3</v>
      </c>
      <c r="AT1430">
        <v>3.74</v>
      </c>
      <c r="AU1430" t="s">
        <v>3</v>
      </c>
      <c r="AV1430">
        <v>0</v>
      </c>
      <c r="AW1430">
        <v>2</v>
      </c>
      <c r="AX1430">
        <v>64986490</v>
      </c>
      <c r="AY1430">
        <v>1</v>
      </c>
      <c r="AZ1430">
        <v>0</v>
      </c>
      <c r="BA1430">
        <v>1472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f>ROUND(Y1430*Source!I832*DO1430,7)</f>
        <v>0</v>
      </c>
      <c r="CX1430">
        <f>ROUND(Y1430*Source!I832,7)</f>
        <v>224.02600000000001</v>
      </c>
      <c r="CY1430">
        <f t="shared" si="611"/>
        <v>215.09</v>
      </c>
      <c r="CZ1430">
        <f t="shared" si="612"/>
        <v>215.09</v>
      </c>
      <c r="DA1430">
        <f t="shared" si="613"/>
        <v>1</v>
      </c>
      <c r="DB1430">
        <f t="shared" si="606"/>
        <v>804.44</v>
      </c>
      <c r="DC1430">
        <f t="shared" si="607"/>
        <v>50.49</v>
      </c>
      <c r="DD1430" t="s">
        <v>3</v>
      </c>
      <c r="DE1430" t="s">
        <v>3</v>
      </c>
      <c r="DF1430">
        <f t="shared" si="610"/>
        <v>0</v>
      </c>
      <c r="DG1430">
        <f t="shared" si="608"/>
        <v>48166</v>
      </c>
      <c r="DH1430">
        <f t="shared" si="609"/>
        <v>3136</v>
      </c>
      <c r="DI1430">
        <f t="shared" si="598"/>
        <v>0</v>
      </c>
      <c r="DJ1430">
        <f t="shared" si="614"/>
        <v>48166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">
      <c r="A1431">
        <f>ROW(Source!A832)</f>
        <v>832</v>
      </c>
      <c r="B1431">
        <v>64984089</v>
      </c>
      <c r="C1431">
        <v>64986472</v>
      </c>
      <c r="D1431">
        <v>46800606</v>
      </c>
      <c r="E1431">
        <v>1</v>
      </c>
      <c r="F1431">
        <v>1</v>
      </c>
      <c r="G1431">
        <v>1</v>
      </c>
      <c r="H1431">
        <v>2</v>
      </c>
      <c r="I1431" t="s">
        <v>455</v>
      </c>
      <c r="J1431" t="s">
        <v>456</v>
      </c>
      <c r="K1431" t="s">
        <v>457</v>
      </c>
      <c r="L1431">
        <v>1368</v>
      </c>
      <c r="N1431">
        <v>1011</v>
      </c>
      <c r="O1431" t="s">
        <v>419</v>
      </c>
      <c r="P1431" t="s">
        <v>419</v>
      </c>
      <c r="Q1431">
        <v>1</v>
      </c>
      <c r="W1431">
        <v>0</v>
      </c>
      <c r="X1431">
        <v>-878989868</v>
      </c>
      <c r="Y1431">
        <f t="shared" si="605"/>
        <v>1.1100000000000001</v>
      </c>
      <c r="AA1431">
        <v>0</v>
      </c>
      <c r="AB1431">
        <v>151.4</v>
      </c>
      <c r="AC1431">
        <v>14.4</v>
      </c>
      <c r="AD1431">
        <v>0</v>
      </c>
      <c r="AE1431">
        <v>0</v>
      </c>
      <c r="AF1431">
        <v>151.4</v>
      </c>
      <c r="AG1431">
        <v>14.4</v>
      </c>
      <c r="AH1431">
        <v>0</v>
      </c>
      <c r="AI1431">
        <v>1</v>
      </c>
      <c r="AJ1431">
        <v>1</v>
      </c>
      <c r="AK1431">
        <v>1</v>
      </c>
      <c r="AL1431">
        <v>1</v>
      </c>
      <c r="AM1431">
        <v>-2</v>
      </c>
      <c r="AN1431">
        <v>0</v>
      </c>
      <c r="AO1431">
        <v>1</v>
      </c>
      <c r="AP1431">
        <v>1</v>
      </c>
      <c r="AQ1431">
        <v>0</v>
      </c>
      <c r="AR1431">
        <v>0</v>
      </c>
      <c r="AS1431" t="s">
        <v>3</v>
      </c>
      <c r="AT1431">
        <v>1.1100000000000001</v>
      </c>
      <c r="AU1431" t="s">
        <v>3</v>
      </c>
      <c r="AV1431">
        <v>0</v>
      </c>
      <c r="AW1431">
        <v>2</v>
      </c>
      <c r="AX1431">
        <v>64986491</v>
      </c>
      <c r="AY1431">
        <v>1</v>
      </c>
      <c r="AZ1431">
        <v>0</v>
      </c>
      <c r="BA1431">
        <v>1473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f>ROUND(Y1431*Source!I832*DO1431,7)</f>
        <v>0</v>
      </c>
      <c r="CX1431">
        <f>ROUND(Y1431*Source!I832,7)</f>
        <v>66.489000000000004</v>
      </c>
      <c r="CY1431">
        <f t="shared" si="611"/>
        <v>151.4</v>
      </c>
      <c r="CZ1431">
        <f t="shared" si="612"/>
        <v>151.4</v>
      </c>
      <c r="DA1431">
        <f t="shared" si="613"/>
        <v>1</v>
      </c>
      <c r="DB1431">
        <f t="shared" si="606"/>
        <v>168.05</v>
      </c>
      <c r="DC1431">
        <f t="shared" si="607"/>
        <v>15.98</v>
      </c>
      <c r="DD1431" t="s">
        <v>3</v>
      </c>
      <c r="DE1431" t="s">
        <v>3</v>
      </c>
      <c r="DF1431">
        <f t="shared" si="610"/>
        <v>0</v>
      </c>
      <c r="DG1431">
        <f t="shared" si="608"/>
        <v>10040</v>
      </c>
      <c r="DH1431">
        <f t="shared" si="609"/>
        <v>931</v>
      </c>
      <c r="DI1431">
        <f t="shared" si="598"/>
        <v>0</v>
      </c>
      <c r="DJ1431">
        <f t="shared" si="614"/>
        <v>10040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">
      <c r="A1432">
        <f>ROW(Source!A832)</f>
        <v>832</v>
      </c>
      <c r="B1432">
        <v>64984089</v>
      </c>
      <c r="C1432">
        <v>64986472</v>
      </c>
      <c r="D1432">
        <v>46800678</v>
      </c>
      <c r="E1432">
        <v>1</v>
      </c>
      <c r="F1432">
        <v>1</v>
      </c>
      <c r="G1432">
        <v>1</v>
      </c>
      <c r="H1432">
        <v>2</v>
      </c>
      <c r="I1432" t="s">
        <v>420</v>
      </c>
      <c r="J1432" t="s">
        <v>421</v>
      </c>
      <c r="K1432" t="s">
        <v>422</v>
      </c>
      <c r="L1432">
        <v>1368</v>
      </c>
      <c r="N1432">
        <v>1011</v>
      </c>
      <c r="O1432" t="s">
        <v>419</v>
      </c>
      <c r="P1432" t="s">
        <v>419</v>
      </c>
      <c r="Q1432">
        <v>1</v>
      </c>
      <c r="W1432">
        <v>0</v>
      </c>
      <c r="X1432">
        <v>-1302922832</v>
      </c>
      <c r="Y1432">
        <f t="shared" si="605"/>
        <v>1.89</v>
      </c>
      <c r="AA1432">
        <v>0</v>
      </c>
      <c r="AB1432">
        <v>3457.11</v>
      </c>
      <c r="AC1432">
        <v>27.9</v>
      </c>
      <c r="AD1432">
        <v>0</v>
      </c>
      <c r="AE1432">
        <v>0</v>
      </c>
      <c r="AF1432">
        <v>3457.11</v>
      </c>
      <c r="AG1432">
        <v>27.9</v>
      </c>
      <c r="AH1432">
        <v>0</v>
      </c>
      <c r="AI1432">
        <v>1</v>
      </c>
      <c r="AJ1432">
        <v>1</v>
      </c>
      <c r="AK1432">
        <v>1</v>
      </c>
      <c r="AL1432">
        <v>1</v>
      </c>
      <c r="AM1432">
        <v>-2</v>
      </c>
      <c r="AN1432">
        <v>0</v>
      </c>
      <c r="AO1432">
        <v>1</v>
      </c>
      <c r="AP1432">
        <v>1</v>
      </c>
      <c r="AQ1432">
        <v>0</v>
      </c>
      <c r="AR1432">
        <v>0</v>
      </c>
      <c r="AS1432" t="s">
        <v>3</v>
      </c>
      <c r="AT1432">
        <v>1.89</v>
      </c>
      <c r="AU1432" t="s">
        <v>3</v>
      </c>
      <c r="AV1432">
        <v>0</v>
      </c>
      <c r="AW1432">
        <v>2</v>
      </c>
      <c r="AX1432">
        <v>64986492</v>
      </c>
      <c r="AY1432">
        <v>1</v>
      </c>
      <c r="AZ1432">
        <v>0</v>
      </c>
      <c r="BA1432">
        <v>1474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f>ROUND(Y1432*Source!I832*DO1432,7)</f>
        <v>0</v>
      </c>
      <c r="CX1432">
        <f>ROUND(Y1432*Source!I832,7)</f>
        <v>113.211</v>
      </c>
      <c r="CY1432">
        <f t="shared" si="611"/>
        <v>3457.11</v>
      </c>
      <c r="CZ1432">
        <f t="shared" si="612"/>
        <v>3457.11</v>
      </c>
      <c r="DA1432">
        <f t="shared" si="613"/>
        <v>1</v>
      </c>
      <c r="DB1432">
        <f t="shared" si="606"/>
        <v>6533.94</v>
      </c>
      <c r="DC1432">
        <f t="shared" si="607"/>
        <v>52.73</v>
      </c>
      <c r="DD1432" t="s">
        <v>3</v>
      </c>
      <c r="DE1432" t="s">
        <v>3</v>
      </c>
      <c r="DF1432">
        <f t="shared" si="610"/>
        <v>0</v>
      </c>
      <c r="DG1432">
        <f t="shared" si="608"/>
        <v>391370</v>
      </c>
      <c r="DH1432">
        <f t="shared" si="609"/>
        <v>3170</v>
      </c>
      <c r="DI1432">
        <f t="shared" si="598"/>
        <v>0</v>
      </c>
      <c r="DJ1432">
        <f t="shared" si="614"/>
        <v>391370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ROW(Source!A832)</f>
        <v>832</v>
      </c>
      <c r="B1433">
        <v>64984089</v>
      </c>
      <c r="C1433">
        <v>64986472</v>
      </c>
      <c r="D1433">
        <v>46800687</v>
      </c>
      <c r="E1433">
        <v>1</v>
      </c>
      <c r="F1433">
        <v>1</v>
      </c>
      <c r="G1433">
        <v>1</v>
      </c>
      <c r="H1433">
        <v>2</v>
      </c>
      <c r="I1433" t="s">
        <v>434</v>
      </c>
      <c r="J1433" t="s">
        <v>435</v>
      </c>
      <c r="K1433" t="s">
        <v>436</v>
      </c>
      <c r="L1433">
        <v>1368</v>
      </c>
      <c r="N1433">
        <v>1011</v>
      </c>
      <c r="O1433" t="s">
        <v>419</v>
      </c>
      <c r="P1433" t="s">
        <v>419</v>
      </c>
      <c r="Q1433">
        <v>1</v>
      </c>
      <c r="W1433">
        <v>0</v>
      </c>
      <c r="X1433">
        <v>-51032065</v>
      </c>
      <c r="Y1433">
        <f t="shared" si="605"/>
        <v>0.53</v>
      </c>
      <c r="AA1433">
        <v>0</v>
      </c>
      <c r="AB1433">
        <v>140.97</v>
      </c>
      <c r="AC1433">
        <v>13.5</v>
      </c>
      <c r="AD1433">
        <v>0</v>
      </c>
      <c r="AE1433">
        <v>0</v>
      </c>
      <c r="AF1433">
        <v>140.97</v>
      </c>
      <c r="AG1433">
        <v>13.5</v>
      </c>
      <c r="AH1433">
        <v>0</v>
      </c>
      <c r="AI1433">
        <v>1</v>
      </c>
      <c r="AJ1433">
        <v>1</v>
      </c>
      <c r="AK1433">
        <v>1</v>
      </c>
      <c r="AL1433">
        <v>1</v>
      </c>
      <c r="AM1433">
        <v>-2</v>
      </c>
      <c r="AN1433">
        <v>0</v>
      </c>
      <c r="AO1433">
        <v>1</v>
      </c>
      <c r="AP1433">
        <v>1</v>
      </c>
      <c r="AQ1433">
        <v>0</v>
      </c>
      <c r="AR1433">
        <v>0</v>
      </c>
      <c r="AS1433" t="s">
        <v>3</v>
      </c>
      <c r="AT1433">
        <v>0.53</v>
      </c>
      <c r="AU1433" t="s">
        <v>3</v>
      </c>
      <c r="AV1433">
        <v>0</v>
      </c>
      <c r="AW1433">
        <v>2</v>
      </c>
      <c r="AX1433">
        <v>64986493</v>
      </c>
      <c r="AY1433">
        <v>1</v>
      </c>
      <c r="AZ1433">
        <v>0</v>
      </c>
      <c r="BA1433">
        <v>1475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f>ROUND(Y1433*Source!I832*DO1433,7)</f>
        <v>0</v>
      </c>
      <c r="CX1433">
        <f>ROUND(Y1433*Source!I832,7)</f>
        <v>31.747</v>
      </c>
      <c r="CY1433">
        <f t="shared" si="611"/>
        <v>140.97</v>
      </c>
      <c r="CZ1433">
        <f t="shared" si="612"/>
        <v>140.97</v>
      </c>
      <c r="DA1433">
        <f t="shared" si="613"/>
        <v>1</v>
      </c>
      <c r="DB1433">
        <f t="shared" si="606"/>
        <v>74.709999999999994</v>
      </c>
      <c r="DC1433">
        <f t="shared" si="607"/>
        <v>7.16</v>
      </c>
      <c r="DD1433" t="s">
        <v>3</v>
      </c>
      <c r="DE1433" t="s">
        <v>3</v>
      </c>
      <c r="DF1433">
        <f t="shared" si="610"/>
        <v>0</v>
      </c>
      <c r="DG1433">
        <f t="shared" si="608"/>
        <v>4476</v>
      </c>
      <c r="DH1433">
        <f t="shared" si="609"/>
        <v>444</v>
      </c>
      <c r="DI1433">
        <f t="shared" si="598"/>
        <v>0</v>
      </c>
      <c r="DJ1433">
        <f t="shared" si="614"/>
        <v>4476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">
      <c r="A1434">
        <f>ROW(Source!A832)</f>
        <v>832</v>
      </c>
      <c r="B1434">
        <v>64984089</v>
      </c>
      <c r="C1434">
        <v>64986472</v>
      </c>
      <c r="D1434">
        <v>46800759</v>
      </c>
      <c r="E1434">
        <v>1</v>
      </c>
      <c r="F1434">
        <v>1</v>
      </c>
      <c r="G1434">
        <v>1</v>
      </c>
      <c r="H1434">
        <v>2</v>
      </c>
      <c r="I1434" t="s">
        <v>437</v>
      </c>
      <c r="J1434" t="s">
        <v>438</v>
      </c>
      <c r="K1434" t="s">
        <v>439</v>
      </c>
      <c r="L1434">
        <v>1368</v>
      </c>
      <c r="N1434">
        <v>1011</v>
      </c>
      <c r="O1434" t="s">
        <v>419</v>
      </c>
      <c r="P1434" t="s">
        <v>419</v>
      </c>
      <c r="Q1434">
        <v>1</v>
      </c>
      <c r="W1434">
        <v>0</v>
      </c>
      <c r="X1434">
        <v>-1069545487</v>
      </c>
      <c r="Y1434">
        <f t="shared" si="605"/>
        <v>0.81</v>
      </c>
      <c r="AA1434">
        <v>0</v>
      </c>
      <c r="AB1434">
        <v>13.42</v>
      </c>
      <c r="AC1434">
        <v>0</v>
      </c>
      <c r="AD1434">
        <v>0</v>
      </c>
      <c r="AE1434">
        <v>0</v>
      </c>
      <c r="AF1434">
        <v>13.42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3</v>
      </c>
      <c r="AT1434">
        <v>0.81</v>
      </c>
      <c r="AU1434" t="s">
        <v>3</v>
      </c>
      <c r="AV1434">
        <v>0</v>
      </c>
      <c r="AW1434">
        <v>2</v>
      </c>
      <c r="AX1434">
        <v>64986494</v>
      </c>
      <c r="AY1434">
        <v>1</v>
      </c>
      <c r="AZ1434">
        <v>0</v>
      </c>
      <c r="BA1434">
        <v>1476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f>ROUND(Y1434*Source!I832*DO1434,7)</f>
        <v>0</v>
      </c>
      <c r="CX1434">
        <f>ROUND(Y1434*Source!I832,7)</f>
        <v>48.518999999999998</v>
      </c>
      <c r="CY1434">
        <f t="shared" si="611"/>
        <v>13.42</v>
      </c>
      <c r="CZ1434">
        <f t="shared" si="612"/>
        <v>13.42</v>
      </c>
      <c r="DA1434">
        <f t="shared" si="613"/>
        <v>1</v>
      </c>
      <c r="DB1434">
        <f t="shared" si="606"/>
        <v>10.87</v>
      </c>
      <c r="DC1434">
        <f t="shared" si="607"/>
        <v>0</v>
      </c>
      <c r="DD1434" t="s">
        <v>3</v>
      </c>
      <c r="DE1434" t="s">
        <v>3</v>
      </c>
      <c r="DF1434">
        <f t="shared" si="610"/>
        <v>0</v>
      </c>
      <c r="DG1434">
        <f t="shared" si="608"/>
        <v>631</v>
      </c>
      <c r="DH1434">
        <f t="shared" si="609"/>
        <v>0</v>
      </c>
      <c r="DI1434">
        <f t="shared" si="598"/>
        <v>0</v>
      </c>
      <c r="DJ1434">
        <f t="shared" si="614"/>
        <v>631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ROW(Source!A832)</f>
        <v>832</v>
      </c>
      <c r="B1435">
        <v>64984089</v>
      </c>
      <c r="C1435">
        <v>64986472</v>
      </c>
      <c r="D1435">
        <v>46800786</v>
      </c>
      <c r="E1435">
        <v>1</v>
      </c>
      <c r="F1435">
        <v>1</v>
      </c>
      <c r="G1435">
        <v>1</v>
      </c>
      <c r="H1435">
        <v>2</v>
      </c>
      <c r="I1435" t="s">
        <v>440</v>
      </c>
      <c r="J1435" t="s">
        <v>441</v>
      </c>
      <c r="K1435" t="s">
        <v>442</v>
      </c>
      <c r="L1435">
        <v>1368</v>
      </c>
      <c r="N1435">
        <v>1011</v>
      </c>
      <c r="O1435" t="s">
        <v>419</v>
      </c>
      <c r="P1435" t="s">
        <v>419</v>
      </c>
      <c r="Q1435">
        <v>1</v>
      </c>
      <c r="W1435">
        <v>0</v>
      </c>
      <c r="X1435">
        <v>1882111923</v>
      </c>
      <c r="Y1435">
        <f t="shared" si="605"/>
        <v>0.81</v>
      </c>
      <c r="AA1435">
        <v>0</v>
      </c>
      <c r="AB1435">
        <v>122.18</v>
      </c>
      <c r="AC1435">
        <v>11.6</v>
      </c>
      <c r="AD1435">
        <v>0</v>
      </c>
      <c r="AE1435">
        <v>0</v>
      </c>
      <c r="AF1435">
        <v>122.18</v>
      </c>
      <c r="AG1435">
        <v>11.6</v>
      </c>
      <c r="AH1435">
        <v>0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0.81</v>
      </c>
      <c r="AU1435" t="s">
        <v>3</v>
      </c>
      <c r="AV1435">
        <v>0</v>
      </c>
      <c r="AW1435">
        <v>2</v>
      </c>
      <c r="AX1435">
        <v>64986495</v>
      </c>
      <c r="AY1435">
        <v>1</v>
      </c>
      <c r="AZ1435">
        <v>0</v>
      </c>
      <c r="BA1435">
        <v>1477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V1435">
        <v>0</v>
      </c>
      <c r="CW1435">
        <f>ROUND(Y1435*Source!I832*DO1435,7)</f>
        <v>0</v>
      </c>
      <c r="CX1435">
        <f>ROUND(Y1435*Source!I832,7)</f>
        <v>48.518999999999998</v>
      </c>
      <c r="CY1435">
        <f t="shared" si="611"/>
        <v>122.18</v>
      </c>
      <c r="CZ1435">
        <f t="shared" si="612"/>
        <v>122.18</v>
      </c>
      <c r="DA1435">
        <f t="shared" si="613"/>
        <v>1</v>
      </c>
      <c r="DB1435">
        <f t="shared" si="606"/>
        <v>98.97</v>
      </c>
      <c r="DC1435">
        <f t="shared" si="607"/>
        <v>9.4</v>
      </c>
      <c r="DD1435" t="s">
        <v>3</v>
      </c>
      <c r="DE1435" t="s">
        <v>3</v>
      </c>
      <c r="DF1435">
        <f t="shared" si="610"/>
        <v>0</v>
      </c>
      <c r="DG1435">
        <f t="shared" si="608"/>
        <v>5919</v>
      </c>
      <c r="DH1435">
        <f t="shared" si="609"/>
        <v>582</v>
      </c>
      <c r="DI1435">
        <f t="shared" si="598"/>
        <v>0</v>
      </c>
      <c r="DJ1435">
        <f t="shared" si="614"/>
        <v>5919</v>
      </c>
      <c r="DK1435">
        <v>0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ROW(Source!A832)</f>
        <v>832</v>
      </c>
      <c r="B1436">
        <v>64984089</v>
      </c>
      <c r="C1436">
        <v>64986472</v>
      </c>
      <c r="D1436">
        <v>46798709</v>
      </c>
      <c r="E1436">
        <v>1</v>
      </c>
      <c r="F1436">
        <v>1</v>
      </c>
      <c r="G1436">
        <v>1</v>
      </c>
      <c r="H1436">
        <v>3</v>
      </c>
      <c r="I1436" t="s">
        <v>443</v>
      </c>
      <c r="J1436" t="s">
        <v>444</v>
      </c>
      <c r="K1436" t="s">
        <v>445</v>
      </c>
      <c r="L1436">
        <v>1348</v>
      </c>
      <c r="N1436">
        <v>1009</v>
      </c>
      <c r="O1436" t="s">
        <v>39</v>
      </c>
      <c r="P1436" t="s">
        <v>39</v>
      </c>
      <c r="Q1436">
        <v>1000</v>
      </c>
      <c r="W1436">
        <v>0</v>
      </c>
      <c r="X1436">
        <v>265232391</v>
      </c>
      <c r="Y1436">
        <f t="shared" si="605"/>
        <v>8.3099999999999997E-3</v>
      </c>
      <c r="AA1436">
        <v>1865</v>
      </c>
      <c r="AB1436">
        <v>0</v>
      </c>
      <c r="AC1436">
        <v>0</v>
      </c>
      <c r="AD1436">
        <v>0</v>
      </c>
      <c r="AE1436">
        <v>1865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8.3099999999999997E-3</v>
      </c>
      <c r="AU1436" t="s">
        <v>3</v>
      </c>
      <c r="AV1436">
        <v>0</v>
      </c>
      <c r="AW1436">
        <v>2</v>
      </c>
      <c r="AX1436">
        <v>64986496</v>
      </c>
      <c r="AY1436">
        <v>1</v>
      </c>
      <c r="AZ1436">
        <v>0</v>
      </c>
      <c r="BA1436">
        <v>1478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ROUND(Y1436*Source!I832,7)</f>
        <v>0.49776900000000002</v>
      </c>
      <c r="CY1436">
        <f>AA1436</f>
        <v>1865</v>
      </c>
      <c r="CZ1436">
        <f>AE1436</f>
        <v>1865</v>
      </c>
      <c r="DA1436">
        <f>AI1436</f>
        <v>1</v>
      </c>
      <c r="DB1436">
        <f t="shared" si="606"/>
        <v>15.5</v>
      </c>
      <c r="DC1436">
        <f t="shared" si="607"/>
        <v>0</v>
      </c>
      <c r="DD1436" t="s">
        <v>3</v>
      </c>
      <c r="DE1436" t="s">
        <v>3</v>
      </c>
      <c r="DF1436">
        <f t="shared" si="610"/>
        <v>928</v>
      </c>
      <c r="DG1436">
        <f t="shared" si="608"/>
        <v>0</v>
      </c>
      <c r="DH1436">
        <f t="shared" si="609"/>
        <v>0</v>
      </c>
      <c r="DI1436">
        <f t="shared" si="598"/>
        <v>0</v>
      </c>
      <c r="DJ1436">
        <f>DF1436</f>
        <v>928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">
      <c r="A1437">
        <f>ROW(Source!A832)</f>
        <v>832</v>
      </c>
      <c r="B1437">
        <v>64984089</v>
      </c>
      <c r="C1437">
        <v>64986472</v>
      </c>
      <c r="D1437">
        <v>46798975</v>
      </c>
      <c r="E1437">
        <v>1</v>
      </c>
      <c r="F1437">
        <v>1</v>
      </c>
      <c r="G1437">
        <v>1</v>
      </c>
      <c r="H1437">
        <v>3</v>
      </c>
      <c r="I1437" t="s">
        <v>446</v>
      </c>
      <c r="J1437" t="s">
        <v>447</v>
      </c>
      <c r="K1437" t="s">
        <v>448</v>
      </c>
      <c r="L1437">
        <v>1346</v>
      </c>
      <c r="N1437">
        <v>1009</v>
      </c>
      <c r="O1437" t="s">
        <v>44</v>
      </c>
      <c r="P1437" t="s">
        <v>44</v>
      </c>
      <c r="Q1437">
        <v>1</v>
      </c>
      <c r="W1437">
        <v>0</v>
      </c>
      <c r="X1437">
        <v>306071606</v>
      </c>
      <c r="Y1437">
        <f t="shared" si="605"/>
        <v>6.7400000000000002E-2</v>
      </c>
      <c r="AA1437">
        <v>13.32</v>
      </c>
      <c r="AB1437">
        <v>0</v>
      </c>
      <c r="AC1437">
        <v>0</v>
      </c>
      <c r="AD1437">
        <v>0</v>
      </c>
      <c r="AE1437">
        <v>13.32</v>
      </c>
      <c r="AF1437">
        <v>0</v>
      </c>
      <c r="AG1437">
        <v>0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6.7400000000000002E-2</v>
      </c>
      <c r="AU1437" t="s">
        <v>3</v>
      </c>
      <c r="AV1437">
        <v>0</v>
      </c>
      <c r="AW1437">
        <v>2</v>
      </c>
      <c r="AX1437">
        <v>64986497</v>
      </c>
      <c r="AY1437">
        <v>1</v>
      </c>
      <c r="AZ1437">
        <v>0</v>
      </c>
      <c r="BA1437">
        <v>1479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V1437">
        <v>0</v>
      </c>
      <c r="CW1437">
        <v>0</v>
      </c>
      <c r="CX1437">
        <f>ROUND(Y1437*Source!I832,7)</f>
        <v>4.0372599999999998</v>
      </c>
      <c r="CY1437">
        <f>AA1437</f>
        <v>13.32</v>
      </c>
      <c r="CZ1437">
        <f>AE1437</f>
        <v>13.32</v>
      </c>
      <c r="DA1437">
        <f>AI1437</f>
        <v>1</v>
      </c>
      <c r="DB1437">
        <f t="shared" si="606"/>
        <v>0.9</v>
      </c>
      <c r="DC1437">
        <f t="shared" si="607"/>
        <v>0</v>
      </c>
      <c r="DD1437" t="s">
        <v>3</v>
      </c>
      <c r="DE1437" t="s">
        <v>3</v>
      </c>
      <c r="DF1437">
        <f t="shared" si="610"/>
        <v>52</v>
      </c>
      <c r="DG1437">
        <f t="shared" si="608"/>
        <v>0</v>
      </c>
      <c r="DH1437">
        <f t="shared" si="609"/>
        <v>0</v>
      </c>
      <c r="DI1437">
        <f t="shared" si="598"/>
        <v>0</v>
      </c>
      <c r="DJ1437">
        <f>DF1437</f>
        <v>52</v>
      </c>
      <c r="DK1437">
        <v>0</v>
      </c>
      <c r="DL1437" t="s">
        <v>3</v>
      </c>
      <c r="DM1437">
        <v>0</v>
      </c>
      <c r="DN1437" t="s">
        <v>3</v>
      </c>
      <c r="DO1437">
        <v>0</v>
      </c>
    </row>
    <row r="1438" spans="1:119" x14ac:dyDescent="0.2">
      <c r="A1438">
        <f>ROW(Source!A832)</f>
        <v>832</v>
      </c>
      <c r="B1438">
        <v>64984089</v>
      </c>
      <c r="C1438">
        <v>64986472</v>
      </c>
      <c r="D1438">
        <v>29120867</v>
      </c>
      <c r="E1438">
        <v>1</v>
      </c>
      <c r="F1438">
        <v>1</v>
      </c>
      <c r="G1438">
        <v>1</v>
      </c>
      <c r="H1438">
        <v>3</v>
      </c>
      <c r="I1438" t="s">
        <v>42</v>
      </c>
      <c r="J1438" t="s">
        <v>45</v>
      </c>
      <c r="K1438" t="s">
        <v>43</v>
      </c>
      <c r="L1438">
        <v>1346</v>
      </c>
      <c r="N1438">
        <v>1009</v>
      </c>
      <c r="O1438" t="s">
        <v>44</v>
      </c>
      <c r="P1438" t="s">
        <v>44</v>
      </c>
      <c r="Q1438">
        <v>1</v>
      </c>
      <c r="W1438">
        <v>0</v>
      </c>
      <c r="X1438">
        <v>-2092902032</v>
      </c>
      <c r="Y1438">
        <f t="shared" si="605"/>
        <v>657.2</v>
      </c>
      <c r="AA1438">
        <v>8.91</v>
      </c>
      <c r="AB1438">
        <v>0</v>
      </c>
      <c r="AC1438">
        <v>0</v>
      </c>
      <c r="AD1438">
        <v>0</v>
      </c>
      <c r="AE1438">
        <v>8.91</v>
      </c>
      <c r="AF1438">
        <v>0</v>
      </c>
      <c r="AG1438">
        <v>0</v>
      </c>
      <c r="AH1438">
        <v>0</v>
      </c>
      <c r="AI1438">
        <v>1</v>
      </c>
      <c r="AJ1438">
        <v>1</v>
      </c>
      <c r="AK1438">
        <v>1</v>
      </c>
      <c r="AL1438">
        <v>1</v>
      </c>
      <c r="AM1438">
        <v>0</v>
      </c>
      <c r="AN1438">
        <v>0</v>
      </c>
      <c r="AO1438">
        <v>0</v>
      </c>
      <c r="AP1438">
        <v>1</v>
      </c>
      <c r="AQ1438">
        <v>0</v>
      </c>
      <c r="AR1438">
        <v>0</v>
      </c>
      <c r="AS1438" t="s">
        <v>3</v>
      </c>
      <c r="AT1438">
        <v>657.2</v>
      </c>
      <c r="AU1438" t="s">
        <v>3</v>
      </c>
      <c r="AV1438">
        <v>0</v>
      </c>
      <c r="AW1438">
        <v>1</v>
      </c>
      <c r="AX1438">
        <v>-1</v>
      </c>
      <c r="AY1438">
        <v>0</v>
      </c>
      <c r="AZ1438">
        <v>0</v>
      </c>
      <c r="BA1438" t="s">
        <v>3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ROUND(Y1438*Source!I832,7)</f>
        <v>39366.28</v>
      </c>
      <c r="CY1438">
        <f>AA1438</f>
        <v>8.91</v>
      </c>
      <c r="CZ1438">
        <f>AE1438</f>
        <v>8.91</v>
      </c>
      <c r="DA1438">
        <f>AI1438</f>
        <v>1</v>
      </c>
      <c r="DB1438">
        <f t="shared" si="606"/>
        <v>5855.65</v>
      </c>
      <c r="DC1438">
        <f t="shared" si="607"/>
        <v>0</v>
      </c>
      <c r="DD1438" t="s">
        <v>3</v>
      </c>
      <c r="DE1438" t="s">
        <v>3</v>
      </c>
      <c r="DF1438">
        <f t="shared" si="610"/>
        <v>354297</v>
      </c>
      <c r="DG1438">
        <f t="shared" si="608"/>
        <v>0</v>
      </c>
      <c r="DH1438">
        <f t="shared" si="609"/>
        <v>0</v>
      </c>
      <c r="DI1438">
        <f t="shared" si="598"/>
        <v>0</v>
      </c>
      <c r="DJ1438">
        <f>DF1438</f>
        <v>354297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">
      <c r="A1439">
        <f>ROW(Source!A832)</f>
        <v>832</v>
      </c>
      <c r="B1439">
        <v>64984089</v>
      </c>
      <c r="C1439">
        <v>64986472</v>
      </c>
      <c r="D1439">
        <v>29121554</v>
      </c>
      <c r="E1439">
        <v>1</v>
      </c>
      <c r="F1439">
        <v>1</v>
      </c>
      <c r="G1439">
        <v>1</v>
      </c>
      <c r="H1439">
        <v>3</v>
      </c>
      <c r="I1439" t="s">
        <v>49</v>
      </c>
      <c r="J1439" t="s">
        <v>51</v>
      </c>
      <c r="K1439" t="s">
        <v>50</v>
      </c>
      <c r="L1439">
        <v>1348</v>
      </c>
      <c r="N1439">
        <v>1009</v>
      </c>
      <c r="O1439" t="s">
        <v>39</v>
      </c>
      <c r="P1439" t="s">
        <v>39</v>
      </c>
      <c r="Q1439">
        <v>1000</v>
      </c>
      <c r="W1439">
        <v>0</v>
      </c>
      <c r="X1439">
        <v>-330339129</v>
      </c>
      <c r="Y1439">
        <f t="shared" si="605"/>
        <v>3.3500000000000002E-2</v>
      </c>
      <c r="AA1439">
        <v>30691.33</v>
      </c>
      <c r="AB1439">
        <v>0</v>
      </c>
      <c r="AC1439">
        <v>0</v>
      </c>
      <c r="AD1439">
        <v>0</v>
      </c>
      <c r="AE1439">
        <v>30691.33</v>
      </c>
      <c r="AF1439">
        <v>0</v>
      </c>
      <c r="AG1439">
        <v>0</v>
      </c>
      <c r="AH1439">
        <v>0</v>
      </c>
      <c r="AI1439">
        <v>1</v>
      </c>
      <c r="AJ1439">
        <v>1</v>
      </c>
      <c r="AK1439">
        <v>1</v>
      </c>
      <c r="AL1439">
        <v>1</v>
      </c>
      <c r="AM1439">
        <v>0</v>
      </c>
      <c r="AN1439">
        <v>0</v>
      </c>
      <c r="AO1439">
        <v>0</v>
      </c>
      <c r="AP1439">
        <v>1</v>
      </c>
      <c r="AQ1439">
        <v>0</v>
      </c>
      <c r="AR1439">
        <v>0</v>
      </c>
      <c r="AS1439" t="s">
        <v>3</v>
      </c>
      <c r="AT1439">
        <v>3.3500000000000002E-2</v>
      </c>
      <c r="AU1439" t="s">
        <v>3</v>
      </c>
      <c r="AV1439">
        <v>0</v>
      </c>
      <c r="AW1439">
        <v>1</v>
      </c>
      <c r="AX1439">
        <v>-1</v>
      </c>
      <c r="AY1439">
        <v>0</v>
      </c>
      <c r="AZ1439">
        <v>0</v>
      </c>
      <c r="BA1439" t="s">
        <v>3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ROUND(Y1439*Source!I832,7)</f>
        <v>2.00665</v>
      </c>
      <c r="CY1439">
        <f>AA1439</f>
        <v>30691.33</v>
      </c>
      <c r="CZ1439">
        <f>AE1439</f>
        <v>30691.33</v>
      </c>
      <c r="DA1439">
        <f>AI1439</f>
        <v>1</v>
      </c>
      <c r="DB1439">
        <f t="shared" si="606"/>
        <v>1028.1600000000001</v>
      </c>
      <c r="DC1439">
        <f t="shared" si="607"/>
        <v>0</v>
      </c>
      <c r="DD1439" t="s">
        <v>3</v>
      </c>
      <c r="DE1439" t="s">
        <v>3</v>
      </c>
      <c r="DF1439">
        <f t="shared" si="610"/>
        <v>61586</v>
      </c>
      <c r="DG1439">
        <f t="shared" si="608"/>
        <v>0</v>
      </c>
      <c r="DH1439">
        <f t="shared" si="609"/>
        <v>0</v>
      </c>
      <c r="DI1439">
        <f t="shared" si="598"/>
        <v>0</v>
      </c>
      <c r="DJ1439">
        <f>DF1439</f>
        <v>61586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ROW(Source!A832)</f>
        <v>832</v>
      </c>
      <c r="B1440">
        <v>64984089</v>
      </c>
      <c r="C1440">
        <v>64986472</v>
      </c>
      <c r="D1440">
        <v>46800081</v>
      </c>
      <c r="E1440">
        <v>1</v>
      </c>
      <c r="F1440">
        <v>1</v>
      </c>
      <c r="G1440">
        <v>1</v>
      </c>
      <c r="H1440">
        <v>3</v>
      </c>
      <c r="I1440" t="s">
        <v>449</v>
      </c>
      <c r="J1440" t="s">
        <v>450</v>
      </c>
      <c r="K1440" t="s">
        <v>451</v>
      </c>
      <c r="L1440">
        <v>1339</v>
      </c>
      <c r="N1440">
        <v>1007</v>
      </c>
      <c r="O1440" t="s">
        <v>452</v>
      </c>
      <c r="P1440" t="s">
        <v>452</v>
      </c>
      <c r="Q1440">
        <v>1</v>
      </c>
      <c r="W1440">
        <v>0</v>
      </c>
      <c r="X1440">
        <v>956173045</v>
      </c>
      <c r="Y1440">
        <f t="shared" si="605"/>
        <v>11.17</v>
      </c>
      <c r="AA1440">
        <v>2.44</v>
      </c>
      <c r="AB1440">
        <v>0</v>
      </c>
      <c r="AC1440">
        <v>0</v>
      </c>
      <c r="AD1440">
        <v>0</v>
      </c>
      <c r="AE1440">
        <v>2.44</v>
      </c>
      <c r="AF1440">
        <v>0</v>
      </c>
      <c r="AG1440">
        <v>0</v>
      </c>
      <c r="AH1440">
        <v>0</v>
      </c>
      <c r="AI1440">
        <v>1</v>
      </c>
      <c r="AJ1440">
        <v>1</v>
      </c>
      <c r="AK1440">
        <v>1</v>
      </c>
      <c r="AL1440">
        <v>1</v>
      </c>
      <c r="AM1440">
        <v>-2</v>
      </c>
      <c r="AN1440">
        <v>0</v>
      </c>
      <c r="AO1440">
        <v>1</v>
      </c>
      <c r="AP1440">
        <v>1</v>
      </c>
      <c r="AQ1440">
        <v>0</v>
      </c>
      <c r="AR1440">
        <v>0</v>
      </c>
      <c r="AS1440" t="s">
        <v>3</v>
      </c>
      <c r="AT1440">
        <v>11.17</v>
      </c>
      <c r="AU1440" t="s">
        <v>3</v>
      </c>
      <c r="AV1440">
        <v>0</v>
      </c>
      <c r="AW1440">
        <v>2</v>
      </c>
      <c r="AX1440">
        <v>64986500</v>
      </c>
      <c r="AY1440">
        <v>1</v>
      </c>
      <c r="AZ1440">
        <v>0</v>
      </c>
      <c r="BA1440">
        <v>1482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ROUND(Y1440*Source!I832,7)</f>
        <v>669.08299999999997</v>
      </c>
      <c r="CY1440">
        <f>AA1440</f>
        <v>2.44</v>
      </c>
      <c r="CZ1440">
        <f>AE1440</f>
        <v>2.44</v>
      </c>
      <c r="DA1440">
        <f>AI1440</f>
        <v>1</v>
      </c>
      <c r="DB1440">
        <f t="shared" si="606"/>
        <v>27.25</v>
      </c>
      <c r="DC1440">
        <f t="shared" si="607"/>
        <v>0</v>
      </c>
      <c r="DD1440" t="s">
        <v>3</v>
      </c>
      <c r="DE1440" t="s">
        <v>3</v>
      </c>
      <c r="DF1440">
        <f t="shared" si="610"/>
        <v>1338</v>
      </c>
      <c r="DG1440">
        <f t="shared" si="608"/>
        <v>0</v>
      </c>
      <c r="DH1440">
        <f t="shared" si="609"/>
        <v>0</v>
      </c>
      <c r="DI1440">
        <f t="shared" si="598"/>
        <v>0</v>
      </c>
      <c r="DJ1440">
        <f>DF1440</f>
        <v>1338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ROW(Source!A833)</f>
        <v>833</v>
      </c>
      <c r="B1441">
        <v>64984090</v>
      </c>
      <c r="C1441">
        <v>64986472</v>
      </c>
      <c r="D1441">
        <v>41133408</v>
      </c>
      <c r="E1441">
        <v>1</v>
      </c>
      <c r="F1441">
        <v>1</v>
      </c>
      <c r="G1441">
        <v>1</v>
      </c>
      <c r="H1441">
        <v>1</v>
      </c>
      <c r="I1441" t="s">
        <v>453</v>
      </c>
      <c r="J1441" t="s">
        <v>3</v>
      </c>
      <c r="K1441" t="s">
        <v>454</v>
      </c>
      <c r="L1441">
        <v>1369</v>
      </c>
      <c r="N1441">
        <v>1013</v>
      </c>
      <c r="O1441" t="s">
        <v>413</v>
      </c>
      <c r="P1441" t="s">
        <v>413</v>
      </c>
      <c r="Q1441">
        <v>1</v>
      </c>
      <c r="W1441">
        <v>0</v>
      </c>
      <c r="X1441">
        <v>-2083586575</v>
      </c>
      <c r="Y1441">
        <f t="shared" si="605"/>
        <v>5.18</v>
      </c>
      <c r="AA1441">
        <v>0</v>
      </c>
      <c r="AB1441">
        <v>0</v>
      </c>
      <c r="AC1441">
        <v>0</v>
      </c>
      <c r="AD1441">
        <v>10.06</v>
      </c>
      <c r="AE1441">
        <v>0</v>
      </c>
      <c r="AF1441">
        <v>0</v>
      </c>
      <c r="AG1441">
        <v>0</v>
      </c>
      <c r="AH1441">
        <v>10.06</v>
      </c>
      <c r="AI1441">
        <v>1</v>
      </c>
      <c r="AJ1441">
        <v>1</v>
      </c>
      <c r="AK1441">
        <v>1</v>
      </c>
      <c r="AL1441">
        <v>1</v>
      </c>
      <c r="AM1441">
        <v>5</v>
      </c>
      <c r="AN1441">
        <v>0</v>
      </c>
      <c r="AO1441">
        <v>1</v>
      </c>
      <c r="AP1441">
        <v>1</v>
      </c>
      <c r="AQ1441">
        <v>0</v>
      </c>
      <c r="AR1441">
        <v>0</v>
      </c>
      <c r="AS1441" t="s">
        <v>3</v>
      </c>
      <c r="AT1441">
        <v>5.18</v>
      </c>
      <c r="AU1441" t="s">
        <v>3</v>
      </c>
      <c r="AV1441">
        <v>1</v>
      </c>
      <c r="AW1441">
        <v>2</v>
      </c>
      <c r="AX1441">
        <v>64986487</v>
      </c>
      <c r="AY1441">
        <v>1</v>
      </c>
      <c r="AZ1441">
        <v>0</v>
      </c>
      <c r="BA1441">
        <v>1483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U1441">
        <f>ROUND(AT1441*Source!I833*AH1441*AL1441,0)</f>
        <v>3121</v>
      </c>
      <c r="CV1441">
        <f>ROUND(Y1441*Source!I833,7)</f>
        <v>310.28199999999998</v>
      </c>
      <c r="CW1441">
        <v>0</v>
      </c>
      <c r="CX1441">
        <f>ROUND(Y1441*Source!I833,7)</f>
        <v>310.28199999999998</v>
      </c>
      <c r="CY1441">
        <f>AD1441</f>
        <v>10.06</v>
      </c>
      <c r="CZ1441">
        <f>AH1441</f>
        <v>10.06</v>
      </c>
      <c r="DA1441">
        <f>AL1441</f>
        <v>1</v>
      </c>
      <c r="DB1441">
        <f t="shared" si="606"/>
        <v>52.11</v>
      </c>
      <c r="DC1441">
        <f t="shared" si="607"/>
        <v>0</v>
      </c>
      <c r="DD1441" t="s">
        <v>3</v>
      </c>
      <c r="DE1441" t="s">
        <v>3</v>
      </c>
      <c r="DF1441">
        <f t="shared" si="610"/>
        <v>0</v>
      </c>
      <c r="DG1441">
        <f t="shared" si="608"/>
        <v>0</v>
      </c>
      <c r="DH1441">
        <f t="shared" si="609"/>
        <v>0</v>
      </c>
      <c r="DI1441">
        <f t="shared" si="598"/>
        <v>3103</v>
      </c>
      <c r="DJ1441">
        <f>DI1441</f>
        <v>3103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">
      <c r="A1442">
        <f>ROW(Source!A833)</f>
        <v>833</v>
      </c>
      <c r="B1442">
        <v>64984090</v>
      </c>
      <c r="C1442">
        <v>64986472</v>
      </c>
      <c r="D1442">
        <v>121548</v>
      </c>
      <c r="E1442">
        <v>1</v>
      </c>
      <c r="F1442">
        <v>1</v>
      </c>
      <c r="G1442">
        <v>1</v>
      </c>
      <c r="H1442">
        <v>1</v>
      </c>
      <c r="I1442" t="s">
        <v>31</v>
      </c>
      <c r="J1442" t="s">
        <v>3</v>
      </c>
      <c r="K1442" t="s">
        <v>414</v>
      </c>
      <c r="L1442">
        <v>608254</v>
      </c>
      <c r="N1442">
        <v>1013</v>
      </c>
      <c r="O1442" t="s">
        <v>415</v>
      </c>
      <c r="P1442" t="s">
        <v>415</v>
      </c>
      <c r="Q1442">
        <v>1</v>
      </c>
      <c r="W1442">
        <v>0</v>
      </c>
      <c r="X1442">
        <v>-185737400</v>
      </c>
      <c r="Y1442">
        <f t="shared" si="605"/>
        <v>10.58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1</v>
      </c>
      <c r="AJ1442">
        <v>1</v>
      </c>
      <c r="AK1442">
        <v>1</v>
      </c>
      <c r="AL1442">
        <v>1</v>
      </c>
      <c r="AM1442">
        <v>5</v>
      </c>
      <c r="AN1442">
        <v>0</v>
      </c>
      <c r="AO1442">
        <v>1</v>
      </c>
      <c r="AP1442">
        <v>1</v>
      </c>
      <c r="AQ1442">
        <v>0</v>
      </c>
      <c r="AR1442">
        <v>0</v>
      </c>
      <c r="AS1442" t="s">
        <v>3</v>
      </c>
      <c r="AT1442">
        <v>10.58</v>
      </c>
      <c r="AU1442" t="s">
        <v>3</v>
      </c>
      <c r="AV1442">
        <v>2</v>
      </c>
      <c r="AW1442">
        <v>2</v>
      </c>
      <c r="AX1442">
        <v>64986488</v>
      </c>
      <c r="AY1442">
        <v>1</v>
      </c>
      <c r="AZ1442">
        <v>0</v>
      </c>
      <c r="BA1442">
        <v>1484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ROUND(Y1442*Source!I833,7)</f>
        <v>633.74199999999996</v>
      </c>
      <c r="CY1442">
        <f>AD1442</f>
        <v>0</v>
      </c>
      <c r="CZ1442">
        <f>AH1442</f>
        <v>0</v>
      </c>
      <c r="DA1442">
        <f>AL1442</f>
        <v>1</v>
      </c>
      <c r="DB1442">
        <f t="shared" si="606"/>
        <v>0</v>
      </c>
      <c r="DC1442">
        <f t="shared" si="607"/>
        <v>0</v>
      </c>
      <c r="DD1442" t="s">
        <v>3</v>
      </c>
      <c r="DE1442" t="s">
        <v>3</v>
      </c>
      <c r="DF1442">
        <f t="shared" si="610"/>
        <v>0</v>
      </c>
      <c r="DG1442">
        <f t="shared" si="608"/>
        <v>0</v>
      </c>
      <c r="DH1442">
        <f t="shared" si="609"/>
        <v>0</v>
      </c>
      <c r="DI1442">
        <f t="shared" si="598"/>
        <v>0</v>
      </c>
      <c r="DJ1442">
        <f>DI1442</f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">
      <c r="A1443">
        <f>ROW(Source!A833)</f>
        <v>833</v>
      </c>
      <c r="B1443">
        <v>64984090</v>
      </c>
      <c r="C1443">
        <v>64986472</v>
      </c>
      <c r="D1443">
        <v>46800409</v>
      </c>
      <c r="E1443">
        <v>1</v>
      </c>
      <c r="F1443">
        <v>1</v>
      </c>
      <c r="G1443">
        <v>1</v>
      </c>
      <c r="H1443">
        <v>2</v>
      </c>
      <c r="I1443" t="s">
        <v>425</v>
      </c>
      <c r="J1443" t="s">
        <v>426</v>
      </c>
      <c r="K1443" t="s">
        <v>427</v>
      </c>
      <c r="L1443">
        <v>1368</v>
      </c>
      <c r="N1443">
        <v>1011</v>
      </c>
      <c r="O1443" t="s">
        <v>419</v>
      </c>
      <c r="P1443" t="s">
        <v>419</v>
      </c>
      <c r="Q1443">
        <v>1</v>
      </c>
      <c r="W1443">
        <v>0</v>
      </c>
      <c r="X1443">
        <v>1199836115</v>
      </c>
      <c r="Y1443">
        <f t="shared" si="605"/>
        <v>1.42</v>
      </c>
      <c r="AA1443">
        <v>0</v>
      </c>
      <c r="AB1443">
        <v>1857.25</v>
      </c>
      <c r="AC1443">
        <v>687.56</v>
      </c>
      <c r="AD1443">
        <v>0</v>
      </c>
      <c r="AE1443">
        <v>0</v>
      </c>
      <c r="AF1443">
        <v>163.49</v>
      </c>
      <c r="AG1443">
        <v>13.5</v>
      </c>
      <c r="AH1443">
        <v>0</v>
      </c>
      <c r="AI1443">
        <v>1</v>
      </c>
      <c r="AJ1443">
        <v>11.36</v>
      </c>
      <c r="AK1443">
        <v>50.93</v>
      </c>
      <c r="AL1443">
        <v>1</v>
      </c>
      <c r="AM1443">
        <v>2</v>
      </c>
      <c r="AN1443">
        <v>0</v>
      </c>
      <c r="AO1443">
        <v>1</v>
      </c>
      <c r="AP1443">
        <v>1</v>
      </c>
      <c r="AQ1443">
        <v>0</v>
      </c>
      <c r="AR1443">
        <v>0</v>
      </c>
      <c r="AS1443" t="s">
        <v>3</v>
      </c>
      <c r="AT1443">
        <v>1.42</v>
      </c>
      <c r="AU1443" t="s">
        <v>3</v>
      </c>
      <c r="AV1443">
        <v>0</v>
      </c>
      <c r="AW1443">
        <v>2</v>
      </c>
      <c r="AX1443">
        <v>64986489</v>
      </c>
      <c r="AY1443">
        <v>1</v>
      </c>
      <c r="AZ1443">
        <v>0</v>
      </c>
      <c r="BA1443">
        <v>1485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f>ROUND(Y1443*Source!I833*DO1443,7)</f>
        <v>0</v>
      </c>
      <c r="CX1443">
        <f>ROUND(Y1443*Source!I833,7)</f>
        <v>85.058000000000007</v>
      </c>
      <c r="CY1443">
        <f t="shared" ref="CY1443:CY1449" si="615">AB1443</f>
        <v>1857.25</v>
      </c>
      <c r="CZ1443">
        <f t="shared" ref="CZ1443:CZ1449" si="616">AF1443</f>
        <v>163.49</v>
      </c>
      <c r="DA1443">
        <f t="shared" ref="DA1443:DA1449" si="617">AJ1443</f>
        <v>11.36</v>
      </c>
      <c r="DB1443">
        <f t="shared" si="606"/>
        <v>232.16</v>
      </c>
      <c r="DC1443">
        <f t="shared" si="607"/>
        <v>19.170000000000002</v>
      </c>
      <c r="DD1443" t="s">
        <v>3</v>
      </c>
      <c r="DE1443" t="s">
        <v>3</v>
      </c>
      <c r="DF1443">
        <f t="shared" si="610"/>
        <v>0</v>
      </c>
      <c r="DG1443">
        <f t="shared" ref="DG1443:DG1449" si="618">ROUND(ROUND(AF1443*AJ1443,0)*CX1443,0)</f>
        <v>157953</v>
      </c>
      <c r="DH1443">
        <f t="shared" ref="DH1443:DH1449" si="619">ROUND(ROUND(AG1443*AK1443,0)*CX1443,0)</f>
        <v>58520</v>
      </c>
      <c r="DI1443">
        <f t="shared" si="598"/>
        <v>0</v>
      </c>
      <c r="DJ1443">
        <f t="shared" ref="DJ1443:DJ1449" si="620">DG1443</f>
        <v>157953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">
      <c r="A1444">
        <f>ROW(Source!A833)</f>
        <v>833</v>
      </c>
      <c r="B1444">
        <v>64984090</v>
      </c>
      <c r="C1444">
        <v>64986472</v>
      </c>
      <c r="D1444">
        <v>46800550</v>
      </c>
      <c r="E1444">
        <v>1</v>
      </c>
      <c r="F1444">
        <v>1</v>
      </c>
      <c r="G1444">
        <v>1</v>
      </c>
      <c r="H1444">
        <v>2</v>
      </c>
      <c r="I1444" t="s">
        <v>428</v>
      </c>
      <c r="J1444" t="s">
        <v>429</v>
      </c>
      <c r="K1444" t="s">
        <v>430</v>
      </c>
      <c r="L1444">
        <v>1368</v>
      </c>
      <c r="N1444">
        <v>1011</v>
      </c>
      <c r="O1444" t="s">
        <v>419</v>
      </c>
      <c r="P1444" t="s">
        <v>419</v>
      </c>
      <c r="Q1444">
        <v>1</v>
      </c>
      <c r="W1444">
        <v>0</v>
      </c>
      <c r="X1444">
        <v>1600952196</v>
      </c>
      <c r="Y1444">
        <f t="shared" si="605"/>
        <v>3.74</v>
      </c>
      <c r="AA1444">
        <v>0</v>
      </c>
      <c r="AB1444">
        <v>1873.43</v>
      </c>
      <c r="AC1444">
        <v>687.56</v>
      </c>
      <c r="AD1444">
        <v>0</v>
      </c>
      <c r="AE1444">
        <v>0</v>
      </c>
      <c r="AF1444">
        <v>215.09</v>
      </c>
      <c r="AG1444">
        <v>13.5</v>
      </c>
      <c r="AH1444">
        <v>0</v>
      </c>
      <c r="AI1444">
        <v>1</v>
      </c>
      <c r="AJ1444">
        <v>8.7100000000000009</v>
      </c>
      <c r="AK1444">
        <v>50.93</v>
      </c>
      <c r="AL1444">
        <v>1</v>
      </c>
      <c r="AM1444">
        <v>2</v>
      </c>
      <c r="AN1444">
        <v>0</v>
      </c>
      <c r="AO1444">
        <v>1</v>
      </c>
      <c r="AP1444">
        <v>1</v>
      </c>
      <c r="AQ1444">
        <v>0</v>
      </c>
      <c r="AR1444">
        <v>0</v>
      </c>
      <c r="AS1444" t="s">
        <v>3</v>
      </c>
      <c r="AT1444">
        <v>3.74</v>
      </c>
      <c r="AU1444" t="s">
        <v>3</v>
      </c>
      <c r="AV1444">
        <v>0</v>
      </c>
      <c r="AW1444">
        <v>2</v>
      </c>
      <c r="AX1444">
        <v>64986490</v>
      </c>
      <c r="AY1444">
        <v>1</v>
      </c>
      <c r="AZ1444">
        <v>0</v>
      </c>
      <c r="BA1444">
        <v>1486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f>ROUND(Y1444*Source!I833*DO1444,7)</f>
        <v>0</v>
      </c>
      <c r="CX1444">
        <f>ROUND(Y1444*Source!I833,7)</f>
        <v>224.02600000000001</v>
      </c>
      <c r="CY1444">
        <f t="shared" si="615"/>
        <v>1873.43</v>
      </c>
      <c r="CZ1444">
        <f t="shared" si="616"/>
        <v>215.09</v>
      </c>
      <c r="DA1444">
        <f t="shared" si="617"/>
        <v>8.7100000000000009</v>
      </c>
      <c r="DB1444">
        <f t="shared" si="606"/>
        <v>804.44</v>
      </c>
      <c r="DC1444">
        <f t="shared" si="607"/>
        <v>50.49</v>
      </c>
      <c r="DD1444" t="s">
        <v>3</v>
      </c>
      <c r="DE1444" t="s">
        <v>3</v>
      </c>
      <c r="DF1444">
        <f t="shared" si="610"/>
        <v>0</v>
      </c>
      <c r="DG1444">
        <f t="shared" si="618"/>
        <v>419601</v>
      </c>
      <c r="DH1444">
        <f t="shared" si="619"/>
        <v>154130</v>
      </c>
      <c r="DI1444">
        <f t="shared" si="598"/>
        <v>0</v>
      </c>
      <c r="DJ1444">
        <f t="shared" si="620"/>
        <v>419601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">
      <c r="A1445">
        <f>ROW(Source!A833)</f>
        <v>833</v>
      </c>
      <c r="B1445">
        <v>64984090</v>
      </c>
      <c r="C1445">
        <v>64986472</v>
      </c>
      <c r="D1445">
        <v>46800606</v>
      </c>
      <c r="E1445">
        <v>1</v>
      </c>
      <c r="F1445">
        <v>1</v>
      </c>
      <c r="G1445">
        <v>1</v>
      </c>
      <c r="H1445">
        <v>2</v>
      </c>
      <c r="I1445" t="s">
        <v>455</v>
      </c>
      <c r="J1445" t="s">
        <v>456</v>
      </c>
      <c r="K1445" t="s">
        <v>457</v>
      </c>
      <c r="L1445">
        <v>1368</v>
      </c>
      <c r="N1445">
        <v>1011</v>
      </c>
      <c r="O1445" t="s">
        <v>419</v>
      </c>
      <c r="P1445" t="s">
        <v>419</v>
      </c>
      <c r="Q1445">
        <v>1</v>
      </c>
      <c r="W1445">
        <v>0</v>
      </c>
      <c r="X1445">
        <v>-878989868</v>
      </c>
      <c r="Y1445">
        <f t="shared" si="605"/>
        <v>1.1100000000000001</v>
      </c>
      <c r="AA1445">
        <v>0</v>
      </c>
      <c r="AB1445">
        <v>2096.89</v>
      </c>
      <c r="AC1445">
        <v>733.39</v>
      </c>
      <c r="AD1445">
        <v>0</v>
      </c>
      <c r="AE1445">
        <v>0</v>
      </c>
      <c r="AF1445">
        <v>151.4</v>
      </c>
      <c r="AG1445">
        <v>14.4</v>
      </c>
      <c r="AH1445">
        <v>0</v>
      </c>
      <c r="AI1445">
        <v>1</v>
      </c>
      <c r="AJ1445">
        <v>13.85</v>
      </c>
      <c r="AK1445">
        <v>50.93</v>
      </c>
      <c r="AL1445">
        <v>1</v>
      </c>
      <c r="AM1445">
        <v>2</v>
      </c>
      <c r="AN1445">
        <v>0</v>
      </c>
      <c r="AO1445">
        <v>1</v>
      </c>
      <c r="AP1445">
        <v>1</v>
      </c>
      <c r="AQ1445">
        <v>0</v>
      </c>
      <c r="AR1445">
        <v>0</v>
      </c>
      <c r="AS1445" t="s">
        <v>3</v>
      </c>
      <c r="AT1445">
        <v>1.1100000000000001</v>
      </c>
      <c r="AU1445" t="s">
        <v>3</v>
      </c>
      <c r="AV1445">
        <v>0</v>
      </c>
      <c r="AW1445">
        <v>2</v>
      </c>
      <c r="AX1445">
        <v>64986491</v>
      </c>
      <c r="AY1445">
        <v>1</v>
      </c>
      <c r="AZ1445">
        <v>0</v>
      </c>
      <c r="BA1445">
        <v>1487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f>ROUND(Y1445*Source!I833*DO1445,7)</f>
        <v>0</v>
      </c>
      <c r="CX1445">
        <f>ROUND(Y1445*Source!I833,7)</f>
        <v>66.489000000000004</v>
      </c>
      <c r="CY1445">
        <f t="shared" si="615"/>
        <v>2096.89</v>
      </c>
      <c r="CZ1445">
        <f t="shared" si="616"/>
        <v>151.4</v>
      </c>
      <c r="DA1445">
        <f t="shared" si="617"/>
        <v>13.85</v>
      </c>
      <c r="DB1445">
        <f t="shared" si="606"/>
        <v>168.05</v>
      </c>
      <c r="DC1445">
        <f t="shared" si="607"/>
        <v>15.98</v>
      </c>
      <c r="DD1445" t="s">
        <v>3</v>
      </c>
      <c r="DE1445" t="s">
        <v>3</v>
      </c>
      <c r="DF1445">
        <f t="shared" si="610"/>
        <v>0</v>
      </c>
      <c r="DG1445">
        <f t="shared" si="618"/>
        <v>139427</v>
      </c>
      <c r="DH1445">
        <f t="shared" si="619"/>
        <v>48736</v>
      </c>
      <c r="DI1445">
        <f t="shared" si="598"/>
        <v>0</v>
      </c>
      <c r="DJ1445">
        <f t="shared" si="620"/>
        <v>139427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">
      <c r="A1446">
        <f>ROW(Source!A833)</f>
        <v>833</v>
      </c>
      <c r="B1446">
        <v>64984090</v>
      </c>
      <c r="C1446">
        <v>64986472</v>
      </c>
      <c r="D1446">
        <v>46800678</v>
      </c>
      <c r="E1446">
        <v>1</v>
      </c>
      <c r="F1446">
        <v>1</v>
      </c>
      <c r="G1446">
        <v>1</v>
      </c>
      <c r="H1446">
        <v>2</v>
      </c>
      <c r="I1446" t="s">
        <v>420</v>
      </c>
      <c r="J1446" t="s">
        <v>421</v>
      </c>
      <c r="K1446" t="s">
        <v>422</v>
      </c>
      <c r="L1446">
        <v>1368</v>
      </c>
      <c r="N1446">
        <v>1011</v>
      </c>
      <c r="O1446" t="s">
        <v>419</v>
      </c>
      <c r="P1446" t="s">
        <v>419</v>
      </c>
      <c r="Q1446">
        <v>1</v>
      </c>
      <c r="W1446">
        <v>0</v>
      </c>
      <c r="X1446">
        <v>-1302922832</v>
      </c>
      <c r="Y1446">
        <f t="shared" si="605"/>
        <v>1.89</v>
      </c>
      <c r="AA1446">
        <v>0</v>
      </c>
      <c r="AB1446">
        <v>15868.13</v>
      </c>
      <c r="AC1446">
        <v>1420.95</v>
      </c>
      <c r="AD1446">
        <v>0</v>
      </c>
      <c r="AE1446">
        <v>0</v>
      </c>
      <c r="AF1446">
        <v>3457.11</v>
      </c>
      <c r="AG1446">
        <v>27.9</v>
      </c>
      <c r="AH1446">
        <v>0</v>
      </c>
      <c r="AI1446">
        <v>1</v>
      </c>
      <c r="AJ1446">
        <v>4.59</v>
      </c>
      <c r="AK1446">
        <v>50.93</v>
      </c>
      <c r="AL1446">
        <v>1</v>
      </c>
      <c r="AM1446">
        <v>2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3</v>
      </c>
      <c r="AT1446">
        <v>1.89</v>
      </c>
      <c r="AU1446" t="s">
        <v>3</v>
      </c>
      <c r="AV1446">
        <v>0</v>
      </c>
      <c r="AW1446">
        <v>2</v>
      </c>
      <c r="AX1446">
        <v>64986492</v>
      </c>
      <c r="AY1446">
        <v>1</v>
      </c>
      <c r="AZ1446">
        <v>0</v>
      </c>
      <c r="BA1446">
        <v>1488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V1446">
        <v>0</v>
      </c>
      <c r="CW1446">
        <f>ROUND(Y1446*Source!I833*DO1446,7)</f>
        <v>0</v>
      </c>
      <c r="CX1446">
        <f>ROUND(Y1446*Source!I833,7)</f>
        <v>113.211</v>
      </c>
      <c r="CY1446">
        <f t="shared" si="615"/>
        <v>15868.13</v>
      </c>
      <c r="CZ1446">
        <f t="shared" si="616"/>
        <v>3457.11</v>
      </c>
      <c r="DA1446">
        <f t="shared" si="617"/>
        <v>4.59</v>
      </c>
      <c r="DB1446">
        <f t="shared" si="606"/>
        <v>6533.94</v>
      </c>
      <c r="DC1446">
        <f t="shared" si="607"/>
        <v>52.73</v>
      </c>
      <c r="DD1446" t="s">
        <v>3</v>
      </c>
      <c r="DE1446" t="s">
        <v>3</v>
      </c>
      <c r="DF1446">
        <f t="shared" si="610"/>
        <v>0</v>
      </c>
      <c r="DG1446">
        <f t="shared" si="618"/>
        <v>1796432</v>
      </c>
      <c r="DH1446">
        <f t="shared" si="619"/>
        <v>160873</v>
      </c>
      <c r="DI1446">
        <f t="shared" si="598"/>
        <v>0</v>
      </c>
      <c r="DJ1446">
        <f t="shared" si="620"/>
        <v>1796432</v>
      </c>
      <c r="DK1446">
        <v>0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">
      <c r="A1447">
        <f>ROW(Source!A833)</f>
        <v>833</v>
      </c>
      <c r="B1447">
        <v>64984090</v>
      </c>
      <c r="C1447">
        <v>64986472</v>
      </c>
      <c r="D1447">
        <v>46800687</v>
      </c>
      <c r="E1447">
        <v>1</v>
      </c>
      <c r="F1447">
        <v>1</v>
      </c>
      <c r="G1447">
        <v>1</v>
      </c>
      <c r="H1447">
        <v>2</v>
      </c>
      <c r="I1447" t="s">
        <v>434</v>
      </c>
      <c r="J1447" t="s">
        <v>435</v>
      </c>
      <c r="K1447" t="s">
        <v>436</v>
      </c>
      <c r="L1447">
        <v>1368</v>
      </c>
      <c r="N1447">
        <v>1011</v>
      </c>
      <c r="O1447" t="s">
        <v>419</v>
      </c>
      <c r="P1447" t="s">
        <v>419</v>
      </c>
      <c r="Q1447">
        <v>1</v>
      </c>
      <c r="W1447">
        <v>0</v>
      </c>
      <c r="X1447">
        <v>-51032065</v>
      </c>
      <c r="Y1447">
        <f t="shared" si="605"/>
        <v>0.53</v>
      </c>
      <c r="AA1447">
        <v>0</v>
      </c>
      <c r="AB1447">
        <v>1607.06</v>
      </c>
      <c r="AC1447">
        <v>687.56</v>
      </c>
      <c r="AD1447">
        <v>0</v>
      </c>
      <c r="AE1447">
        <v>0</v>
      </c>
      <c r="AF1447">
        <v>140.97</v>
      </c>
      <c r="AG1447">
        <v>13.5</v>
      </c>
      <c r="AH1447">
        <v>0</v>
      </c>
      <c r="AI1447">
        <v>1</v>
      </c>
      <c r="AJ1447">
        <v>11.4</v>
      </c>
      <c r="AK1447">
        <v>50.93</v>
      </c>
      <c r="AL1447">
        <v>1</v>
      </c>
      <c r="AM1447">
        <v>2</v>
      </c>
      <c r="AN1447">
        <v>0</v>
      </c>
      <c r="AO1447">
        <v>1</v>
      </c>
      <c r="AP1447">
        <v>1</v>
      </c>
      <c r="AQ1447">
        <v>0</v>
      </c>
      <c r="AR1447">
        <v>0</v>
      </c>
      <c r="AS1447" t="s">
        <v>3</v>
      </c>
      <c r="AT1447">
        <v>0.53</v>
      </c>
      <c r="AU1447" t="s">
        <v>3</v>
      </c>
      <c r="AV1447">
        <v>0</v>
      </c>
      <c r="AW1447">
        <v>2</v>
      </c>
      <c r="AX1447">
        <v>64986493</v>
      </c>
      <c r="AY1447">
        <v>1</v>
      </c>
      <c r="AZ1447">
        <v>0</v>
      </c>
      <c r="BA1447">
        <v>1489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f>ROUND(Y1447*Source!I833*DO1447,7)</f>
        <v>0</v>
      </c>
      <c r="CX1447">
        <f>ROUND(Y1447*Source!I833,7)</f>
        <v>31.747</v>
      </c>
      <c r="CY1447">
        <f t="shared" si="615"/>
        <v>1607.06</v>
      </c>
      <c r="CZ1447">
        <f t="shared" si="616"/>
        <v>140.97</v>
      </c>
      <c r="DA1447">
        <f t="shared" si="617"/>
        <v>11.4</v>
      </c>
      <c r="DB1447">
        <f t="shared" si="606"/>
        <v>74.709999999999994</v>
      </c>
      <c r="DC1447">
        <f t="shared" si="607"/>
        <v>7.16</v>
      </c>
      <c r="DD1447" t="s">
        <v>3</v>
      </c>
      <c r="DE1447" t="s">
        <v>3</v>
      </c>
      <c r="DF1447">
        <f t="shared" si="610"/>
        <v>0</v>
      </c>
      <c r="DG1447">
        <f t="shared" si="618"/>
        <v>51017</v>
      </c>
      <c r="DH1447">
        <f t="shared" si="619"/>
        <v>21842</v>
      </c>
      <c r="DI1447">
        <f t="shared" si="598"/>
        <v>0</v>
      </c>
      <c r="DJ1447">
        <f t="shared" si="620"/>
        <v>51017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ROW(Source!A833)</f>
        <v>833</v>
      </c>
      <c r="B1448">
        <v>64984090</v>
      </c>
      <c r="C1448">
        <v>64986472</v>
      </c>
      <c r="D1448">
        <v>46800759</v>
      </c>
      <c r="E1448">
        <v>1</v>
      </c>
      <c r="F1448">
        <v>1</v>
      </c>
      <c r="G1448">
        <v>1</v>
      </c>
      <c r="H1448">
        <v>2</v>
      </c>
      <c r="I1448" t="s">
        <v>437</v>
      </c>
      <c r="J1448" t="s">
        <v>438</v>
      </c>
      <c r="K1448" t="s">
        <v>439</v>
      </c>
      <c r="L1448">
        <v>1368</v>
      </c>
      <c r="N1448">
        <v>1011</v>
      </c>
      <c r="O1448" t="s">
        <v>419</v>
      </c>
      <c r="P1448" t="s">
        <v>419</v>
      </c>
      <c r="Q1448">
        <v>1</v>
      </c>
      <c r="W1448">
        <v>0</v>
      </c>
      <c r="X1448">
        <v>-1069545487</v>
      </c>
      <c r="Y1448">
        <f t="shared" si="605"/>
        <v>0.81</v>
      </c>
      <c r="AA1448">
        <v>0</v>
      </c>
      <c r="AB1448">
        <v>122.26</v>
      </c>
      <c r="AC1448">
        <v>0</v>
      </c>
      <c r="AD1448">
        <v>0</v>
      </c>
      <c r="AE1448">
        <v>0</v>
      </c>
      <c r="AF1448">
        <v>13.42</v>
      </c>
      <c r="AG1448">
        <v>0</v>
      </c>
      <c r="AH1448">
        <v>0</v>
      </c>
      <c r="AI1448">
        <v>1</v>
      </c>
      <c r="AJ1448">
        <v>9.11</v>
      </c>
      <c r="AK1448">
        <v>50.93</v>
      </c>
      <c r="AL1448">
        <v>1</v>
      </c>
      <c r="AM1448">
        <v>2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3</v>
      </c>
      <c r="AT1448">
        <v>0.81</v>
      </c>
      <c r="AU1448" t="s">
        <v>3</v>
      </c>
      <c r="AV1448">
        <v>0</v>
      </c>
      <c r="AW1448">
        <v>2</v>
      </c>
      <c r="AX1448">
        <v>64986494</v>
      </c>
      <c r="AY1448">
        <v>1</v>
      </c>
      <c r="AZ1448">
        <v>0</v>
      </c>
      <c r="BA1448">
        <v>1490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V1448">
        <v>0</v>
      </c>
      <c r="CW1448">
        <f>ROUND(Y1448*Source!I833*DO1448,7)</f>
        <v>0</v>
      </c>
      <c r="CX1448">
        <f>ROUND(Y1448*Source!I833,7)</f>
        <v>48.518999999999998</v>
      </c>
      <c r="CY1448">
        <f t="shared" si="615"/>
        <v>122.26</v>
      </c>
      <c r="CZ1448">
        <f t="shared" si="616"/>
        <v>13.42</v>
      </c>
      <c r="DA1448">
        <f t="shared" si="617"/>
        <v>9.11</v>
      </c>
      <c r="DB1448">
        <f t="shared" si="606"/>
        <v>10.87</v>
      </c>
      <c r="DC1448">
        <f t="shared" si="607"/>
        <v>0</v>
      </c>
      <c r="DD1448" t="s">
        <v>3</v>
      </c>
      <c r="DE1448" t="s">
        <v>3</v>
      </c>
      <c r="DF1448">
        <f t="shared" si="610"/>
        <v>0</v>
      </c>
      <c r="DG1448">
        <f t="shared" si="618"/>
        <v>5919</v>
      </c>
      <c r="DH1448">
        <f t="shared" si="619"/>
        <v>0</v>
      </c>
      <c r="DI1448">
        <f t="shared" si="598"/>
        <v>0</v>
      </c>
      <c r="DJ1448">
        <f t="shared" si="620"/>
        <v>5919</v>
      </c>
      <c r="DK1448">
        <v>0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">
      <c r="A1449">
        <f>ROW(Source!A833)</f>
        <v>833</v>
      </c>
      <c r="B1449">
        <v>64984090</v>
      </c>
      <c r="C1449">
        <v>64986472</v>
      </c>
      <c r="D1449">
        <v>46800786</v>
      </c>
      <c r="E1449">
        <v>1</v>
      </c>
      <c r="F1449">
        <v>1</v>
      </c>
      <c r="G1449">
        <v>1</v>
      </c>
      <c r="H1449">
        <v>2</v>
      </c>
      <c r="I1449" t="s">
        <v>440</v>
      </c>
      <c r="J1449" t="s">
        <v>441</v>
      </c>
      <c r="K1449" t="s">
        <v>442</v>
      </c>
      <c r="L1449">
        <v>1368</v>
      </c>
      <c r="N1449">
        <v>1011</v>
      </c>
      <c r="O1449" t="s">
        <v>419</v>
      </c>
      <c r="P1449" t="s">
        <v>419</v>
      </c>
      <c r="Q1449">
        <v>1</v>
      </c>
      <c r="W1449">
        <v>0</v>
      </c>
      <c r="X1449">
        <v>1882111923</v>
      </c>
      <c r="Y1449">
        <f t="shared" si="605"/>
        <v>0.81</v>
      </c>
      <c r="AA1449">
        <v>0</v>
      </c>
      <c r="AB1449">
        <v>2146.6999999999998</v>
      </c>
      <c r="AC1449">
        <v>590.79</v>
      </c>
      <c r="AD1449">
        <v>0</v>
      </c>
      <c r="AE1449">
        <v>0</v>
      </c>
      <c r="AF1449">
        <v>122.18</v>
      </c>
      <c r="AG1449">
        <v>11.6</v>
      </c>
      <c r="AH1449">
        <v>0</v>
      </c>
      <c r="AI1449">
        <v>1</v>
      </c>
      <c r="AJ1449">
        <v>17.57</v>
      </c>
      <c r="AK1449">
        <v>50.93</v>
      </c>
      <c r="AL1449">
        <v>1</v>
      </c>
      <c r="AM1449">
        <v>2</v>
      </c>
      <c r="AN1449">
        <v>0</v>
      </c>
      <c r="AO1449">
        <v>1</v>
      </c>
      <c r="AP1449">
        <v>1</v>
      </c>
      <c r="AQ1449">
        <v>0</v>
      </c>
      <c r="AR1449">
        <v>0</v>
      </c>
      <c r="AS1449" t="s">
        <v>3</v>
      </c>
      <c r="AT1449">
        <v>0.81</v>
      </c>
      <c r="AU1449" t="s">
        <v>3</v>
      </c>
      <c r="AV1449">
        <v>0</v>
      </c>
      <c r="AW1449">
        <v>2</v>
      </c>
      <c r="AX1449">
        <v>64986495</v>
      </c>
      <c r="AY1449">
        <v>1</v>
      </c>
      <c r="AZ1449">
        <v>0</v>
      </c>
      <c r="BA1449">
        <v>1491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f>ROUND(Y1449*Source!I833*DO1449,7)</f>
        <v>0</v>
      </c>
      <c r="CX1449">
        <f>ROUND(Y1449*Source!I833,7)</f>
        <v>48.518999999999998</v>
      </c>
      <c r="CY1449">
        <f t="shared" si="615"/>
        <v>2146.6999999999998</v>
      </c>
      <c r="CZ1449">
        <f t="shared" si="616"/>
        <v>122.18</v>
      </c>
      <c r="DA1449">
        <f t="shared" si="617"/>
        <v>17.57</v>
      </c>
      <c r="DB1449">
        <f t="shared" si="606"/>
        <v>98.97</v>
      </c>
      <c r="DC1449">
        <f t="shared" si="607"/>
        <v>9.4</v>
      </c>
      <c r="DD1449" t="s">
        <v>3</v>
      </c>
      <c r="DE1449" t="s">
        <v>3</v>
      </c>
      <c r="DF1449">
        <f t="shared" si="610"/>
        <v>0</v>
      </c>
      <c r="DG1449">
        <f t="shared" si="618"/>
        <v>104170</v>
      </c>
      <c r="DH1449">
        <f t="shared" si="619"/>
        <v>28675</v>
      </c>
      <c r="DI1449">
        <f t="shared" si="598"/>
        <v>0</v>
      </c>
      <c r="DJ1449">
        <f t="shared" si="620"/>
        <v>104170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ROW(Source!A833)</f>
        <v>833</v>
      </c>
      <c r="B1450">
        <v>64984090</v>
      </c>
      <c r="C1450">
        <v>64986472</v>
      </c>
      <c r="D1450">
        <v>46798709</v>
      </c>
      <c r="E1450">
        <v>1</v>
      </c>
      <c r="F1450">
        <v>1</v>
      </c>
      <c r="G1450">
        <v>1</v>
      </c>
      <c r="H1450">
        <v>3</v>
      </c>
      <c r="I1450" t="s">
        <v>443</v>
      </c>
      <c r="J1450" t="s">
        <v>444</v>
      </c>
      <c r="K1450" t="s">
        <v>445</v>
      </c>
      <c r="L1450">
        <v>1348</v>
      </c>
      <c r="N1450">
        <v>1009</v>
      </c>
      <c r="O1450" t="s">
        <v>39</v>
      </c>
      <c r="P1450" t="s">
        <v>39</v>
      </c>
      <c r="Q1450">
        <v>1000</v>
      </c>
      <c r="W1450">
        <v>0</v>
      </c>
      <c r="X1450">
        <v>265232391</v>
      </c>
      <c r="Y1450">
        <f t="shared" si="605"/>
        <v>8.3099999999999997E-3</v>
      </c>
      <c r="AA1450">
        <v>33234.300000000003</v>
      </c>
      <c r="AB1450">
        <v>0</v>
      </c>
      <c r="AC1450">
        <v>0</v>
      </c>
      <c r="AD1450">
        <v>0</v>
      </c>
      <c r="AE1450">
        <v>1865</v>
      </c>
      <c r="AF1450">
        <v>0</v>
      </c>
      <c r="AG1450">
        <v>0</v>
      </c>
      <c r="AH1450">
        <v>0</v>
      </c>
      <c r="AI1450">
        <v>17.82</v>
      </c>
      <c r="AJ1450">
        <v>1</v>
      </c>
      <c r="AK1450">
        <v>1</v>
      </c>
      <c r="AL1450">
        <v>1</v>
      </c>
      <c r="AM1450">
        <v>2</v>
      </c>
      <c r="AN1450">
        <v>0</v>
      </c>
      <c r="AO1450">
        <v>1</v>
      </c>
      <c r="AP1450">
        <v>1</v>
      </c>
      <c r="AQ1450">
        <v>0</v>
      </c>
      <c r="AR1450">
        <v>0</v>
      </c>
      <c r="AS1450" t="s">
        <v>3</v>
      </c>
      <c r="AT1450">
        <v>8.3099999999999997E-3</v>
      </c>
      <c r="AU1450" t="s">
        <v>3</v>
      </c>
      <c r="AV1450">
        <v>0</v>
      </c>
      <c r="AW1450">
        <v>2</v>
      </c>
      <c r="AX1450">
        <v>64986496</v>
      </c>
      <c r="AY1450">
        <v>1</v>
      </c>
      <c r="AZ1450">
        <v>0</v>
      </c>
      <c r="BA1450">
        <v>1492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ROUND(Y1450*Source!I833,7)</f>
        <v>0.49776900000000002</v>
      </c>
      <c r="CY1450">
        <f>AA1450</f>
        <v>33234.300000000003</v>
      </c>
      <c r="CZ1450">
        <f>AE1450</f>
        <v>1865</v>
      </c>
      <c r="DA1450">
        <f>AI1450</f>
        <v>17.82</v>
      </c>
      <c r="DB1450">
        <f t="shared" si="606"/>
        <v>15.5</v>
      </c>
      <c r="DC1450">
        <f t="shared" si="607"/>
        <v>0</v>
      </c>
      <c r="DD1450" t="s">
        <v>3</v>
      </c>
      <c r="DE1450" t="s">
        <v>3</v>
      </c>
      <c r="DF1450">
        <f>ROUND(ROUND(AE1450*AI1450,0)*CX1450,0)</f>
        <v>16543</v>
      </c>
      <c r="DG1450">
        <f t="shared" ref="DG1450:DG1463" si="621">ROUND(ROUND(AF1450,0)*CX1450,0)</f>
        <v>0</v>
      </c>
      <c r="DH1450">
        <f t="shared" ref="DH1450:DH1463" si="622">ROUND(ROUND(AG1450,0)*CX1450,0)</f>
        <v>0</v>
      </c>
      <c r="DI1450">
        <f t="shared" si="598"/>
        <v>0</v>
      </c>
      <c r="DJ1450">
        <f>DF1450</f>
        <v>16543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">
      <c r="A1451">
        <f>ROW(Source!A833)</f>
        <v>833</v>
      </c>
      <c r="B1451">
        <v>64984090</v>
      </c>
      <c r="C1451">
        <v>64986472</v>
      </c>
      <c r="D1451">
        <v>46798975</v>
      </c>
      <c r="E1451">
        <v>1</v>
      </c>
      <c r="F1451">
        <v>1</v>
      </c>
      <c r="G1451">
        <v>1</v>
      </c>
      <c r="H1451">
        <v>3</v>
      </c>
      <c r="I1451" t="s">
        <v>446</v>
      </c>
      <c r="J1451" t="s">
        <v>447</v>
      </c>
      <c r="K1451" t="s">
        <v>448</v>
      </c>
      <c r="L1451">
        <v>1346</v>
      </c>
      <c r="N1451">
        <v>1009</v>
      </c>
      <c r="O1451" t="s">
        <v>44</v>
      </c>
      <c r="P1451" t="s">
        <v>44</v>
      </c>
      <c r="Q1451">
        <v>1</v>
      </c>
      <c r="W1451">
        <v>0</v>
      </c>
      <c r="X1451">
        <v>306071606</v>
      </c>
      <c r="Y1451">
        <f t="shared" si="605"/>
        <v>6.7400000000000002E-2</v>
      </c>
      <c r="AA1451">
        <v>690.11</v>
      </c>
      <c r="AB1451">
        <v>0</v>
      </c>
      <c r="AC1451">
        <v>0</v>
      </c>
      <c r="AD1451">
        <v>0</v>
      </c>
      <c r="AE1451">
        <v>13.32</v>
      </c>
      <c r="AF1451">
        <v>0</v>
      </c>
      <c r="AG1451">
        <v>0</v>
      </c>
      <c r="AH1451">
        <v>0</v>
      </c>
      <c r="AI1451">
        <v>51.81</v>
      </c>
      <c r="AJ1451">
        <v>1</v>
      </c>
      <c r="AK1451">
        <v>1</v>
      </c>
      <c r="AL1451">
        <v>1</v>
      </c>
      <c r="AM1451">
        <v>2</v>
      </c>
      <c r="AN1451">
        <v>0</v>
      </c>
      <c r="AO1451">
        <v>1</v>
      </c>
      <c r="AP1451">
        <v>1</v>
      </c>
      <c r="AQ1451">
        <v>0</v>
      </c>
      <c r="AR1451">
        <v>0</v>
      </c>
      <c r="AS1451" t="s">
        <v>3</v>
      </c>
      <c r="AT1451">
        <v>6.7400000000000002E-2</v>
      </c>
      <c r="AU1451" t="s">
        <v>3</v>
      </c>
      <c r="AV1451">
        <v>0</v>
      </c>
      <c r="AW1451">
        <v>2</v>
      </c>
      <c r="AX1451">
        <v>64986497</v>
      </c>
      <c r="AY1451">
        <v>1</v>
      </c>
      <c r="AZ1451">
        <v>0</v>
      </c>
      <c r="BA1451">
        <v>1493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ROUND(Y1451*Source!I833,7)</f>
        <v>4.0372599999999998</v>
      </c>
      <c r="CY1451">
        <f>AA1451</f>
        <v>690.11</v>
      </c>
      <c r="CZ1451">
        <f>AE1451</f>
        <v>13.32</v>
      </c>
      <c r="DA1451">
        <f>AI1451</f>
        <v>51.81</v>
      </c>
      <c r="DB1451">
        <f t="shared" si="606"/>
        <v>0.9</v>
      </c>
      <c r="DC1451">
        <f t="shared" si="607"/>
        <v>0</v>
      </c>
      <c r="DD1451" t="s">
        <v>3</v>
      </c>
      <c r="DE1451" t="s">
        <v>3</v>
      </c>
      <c r="DF1451">
        <f>ROUND(ROUND(AE1451*AI1451,0)*CX1451,0)</f>
        <v>2786</v>
      </c>
      <c r="DG1451">
        <f t="shared" si="621"/>
        <v>0</v>
      </c>
      <c r="DH1451">
        <f t="shared" si="622"/>
        <v>0</v>
      </c>
      <c r="DI1451">
        <f t="shared" si="598"/>
        <v>0</v>
      </c>
      <c r="DJ1451">
        <f>DF1451</f>
        <v>2786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">
      <c r="A1452">
        <f>ROW(Source!A833)</f>
        <v>833</v>
      </c>
      <c r="B1452">
        <v>64984090</v>
      </c>
      <c r="C1452">
        <v>64986472</v>
      </c>
      <c r="D1452">
        <v>29120867</v>
      </c>
      <c r="E1452">
        <v>1</v>
      </c>
      <c r="F1452">
        <v>1</v>
      </c>
      <c r="G1452">
        <v>1</v>
      </c>
      <c r="H1452">
        <v>3</v>
      </c>
      <c r="I1452" t="s">
        <v>42</v>
      </c>
      <c r="J1452" t="s">
        <v>45</v>
      </c>
      <c r="K1452" t="s">
        <v>43</v>
      </c>
      <c r="L1452">
        <v>1346</v>
      </c>
      <c r="N1452">
        <v>1009</v>
      </c>
      <c r="O1452" t="s">
        <v>44</v>
      </c>
      <c r="P1452" t="s">
        <v>44</v>
      </c>
      <c r="Q1452">
        <v>1</v>
      </c>
      <c r="W1452">
        <v>0</v>
      </c>
      <c r="X1452">
        <v>-2092902032</v>
      </c>
      <c r="Y1452">
        <f t="shared" si="605"/>
        <v>657.2</v>
      </c>
      <c r="AA1452">
        <v>43.48</v>
      </c>
      <c r="AB1452">
        <v>0</v>
      </c>
      <c r="AC1452">
        <v>0</v>
      </c>
      <c r="AD1452">
        <v>0</v>
      </c>
      <c r="AE1452">
        <v>8.91</v>
      </c>
      <c r="AF1452">
        <v>0</v>
      </c>
      <c r="AG1452">
        <v>0</v>
      </c>
      <c r="AH1452">
        <v>0</v>
      </c>
      <c r="AI1452">
        <v>4.88</v>
      </c>
      <c r="AJ1452">
        <v>1</v>
      </c>
      <c r="AK1452">
        <v>1</v>
      </c>
      <c r="AL1452">
        <v>1</v>
      </c>
      <c r="AM1452">
        <v>0</v>
      </c>
      <c r="AN1452">
        <v>0</v>
      </c>
      <c r="AO1452">
        <v>0</v>
      </c>
      <c r="AP1452">
        <v>1</v>
      </c>
      <c r="AQ1452">
        <v>0</v>
      </c>
      <c r="AR1452">
        <v>0</v>
      </c>
      <c r="AS1452" t="s">
        <v>3</v>
      </c>
      <c r="AT1452">
        <v>657.2</v>
      </c>
      <c r="AU1452" t="s">
        <v>3</v>
      </c>
      <c r="AV1452">
        <v>0</v>
      </c>
      <c r="AW1452">
        <v>1</v>
      </c>
      <c r="AX1452">
        <v>-1</v>
      </c>
      <c r="AY1452">
        <v>0</v>
      </c>
      <c r="AZ1452">
        <v>0</v>
      </c>
      <c r="BA1452" t="s">
        <v>3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ROUND(Y1452*Source!I833,7)</f>
        <v>39366.28</v>
      </c>
      <c r="CY1452">
        <f>AA1452</f>
        <v>43.48</v>
      </c>
      <c r="CZ1452">
        <f>AE1452</f>
        <v>8.91</v>
      </c>
      <c r="DA1452">
        <f>AI1452</f>
        <v>4.88</v>
      </c>
      <c r="DB1452">
        <f t="shared" si="606"/>
        <v>5855.65</v>
      </c>
      <c r="DC1452">
        <f t="shared" si="607"/>
        <v>0</v>
      </c>
      <c r="DD1452" t="s">
        <v>3</v>
      </c>
      <c r="DE1452" t="s">
        <v>3</v>
      </c>
      <c r="DF1452">
        <f>ROUND(ROUND(AE1452*AI1452,0)*CX1452,0)</f>
        <v>1692750</v>
      </c>
      <c r="DG1452">
        <f t="shared" si="621"/>
        <v>0</v>
      </c>
      <c r="DH1452">
        <f t="shared" si="622"/>
        <v>0</v>
      </c>
      <c r="DI1452">
        <f t="shared" si="598"/>
        <v>0</v>
      </c>
      <c r="DJ1452">
        <f>DF1452</f>
        <v>1692750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">
      <c r="A1453">
        <f>ROW(Source!A833)</f>
        <v>833</v>
      </c>
      <c r="B1453">
        <v>64984090</v>
      </c>
      <c r="C1453">
        <v>64986472</v>
      </c>
      <c r="D1453">
        <v>29121554</v>
      </c>
      <c r="E1453">
        <v>1</v>
      </c>
      <c r="F1453">
        <v>1</v>
      </c>
      <c r="G1453">
        <v>1</v>
      </c>
      <c r="H1453">
        <v>3</v>
      </c>
      <c r="I1453" t="s">
        <v>49</v>
      </c>
      <c r="J1453" t="s">
        <v>51</v>
      </c>
      <c r="K1453" t="s">
        <v>50</v>
      </c>
      <c r="L1453">
        <v>1348</v>
      </c>
      <c r="N1453">
        <v>1009</v>
      </c>
      <c r="O1453" t="s">
        <v>39</v>
      </c>
      <c r="P1453" t="s">
        <v>39</v>
      </c>
      <c r="Q1453">
        <v>1000</v>
      </c>
      <c r="W1453">
        <v>0</v>
      </c>
      <c r="X1453">
        <v>-330339129</v>
      </c>
      <c r="Y1453">
        <f t="shared" si="605"/>
        <v>3.3500000000000002E-2</v>
      </c>
      <c r="AA1453">
        <v>333307.84000000003</v>
      </c>
      <c r="AB1453">
        <v>0</v>
      </c>
      <c r="AC1453">
        <v>0</v>
      </c>
      <c r="AD1453">
        <v>0</v>
      </c>
      <c r="AE1453">
        <v>30691.33</v>
      </c>
      <c r="AF1453">
        <v>0</v>
      </c>
      <c r="AG1453">
        <v>0</v>
      </c>
      <c r="AH1453">
        <v>0</v>
      </c>
      <c r="AI1453">
        <v>10.86</v>
      </c>
      <c r="AJ1453">
        <v>1</v>
      </c>
      <c r="AK1453">
        <v>1</v>
      </c>
      <c r="AL1453">
        <v>1</v>
      </c>
      <c r="AM1453">
        <v>0</v>
      </c>
      <c r="AN1453">
        <v>0</v>
      </c>
      <c r="AO1453">
        <v>0</v>
      </c>
      <c r="AP1453">
        <v>1</v>
      </c>
      <c r="AQ1453">
        <v>0</v>
      </c>
      <c r="AR1453">
        <v>0</v>
      </c>
      <c r="AS1453" t="s">
        <v>3</v>
      </c>
      <c r="AT1453">
        <v>3.3500000000000002E-2</v>
      </c>
      <c r="AU1453" t="s">
        <v>3</v>
      </c>
      <c r="AV1453">
        <v>0</v>
      </c>
      <c r="AW1453">
        <v>1</v>
      </c>
      <c r="AX1453">
        <v>-1</v>
      </c>
      <c r="AY1453">
        <v>0</v>
      </c>
      <c r="AZ1453">
        <v>0</v>
      </c>
      <c r="BA1453" t="s">
        <v>3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ROUND(Y1453*Source!I833,7)</f>
        <v>2.00665</v>
      </c>
      <c r="CY1453">
        <f>AA1453</f>
        <v>333307.84000000003</v>
      </c>
      <c r="CZ1453">
        <f>AE1453</f>
        <v>30691.33</v>
      </c>
      <c r="DA1453">
        <f>AI1453</f>
        <v>10.86</v>
      </c>
      <c r="DB1453">
        <f t="shared" si="606"/>
        <v>1028.1600000000001</v>
      </c>
      <c r="DC1453">
        <f t="shared" si="607"/>
        <v>0</v>
      </c>
      <c r="DD1453" t="s">
        <v>3</v>
      </c>
      <c r="DE1453" t="s">
        <v>3</v>
      </c>
      <c r="DF1453">
        <f>ROUND(ROUND(AE1453*AI1453,0)*CX1453,0)</f>
        <v>668832</v>
      </c>
      <c r="DG1453">
        <f t="shared" si="621"/>
        <v>0</v>
      </c>
      <c r="DH1453">
        <f t="shared" si="622"/>
        <v>0</v>
      </c>
      <c r="DI1453">
        <f t="shared" si="598"/>
        <v>0</v>
      </c>
      <c r="DJ1453">
        <f>DF1453</f>
        <v>668832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ROW(Source!A833)</f>
        <v>833</v>
      </c>
      <c r="B1454">
        <v>64984090</v>
      </c>
      <c r="C1454">
        <v>64986472</v>
      </c>
      <c r="D1454">
        <v>46800081</v>
      </c>
      <c r="E1454">
        <v>1</v>
      </c>
      <c r="F1454">
        <v>1</v>
      </c>
      <c r="G1454">
        <v>1</v>
      </c>
      <c r="H1454">
        <v>3</v>
      </c>
      <c r="I1454" t="s">
        <v>449</v>
      </c>
      <c r="J1454" t="s">
        <v>450</v>
      </c>
      <c r="K1454" t="s">
        <v>451</v>
      </c>
      <c r="L1454">
        <v>1339</v>
      </c>
      <c r="N1454">
        <v>1007</v>
      </c>
      <c r="O1454" t="s">
        <v>452</v>
      </c>
      <c r="P1454" t="s">
        <v>452</v>
      </c>
      <c r="Q1454">
        <v>1</v>
      </c>
      <c r="W1454">
        <v>0</v>
      </c>
      <c r="X1454">
        <v>956173045</v>
      </c>
      <c r="Y1454">
        <f t="shared" si="605"/>
        <v>11.17</v>
      </c>
      <c r="AA1454">
        <v>31.28</v>
      </c>
      <c r="AB1454">
        <v>0</v>
      </c>
      <c r="AC1454">
        <v>0</v>
      </c>
      <c r="AD1454">
        <v>0</v>
      </c>
      <c r="AE1454">
        <v>2.44</v>
      </c>
      <c r="AF1454">
        <v>0</v>
      </c>
      <c r="AG1454">
        <v>0</v>
      </c>
      <c r="AH1454">
        <v>0</v>
      </c>
      <c r="AI1454">
        <v>12.82</v>
      </c>
      <c r="AJ1454">
        <v>1</v>
      </c>
      <c r="AK1454">
        <v>1</v>
      </c>
      <c r="AL1454">
        <v>1</v>
      </c>
      <c r="AM1454">
        <v>2</v>
      </c>
      <c r="AN1454">
        <v>0</v>
      </c>
      <c r="AO1454">
        <v>1</v>
      </c>
      <c r="AP1454">
        <v>1</v>
      </c>
      <c r="AQ1454">
        <v>0</v>
      </c>
      <c r="AR1454">
        <v>0</v>
      </c>
      <c r="AS1454" t="s">
        <v>3</v>
      </c>
      <c r="AT1454">
        <v>11.17</v>
      </c>
      <c r="AU1454" t="s">
        <v>3</v>
      </c>
      <c r="AV1454">
        <v>0</v>
      </c>
      <c r="AW1454">
        <v>2</v>
      </c>
      <c r="AX1454">
        <v>64986500</v>
      </c>
      <c r="AY1454">
        <v>1</v>
      </c>
      <c r="AZ1454">
        <v>0</v>
      </c>
      <c r="BA1454">
        <v>1496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ROUND(Y1454*Source!I833,7)</f>
        <v>669.08299999999997</v>
      </c>
      <c r="CY1454">
        <f>AA1454</f>
        <v>31.28</v>
      </c>
      <c r="CZ1454">
        <f>AE1454</f>
        <v>2.44</v>
      </c>
      <c r="DA1454">
        <f>AI1454</f>
        <v>12.82</v>
      </c>
      <c r="DB1454">
        <f t="shared" si="606"/>
        <v>27.25</v>
      </c>
      <c r="DC1454">
        <f t="shared" si="607"/>
        <v>0</v>
      </c>
      <c r="DD1454" t="s">
        <v>3</v>
      </c>
      <c r="DE1454" t="s">
        <v>3</v>
      </c>
      <c r="DF1454">
        <f>ROUND(ROUND(AE1454*AI1454,0)*CX1454,0)</f>
        <v>20742</v>
      </c>
      <c r="DG1454">
        <f t="shared" si="621"/>
        <v>0</v>
      </c>
      <c r="DH1454">
        <f t="shared" si="622"/>
        <v>0</v>
      </c>
      <c r="DI1454">
        <f t="shared" si="598"/>
        <v>0</v>
      </c>
      <c r="DJ1454">
        <f>DF1454</f>
        <v>20742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">
      <c r="A1455">
        <f>ROW(Source!A842)</f>
        <v>842</v>
      </c>
      <c r="B1455">
        <v>64984089</v>
      </c>
      <c r="C1455">
        <v>64986505</v>
      </c>
      <c r="D1455">
        <v>18407546</v>
      </c>
      <c r="E1455">
        <v>1</v>
      </c>
      <c r="F1455">
        <v>1</v>
      </c>
      <c r="G1455">
        <v>1</v>
      </c>
      <c r="H1455">
        <v>1</v>
      </c>
      <c r="I1455" t="s">
        <v>458</v>
      </c>
      <c r="J1455" t="s">
        <v>3</v>
      </c>
      <c r="K1455" t="s">
        <v>459</v>
      </c>
      <c r="L1455">
        <v>1369</v>
      </c>
      <c r="N1455">
        <v>1013</v>
      </c>
      <c r="O1455" t="s">
        <v>413</v>
      </c>
      <c r="P1455" t="s">
        <v>413</v>
      </c>
      <c r="Q1455">
        <v>1</v>
      </c>
      <c r="W1455">
        <v>0</v>
      </c>
      <c r="X1455">
        <v>1709986911</v>
      </c>
      <c r="Y1455">
        <f t="shared" si="605"/>
        <v>38.67</v>
      </c>
      <c r="AA1455">
        <v>0</v>
      </c>
      <c r="AB1455">
        <v>0</v>
      </c>
      <c r="AC1455">
        <v>0</v>
      </c>
      <c r="AD1455">
        <v>9.4</v>
      </c>
      <c r="AE1455">
        <v>0</v>
      </c>
      <c r="AF1455">
        <v>0</v>
      </c>
      <c r="AG1455">
        <v>0</v>
      </c>
      <c r="AH1455">
        <v>9.4</v>
      </c>
      <c r="AI1455">
        <v>1</v>
      </c>
      <c r="AJ1455">
        <v>1</v>
      </c>
      <c r="AK1455">
        <v>1</v>
      </c>
      <c r="AL1455">
        <v>1</v>
      </c>
      <c r="AM1455">
        <v>-2</v>
      </c>
      <c r="AN1455">
        <v>0</v>
      </c>
      <c r="AO1455">
        <v>1</v>
      </c>
      <c r="AP1455">
        <v>1</v>
      </c>
      <c r="AQ1455">
        <v>0</v>
      </c>
      <c r="AR1455">
        <v>0</v>
      </c>
      <c r="AS1455" t="s">
        <v>3</v>
      </c>
      <c r="AT1455">
        <v>38.67</v>
      </c>
      <c r="AU1455" t="s">
        <v>3</v>
      </c>
      <c r="AV1455">
        <v>1</v>
      </c>
      <c r="AW1455">
        <v>2</v>
      </c>
      <c r="AX1455">
        <v>64986513</v>
      </c>
      <c r="AY1455">
        <v>1</v>
      </c>
      <c r="AZ1455">
        <v>0</v>
      </c>
      <c r="BA1455">
        <v>1497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U1455">
        <f>ROUND(AT1455*Source!I842*AH1455*AL1455,0)</f>
        <v>900</v>
      </c>
      <c r="CV1455">
        <f>ROUND(Y1455*Source!I842,7)</f>
        <v>95.746920000000003</v>
      </c>
      <c r="CW1455">
        <v>0</v>
      </c>
      <c r="CX1455">
        <f>ROUND(Y1455*Source!I842,7)</f>
        <v>95.746920000000003</v>
      </c>
      <c r="CY1455">
        <f>AD1455</f>
        <v>9.4</v>
      </c>
      <c r="CZ1455">
        <f>AH1455</f>
        <v>9.4</v>
      </c>
      <c r="DA1455">
        <f>AL1455</f>
        <v>1</v>
      </c>
      <c r="DB1455">
        <f t="shared" si="606"/>
        <v>363.5</v>
      </c>
      <c r="DC1455">
        <f t="shared" si="607"/>
        <v>0</v>
      </c>
      <c r="DD1455" t="s">
        <v>3</v>
      </c>
      <c r="DE1455" t="s">
        <v>3</v>
      </c>
      <c r="DF1455">
        <f t="shared" ref="DF1455:DF1467" si="623">ROUND(ROUND(AE1455,0)*CX1455,0)</f>
        <v>0</v>
      </c>
      <c r="DG1455">
        <f t="shared" si="621"/>
        <v>0</v>
      </c>
      <c r="DH1455">
        <f t="shared" si="622"/>
        <v>0</v>
      </c>
      <c r="DI1455">
        <f t="shared" si="598"/>
        <v>862</v>
      </c>
      <c r="DJ1455">
        <f>DI1455</f>
        <v>862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">
      <c r="A1456">
        <f>ROW(Source!A842)</f>
        <v>842</v>
      </c>
      <c r="B1456">
        <v>64984089</v>
      </c>
      <c r="C1456">
        <v>64986505</v>
      </c>
      <c r="D1456">
        <v>121548</v>
      </c>
      <c r="E1456">
        <v>1</v>
      </c>
      <c r="F1456">
        <v>1</v>
      </c>
      <c r="G1456">
        <v>1</v>
      </c>
      <c r="H1456">
        <v>1</v>
      </c>
      <c r="I1456" t="s">
        <v>31</v>
      </c>
      <c r="J1456" t="s">
        <v>3</v>
      </c>
      <c r="K1456" t="s">
        <v>414</v>
      </c>
      <c r="L1456">
        <v>608254</v>
      </c>
      <c r="N1456">
        <v>1013</v>
      </c>
      <c r="O1456" t="s">
        <v>415</v>
      </c>
      <c r="P1456" t="s">
        <v>415</v>
      </c>
      <c r="Q1456">
        <v>1</v>
      </c>
      <c r="W1456">
        <v>0</v>
      </c>
      <c r="X1456">
        <v>-185737400</v>
      </c>
      <c r="Y1456">
        <f t="shared" si="605"/>
        <v>17.23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1</v>
      </c>
      <c r="AP1456">
        <v>1</v>
      </c>
      <c r="AQ1456">
        <v>0</v>
      </c>
      <c r="AR1456">
        <v>0</v>
      </c>
      <c r="AS1456" t="s">
        <v>3</v>
      </c>
      <c r="AT1456">
        <v>17.23</v>
      </c>
      <c r="AU1456" t="s">
        <v>3</v>
      </c>
      <c r="AV1456">
        <v>2</v>
      </c>
      <c r="AW1456">
        <v>2</v>
      </c>
      <c r="AX1456">
        <v>64986514</v>
      </c>
      <c r="AY1456">
        <v>1</v>
      </c>
      <c r="AZ1456">
        <v>0</v>
      </c>
      <c r="BA1456">
        <v>1498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ROUND(Y1456*Source!I842,7)</f>
        <v>42.661479999999997</v>
      </c>
      <c r="CY1456">
        <f>AD1456</f>
        <v>0</v>
      </c>
      <c r="CZ1456">
        <f>AH1456</f>
        <v>0</v>
      </c>
      <c r="DA1456">
        <f>AL1456</f>
        <v>1</v>
      </c>
      <c r="DB1456">
        <f t="shared" si="606"/>
        <v>0</v>
      </c>
      <c r="DC1456">
        <f t="shared" si="607"/>
        <v>0</v>
      </c>
      <c r="DD1456" t="s">
        <v>3</v>
      </c>
      <c r="DE1456" t="s">
        <v>3</v>
      </c>
      <c r="DF1456">
        <f t="shared" si="623"/>
        <v>0</v>
      </c>
      <c r="DG1456">
        <f t="shared" si="621"/>
        <v>0</v>
      </c>
      <c r="DH1456">
        <f t="shared" si="622"/>
        <v>0</v>
      </c>
      <c r="DI1456">
        <f t="shared" si="598"/>
        <v>0</v>
      </c>
      <c r="DJ1456">
        <f>DI1456</f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ROW(Source!A842)</f>
        <v>842</v>
      </c>
      <c r="B1457">
        <v>64984089</v>
      </c>
      <c r="C1457">
        <v>64986505</v>
      </c>
      <c r="D1457">
        <v>29172378</v>
      </c>
      <c r="E1457">
        <v>1</v>
      </c>
      <c r="F1457">
        <v>1</v>
      </c>
      <c r="G1457">
        <v>1</v>
      </c>
      <c r="H1457">
        <v>2</v>
      </c>
      <c r="I1457" t="s">
        <v>460</v>
      </c>
      <c r="J1457" t="s">
        <v>461</v>
      </c>
      <c r="K1457" t="s">
        <v>462</v>
      </c>
      <c r="L1457">
        <v>1368</v>
      </c>
      <c r="N1457">
        <v>1011</v>
      </c>
      <c r="O1457" t="s">
        <v>419</v>
      </c>
      <c r="P1457" t="s">
        <v>419</v>
      </c>
      <c r="Q1457">
        <v>1</v>
      </c>
      <c r="W1457">
        <v>0</v>
      </c>
      <c r="X1457">
        <v>-1474388027</v>
      </c>
      <c r="Y1457">
        <f t="shared" si="605"/>
        <v>0.12</v>
      </c>
      <c r="AA1457">
        <v>0</v>
      </c>
      <c r="AB1457">
        <v>88.01</v>
      </c>
      <c r="AC1457">
        <v>11.6</v>
      </c>
      <c r="AD1457">
        <v>0</v>
      </c>
      <c r="AE1457">
        <v>0</v>
      </c>
      <c r="AF1457">
        <v>88.01</v>
      </c>
      <c r="AG1457">
        <v>11.6</v>
      </c>
      <c r="AH1457">
        <v>0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1</v>
      </c>
      <c r="AP1457">
        <v>1</v>
      </c>
      <c r="AQ1457">
        <v>0</v>
      </c>
      <c r="AR1457">
        <v>0</v>
      </c>
      <c r="AS1457" t="s">
        <v>3</v>
      </c>
      <c r="AT1457">
        <v>0.12</v>
      </c>
      <c r="AU1457" t="s">
        <v>3</v>
      </c>
      <c r="AV1457">
        <v>0</v>
      </c>
      <c r="AW1457">
        <v>2</v>
      </c>
      <c r="AX1457">
        <v>64986515</v>
      </c>
      <c r="AY1457">
        <v>1</v>
      </c>
      <c r="AZ1457">
        <v>0</v>
      </c>
      <c r="BA1457">
        <v>1499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V1457">
        <v>0</v>
      </c>
      <c r="CW1457">
        <f>ROUND(Y1457*Source!I842*DO1457,7)</f>
        <v>0</v>
      </c>
      <c r="CX1457">
        <f>ROUND(Y1457*Source!I842,7)</f>
        <v>0.29712</v>
      </c>
      <c r="CY1457">
        <f>AB1457</f>
        <v>88.01</v>
      </c>
      <c r="CZ1457">
        <f>AF1457</f>
        <v>88.01</v>
      </c>
      <c r="DA1457">
        <f>AJ1457</f>
        <v>1</v>
      </c>
      <c r="DB1457">
        <f t="shared" si="606"/>
        <v>10.56</v>
      </c>
      <c r="DC1457">
        <f t="shared" si="607"/>
        <v>1.39</v>
      </c>
      <c r="DD1457" t="s">
        <v>3</v>
      </c>
      <c r="DE1457" t="s">
        <v>3</v>
      </c>
      <c r="DF1457">
        <f t="shared" si="623"/>
        <v>0</v>
      </c>
      <c r="DG1457">
        <f t="shared" si="621"/>
        <v>26</v>
      </c>
      <c r="DH1457">
        <f t="shared" si="622"/>
        <v>4</v>
      </c>
      <c r="DI1457">
        <f t="shared" si="598"/>
        <v>0</v>
      </c>
      <c r="DJ1457">
        <f>DG1457</f>
        <v>26</v>
      </c>
      <c r="DK1457">
        <v>0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">
      <c r="A1458">
        <f>ROW(Source!A842)</f>
        <v>842</v>
      </c>
      <c r="B1458">
        <v>64984089</v>
      </c>
      <c r="C1458">
        <v>64986505</v>
      </c>
      <c r="D1458">
        <v>29173590</v>
      </c>
      <c r="E1458">
        <v>1</v>
      </c>
      <c r="F1458">
        <v>1</v>
      </c>
      <c r="G1458">
        <v>1</v>
      </c>
      <c r="H1458">
        <v>2</v>
      </c>
      <c r="I1458" t="s">
        <v>463</v>
      </c>
      <c r="J1458" t="s">
        <v>464</v>
      </c>
      <c r="K1458" t="s">
        <v>465</v>
      </c>
      <c r="L1458">
        <v>1368</v>
      </c>
      <c r="N1458">
        <v>1011</v>
      </c>
      <c r="O1458" t="s">
        <v>419</v>
      </c>
      <c r="P1458" t="s">
        <v>419</v>
      </c>
      <c r="Q1458">
        <v>1</v>
      </c>
      <c r="W1458">
        <v>0</v>
      </c>
      <c r="X1458">
        <v>-2369340</v>
      </c>
      <c r="Y1458">
        <f t="shared" si="605"/>
        <v>17.11</v>
      </c>
      <c r="AA1458">
        <v>0</v>
      </c>
      <c r="AB1458">
        <v>239.44</v>
      </c>
      <c r="AC1458">
        <v>14.4</v>
      </c>
      <c r="AD1458">
        <v>0</v>
      </c>
      <c r="AE1458">
        <v>0</v>
      </c>
      <c r="AF1458">
        <v>239.44</v>
      </c>
      <c r="AG1458">
        <v>14.4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3</v>
      </c>
      <c r="AT1458">
        <v>17.11</v>
      </c>
      <c r="AU1458" t="s">
        <v>3</v>
      </c>
      <c r="AV1458">
        <v>0</v>
      </c>
      <c r="AW1458">
        <v>2</v>
      </c>
      <c r="AX1458">
        <v>64986516</v>
      </c>
      <c r="AY1458">
        <v>1</v>
      </c>
      <c r="AZ1458">
        <v>0</v>
      </c>
      <c r="BA1458">
        <v>1500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f>ROUND(Y1458*Source!I842*DO1458,7)</f>
        <v>0</v>
      </c>
      <c r="CX1458">
        <f>ROUND(Y1458*Source!I842,7)</f>
        <v>42.364359999999998</v>
      </c>
      <c r="CY1458">
        <f>AB1458</f>
        <v>239.44</v>
      </c>
      <c r="CZ1458">
        <f>AF1458</f>
        <v>239.44</v>
      </c>
      <c r="DA1458">
        <f>AJ1458</f>
        <v>1</v>
      </c>
      <c r="DB1458">
        <f t="shared" si="606"/>
        <v>4096.82</v>
      </c>
      <c r="DC1458">
        <f t="shared" si="607"/>
        <v>246.38</v>
      </c>
      <c r="DD1458" t="s">
        <v>3</v>
      </c>
      <c r="DE1458" t="s">
        <v>3</v>
      </c>
      <c r="DF1458">
        <f t="shared" si="623"/>
        <v>0</v>
      </c>
      <c r="DG1458">
        <f t="shared" si="621"/>
        <v>10125</v>
      </c>
      <c r="DH1458">
        <f t="shared" si="622"/>
        <v>593</v>
      </c>
      <c r="DI1458">
        <f t="shared" si="598"/>
        <v>0</v>
      </c>
      <c r="DJ1458">
        <f>DG1458</f>
        <v>10125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">
      <c r="A1459">
        <f>ROW(Source!A842)</f>
        <v>842</v>
      </c>
      <c r="B1459">
        <v>64984089</v>
      </c>
      <c r="C1459">
        <v>64986505</v>
      </c>
      <c r="D1459">
        <v>29174851</v>
      </c>
      <c r="E1459">
        <v>1</v>
      </c>
      <c r="F1459">
        <v>1</v>
      </c>
      <c r="G1459">
        <v>1</v>
      </c>
      <c r="H1459">
        <v>2</v>
      </c>
      <c r="I1459" t="s">
        <v>466</v>
      </c>
      <c r="J1459" t="s">
        <v>467</v>
      </c>
      <c r="K1459" t="s">
        <v>468</v>
      </c>
      <c r="L1459">
        <v>1368</v>
      </c>
      <c r="N1459">
        <v>1011</v>
      </c>
      <c r="O1459" t="s">
        <v>419</v>
      </c>
      <c r="P1459" t="s">
        <v>419</v>
      </c>
      <c r="Q1459">
        <v>1</v>
      </c>
      <c r="W1459">
        <v>0</v>
      </c>
      <c r="X1459">
        <v>-1416075498</v>
      </c>
      <c r="Y1459">
        <f t="shared" si="605"/>
        <v>10.81</v>
      </c>
      <c r="AA1459">
        <v>0</v>
      </c>
      <c r="AB1459">
        <v>33.200000000000003</v>
      </c>
      <c r="AC1459">
        <v>0</v>
      </c>
      <c r="AD1459">
        <v>0</v>
      </c>
      <c r="AE1459">
        <v>0</v>
      </c>
      <c r="AF1459">
        <v>33.200000000000003</v>
      </c>
      <c r="AG1459">
        <v>0</v>
      </c>
      <c r="AH1459">
        <v>0</v>
      </c>
      <c r="AI1459">
        <v>1</v>
      </c>
      <c r="AJ1459">
        <v>1</v>
      </c>
      <c r="AK1459">
        <v>1</v>
      </c>
      <c r="AL1459">
        <v>1</v>
      </c>
      <c r="AM1459">
        <v>-2</v>
      </c>
      <c r="AN1459">
        <v>0</v>
      </c>
      <c r="AO1459">
        <v>1</v>
      </c>
      <c r="AP1459">
        <v>1</v>
      </c>
      <c r="AQ1459">
        <v>0</v>
      </c>
      <c r="AR1459">
        <v>0</v>
      </c>
      <c r="AS1459" t="s">
        <v>3</v>
      </c>
      <c r="AT1459">
        <v>10.81</v>
      </c>
      <c r="AU1459" t="s">
        <v>3</v>
      </c>
      <c r="AV1459">
        <v>0</v>
      </c>
      <c r="AW1459">
        <v>2</v>
      </c>
      <c r="AX1459">
        <v>64986517</v>
      </c>
      <c r="AY1459">
        <v>1</v>
      </c>
      <c r="AZ1459">
        <v>0</v>
      </c>
      <c r="BA1459">
        <v>1501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V1459">
        <v>0</v>
      </c>
      <c r="CW1459">
        <f>ROUND(Y1459*Source!I842*DO1459,7)</f>
        <v>0</v>
      </c>
      <c r="CX1459">
        <f>ROUND(Y1459*Source!I842,7)</f>
        <v>26.765560000000001</v>
      </c>
      <c r="CY1459">
        <f>AB1459</f>
        <v>33.200000000000003</v>
      </c>
      <c r="CZ1459">
        <f>AF1459</f>
        <v>33.200000000000003</v>
      </c>
      <c r="DA1459">
        <f>AJ1459</f>
        <v>1</v>
      </c>
      <c r="DB1459">
        <f t="shared" si="606"/>
        <v>358.89</v>
      </c>
      <c r="DC1459">
        <f t="shared" si="607"/>
        <v>0</v>
      </c>
      <c r="DD1459" t="s">
        <v>3</v>
      </c>
      <c r="DE1459" t="s">
        <v>3</v>
      </c>
      <c r="DF1459">
        <f t="shared" si="623"/>
        <v>0</v>
      </c>
      <c r="DG1459">
        <f t="shared" si="621"/>
        <v>883</v>
      </c>
      <c r="DH1459">
        <f t="shared" si="622"/>
        <v>0</v>
      </c>
      <c r="DI1459">
        <f t="shared" si="598"/>
        <v>0</v>
      </c>
      <c r="DJ1459">
        <f>DG1459</f>
        <v>883</v>
      </c>
      <c r="DK1459">
        <v>0</v>
      </c>
      <c r="DL1459" t="s">
        <v>3</v>
      </c>
      <c r="DM1459">
        <v>0</v>
      </c>
      <c r="DN1459" t="s">
        <v>3</v>
      </c>
      <c r="DO1459">
        <v>0</v>
      </c>
    </row>
    <row r="1460" spans="1:119" x14ac:dyDescent="0.2">
      <c r="A1460">
        <f>ROW(Source!A842)</f>
        <v>842</v>
      </c>
      <c r="B1460">
        <v>64984089</v>
      </c>
      <c r="C1460">
        <v>64986505</v>
      </c>
      <c r="D1460">
        <v>29174913</v>
      </c>
      <c r="E1460">
        <v>1</v>
      </c>
      <c r="F1460">
        <v>1</v>
      </c>
      <c r="G1460">
        <v>1</v>
      </c>
      <c r="H1460">
        <v>2</v>
      </c>
      <c r="I1460" t="s">
        <v>469</v>
      </c>
      <c r="J1460" t="s">
        <v>470</v>
      </c>
      <c r="K1460" t="s">
        <v>471</v>
      </c>
      <c r="L1460">
        <v>1368</v>
      </c>
      <c r="N1460">
        <v>1011</v>
      </c>
      <c r="O1460" t="s">
        <v>419</v>
      </c>
      <c r="P1460" t="s">
        <v>419</v>
      </c>
      <c r="Q1460">
        <v>1</v>
      </c>
      <c r="W1460">
        <v>0</v>
      </c>
      <c r="X1460">
        <v>1230759911</v>
      </c>
      <c r="Y1460">
        <f t="shared" si="605"/>
        <v>0.12</v>
      </c>
      <c r="AA1460">
        <v>0</v>
      </c>
      <c r="AB1460">
        <v>87.17</v>
      </c>
      <c r="AC1460">
        <v>11.6</v>
      </c>
      <c r="AD1460">
        <v>0</v>
      </c>
      <c r="AE1460">
        <v>0</v>
      </c>
      <c r="AF1460">
        <v>87.17</v>
      </c>
      <c r="AG1460">
        <v>11.6</v>
      </c>
      <c r="AH1460">
        <v>0</v>
      </c>
      <c r="AI1460">
        <v>1</v>
      </c>
      <c r="AJ1460">
        <v>1</v>
      </c>
      <c r="AK1460">
        <v>1</v>
      </c>
      <c r="AL1460">
        <v>1</v>
      </c>
      <c r="AM1460">
        <v>-2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3</v>
      </c>
      <c r="AT1460">
        <v>0.12</v>
      </c>
      <c r="AU1460" t="s">
        <v>3</v>
      </c>
      <c r="AV1460">
        <v>0</v>
      </c>
      <c r="AW1460">
        <v>2</v>
      </c>
      <c r="AX1460">
        <v>64986518</v>
      </c>
      <c r="AY1460">
        <v>1</v>
      </c>
      <c r="AZ1460">
        <v>0</v>
      </c>
      <c r="BA1460">
        <v>1502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f>ROUND(Y1460*Source!I842*DO1460,7)</f>
        <v>0</v>
      </c>
      <c r="CX1460">
        <f>ROUND(Y1460*Source!I842,7)</f>
        <v>0.29712</v>
      </c>
      <c r="CY1460">
        <f>AB1460</f>
        <v>87.17</v>
      </c>
      <c r="CZ1460">
        <f>AF1460</f>
        <v>87.17</v>
      </c>
      <c r="DA1460">
        <f>AJ1460</f>
        <v>1</v>
      </c>
      <c r="DB1460">
        <f t="shared" si="606"/>
        <v>10.46</v>
      </c>
      <c r="DC1460">
        <f t="shared" si="607"/>
        <v>1.39</v>
      </c>
      <c r="DD1460" t="s">
        <v>3</v>
      </c>
      <c r="DE1460" t="s">
        <v>3</v>
      </c>
      <c r="DF1460">
        <f t="shared" si="623"/>
        <v>0</v>
      </c>
      <c r="DG1460">
        <f t="shared" si="621"/>
        <v>26</v>
      </c>
      <c r="DH1460">
        <f t="shared" si="622"/>
        <v>4</v>
      </c>
      <c r="DI1460">
        <f t="shared" si="598"/>
        <v>0</v>
      </c>
      <c r="DJ1460">
        <f>DG1460</f>
        <v>26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ROW(Source!A842)</f>
        <v>842</v>
      </c>
      <c r="B1461">
        <v>64984089</v>
      </c>
      <c r="C1461">
        <v>64986505</v>
      </c>
      <c r="D1461">
        <v>29150040</v>
      </c>
      <c r="E1461">
        <v>1</v>
      </c>
      <c r="F1461">
        <v>1</v>
      </c>
      <c r="G1461">
        <v>1</v>
      </c>
      <c r="H1461">
        <v>3</v>
      </c>
      <c r="I1461" t="s">
        <v>449</v>
      </c>
      <c r="J1461" t="s">
        <v>472</v>
      </c>
      <c r="K1461" t="s">
        <v>451</v>
      </c>
      <c r="L1461">
        <v>1339</v>
      </c>
      <c r="N1461">
        <v>1007</v>
      </c>
      <c r="O1461" t="s">
        <v>452</v>
      </c>
      <c r="P1461" t="s">
        <v>452</v>
      </c>
      <c r="Q1461">
        <v>1</v>
      </c>
      <c r="W1461">
        <v>0</v>
      </c>
      <c r="X1461">
        <v>619799737</v>
      </c>
      <c r="Y1461">
        <f t="shared" si="605"/>
        <v>4.9000000000000004</v>
      </c>
      <c r="AA1461">
        <v>2.44</v>
      </c>
      <c r="AB1461">
        <v>0</v>
      </c>
      <c r="AC1461">
        <v>0</v>
      </c>
      <c r="AD1461">
        <v>0</v>
      </c>
      <c r="AE1461">
        <v>2.44</v>
      </c>
      <c r="AF1461">
        <v>0</v>
      </c>
      <c r="AG1461">
        <v>0</v>
      </c>
      <c r="AH1461">
        <v>0</v>
      </c>
      <c r="AI1461">
        <v>1</v>
      </c>
      <c r="AJ1461">
        <v>1</v>
      </c>
      <c r="AK1461">
        <v>1</v>
      </c>
      <c r="AL1461">
        <v>1</v>
      </c>
      <c r="AM1461">
        <v>-2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3</v>
      </c>
      <c r="AT1461">
        <v>4.9000000000000004</v>
      </c>
      <c r="AU1461" t="s">
        <v>3</v>
      </c>
      <c r="AV1461">
        <v>0</v>
      </c>
      <c r="AW1461">
        <v>2</v>
      </c>
      <c r="AX1461">
        <v>64986520</v>
      </c>
      <c r="AY1461">
        <v>1</v>
      </c>
      <c r="AZ1461">
        <v>0</v>
      </c>
      <c r="BA1461">
        <v>1504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ROUND(Y1461*Source!I842,7)</f>
        <v>12.132400000000001</v>
      </c>
      <c r="CY1461">
        <f>AA1461</f>
        <v>2.44</v>
      </c>
      <c r="CZ1461">
        <f>AE1461</f>
        <v>2.44</v>
      </c>
      <c r="DA1461">
        <f>AI1461</f>
        <v>1</v>
      </c>
      <c r="DB1461">
        <f t="shared" si="606"/>
        <v>11.96</v>
      </c>
      <c r="DC1461">
        <f t="shared" si="607"/>
        <v>0</v>
      </c>
      <c r="DD1461" t="s">
        <v>3</v>
      </c>
      <c r="DE1461" t="s">
        <v>3</v>
      </c>
      <c r="DF1461">
        <f t="shared" si="623"/>
        <v>24</v>
      </c>
      <c r="DG1461">
        <f t="shared" si="621"/>
        <v>0</v>
      </c>
      <c r="DH1461">
        <f t="shared" si="622"/>
        <v>0</v>
      </c>
      <c r="DI1461">
        <f t="shared" si="598"/>
        <v>0</v>
      </c>
      <c r="DJ1461">
        <f>DF1461</f>
        <v>24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ROW(Source!A843)</f>
        <v>843</v>
      </c>
      <c r="B1462">
        <v>64984090</v>
      </c>
      <c r="C1462">
        <v>64986505</v>
      </c>
      <c r="D1462">
        <v>18407546</v>
      </c>
      <c r="E1462">
        <v>1</v>
      </c>
      <c r="F1462">
        <v>1</v>
      </c>
      <c r="G1462">
        <v>1</v>
      </c>
      <c r="H1462">
        <v>1</v>
      </c>
      <c r="I1462" t="s">
        <v>458</v>
      </c>
      <c r="J1462" t="s">
        <v>3</v>
      </c>
      <c r="K1462" t="s">
        <v>459</v>
      </c>
      <c r="L1462">
        <v>1369</v>
      </c>
      <c r="N1462">
        <v>1013</v>
      </c>
      <c r="O1462" t="s">
        <v>413</v>
      </c>
      <c r="P1462" t="s">
        <v>413</v>
      </c>
      <c r="Q1462">
        <v>1</v>
      </c>
      <c r="W1462">
        <v>0</v>
      </c>
      <c r="X1462">
        <v>1709986911</v>
      </c>
      <c r="Y1462">
        <f t="shared" si="605"/>
        <v>38.67</v>
      </c>
      <c r="AA1462">
        <v>0</v>
      </c>
      <c r="AB1462">
        <v>0</v>
      </c>
      <c r="AC1462">
        <v>0</v>
      </c>
      <c r="AD1462">
        <v>9.4</v>
      </c>
      <c r="AE1462">
        <v>0</v>
      </c>
      <c r="AF1462">
        <v>0</v>
      </c>
      <c r="AG1462">
        <v>0</v>
      </c>
      <c r="AH1462">
        <v>9.4</v>
      </c>
      <c r="AI1462">
        <v>1</v>
      </c>
      <c r="AJ1462">
        <v>1</v>
      </c>
      <c r="AK1462">
        <v>1</v>
      </c>
      <c r="AL1462">
        <v>1</v>
      </c>
      <c r="AM1462">
        <v>5</v>
      </c>
      <c r="AN1462">
        <v>0</v>
      </c>
      <c r="AO1462">
        <v>1</v>
      </c>
      <c r="AP1462">
        <v>1</v>
      </c>
      <c r="AQ1462">
        <v>0</v>
      </c>
      <c r="AR1462">
        <v>0</v>
      </c>
      <c r="AS1462" t="s">
        <v>3</v>
      </c>
      <c r="AT1462">
        <v>38.67</v>
      </c>
      <c r="AU1462" t="s">
        <v>3</v>
      </c>
      <c r="AV1462">
        <v>1</v>
      </c>
      <c r="AW1462">
        <v>2</v>
      </c>
      <c r="AX1462">
        <v>64986513</v>
      </c>
      <c r="AY1462">
        <v>1</v>
      </c>
      <c r="AZ1462">
        <v>0</v>
      </c>
      <c r="BA1462">
        <v>1505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U1462">
        <f>ROUND(AT1462*Source!I843*AH1462*AL1462,0)</f>
        <v>900</v>
      </c>
      <c r="CV1462">
        <f>ROUND(Y1462*Source!I843,7)</f>
        <v>95.746920000000003</v>
      </c>
      <c r="CW1462">
        <v>0</v>
      </c>
      <c r="CX1462">
        <f>ROUND(Y1462*Source!I843,7)</f>
        <v>95.746920000000003</v>
      </c>
      <c r="CY1462">
        <f>AD1462</f>
        <v>9.4</v>
      </c>
      <c r="CZ1462">
        <f>AH1462</f>
        <v>9.4</v>
      </c>
      <c r="DA1462">
        <f>AL1462</f>
        <v>1</v>
      </c>
      <c r="DB1462">
        <f t="shared" si="606"/>
        <v>363.5</v>
      </c>
      <c r="DC1462">
        <f t="shared" si="607"/>
        <v>0</v>
      </c>
      <c r="DD1462" t="s">
        <v>3</v>
      </c>
      <c r="DE1462" t="s">
        <v>3</v>
      </c>
      <c r="DF1462">
        <f t="shared" si="623"/>
        <v>0</v>
      </c>
      <c r="DG1462">
        <f t="shared" si="621"/>
        <v>0</v>
      </c>
      <c r="DH1462">
        <f t="shared" si="622"/>
        <v>0</v>
      </c>
      <c r="DI1462">
        <f t="shared" si="598"/>
        <v>862</v>
      </c>
      <c r="DJ1462">
        <f>DI1462</f>
        <v>862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ROW(Source!A843)</f>
        <v>843</v>
      </c>
      <c r="B1463">
        <v>64984090</v>
      </c>
      <c r="C1463">
        <v>64986505</v>
      </c>
      <c r="D1463">
        <v>121548</v>
      </c>
      <c r="E1463">
        <v>1</v>
      </c>
      <c r="F1463">
        <v>1</v>
      </c>
      <c r="G1463">
        <v>1</v>
      </c>
      <c r="H1463">
        <v>1</v>
      </c>
      <c r="I1463" t="s">
        <v>31</v>
      </c>
      <c r="J1463" t="s">
        <v>3</v>
      </c>
      <c r="K1463" t="s">
        <v>414</v>
      </c>
      <c r="L1463">
        <v>608254</v>
      </c>
      <c r="N1463">
        <v>1013</v>
      </c>
      <c r="O1463" t="s">
        <v>415</v>
      </c>
      <c r="P1463" t="s">
        <v>415</v>
      </c>
      <c r="Q1463">
        <v>1</v>
      </c>
      <c r="W1463">
        <v>0</v>
      </c>
      <c r="X1463">
        <v>-185737400</v>
      </c>
      <c r="Y1463">
        <f t="shared" si="605"/>
        <v>17.23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1</v>
      </c>
      <c r="AJ1463">
        <v>1</v>
      </c>
      <c r="AK1463">
        <v>1</v>
      </c>
      <c r="AL1463">
        <v>1</v>
      </c>
      <c r="AM1463">
        <v>5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3</v>
      </c>
      <c r="AT1463">
        <v>17.23</v>
      </c>
      <c r="AU1463" t="s">
        <v>3</v>
      </c>
      <c r="AV1463">
        <v>2</v>
      </c>
      <c r="AW1463">
        <v>2</v>
      </c>
      <c r="AX1463">
        <v>64986514</v>
      </c>
      <c r="AY1463">
        <v>1</v>
      </c>
      <c r="AZ1463">
        <v>0</v>
      </c>
      <c r="BA1463">
        <v>1506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ROUND(Y1463*Source!I843,7)</f>
        <v>42.661479999999997</v>
      </c>
      <c r="CY1463">
        <f>AD1463</f>
        <v>0</v>
      </c>
      <c r="CZ1463">
        <f>AH1463</f>
        <v>0</v>
      </c>
      <c r="DA1463">
        <f>AL1463</f>
        <v>1</v>
      </c>
      <c r="DB1463">
        <f t="shared" si="606"/>
        <v>0</v>
      </c>
      <c r="DC1463">
        <f t="shared" si="607"/>
        <v>0</v>
      </c>
      <c r="DD1463" t="s">
        <v>3</v>
      </c>
      <c r="DE1463" t="s">
        <v>3</v>
      </c>
      <c r="DF1463">
        <f t="shared" si="623"/>
        <v>0</v>
      </c>
      <c r="DG1463">
        <f t="shared" si="621"/>
        <v>0</v>
      </c>
      <c r="DH1463">
        <f t="shared" si="622"/>
        <v>0</v>
      </c>
      <c r="DI1463">
        <f t="shared" si="598"/>
        <v>0</v>
      </c>
      <c r="DJ1463">
        <f>DI1463</f>
        <v>0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">
      <c r="A1464">
        <f>ROW(Source!A843)</f>
        <v>843</v>
      </c>
      <c r="B1464">
        <v>64984090</v>
      </c>
      <c r="C1464">
        <v>64986505</v>
      </c>
      <c r="D1464">
        <v>29172378</v>
      </c>
      <c r="E1464">
        <v>1</v>
      </c>
      <c r="F1464">
        <v>1</v>
      </c>
      <c r="G1464">
        <v>1</v>
      </c>
      <c r="H1464">
        <v>2</v>
      </c>
      <c r="I1464" t="s">
        <v>460</v>
      </c>
      <c r="J1464" t="s">
        <v>461</v>
      </c>
      <c r="K1464" t="s">
        <v>462</v>
      </c>
      <c r="L1464">
        <v>1368</v>
      </c>
      <c r="N1464">
        <v>1011</v>
      </c>
      <c r="O1464" t="s">
        <v>419</v>
      </c>
      <c r="P1464" t="s">
        <v>419</v>
      </c>
      <c r="Q1464">
        <v>1</v>
      </c>
      <c r="W1464">
        <v>0</v>
      </c>
      <c r="X1464">
        <v>-1474388027</v>
      </c>
      <c r="Y1464">
        <f t="shared" si="605"/>
        <v>0.12</v>
      </c>
      <c r="AA1464">
        <v>0</v>
      </c>
      <c r="AB1464">
        <v>1259.42</v>
      </c>
      <c r="AC1464">
        <v>590.79</v>
      </c>
      <c r="AD1464">
        <v>0</v>
      </c>
      <c r="AE1464">
        <v>0</v>
      </c>
      <c r="AF1464">
        <v>88.01</v>
      </c>
      <c r="AG1464">
        <v>11.6</v>
      </c>
      <c r="AH1464">
        <v>0</v>
      </c>
      <c r="AI1464">
        <v>1</v>
      </c>
      <c r="AJ1464">
        <v>14.31</v>
      </c>
      <c r="AK1464">
        <v>50.93</v>
      </c>
      <c r="AL1464">
        <v>1</v>
      </c>
      <c r="AM1464">
        <v>2</v>
      </c>
      <c r="AN1464">
        <v>0</v>
      </c>
      <c r="AO1464">
        <v>1</v>
      </c>
      <c r="AP1464">
        <v>1</v>
      </c>
      <c r="AQ1464">
        <v>0</v>
      </c>
      <c r="AR1464">
        <v>0</v>
      </c>
      <c r="AS1464" t="s">
        <v>3</v>
      </c>
      <c r="AT1464">
        <v>0.12</v>
      </c>
      <c r="AU1464" t="s">
        <v>3</v>
      </c>
      <c r="AV1464">
        <v>0</v>
      </c>
      <c r="AW1464">
        <v>2</v>
      </c>
      <c r="AX1464">
        <v>64986515</v>
      </c>
      <c r="AY1464">
        <v>1</v>
      </c>
      <c r="AZ1464">
        <v>0</v>
      </c>
      <c r="BA1464">
        <v>1507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f>ROUND(Y1464*Source!I843*DO1464,7)</f>
        <v>0</v>
      </c>
      <c r="CX1464">
        <f>ROUND(Y1464*Source!I843,7)</f>
        <v>0.29712</v>
      </c>
      <c r="CY1464">
        <f>AB1464</f>
        <v>1259.42</v>
      </c>
      <c r="CZ1464">
        <f>AF1464</f>
        <v>88.01</v>
      </c>
      <c r="DA1464">
        <f>AJ1464</f>
        <v>14.31</v>
      </c>
      <c r="DB1464">
        <f t="shared" si="606"/>
        <v>10.56</v>
      </c>
      <c r="DC1464">
        <f t="shared" si="607"/>
        <v>1.39</v>
      </c>
      <c r="DD1464" t="s">
        <v>3</v>
      </c>
      <c r="DE1464" t="s">
        <v>3</v>
      </c>
      <c r="DF1464">
        <f t="shared" si="623"/>
        <v>0</v>
      </c>
      <c r="DG1464">
        <f>ROUND(ROUND(AF1464*AJ1464,0)*CX1464,0)</f>
        <v>374</v>
      </c>
      <c r="DH1464">
        <f>ROUND(ROUND(AG1464*AK1464,0)*CX1464,0)</f>
        <v>176</v>
      </c>
      <c r="DI1464">
        <f t="shared" si="598"/>
        <v>0</v>
      </c>
      <c r="DJ1464">
        <f>DG1464</f>
        <v>374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">
      <c r="A1465">
        <f>ROW(Source!A843)</f>
        <v>843</v>
      </c>
      <c r="B1465">
        <v>64984090</v>
      </c>
      <c r="C1465">
        <v>64986505</v>
      </c>
      <c r="D1465">
        <v>29173590</v>
      </c>
      <c r="E1465">
        <v>1</v>
      </c>
      <c r="F1465">
        <v>1</v>
      </c>
      <c r="G1465">
        <v>1</v>
      </c>
      <c r="H1465">
        <v>2</v>
      </c>
      <c r="I1465" t="s">
        <v>463</v>
      </c>
      <c r="J1465" t="s">
        <v>464</v>
      </c>
      <c r="K1465" t="s">
        <v>465</v>
      </c>
      <c r="L1465">
        <v>1368</v>
      </c>
      <c r="N1465">
        <v>1011</v>
      </c>
      <c r="O1465" t="s">
        <v>419</v>
      </c>
      <c r="P1465" t="s">
        <v>419</v>
      </c>
      <c r="Q1465">
        <v>1</v>
      </c>
      <c r="W1465">
        <v>0</v>
      </c>
      <c r="X1465">
        <v>-2369340</v>
      </c>
      <c r="Y1465">
        <f t="shared" si="605"/>
        <v>17.11</v>
      </c>
      <c r="AA1465">
        <v>0</v>
      </c>
      <c r="AB1465">
        <v>1410.3</v>
      </c>
      <c r="AC1465">
        <v>733.39</v>
      </c>
      <c r="AD1465">
        <v>0</v>
      </c>
      <c r="AE1465">
        <v>0</v>
      </c>
      <c r="AF1465">
        <v>239.44</v>
      </c>
      <c r="AG1465">
        <v>14.4</v>
      </c>
      <c r="AH1465">
        <v>0</v>
      </c>
      <c r="AI1465">
        <v>1</v>
      </c>
      <c r="AJ1465">
        <v>5.89</v>
      </c>
      <c r="AK1465">
        <v>50.93</v>
      </c>
      <c r="AL1465">
        <v>1</v>
      </c>
      <c r="AM1465">
        <v>2</v>
      </c>
      <c r="AN1465">
        <v>0</v>
      </c>
      <c r="AO1465">
        <v>1</v>
      </c>
      <c r="AP1465">
        <v>1</v>
      </c>
      <c r="AQ1465">
        <v>0</v>
      </c>
      <c r="AR1465">
        <v>0</v>
      </c>
      <c r="AS1465" t="s">
        <v>3</v>
      </c>
      <c r="AT1465">
        <v>17.11</v>
      </c>
      <c r="AU1465" t="s">
        <v>3</v>
      </c>
      <c r="AV1465">
        <v>0</v>
      </c>
      <c r="AW1465">
        <v>2</v>
      </c>
      <c r="AX1465">
        <v>64986516</v>
      </c>
      <c r="AY1465">
        <v>1</v>
      </c>
      <c r="AZ1465">
        <v>0</v>
      </c>
      <c r="BA1465">
        <v>1508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f>ROUND(Y1465*Source!I843*DO1465,7)</f>
        <v>0</v>
      </c>
      <c r="CX1465">
        <f>ROUND(Y1465*Source!I843,7)</f>
        <v>42.364359999999998</v>
      </c>
      <c r="CY1465">
        <f>AB1465</f>
        <v>1410.3</v>
      </c>
      <c r="CZ1465">
        <f>AF1465</f>
        <v>239.44</v>
      </c>
      <c r="DA1465">
        <f>AJ1465</f>
        <v>5.89</v>
      </c>
      <c r="DB1465">
        <f t="shared" si="606"/>
        <v>4096.82</v>
      </c>
      <c r="DC1465">
        <f t="shared" si="607"/>
        <v>246.38</v>
      </c>
      <c r="DD1465" t="s">
        <v>3</v>
      </c>
      <c r="DE1465" t="s">
        <v>3</v>
      </c>
      <c r="DF1465">
        <f t="shared" si="623"/>
        <v>0</v>
      </c>
      <c r="DG1465">
        <f>ROUND(ROUND(AF1465*AJ1465,0)*CX1465,0)</f>
        <v>59734</v>
      </c>
      <c r="DH1465">
        <f>ROUND(ROUND(AG1465*AK1465,0)*CX1465,0)</f>
        <v>31053</v>
      </c>
      <c r="DI1465">
        <f t="shared" si="598"/>
        <v>0</v>
      </c>
      <c r="DJ1465">
        <f>DG1465</f>
        <v>59734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">
      <c r="A1466">
        <f>ROW(Source!A843)</f>
        <v>843</v>
      </c>
      <c r="B1466">
        <v>64984090</v>
      </c>
      <c r="C1466">
        <v>64986505</v>
      </c>
      <c r="D1466">
        <v>29174851</v>
      </c>
      <c r="E1466">
        <v>1</v>
      </c>
      <c r="F1466">
        <v>1</v>
      </c>
      <c r="G1466">
        <v>1</v>
      </c>
      <c r="H1466">
        <v>2</v>
      </c>
      <c r="I1466" t="s">
        <v>466</v>
      </c>
      <c r="J1466" t="s">
        <v>467</v>
      </c>
      <c r="K1466" t="s">
        <v>468</v>
      </c>
      <c r="L1466">
        <v>1368</v>
      </c>
      <c r="N1466">
        <v>1011</v>
      </c>
      <c r="O1466" t="s">
        <v>419</v>
      </c>
      <c r="P1466" t="s">
        <v>419</v>
      </c>
      <c r="Q1466">
        <v>1</v>
      </c>
      <c r="W1466">
        <v>0</v>
      </c>
      <c r="X1466">
        <v>-1416075498</v>
      </c>
      <c r="Y1466">
        <f t="shared" si="605"/>
        <v>10.81</v>
      </c>
      <c r="AA1466">
        <v>0</v>
      </c>
      <c r="AB1466">
        <v>276.56</v>
      </c>
      <c r="AC1466">
        <v>0</v>
      </c>
      <c r="AD1466">
        <v>0</v>
      </c>
      <c r="AE1466">
        <v>0</v>
      </c>
      <c r="AF1466">
        <v>33.200000000000003</v>
      </c>
      <c r="AG1466">
        <v>0</v>
      </c>
      <c r="AH1466">
        <v>0</v>
      </c>
      <c r="AI1466">
        <v>1</v>
      </c>
      <c r="AJ1466">
        <v>8.33</v>
      </c>
      <c r="AK1466">
        <v>50.93</v>
      </c>
      <c r="AL1466">
        <v>1</v>
      </c>
      <c r="AM1466">
        <v>2</v>
      </c>
      <c r="AN1466">
        <v>0</v>
      </c>
      <c r="AO1466">
        <v>1</v>
      </c>
      <c r="AP1466">
        <v>1</v>
      </c>
      <c r="AQ1466">
        <v>0</v>
      </c>
      <c r="AR1466">
        <v>0</v>
      </c>
      <c r="AS1466" t="s">
        <v>3</v>
      </c>
      <c r="AT1466">
        <v>10.81</v>
      </c>
      <c r="AU1466" t="s">
        <v>3</v>
      </c>
      <c r="AV1466">
        <v>0</v>
      </c>
      <c r="AW1466">
        <v>2</v>
      </c>
      <c r="AX1466">
        <v>64986517</v>
      </c>
      <c r="AY1466">
        <v>1</v>
      </c>
      <c r="AZ1466">
        <v>0</v>
      </c>
      <c r="BA1466">
        <v>1509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f>ROUND(Y1466*Source!I843*DO1466,7)</f>
        <v>0</v>
      </c>
      <c r="CX1466">
        <f>ROUND(Y1466*Source!I843,7)</f>
        <v>26.765560000000001</v>
      </c>
      <c r="CY1466">
        <f>AB1466</f>
        <v>276.56</v>
      </c>
      <c r="CZ1466">
        <f>AF1466</f>
        <v>33.200000000000003</v>
      </c>
      <c r="DA1466">
        <f>AJ1466</f>
        <v>8.33</v>
      </c>
      <c r="DB1466">
        <f t="shared" si="606"/>
        <v>358.89</v>
      </c>
      <c r="DC1466">
        <f t="shared" si="607"/>
        <v>0</v>
      </c>
      <c r="DD1466" t="s">
        <v>3</v>
      </c>
      <c r="DE1466" t="s">
        <v>3</v>
      </c>
      <c r="DF1466">
        <f t="shared" si="623"/>
        <v>0</v>
      </c>
      <c r="DG1466">
        <f>ROUND(ROUND(AF1466*AJ1466,0)*CX1466,0)</f>
        <v>7414</v>
      </c>
      <c r="DH1466">
        <f>ROUND(ROUND(AG1466*AK1466,0)*CX1466,0)</f>
        <v>0</v>
      </c>
      <c r="DI1466">
        <f t="shared" si="598"/>
        <v>0</v>
      </c>
      <c r="DJ1466">
        <f>DG1466</f>
        <v>7414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">
      <c r="A1467">
        <f>ROW(Source!A843)</f>
        <v>843</v>
      </c>
      <c r="B1467">
        <v>64984090</v>
      </c>
      <c r="C1467">
        <v>64986505</v>
      </c>
      <c r="D1467">
        <v>29174913</v>
      </c>
      <c r="E1467">
        <v>1</v>
      </c>
      <c r="F1467">
        <v>1</v>
      </c>
      <c r="G1467">
        <v>1</v>
      </c>
      <c r="H1467">
        <v>2</v>
      </c>
      <c r="I1467" t="s">
        <v>469</v>
      </c>
      <c r="J1467" t="s">
        <v>470</v>
      </c>
      <c r="K1467" t="s">
        <v>471</v>
      </c>
      <c r="L1467">
        <v>1368</v>
      </c>
      <c r="N1467">
        <v>1011</v>
      </c>
      <c r="O1467" t="s">
        <v>419</v>
      </c>
      <c r="P1467" t="s">
        <v>419</v>
      </c>
      <c r="Q1467">
        <v>1</v>
      </c>
      <c r="W1467">
        <v>0</v>
      </c>
      <c r="X1467">
        <v>1230759911</v>
      </c>
      <c r="Y1467">
        <f t="shared" si="605"/>
        <v>0.12</v>
      </c>
      <c r="AA1467">
        <v>0</v>
      </c>
      <c r="AB1467">
        <v>2113</v>
      </c>
      <c r="AC1467">
        <v>590.79</v>
      </c>
      <c r="AD1467">
        <v>0</v>
      </c>
      <c r="AE1467">
        <v>0</v>
      </c>
      <c r="AF1467">
        <v>87.17</v>
      </c>
      <c r="AG1467">
        <v>11.6</v>
      </c>
      <c r="AH1467">
        <v>0</v>
      </c>
      <c r="AI1467">
        <v>1</v>
      </c>
      <c r="AJ1467">
        <v>24.24</v>
      </c>
      <c r="AK1467">
        <v>50.93</v>
      </c>
      <c r="AL1467">
        <v>1</v>
      </c>
      <c r="AM1467">
        <v>2</v>
      </c>
      <c r="AN1467">
        <v>0</v>
      </c>
      <c r="AO1467">
        <v>1</v>
      </c>
      <c r="AP1467">
        <v>1</v>
      </c>
      <c r="AQ1467">
        <v>0</v>
      </c>
      <c r="AR1467">
        <v>0</v>
      </c>
      <c r="AS1467" t="s">
        <v>3</v>
      </c>
      <c r="AT1467">
        <v>0.12</v>
      </c>
      <c r="AU1467" t="s">
        <v>3</v>
      </c>
      <c r="AV1467">
        <v>0</v>
      </c>
      <c r="AW1467">
        <v>2</v>
      </c>
      <c r="AX1467">
        <v>64986518</v>
      </c>
      <c r="AY1467">
        <v>1</v>
      </c>
      <c r="AZ1467">
        <v>0</v>
      </c>
      <c r="BA1467">
        <v>1510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f>ROUND(Y1467*Source!I843*DO1467,7)</f>
        <v>0</v>
      </c>
      <c r="CX1467">
        <f>ROUND(Y1467*Source!I843,7)</f>
        <v>0.29712</v>
      </c>
      <c r="CY1467">
        <f>AB1467</f>
        <v>2113</v>
      </c>
      <c r="CZ1467">
        <f>AF1467</f>
        <v>87.17</v>
      </c>
      <c r="DA1467">
        <f>AJ1467</f>
        <v>24.24</v>
      </c>
      <c r="DB1467">
        <f t="shared" si="606"/>
        <v>10.46</v>
      </c>
      <c r="DC1467">
        <f t="shared" si="607"/>
        <v>1.39</v>
      </c>
      <c r="DD1467" t="s">
        <v>3</v>
      </c>
      <c r="DE1467" t="s">
        <v>3</v>
      </c>
      <c r="DF1467">
        <f t="shared" si="623"/>
        <v>0</v>
      </c>
      <c r="DG1467">
        <f>ROUND(ROUND(AF1467*AJ1467,0)*CX1467,0)</f>
        <v>628</v>
      </c>
      <c r="DH1467">
        <f>ROUND(ROUND(AG1467*AK1467,0)*CX1467,0)</f>
        <v>176</v>
      </c>
      <c r="DI1467">
        <f t="shared" si="598"/>
        <v>0</v>
      </c>
      <c r="DJ1467">
        <f>DG1467</f>
        <v>628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">
      <c r="A1468">
        <f>ROW(Source!A843)</f>
        <v>843</v>
      </c>
      <c r="B1468">
        <v>64984090</v>
      </c>
      <c r="C1468">
        <v>64986505</v>
      </c>
      <c r="D1468">
        <v>29150040</v>
      </c>
      <c r="E1468">
        <v>1</v>
      </c>
      <c r="F1468">
        <v>1</v>
      </c>
      <c r="G1468">
        <v>1</v>
      </c>
      <c r="H1468">
        <v>3</v>
      </c>
      <c r="I1468" t="s">
        <v>449</v>
      </c>
      <c r="J1468" t="s">
        <v>472</v>
      </c>
      <c r="K1468" t="s">
        <v>451</v>
      </c>
      <c r="L1468">
        <v>1339</v>
      </c>
      <c r="N1468">
        <v>1007</v>
      </c>
      <c r="O1468" t="s">
        <v>452</v>
      </c>
      <c r="P1468" t="s">
        <v>452</v>
      </c>
      <c r="Q1468">
        <v>1</v>
      </c>
      <c r="W1468">
        <v>0</v>
      </c>
      <c r="X1468">
        <v>619799737</v>
      </c>
      <c r="Y1468">
        <f t="shared" si="605"/>
        <v>4.9000000000000004</v>
      </c>
      <c r="AA1468">
        <v>31.28</v>
      </c>
      <c r="AB1468">
        <v>0</v>
      </c>
      <c r="AC1468">
        <v>0</v>
      </c>
      <c r="AD1468">
        <v>0</v>
      </c>
      <c r="AE1468">
        <v>2.44</v>
      </c>
      <c r="AF1468">
        <v>0</v>
      </c>
      <c r="AG1468">
        <v>0</v>
      </c>
      <c r="AH1468">
        <v>0</v>
      </c>
      <c r="AI1468">
        <v>12.82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1</v>
      </c>
      <c r="AP1468">
        <v>1</v>
      </c>
      <c r="AQ1468">
        <v>0</v>
      </c>
      <c r="AR1468">
        <v>0</v>
      </c>
      <c r="AS1468" t="s">
        <v>3</v>
      </c>
      <c r="AT1468">
        <v>4.9000000000000004</v>
      </c>
      <c r="AU1468" t="s">
        <v>3</v>
      </c>
      <c r="AV1468">
        <v>0</v>
      </c>
      <c r="AW1468">
        <v>2</v>
      </c>
      <c r="AX1468">
        <v>64986520</v>
      </c>
      <c r="AY1468">
        <v>1</v>
      </c>
      <c r="AZ1468">
        <v>0</v>
      </c>
      <c r="BA1468">
        <v>1512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ROUND(Y1468*Source!I843,7)</f>
        <v>12.132400000000001</v>
      </c>
      <c r="CY1468">
        <f>AA1468</f>
        <v>31.28</v>
      </c>
      <c r="CZ1468">
        <f>AE1468</f>
        <v>2.44</v>
      </c>
      <c r="DA1468">
        <f>AI1468</f>
        <v>12.82</v>
      </c>
      <c r="DB1468">
        <f t="shared" si="606"/>
        <v>11.96</v>
      </c>
      <c r="DC1468">
        <f t="shared" si="607"/>
        <v>0</v>
      </c>
      <c r="DD1468" t="s">
        <v>3</v>
      </c>
      <c r="DE1468" t="s">
        <v>3</v>
      </c>
      <c r="DF1468">
        <f>ROUND(ROUND(AE1468*AI1468,0)*CX1468,0)</f>
        <v>376</v>
      </c>
      <c r="DG1468">
        <f t="shared" ref="DG1468:DG1477" si="624">ROUND(ROUND(AF1468,0)*CX1468,0)</f>
        <v>0</v>
      </c>
      <c r="DH1468">
        <f t="shared" ref="DH1468:DH1477" si="625">ROUND(ROUND(AG1468,0)*CX1468,0)</f>
        <v>0</v>
      </c>
      <c r="DI1468">
        <f t="shared" si="598"/>
        <v>0</v>
      </c>
      <c r="DJ1468">
        <f>DF1468</f>
        <v>376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ROW(Source!A844)</f>
        <v>844</v>
      </c>
      <c r="B1469">
        <v>64984089</v>
      </c>
      <c r="C1469">
        <v>64986521</v>
      </c>
      <c r="D1469">
        <v>18407546</v>
      </c>
      <c r="E1469">
        <v>1</v>
      </c>
      <c r="F1469">
        <v>1</v>
      </c>
      <c r="G1469">
        <v>1</v>
      </c>
      <c r="H1469">
        <v>1</v>
      </c>
      <c r="I1469" t="s">
        <v>458</v>
      </c>
      <c r="J1469" t="s">
        <v>3</v>
      </c>
      <c r="K1469" t="s">
        <v>459</v>
      </c>
      <c r="L1469">
        <v>1369</v>
      </c>
      <c r="N1469">
        <v>1013</v>
      </c>
      <c r="O1469" t="s">
        <v>413</v>
      </c>
      <c r="P1469" t="s">
        <v>413</v>
      </c>
      <c r="Q1469">
        <v>1</v>
      </c>
      <c r="W1469">
        <v>0</v>
      </c>
      <c r="X1469">
        <v>1709986911</v>
      </c>
      <c r="Y1469">
        <f t="shared" si="605"/>
        <v>34.53</v>
      </c>
      <c r="AA1469">
        <v>0</v>
      </c>
      <c r="AB1469">
        <v>0</v>
      </c>
      <c r="AC1469">
        <v>0</v>
      </c>
      <c r="AD1469">
        <v>9.4</v>
      </c>
      <c r="AE1469">
        <v>0</v>
      </c>
      <c r="AF1469">
        <v>0</v>
      </c>
      <c r="AG1469">
        <v>0</v>
      </c>
      <c r="AH1469">
        <v>9.4</v>
      </c>
      <c r="AI1469">
        <v>1</v>
      </c>
      <c r="AJ1469">
        <v>1</v>
      </c>
      <c r="AK1469">
        <v>1</v>
      </c>
      <c r="AL1469">
        <v>1</v>
      </c>
      <c r="AM1469">
        <v>-2</v>
      </c>
      <c r="AN1469">
        <v>0</v>
      </c>
      <c r="AO1469">
        <v>1</v>
      </c>
      <c r="AP1469">
        <v>1</v>
      </c>
      <c r="AQ1469">
        <v>0</v>
      </c>
      <c r="AR1469">
        <v>0</v>
      </c>
      <c r="AS1469" t="s">
        <v>3</v>
      </c>
      <c r="AT1469">
        <v>34.53</v>
      </c>
      <c r="AU1469" t="s">
        <v>3</v>
      </c>
      <c r="AV1469">
        <v>1</v>
      </c>
      <c r="AW1469">
        <v>2</v>
      </c>
      <c r="AX1469">
        <v>64986529</v>
      </c>
      <c r="AY1469">
        <v>1</v>
      </c>
      <c r="AZ1469">
        <v>0</v>
      </c>
      <c r="BA1469">
        <v>1513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U1469">
        <f>ROUND(AT1469*Source!I844*AH1469*AL1469,0)</f>
        <v>603</v>
      </c>
      <c r="CV1469">
        <f>ROUND(Y1469*Source!I844,7)</f>
        <v>64.122209999999995</v>
      </c>
      <c r="CW1469">
        <v>0</v>
      </c>
      <c r="CX1469">
        <f>ROUND(Y1469*Source!I844,7)</f>
        <v>64.122209999999995</v>
      </c>
      <c r="CY1469">
        <f>AD1469</f>
        <v>9.4</v>
      </c>
      <c r="CZ1469">
        <f>AH1469</f>
        <v>9.4</v>
      </c>
      <c r="DA1469">
        <f>AL1469</f>
        <v>1</v>
      </c>
      <c r="DB1469">
        <f t="shared" si="606"/>
        <v>324.58</v>
      </c>
      <c r="DC1469">
        <f t="shared" si="607"/>
        <v>0</v>
      </c>
      <c r="DD1469" t="s">
        <v>3</v>
      </c>
      <c r="DE1469" t="s">
        <v>3</v>
      </c>
      <c r="DF1469">
        <f t="shared" ref="DF1469:DF1481" si="626">ROUND(ROUND(AE1469,0)*CX1469,0)</f>
        <v>0</v>
      </c>
      <c r="DG1469">
        <f t="shared" si="624"/>
        <v>0</v>
      </c>
      <c r="DH1469">
        <f t="shared" si="625"/>
        <v>0</v>
      </c>
      <c r="DI1469">
        <f t="shared" si="598"/>
        <v>577</v>
      </c>
      <c r="DJ1469">
        <f>DI1469</f>
        <v>577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ROW(Source!A844)</f>
        <v>844</v>
      </c>
      <c r="B1470">
        <v>64984089</v>
      </c>
      <c r="C1470">
        <v>64986521</v>
      </c>
      <c r="D1470">
        <v>121548</v>
      </c>
      <c r="E1470">
        <v>1</v>
      </c>
      <c r="F1470">
        <v>1</v>
      </c>
      <c r="G1470">
        <v>1</v>
      </c>
      <c r="H1470">
        <v>1</v>
      </c>
      <c r="I1470" t="s">
        <v>31</v>
      </c>
      <c r="J1470" t="s">
        <v>3</v>
      </c>
      <c r="K1470" t="s">
        <v>414</v>
      </c>
      <c r="L1470">
        <v>608254</v>
      </c>
      <c r="N1470">
        <v>1013</v>
      </c>
      <c r="O1470" t="s">
        <v>415</v>
      </c>
      <c r="P1470" t="s">
        <v>415</v>
      </c>
      <c r="Q1470">
        <v>1</v>
      </c>
      <c r="W1470">
        <v>0</v>
      </c>
      <c r="X1470">
        <v>-185737400</v>
      </c>
      <c r="Y1470">
        <f t="shared" si="605"/>
        <v>14.01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1</v>
      </c>
      <c r="AP1470">
        <v>1</v>
      </c>
      <c r="AQ1470">
        <v>0</v>
      </c>
      <c r="AR1470">
        <v>0</v>
      </c>
      <c r="AS1470" t="s">
        <v>3</v>
      </c>
      <c r="AT1470">
        <v>14.01</v>
      </c>
      <c r="AU1470" t="s">
        <v>3</v>
      </c>
      <c r="AV1470">
        <v>2</v>
      </c>
      <c r="AW1470">
        <v>2</v>
      </c>
      <c r="AX1470">
        <v>64986530</v>
      </c>
      <c r="AY1470">
        <v>1</v>
      </c>
      <c r="AZ1470">
        <v>0</v>
      </c>
      <c r="BA1470">
        <v>1514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ROUND(Y1470*Source!I844,7)</f>
        <v>26.016570000000002</v>
      </c>
      <c r="CY1470">
        <f>AD1470</f>
        <v>0</v>
      </c>
      <c r="CZ1470">
        <f>AH1470</f>
        <v>0</v>
      </c>
      <c r="DA1470">
        <f>AL1470</f>
        <v>1</v>
      </c>
      <c r="DB1470">
        <f t="shared" si="606"/>
        <v>0</v>
      </c>
      <c r="DC1470">
        <f t="shared" si="607"/>
        <v>0</v>
      </c>
      <c r="DD1470" t="s">
        <v>3</v>
      </c>
      <c r="DE1470" t="s">
        <v>3</v>
      </c>
      <c r="DF1470">
        <f t="shared" si="626"/>
        <v>0</v>
      </c>
      <c r="DG1470">
        <f t="shared" si="624"/>
        <v>0</v>
      </c>
      <c r="DH1470">
        <f t="shared" si="625"/>
        <v>0</v>
      </c>
      <c r="DI1470">
        <f t="shared" si="598"/>
        <v>0</v>
      </c>
      <c r="DJ1470">
        <f>DI1470</f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ROW(Source!A844)</f>
        <v>844</v>
      </c>
      <c r="B1471">
        <v>64984089</v>
      </c>
      <c r="C1471">
        <v>64986521</v>
      </c>
      <c r="D1471">
        <v>29172378</v>
      </c>
      <c r="E1471">
        <v>1</v>
      </c>
      <c r="F1471">
        <v>1</v>
      </c>
      <c r="G1471">
        <v>1</v>
      </c>
      <c r="H1471">
        <v>2</v>
      </c>
      <c r="I1471" t="s">
        <v>460</v>
      </c>
      <c r="J1471" t="s">
        <v>461</v>
      </c>
      <c r="K1471" t="s">
        <v>462</v>
      </c>
      <c r="L1471">
        <v>1368</v>
      </c>
      <c r="N1471">
        <v>1011</v>
      </c>
      <c r="O1471" t="s">
        <v>419</v>
      </c>
      <c r="P1471" t="s">
        <v>419</v>
      </c>
      <c r="Q1471">
        <v>1</v>
      </c>
      <c r="W1471">
        <v>0</v>
      </c>
      <c r="X1471">
        <v>-1474388027</v>
      </c>
      <c r="Y1471">
        <f t="shared" si="605"/>
        <v>0.09</v>
      </c>
      <c r="AA1471">
        <v>0</v>
      </c>
      <c r="AB1471">
        <v>88.01</v>
      </c>
      <c r="AC1471">
        <v>11.6</v>
      </c>
      <c r="AD1471">
        <v>0</v>
      </c>
      <c r="AE1471">
        <v>0</v>
      </c>
      <c r="AF1471">
        <v>88.01</v>
      </c>
      <c r="AG1471">
        <v>11.6</v>
      </c>
      <c r="AH1471">
        <v>0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1</v>
      </c>
      <c r="AP1471">
        <v>1</v>
      </c>
      <c r="AQ1471">
        <v>0</v>
      </c>
      <c r="AR1471">
        <v>0</v>
      </c>
      <c r="AS1471" t="s">
        <v>3</v>
      </c>
      <c r="AT1471">
        <v>0.09</v>
      </c>
      <c r="AU1471" t="s">
        <v>3</v>
      </c>
      <c r="AV1471">
        <v>0</v>
      </c>
      <c r="AW1471">
        <v>2</v>
      </c>
      <c r="AX1471">
        <v>64986531</v>
      </c>
      <c r="AY1471">
        <v>1</v>
      </c>
      <c r="AZ1471">
        <v>0</v>
      </c>
      <c r="BA1471">
        <v>1515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V1471">
        <v>0</v>
      </c>
      <c r="CW1471">
        <f>ROUND(Y1471*Source!I844*DO1471,7)</f>
        <v>0</v>
      </c>
      <c r="CX1471">
        <f>ROUND(Y1471*Source!I844,7)</f>
        <v>0.16713</v>
      </c>
      <c r="CY1471">
        <f>AB1471</f>
        <v>88.01</v>
      </c>
      <c r="CZ1471">
        <f>AF1471</f>
        <v>88.01</v>
      </c>
      <c r="DA1471">
        <f>AJ1471</f>
        <v>1</v>
      </c>
      <c r="DB1471">
        <f t="shared" si="606"/>
        <v>7.92</v>
      </c>
      <c r="DC1471">
        <f t="shared" si="607"/>
        <v>1.04</v>
      </c>
      <c r="DD1471" t="s">
        <v>3</v>
      </c>
      <c r="DE1471" t="s">
        <v>3</v>
      </c>
      <c r="DF1471">
        <f t="shared" si="626"/>
        <v>0</v>
      </c>
      <c r="DG1471">
        <f t="shared" si="624"/>
        <v>15</v>
      </c>
      <c r="DH1471">
        <f t="shared" si="625"/>
        <v>2</v>
      </c>
      <c r="DI1471">
        <f t="shared" si="598"/>
        <v>0</v>
      </c>
      <c r="DJ1471">
        <f>DG1471</f>
        <v>15</v>
      </c>
      <c r="DK1471">
        <v>0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">
      <c r="A1472">
        <f>ROW(Source!A844)</f>
        <v>844</v>
      </c>
      <c r="B1472">
        <v>64984089</v>
      </c>
      <c r="C1472">
        <v>64986521</v>
      </c>
      <c r="D1472">
        <v>29173590</v>
      </c>
      <c r="E1472">
        <v>1</v>
      </c>
      <c r="F1472">
        <v>1</v>
      </c>
      <c r="G1472">
        <v>1</v>
      </c>
      <c r="H1472">
        <v>2</v>
      </c>
      <c r="I1472" t="s">
        <v>463</v>
      </c>
      <c r="J1472" t="s">
        <v>464</v>
      </c>
      <c r="K1472" t="s">
        <v>465</v>
      </c>
      <c r="L1472">
        <v>1368</v>
      </c>
      <c r="N1472">
        <v>1011</v>
      </c>
      <c r="O1472" t="s">
        <v>419</v>
      </c>
      <c r="P1472" t="s">
        <v>419</v>
      </c>
      <c r="Q1472">
        <v>1</v>
      </c>
      <c r="W1472">
        <v>0</v>
      </c>
      <c r="X1472">
        <v>-2369340</v>
      </c>
      <c r="Y1472">
        <f t="shared" si="605"/>
        <v>13.92</v>
      </c>
      <c r="AA1472">
        <v>0</v>
      </c>
      <c r="AB1472">
        <v>239.44</v>
      </c>
      <c r="AC1472">
        <v>14.4</v>
      </c>
      <c r="AD1472">
        <v>0</v>
      </c>
      <c r="AE1472">
        <v>0</v>
      </c>
      <c r="AF1472">
        <v>239.44</v>
      </c>
      <c r="AG1472">
        <v>14.4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1</v>
      </c>
      <c r="AP1472">
        <v>1</v>
      </c>
      <c r="AQ1472">
        <v>0</v>
      </c>
      <c r="AR1472">
        <v>0</v>
      </c>
      <c r="AS1472" t="s">
        <v>3</v>
      </c>
      <c r="AT1472">
        <v>13.92</v>
      </c>
      <c r="AU1472" t="s">
        <v>3</v>
      </c>
      <c r="AV1472">
        <v>0</v>
      </c>
      <c r="AW1472">
        <v>2</v>
      </c>
      <c r="AX1472">
        <v>64986532</v>
      </c>
      <c r="AY1472">
        <v>1</v>
      </c>
      <c r="AZ1472">
        <v>0</v>
      </c>
      <c r="BA1472">
        <v>1516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f>ROUND(Y1472*Source!I844*DO1472,7)</f>
        <v>0</v>
      </c>
      <c r="CX1472">
        <f>ROUND(Y1472*Source!I844,7)</f>
        <v>25.849440000000001</v>
      </c>
      <c r="CY1472">
        <f>AB1472</f>
        <v>239.44</v>
      </c>
      <c r="CZ1472">
        <f>AF1472</f>
        <v>239.44</v>
      </c>
      <c r="DA1472">
        <f>AJ1472</f>
        <v>1</v>
      </c>
      <c r="DB1472">
        <f t="shared" si="606"/>
        <v>3333</v>
      </c>
      <c r="DC1472">
        <f t="shared" si="607"/>
        <v>200.45</v>
      </c>
      <c r="DD1472" t="s">
        <v>3</v>
      </c>
      <c r="DE1472" t="s">
        <v>3</v>
      </c>
      <c r="DF1472">
        <f t="shared" si="626"/>
        <v>0</v>
      </c>
      <c r="DG1472">
        <f t="shared" si="624"/>
        <v>6178</v>
      </c>
      <c r="DH1472">
        <f t="shared" si="625"/>
        <v>362</v>
      </c>
      <c r="DI1472">
        <f t="shared" si="598"/>
        <v>0</v>
      </c>
      <c r="DJ1472">
        <f>DG1472</f>
        <v>6178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">
      <c r="A1473">
        <f>ROW(Source!A844)</f>
        <v>844</v>
      </c>
      <c r="B1473">
        <v>64984089</v>
      </c>
      <c r="C1473">
        <v>64986521</v>
      </c>
      <c r="D1473">
        <v>29174851</v>
      </c>
      <c r="E1473">
        <v>1</v>
      </c>
      <c r="F1473">
        <v>1</v>
      </c>
      <c r="G1473">
        <v>1</v>
      </c>
      <c r="H1473">
        <v>2</v>
      </c>
      <c r="I1473" t="s">
        <v>466</v>
      </c>
      <c r="J1473" t="s">
        <v>467</v>
      </c>
      <c r="K1473" t="s">
        <v>468</v>
      </c>
      <c r="L1473">
        <v>1368</v>
      </c>
      <c r="N1473">
        <v>1011</v>
      </c>
      <c r="O1473" t="s">
        <v>419</v>
      </c>
      <c r="P1473" t="s">
        <v>419</v>
      </c>
      <c r="Q1473">
        <v>1</v>
      </c>
      <c r="W1473">
        <v>0</v>
      </c>
      <c r="X1473">
        <v>-1416075498</v>
      </c>
      <c r="Y1473">
        <f t="shared" si="605"/>
        <v>9.7200000000000006</v>
      </c>
      <c r="AA1473">
        <v>0</v>
      </c>
      <c r="AB1473">
        <v>33.200000000000003</v>
      </c>
      <c r="AC1473">
        <v>0</v>
      </c>
      <c r="AD1473">
        <v>0</v>
      </c>
      <c r="AE1473">
        <v>0</v>
      </c>
      <c r="AF1473">
        <v>33.200000000000003</v>
      </c>
      <c r="AG1473">
        <v>0</v>
      </c>
      <c r="AH1473">
        <v>0</v>
      </c>
      <c r="AI1473">
        <v>1</v>
      </c>
      <c r="AJ1473">
        <v>1</v>
      </c>
      <c r="AK1473">
        <v>1</v>
      </c>
      <c r="AL1473">
        <v>1</v>
      </c>
      <c r="AM1473">
        <v>-2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3</v>
      </c>
      <c r="AT1473">
        <v>9.7200000000000006</v>
      </c>
      <c r="AU1473" t="s">
        <v>3</v>
      </c>
      <c r="AV1473">
        <v>0</v>
      </c>
      <c r="AW1473">
        <v>2</v>
      </c>
      <c r="AX1473">
        <v>64986533</v>
      </c>
      <c r="AY1473">
        <v>1</v>
      </c>
      <c r="AZ1473">
        <v>0</v>
      </c>
      <c r="BA1473">
        <v>1517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V1473">
        <v>0</v>
      </c>
      <c r="CW1473">
        <f>ROUND(Y1473*Source!I844*DO1473,7)</f>
        <v>0</v>
      </c>
      <c r="CX1473">
        <f>ROUND(Y1473*Source!I844,7)</f>
        <v>18.050039999999999</v>
      </c>
      <c r="CY1473">
        <f>AB1473</f>
        <v>33.200000000000003</v>
      </c>
      <c r="CZ1473">
        <f>AF1473</f>
        <v>33.200000000000003</v>
      </c>
      <c r="DA1473">
        <f>AJ1473</f>
        <v>1</v>
      </c>
      <c r="DB1473">
        <f t="shared" si="606"/>
        <v>322.7</v>
      </c>
      <c r="DC1473">
        <f t="shared" si="607"/>
        <v>0</v>
      </c>
      <c r="DD1473" t="s">
        <v>3</v>
      </c>
      <c r="DE1473" t="s">
        <v>3</v>
      </c>
      <c r="DF1473">
        <f t="shared" si="626"/>
        <v>0</v>
      </c>
      <c r="DG1473">
        <f t="shared" si="624"/>
        <v>596</v>
      </c>
      <c r="DH1473">
        <f t="shared" si="625"/>
        <v>0</v>
      </c>
      <c r="DI1473">
        <f t="shared" ref="DI1473:DI1526" si="627">ROUND(ROUND(AH1473,0)*CX1473,0)</f>
        <v>0</v>
      </c>
      <c r="DJ1473">
        <f>DG1473</f>
        <v>596</v>
      </c>
      <c r="DK1473">
        <v>0</v>
      </c>
      <c r="DL1473" t="s">
        <v>3</v>
      </c>
      <c r="DM1473">
        <v>0</v>
      </c>
      <c r="DN1473" t="s">
        <v>3</v>
      </c>
      <c r="DO1473">
        <v>0</v>
      </c>
    </row>
    <row r="1474" spans="1:119" x14ac:dyDescent="0.2">
      <c r="A1474">
        <f>ROW(Source!A844)</f>
        <v>844</v>
      </c>
      <c r="B1474">
        <v>64984089</v>
      </c>
      <c r="C1474">
        <v>64986521</v>
      </c>
      <c r="D1474">
        <v>29174913</v>
      </c>
      <c r="E1474">
        <v>1</v>
      </c>
      <c r="F1474">
        <v>1</v>
      </c>
      <c r="G1474">
        <v>1</v>
      </c>
      <c r="H1474">
        <v>2</v>
      </c>
      <c r="I1474" t="s">
        <v>469</v>
      </c>
      <c r="J1474" t="s">
        <v>470</v>
      </c>
      <c r="K1474" t="s">
        <v>471</v>
      </c>
      <c r="L1474">
        <v>1368</v>
      </c>
      <c r="N1474">
        <v>1011</v>
      </c>
      <c r="O1474" t="s">
        <v>419</v>
      </c>
      <c r="P1474" t="s">
        <v>419</v>
      </c>
      <c r="Q1474">
        <v>1</v>
      </c>
      <c r="W1474">
        <v>0</v>
      </c>
      <c r="X1474">
        <v>1230759911</v>
      </c>
      <c r="Y1474">
        <f t="shared" si="605"/>
        <v>0.09</v>
      </c>
      <c r="AA1474">
        <v>0</v>
      </c>
      <c r="AB1474">
        <v>87.17</v>
      </c>
      <c r="AC1474">
        <v>11.6</v>
      </c>
      <c r="AD1474">
        <v>0</v>
      </c>
      <c r="AE1474">
        <v>0</v>
      </c>
      <c r="AF1474">
        <v>87.17</v>
      </c>
      <c r="AG1474">
        <v>11.6</v>
      </c>
      <c r="AH1474">
        <v>0</v>
      </c>
      <c r="AI1474">
        <v>1</v>
      </c>
      <c r="AJ1474">
        <v>1</v>
      </c>
      <c r="AK1474">
        <v>1</v>
      </c>
      <c r="AL1474">
        <v>1</v>
      </c>
      <c r="AM1474">
        <v>-2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3</v>
      </c>
      <c r="AT1474">
        <v>0.09</v>
      </c>
      <c r="AU1474" t="s">
        <v>3</v>
      </c>
      <c r="AV1474">
        <v>0</v>
      </c>
      <c r="AW1474">
        <v>2</v>
      </c>
      <c r="AX1474">
        <v>64986534</v>
      </c>
      <c r="AY1474">
        <v>1</v>
      </c>
      <c r="AZ1474">
        <v>0</v>
      </c>
      <c r="BA1474">
        <v>1518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f>ROUND(Y1474*Source!I844*DO1474,7)</f>
        <v>0</v>
      </c>
      <c r="CX1474">
        <f>ROUND(Y1474*Source!I844,7)</f>
        <v>0.16713</v>
      </c>
      <c r="CY1474">
        <f>AB1474</f>
        <v>87.17</v>
      </c>
      <c r="CZ1474">
        <f>AF1474</f>
        <v>87.17</v>
      </c>
      <c r="DA1474">
        <f>AJ1474</f>
        <v>1</v>
      </c>
      <c r="DB1474">
        <f t="shared" si="606"/>
        <v>7.85</v>
      </c>
      <c r="DC1474">
        <f t="shared" si="607"/>
        <v>1.04</v>
      </c>
      <c r="DD1474" t="s">
        <v>3</v>
      </c>
      <c r="DE1474" t="s">
        <v>3</v>
      </c>
      <c r="DF1474">
        <f t="shared" si="626"/>
        <v>0</v>
      </c>
      <c r="DG1474">
        <f t="shared" si="624"/>
        <v>15</v>
      </c>
      <c r="DH1474">
        <f t="shared" si="625"/>
        <v>2</v>
      </c>
      <c r="DI1474">
        <f t="shared" si="627"/>
        <v>0</v>
      </c>
      <c r="DJ1474">
        <f>DG1474</f>
        <v>15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ROW(Source!A844)</f>
        <v>844</v>
      </c>
      <c r="B1475">
        <v>64984089</v>
      </c>
      <c r="C1475">
        <v>64986521</v>
      </c>
      <c r="D1475">
        <v>29150040</v>
      </c>
      <c r="E1475">
        <v>1</v>
      </c>
      <c r="F1475">
        <v>1</v>
      </c>
      <c r="G1475">
        <v>1</v>
      </c>
      <c r="H1475">
        <v>3</v>
      </c>
      <c r="I1475" t="s">
        <v>449</v>
      </c>
      <c r="J1475" t="s">
        <v>472</v>
      </c>
      <c r="K1475" t="s">
        <v>451</v>
      </c>
      <c r="L1475">
        <v>1339</v>
      </c>
      <c r="N1475">
        <v>1007</v>
      </c>
      <c r="O1475" t="s">
        <v>452</v>
      </c>
      <c r="P1475" t="s">
        <v>452</v>
      </c>
      <c r="Q1475">
        <v>1</v>
      </c>
      <c r="W1475">
        <v>0</v>
      </c>
      <c r="X1475">
        <v>619799737</v>
      </c>
      <c r="Y1475">
        <f t="shared" si="605"/>
        <v>3.1</v>
      </c>
      <c r="AA1475">
        <v>2.44</v>
      </c>
      <c r="AB1475">
        <v>0</v>
      </c>
      <c r="AC1475">
        <v>0</v>
      </c>
      <c r="AD1475">
        <v>0</v>
      </c>
      <c r="AE1475">
        <v>2.44</v>
      </c>
      <c r="AF1475">
        <v>0</v>
      </c>
      <c r="AG1475">
        <v>0</v>
      </c>
      <c r="AH1475">
        <v>0</v>
      </c>
      <c r="AI1475">
        <v>1</v>
      </c>
      <c r="AJ1475">
        <v>1</v>
      </c>
      <c r="AK1475">
        <v>1</v>
      </c>
      <c r="AL1475">
        <v>1</v>
      </c>
      <c r="AM1475">
        <v>-2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3</v>
      </c>
      <c r="AT1475">
        <v>3.1</v>
      </c>
      <c r="AU1475" t="s">
        <v>3</v>
      </c>
      <c r="AV1475">
        <v>0</v>
      </c>
      <c r="AW1475">
        <v>2</v>
      </c>
      <c r="AX1475">
        <v>64986536</v>
      </c>
      <c r="AY1475">
        <v>1</v>
      </c>
      <c r="AZ1475">
        <v>0</v>
      </c>
      <c r="BA1475">
        <v>1520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ROUND(Y1475*Source!I844,7)</f>
        <v>5.7567000000000004</v>
      </c>
      <c r="CY1475">
        <f>AA1475</f>
        <v>2.44</v>
      </c>
      <c r="CZ1475">
        <f>AE1475</f>
        <v>2.44</v>
      </c>
      <c r="DA1475">
        <f>AI1475</f>
        <v>1</v>
      </c>
      <c r="DB1475">
        <f t="shared" si="606"/>
        <v>7.56</v>
      </c>
      <c r="DC1475">
        <f t="shared" si="607"/>
        <v>0</v>
      </c>
      <c r="DD1475" t="s">
        <v>3</v>
      </c>
      <c r="DE1475" t="s">
        <v>3</v>
      </c>
      <c r="DF1475">
        <f t="shared" si="626"/>
        <v>12</v>
      </c>
      <c r="DG1475">
        <f t="shared" si="624"/>
        <v>0</v>
      </c>
      <c r="DH1475">
        <f t="shared" si="625"/>
        <v>0</v>
      </c>
      <c r="DI1475">
        <f t="shared" si="627"/>
        <v>0</v>
      </c>
      <c r="DJ1475">
        <f>DF1475</f>
        <v>12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">
      <c r="A1476">
        <f>ROW(Source!A845)</f>
        <v>845</v>
      </c>
      <c r="B1476">
        <v>64984090</v>
      </c>
      <c r="C1476">
        <v>64986521</v>
      </c>
      <c r="D1476">
        <v>18407546</v>
      </c>
      <c r="E1476">
        <v>1</v>
      </c>
      <c r="F1476">
        <v>1</v>
      </c>
      <c r="G1476">
        <v>1</v>
      </c>
      <c r="H1476">
        <v>1</v>
      </c>
      <c r="I1476" t="s">
        <v>458</v>
      </c>
      <c r="J1476" t="s">
        <v>3</v>
      </c>
      <c r="K1476" t="s">
        <v>459</v>
      </c>
      <c r="L1476">
        <v>1369</v>
      </c>
      <c r="N1476">
        <v>1013</v>
      </c>
      <c r="O1476" t="s">
        <v>413</v>
      </c>
      <c r="P1476" t="s">
        <v>413</v>
      </c>
      <c r="Q1476">
        <v>1</v>
      </c>
      <c r="W1476">
        <v>0</v>
      </c>
      <c r="X1476">
        <v>1709986911</v>
      </c>
      <c r="Y1476">
        <f t="shared" si="605"/>
        <v>34.53</v>
      </c>
      <c r="AA1476">
        <v>0</v>
      </c>
      <c r="AB1476">
        <v>0</v>
      </c>
      <c r="AC1476">
        <v>0</v>
      </c>
      <c r="AD1476">
        <v>9.4</v>
      </c>
      <c r="AE1476">
        <v>0</v>
      </c>
      <c r="AF1476">
        <v>0</v>
      </c>
      <c r="AG1476">
        <v>0</v>
      </c>
      <c r="AH1476">
        <v>9.4</v>
      </c>
      <c r="AI1476">
        <v>1</v>
      </c>
      <c r="AJ1476">
        <v>1</v>
      </c>
      <c r="AK1476">
        <v>1</v>
      </c>
      <c r="AL1476">
        <v>1</v>
      </c>
      <c r="AM1476">
        <v>5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3</v>
      </c>
      <c r="AT1476">
        <v>34.53</v>
      </c>
      <c r="AU1476" t="s">
        <v>3</v>
      </c>
      <c r="AV1476">
        <v>1</v>
      </c>
      <c r="AW1476">
        <v>2</v>
      </c>
      <c r="AX1476">
        <v>64986529</v>
      </c>
      <c r="AY1476">
        <v>1</v>
      </c>
      <c r="AZ1476">
        <v>0</v>
      </c>
      <c r="BA1476">
        <v>1521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U1476">
        <f>ROUND(AT1476*Source!I845*AH1476*AL1476,0)</f>
        <v>603</v>
      </c>
      <c r="CV1476">
        <f>ROUND(Y1476*Source!I845,7)</f>
        <v>64.122209999999995</v>
      </c>
      <c r="CW1476">
        <v>0</v>
      </c>
      <c r="CX1476">
        <f>ROUND(Y1476*Source!I845,7)</f>
        <v>64.122209999999995</v>
      </c>
      <c r="CY1476">
        <f>AD1476</f>
        <v>9.4</v>
      </c>
      <c r="CZ1476">
        <f>AH1476</f>
        <v>9.4</v>
      </c>
      <c r="DA1476">
        <f>AL1476</f>
        <v>1</v>
      </c>
      <c r="DB1476">
        <f t="shared" si="606"/>
        <v>324.58</v>
      </c>
      <c r="DC1476">
        <f t="shared" si="607"/>
        <v>0</v>
      </c>
      <c r="DD1476" t="s">
        <v>3</v>
      </c>
      <c r="DE1476" t="s">
        <v>3</v>
      </c>
      <c r="DF1476">
        <f t="shared" si="626"/>
        <v>0</v>
      </c>
      <c r="DG1476">
        <f t="shared" si="624"/>
        <v>0</v>
      </c>
      <c r="DH1476">
        <f t="shared" si="625"/>
        <v>0</v>
      </c>
      <c r="DI1476">
        <f t="shared" si="627"/>
        <v>577</v>
      </c>
      <c r="DJ1476">
        <f>DI1476</f>
        <v>577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">
      <c r="A1477">
        <f>ROW(Source!A845)</f>
        <v>845</v>
      </c>
      <c r="B1477">
        <v>64984090</v>
      </c>
      <c r="C1477">
        <v>64986521</v>
      </c>
      <c r="D1477">
        <v>121548</v>
      </c>
      <c r="E1477">
        <v>1</v>
      </c>
      <c r="F1477">
        <v>1</v>
      </c>
      <c r="G1477">
        <v>1</v>
      </c>
      <c r="H1477">
        <v>1</v>
      </c>
      <c r="I1477" t="s">
        <v>31</v>
      </c>
      <c r="J1477" t="s">
        <v>3</v>
      </c>
      <c r="K1477" t="s">
        <v>414</v>
      </c>
      <c r="L1477">
        <v>608254</v>
      </c>
      <c r="N1477">
        <v>1013</v>
      </c>
      <c r="O1477" t="s">
        <v>415</v>
      </c>
      <c r="P1477" t="s">
        <v>415</v>
      </c>
      <c r="Q1477">
        <v>1</v>
      </c>
      <c r="W1477">
        <v>0</v>
      </c>
      <c r="X1477">
        <v>-185737400</v>
      </c>
      <c r="Y1477">
        <f t="shared" si="605"/>
        <v>14.01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1</v>
      </c>
      <c r="AJ1477">
        <v>1</v>
      </c>
      <c r="AK1477">
        <v>1</v>
      </c>
      <c r="AL1477">
        <v>1</v>
      </c>
      <c r="AM1477">
        <v>5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3</v>
      </c>
      <c r="AT1477">
        <v>14.01</v>
      </c>
      <c r="AU1477" t="s">
        <v>3</v>
      </c>
      <c r="AV1477">
        <v>2</v>
      </c>
      <c r="AW1477">
        <v>2</v>
      </c>
      <c r="AX1477">
        <v>64986530</v>
      </c>
      <c r="AY1477">
        <v>1</v>
      </c>
      <c r="AZ1477">
        <v>0</v>
      </c>
      <c r="BA1477">
        <v>1522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ROUND(Y1477*Source!I845,7)</f>
        <v>26.016570000000002</v>
      </c>
      <c r="CY1477">
        <f>AD1477</f>
        <v>0</v>
      </c>
      <c r="CZ1477">
        <f>AH1477</f>
        <v>0</v>
      </c>
      <c r="DA1477">
        <f>AL1477</f>
        <v>1</v>
      </c>
      <c r="DB1477">
        <f t="shared" si="606"/>
        <v>0</v>
      </c>
      <c r="DC1477">
        <f t="shared" si="607"/>
        <v>0</v>
      </c>
      <c r="DD1477" t="s">
        <v>3</v>
      </c>
      <c r="DE1477" t="s">
        <v>3</v>
      </c>
      <c r="DF1477">
        <f t="shared" si="626"/>
        <v>0</v>
      </c>
      <c r="DG1477">
        <f t="shared" si="624"/>
        <v>0</v>
      </c>
      <c r="DH1477">
        <f t="shared" si="625"/>
        <v>0</v>
      </c>
      <c r="DI1477">
        <f t="shared" si="627"/>
        <v>0</v>
      </c>
      <c r="DJ1477">
        <f>DI1477</f>
        <v>0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ROW(Source!A845)</f>
        <v>845</v>
      </c>
      <c r="B1478">
        <v>64984090</v>
      </c>
      <c r="C1478">
        <v>64986521</v>
      </c>
      <c r="D1478">
        <v>29172378</v>
      </c>
      <c r="E1478">
        <v>1</v>
      </c>
      <c r="F1478">
        <v>1</v>
      </c>
      <c r="G1478">
        <v>1</v>
      </c>
      <c r="H1478">
        <v>2</v>
      </c>
      <c r="I1478" t="s">
        <v>460</v>
      </c>
      <c r="J1478" t="s">
        <v>461</v>
      </c>
      <c r="K1478" t="s">
        <v>462</v>
      </c>
      <c r="L1478">
        <v>1368</v>
      </c>
      <c r="N1478">
        <v>1011</v>
      </c>
      <c r="O1478" t="s">
        <v>419</v>
      </c>
      <c r="P1478" t="s">
        <v>419</v>
      </c>
      <c r="Q1478">
        <v>1</v>
      </c>
      <c r="W1478">
        <v>0</v>
      </c>
      <c r="X1478">
        <v>-1474388027</v>
      </c>
      <c r="Y1478">
        <f t="shared" si="605"/>
        <v>0.09</v>
      </c>
      <c r="AA1478">
        <v>0</v>
      </c>
      <c r="AB1478">
        <v>1259.42</v>
      </c>
      <c r="AC1478">
        <v>590.79</v>
      </c>
      <c r="AD1478">
        <v>0</v>
      </c>
      <c r="AE1478">
        <v>0</v>
      </c>
      <c r="AF1478">
        <v>88.01</v>
      </c>
      <c r="AG1478">
        <v>11.6</v>
      </c>
      <c r="AH1478">
        <v>0</v>
      </c>
      <c r="AI1478">
        <v>1</v>
      </c>
      <c r="AJ1478">
        <v>14.31</v>
      </c>
      <c r="AK1478">
        <v>50.93</v>
      </c>
      <c r="AL1478">
        <v>1</v>
      </c>
      <c r="AM1478">
        <v>2</v>
      </c>
      <c r="AN1478">
        <v>0</v>
      </c>
      <c r="AO1478">
        <v>1</v>
      </c>
      <c r="AP1478">
        <v>1</v>
      </c>
      <c r="AQ1478">
        <v>0</v>
      </c>
      <c r="AR1478">
        <v>0</v>
      </c>
      <c r="AS1478" t="s">
        <v>3</v>
      </c>
      <c r="AT1478">
        <v>0.09</v>
      </c>
      <c r="AU1478" t="s">
        <v>3</v>
      </c>
      <c r="AV1478">
        <v>0</v>
      </c>
      <c r="AW1478">
        <v>2</v>
      </c>
      <c r="AX1478">
        <v>64986531</v>
      </c>
      <c r="AY1478">
        <v>1</v>
      </c>
      <c r="AZ1478">
        <v>0</v>
      </c>
      <c r="BA1478">
        <v>1523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f>ROUND(Y1478*Source!I845*DO1478,7)</f>
        <v>0</v>
      </c>
      <c r="CX1478">
        <f>ROUND(Y1478*Source!I845,7)</f>
        <v>0.16713</v>
      </c>
      <c r="CY1478">
        <f>AB1478</f>
        <v>1259.42</v>
      </c>
      <c r="CZ1478">
        <f>AF1478</f>
        <v>88.01</v>
      </c>
      <c r="DA1478">
        <f>AJ1478</f>
        <v>14.31</v>
      </c>
      <c r="DB1478">
        <f t="shared" si="606"/>
        <v>7.92</v>
      </c>
      <c r="DC1478">
        <f t="shared" si="607"/>
        <v>1.04</v>
      </c>
      <c r="DD1478" t="s">
        <v>3</v>
      </c>
      <c r="DE1478" t="s">
        <v>3</v>
      </c>
      <c r="DF1478">
        <f t="shared" si="626"/>
        <v>0</v>
      </c>
      <c r="DG1478">
        <f>ROUND(ROUND(AF1478*AJ1478,0)*CX1478,0)</f>
        <v>210</v>
      </c>
      <c r="DH1478">
        <f>ROUND(ROUND(AG1478*AK1478,0)*CX1478,0)</f>
        <v>99</v>
      </c>
      <c r="DI1478">
        <f t="shared" si="627"/>
        <v>0</v>
      </c>
      <c r="DJ1478">
        <f>DG1478</f>
        <v>210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">
      <c r="A1479">
        <f>ROW(Source!A845)</f>
        <v>845</v>
      </c>
      <c r="B1479">
        <v>64984090</v>
      </c>
      <c r="C1479">
        <v>64986521</v>
      </c>
      <c r="D1479">
        <v>29173590</v>
      </c>
      <c r="E1479">
        <v>1</v>
      </c>
      <c r="F1479">
        <v>1</v>
      </c>
      <c r="G1479">
        <v>1</v>
      </c>
      <c r="H1479">
        <v>2</v>
      </c>
      <c r="I1479" t="s">
        <v>463</v>
      </c>
      <c r="J1479" t="s">
        <v>464</v>
      </c>
      <c r="K1479" t="s">
        <v>465</v>
      </c>
      <c r="L1479">
        <v>1368</v>
      </c>
      <c r="N1479">
        <v>1011</v>
      </c>
      <c r="O1479" t="s">
        <v>419</v>
      </c>
      <c r="P1479" t="s">
        <v>419</v>
      </c>
      <c r="Q1479">
        <v>1</v>
      </c>
      <c r="W1479">
        <v>0</v>
      </c>
      <c r="X1479">
        <v>-2369340</v>
      </c>
      <c r="Y1479">
        <f t="shared" si="605"/>
        <v>13.92</v>
      </c>
      <c r="AA1479">
        <v>0</v>
      </c>
      <c r="AB1479">
        <v>1410.3</v>
      </c>
      <c r="AC1479">
        <v>733.39</v>
      </c>
      <c r="AD1479">
        <v>0</v>
      </c>
      <c r="AE1479">
        <v>0</v>
      </c>
      <c r="AF1479">
        <v>239.44</v>
      </c>
      <c r="AG1479">
        <v>14.4</v>
      </c>
      <c r="AH1479">
        <v>0</v>
      </c>
      <c r="AI1479">
        <v>1</v>
      </c>
      <c r="AJ1479">
        <v>5.89</v>
      </c>
      <c r="AK1479">
        <v>50.93</v>
      </c>
      <c r="AL1479">
        <v>1</v>
      </c>
      <c r="AM1479">
        <v>2</v>
      </c>
      <c r="AN1479">
        <v>0</v>
      </c>
      <c r="AO1479">
        <v>1</v>
      </c>
      <c r="AP1479">
        <v>1</v>
      </c>
      <c r="AQ1479">
        <v>0</v>
      </c>
      <c r="AR1479">
        <v>0</v>
      </c>
      <c r="AS1479" t="s">
        <v>3</v>
      </c>
      <c r="AT1479">
        <v>13.92</v>
      </c>
      <c r="AU1479" t="s">
        <v>3</v>
      </c>
      <c r="AV1479">
        <v>0</v>
      </c>
      <c r="AW1479">
        <v>2</v>
      </c>
      <c r="AX1479">
        <v>64986532</v>
      </c>
      <c r="AY1479">
        <v>1</v>
      </c>
      <c r="AZ1479">
        <v>0</v>
      </c>
      <c r="BA1479">
        <v>1524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f>ROUND(Y1479*Source!I845*DO1479,7)</f>
        <v>0</v>
      </c>
      <c r="CX1479">
        <f>ROUND(Y1479*Source!I845,7)</f>
        <v>25.849440000000001</v>
      </c>
      <c r="CY1479">
        <f>AB1479</f>
        <v>1410.3</v>
      </c>
      <c r="CZ1479">
        <f>AF1479</f>
        <v>239.44</v>
      </c>
      <c r="DA1479">
        <f>AJ1479</f>
        <v>5.89</v>
      </c>
      <c r="DB1479">
        <f t="shared" si="606"/>
        <v>3333</v>
      </c>
      <c r="DC1479">
        <f t="shared" si="607"/>
        <v>200.45</v>
      </c>
      <c r="DD1479" t="s">
        <v>3</v>
      </c>
      <c r="DE1479" t="s">
        <v>3</v>
      </c>
      <c r="DF1479">
        <f t="shared" si="626"/>
        <v>0</v>
      </c>
      <c r="DG1479">
        <f>ROUND(ROUND(AF1479*AJ1479,0)*CX1479,0)</f>
        <v>36448</v>
      </c>
      <c r="DH1479">
        <f>ROUND(ROUND(AG1479*AK1479,0)*CX1479,0)</f>
        <v>18948</v>
      </c>
      <c r="DI1479">
        <f t="shared" si="627"/>
        <v>0</v>
      </c>
      <c r="DJ1479">
        <f>DG1479</f>
        <v>36448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">
      <c r="A1480">
        <f>ROW(Source!A845)</f>
        <v>845</v>
      </c>
      <c r="B1480">
        <v>64984090</v>
      </c>
      <c r="C1480">
        <v>64986521</v>
      </c>
      <c r="D1480">
        <v>29174851</v>
      </c>
      <c r="E1480">
        <v>1</v>
      </c>
      <c r="F1480">
        <v>1</v>
      </c>
      <c r="G1480">
        <v>1</v>
      </c>
      <c r="H1480">
        <v>2</v>
      </c>
      <c r="I1480" t="s">
        <v>466</v>
      </c>
      <c r="J1480" t="s">
        <v>467</v>
      </c>
      <c r="K1480" t="s">
        <v>468</v>
      </c>
      <c r="L1480">
        <v>1368</v>
      </c>
      <c r="N1480">
        <v>1011</v>
      </c>
      <c r="O1480" t="s">
        <v>419</v>
      </c>
      <c r="P1480" t="s">
        <v>419</v>
      </c>
      <c r="Q1480">
        <v>1</v>
      </c>
      <c r="W1480">
        <v>0</v>
      </c>
      <c r="X1480">
        <v>-1416075498</v>
      </c>
      <c r="Y1480">
        <f t="shared" si="605"/>
        <v>9.7200000000000006</v>
      </c>
      <c r="AA1480">
        <v>0</v>
      </c>
      <c r="AB1480">
        <v>276.56</v>
      </c>
      <c r="AC1480">
        <v>0</v>
      </c>
      <c r="AD1480">
        <v>0</v>
      </c>
      <c r="AE1480">
        <v>0</v>
      </c>
      <c r="AF1480">
        <v>33.200000000000003</v>
      </c>
      <c r="AG1480">
        <v>0</v>
      </c>
      <c r="AH1480">
        <v>0</v>
      </c>
      <c r="AI1480">
        <v>1</v>
      </c>
      <c r="AJ1480">
        <v>8.33</v>
      </c>
      <c r="AK1480">
        <v>50.93</v>
      </c>
      <c r="AL1480">
        <v>1</v>
      </c>
      <c r="AM1480">
        <v>2</v>
      </c>
      <c r="AN1480">
        <v>0</v>
      </c>
      <c r="AO1480">
        <v>1</v>
      </c>
      <c r="AP1480">
        <v>1</v>
      </c>
      <c r="AQ1480">
        <v>0</v>
      </c>
      <c r="AR1480">
        <v>0</v>
      </c>
      <c r="AS1480" t="s">
        <v>3</v>
      </c>
      <c r="AT1480">
        <v>9.7200000000000006</v>
      </c>
      <c r="AU1480" t="s">
        <v>3</v>
      </c>
      <c r="AV1480">
        <v>0</v>
      </c>
      <c r="AW1480">
        <v>2</v>
      </c>
      <c r="AX1480">
        <v>64986533</v>
      </c>
      <c r="AY1480">
        <v>1</v>
      </c>
      <c r="AZ1480">
        <v>0</v>
      </c>
      <c r="BA1480">
        <v>1525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f>ROUND(Y1480*Source!I845*DO1480,7)</f>
        <v>0</v>
      </c>
      <c r="CX1480">
        <f>ROUND(Y1480*Source!I845,7)</f>
        <v>18.050039999999999</v>
      </c>
      <c r="CY1480">
        <f>AB1480</f>
        <v>276.56</v>
      </c>
      <c r="CZ1480">
        <f>AF1480</f>
        <v>33.200000000000003</v>
      </c>
      <c r="DA1480">
        <f>AJ1480</f>
        <v>8.33</v>
      </c>
      <c r="DB1480">
        <f t="shared" si="606"/>
        <v>322.7</v>
      </c>
      <c r="DC1480">
        <f t="shared" si="607"/>
        <v>0</v>
      </c>
      <c r="DD1480" t="s">
        <v>3</v>
      </c>
      <c r="DE1480" t="s">
        <v>3</v>
      </c>
      <c r="DF1480">
        <f t="shared" si="626"/>
        <v>0</v>
      </c>
      <c r="DG1480">
        <f>ROUND(ROUND(AF1480*AJ1480,0)*CX1480,0)</f>
        <v>5000</v>
      </c>
      <c r="DH1480">
        <f>ROUND(ROUND(AG1480*AK1480,0)*CX1480,0)</f>
        <v>0</v>
      </c>
      <c r="DI1480">
        <f t="shared" si="627"/>
        <v>0</v>
      </c>
      <c r="DJ1480">
        <f>DG1480</f>
        <v>5000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">
      <c r="A1481">
        <f>ROW(Source!A845)</f>
        <v>845</v>
      </c>
      <c r="B1481">
        <v>64984090</v>
      </c>
      <c r="C1481">
        <v>64986521</v>
      </c>
      <c r="D1481">
        <v>29174913</v>
      </c>
      <c r="E1481">
        <v>1</v>
      </c>
      <c r="F1481">
        <v>1</v>
      </c>
      <c r="G1481">
        <v>1</v>
      </c>
      <c r="H1481">
        <v>2</v>
      </c>
      <c r="I1481" t="s">
        <v>469</v>
      </c>
      <c r="J1481" t="s">
        <v>470</v>
      </c>
      <c r="K1481" t="s">
        <v>471</v>
      </c>
      <c r="L1481">
        <v>1368</v>
      </c>
      <c r="N1481">
        <v>1011</v>
      </c>
      <c r="O1481" t="s">
        <v>419</v>
      </c>
      <c r="P1481" t="s">
        <v>419</v>
      </c>
      <c r="Q1481">
        <v>1</v>
      </c>
      <c r="W1481">
        <v>0</v>
      </c>
      <c r="X1481">
        <v>1230759911</v>
      </c>
      <c r="Y1481">
        <f t="shared" si="605"/>
        <v>0.09</v>
      </c>
      <c r="AA1481">
        <v>0</v>
      </c>
      <c r="AB1481">
        <v>2113</v>
      </c>
      <c r="AC1481">
        <v>590.79</v>
      </c>
      <c r="AD1481">
        <v>0</v>
      </c>
      <c r="AE1481">
        <v>0</v>
      </c>
      <c r="AF1481">
        <v>87.17</v>
      </c>
      <c r="AG1481">
        <v>11.6</v>
      </c>
      <c r="AH1481">
        <v>0</v>
      </c>
      <c r="AI1481">
        <v>1</v>
      </c>
      <c r="AJ1481">
        <v>24.24</v>
      </c>
      <c r="AK1481">
        <v>50.93</v>
      </c>
      <c r="AL1481">
        <v>1</v>
      </c>
      <c r="AM1481">
        <v>2</v>
      </c>
      <c r="AN1481">
        <v>0</v>
      </c>
      <c r="AO1481">
        <v>1</v>
      </c>
      <c r="AP1481">
        <v>1</v>
      </c>
      <c r="AQ1481">
        <v>0</v>
      </c>
      <c r="AR1481">
        <v>0</v>
      </c>
      <c r="AS1481" t="s">
        <v>3</v>
      </c>
      <c r="AT1481">
        <v>0.09</v>
      </c>
      <c r="AU1481" t="s">
        <v>3</v>
      </c>
      <c r="AV1481">
        <v>0</v>
      </c>
      <c r="AW1481">
        <v>2</v>
      </c>
      <c r="AX1481">
        <v>64986534</v>
      </c>
      <c r="AY1481">
        <v>1</v>
      </c>
      <c r="AZ1481">
        <v>0</v>
      </c>
      <c r="BA1481">
        <v>1526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f>ROUND(Y1481*Source!I845*DO1481,7)</f>
        <v>0</v>
      </c>
      <c r="CX1481">
        <f>ROUND(Y1481*Source!I845,7)</f>
        <v>0.16713</v>
      </c>
      <c r="CY1481">
        <f>AB1481</f>
        <v>2113</v>
      </c>
      <c r="CZ1481">
        <f>AF1481</f>
        <v>87.17</v>
      </c>
      <c r="DA1481">
        <f>AJ1481</f>
        <v>24.24</v>
      </c>
      <c r="DB1481">
        <f t="shared" si="606"/>
        <v>7.85</v>
      </c>
      <c r="DC1481">
        <f t="shared" si="607"/>
        <v>1.04</v>
      </c>
      <c r="DD1481" t="s">
        <v>3</v>
      </c>
      <c r="DE1481" t="s">
        <v>3</v>
      </c>
      <c r="DF1481">
        <f t="shared" si="626"/>
        <v>0</v>
      </c>
      <c r="DG1481">
        <f>ROUND(ROUND(AF1481*AJ1481,0)*CX1481,0)</f>
        <v>353</v>
      </c>
      <c r="DH1481">
        <f>ROUND(ROUND(AG1481*AK1481,0)*CX1481,0)</f>
        <v>99</v>
      </c>
      <c r="DI1481">
        <f t="shared" si="627"/>
        <v>0</v>
      </c>
      <c r="DJ1481">
        <f>DG1481</f>
        <v>353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ROW(Source!A845)</f>
        <v>845</v>
      </c>
      <c r="B1482">
        <v>64984090</v>
      </c>
      <c r="C1482">
        <v>64986521</v>
      </c>
      <c r="D1482">
        <v>29150040</v>
      </c>
      <c r="E1482">
        <v>1</v>
      </c>
      <c r="F1482">
        <v>1</v>
      </c>
      <c r="G1482">
        <v>1</v>
      </c>
      <c r="H1482">
        <v>3</v>
      </c>
      <c r="I1482" t="s">
        <v>449</v>
      </c>
      <c r="J1482" t="s">
        <v>472</v>
      </c>
      <c r="K1482" t="s">
        <v>451</v>
      </c>
      <c r="L1482">
        <v>1339</v>
      </c>
      <c r="N1482">
        <v>1007</v>
      </c>
      <c r="O1482" t="s">
        <v>452</v>
      </c>
      <c r="P1482" t="s">
        <v>452</v>
      </c>
      <c r="Q1482">
        <v>1</v>
      </c>
      <c r="W1482">
        <v>0</v>
      </c>
      <c r="X1482">
        <v>619799737</v>
      </c>
      <c r="Y1482">
        <f t="shared" ref="Y1482:Y1494" si="628">AT1482</f>
        <v>3.1</v>
      </c>
      <c r="AA1482">
        <v>31.28</v>
      </c>
      <c r="AB1482">
        <v>0</v>
      </c>
      <c r="AC1482">
        <v>0</v>
      </c>
      <c r="AD1482">
        <v>0</v>
      </c>
      <c r="AE1482">
        <v>2.44</v>
      </c>
      <c r="AF1482">
        <v>0</v>
      </c>
      <c r="AG1482">
        <v>0</v>
      </c>
      <c r="AH1482">
        <v>0</v>
      </c>
      <c r="AI1482">
        <v>12.82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1</v>
      </c>
      <c r="AP1482">
        <v>1</v>
      </c>
      <c r="AQ1482">
        <v>0</v>
      </c>
      <c r="AR1482">
        <v>0</v>
      </c>
      <c r="AS1482" t="s">
        <v>3</v>
      </c>
      <c r="AT1482">
        <v>3.1</v>
      </c>
      <c r="AU1482" t="s">
        <v>3</v>
      </c>
      <c r="AV1482">
        <v>0</v>
      </c>
      <c r="AW1482">
        <v>2</v>
      </c>
      <c r="AX1482">
        <v>64986536</v>
      </c>
      <c r="AY1482">
        <v>1</v>
      </c>
      <c r="AZ1482">
        <v>0</v>
      </c>
      <c r="BA1482">
        <v>1528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ROUND(Y1482*Source!I845,7)</f>
        <v>5.7567000000000004</v>
      </c>
      <c r="CY1482">
        <f>AA1482</f>
        <v>31.28</v>
      </c>
      <c r="CZ1482">
        <f>AE1482</f>
        <v>2.44</v>
      </c>
      <c r="DA1482">
        <f>AI1482</f>
        <v>12.82</v>
      </c>
      <c r="DB1482">
        <f t="shared" ref="DB1482:DB1494" si="629">ROUND(ROUND(AT1482*CZ1482,2),2)</f>
        <v>7.56</v>
      </c>
      <c r="DC1482">
        <f t="shared" ref="DC1482:DC1494" si="630">ROUND(ROUND(AT1482*AG1482,2),2)</f>
        <v>0</v>
      </c>
      <c r="DD1482" t="s">
        <v>3</v>
      </c>
      <c r="DE1482" t="s">
        <v>3</v>
      </c>
      <c r="DF1482">
        <f>ROUND(ROUND(AE1482*AI1482,0)*CX1482,0)</f>
        <v>178</v>
      </c>
      <c r="DG1482">
        <f t="shared" ref="DG1482:DG1512" si="631">ROUND(ROUND(AF1482,0)*CX1482,0)</f>
        <v>0</v>
      </c>
      <c r="DH1482">
        <f t="shared" ref="DH1482:DH1512" si="632">ROUND(ROUND(AG1482,0)*CX1482,0)</f>
        <v>0</v>
      </c>
      <c r="DI1482">
        <f t="shared" si="627"/>
        <v>0</v>
      </c>
      <c r="DJ1482">
        <f>DF1482</f>
        <v>178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">
      <c r="A1483">
        <f>ROW(Source!A846)</f>
        <v>846</v>
      </c>
      <c r="B1483">
        <v>64984089</v>
      </c>
      <c r="C1483">
        <v>64986537</v>
      </c>
      <c r="D1483">
        <v>29362762</v>
      </c>
      <c r="E1483">
        <v>1</v>
      </c>
      <c r="F1483">
        <v>1</v>
      </c>
      <c r="G1483">
        <v>1</v>
      </c>
      <c r="H1483">
        <v>1</v>
      </c>
      <c r="I1483" t="s">
        <v>473</v>
      </c>
      <c r="J1483" t="s">
        <v>3</v>
      </c>
      <c r="K1483" t="s">
        <v>474</v>
      </c>
      <c r="L1483">
        <v>1369</v>
      </c>
      <c r="N1483">
        <v>1013</v>
      </c>
      <c r="O1483" t="s">
        <v>413</v>
      </c>
      <c r="P1483" t="s">
        <v>413</v>
      </c>
      <c r="Q1483">
        <v>1</v>
      </c>
      <c r="W1483">
        <v>0</v>
      </c>
      <c r="X1483">
        <v>604758886</v>
      </c>
      <c r="Y1483">
        <f t="shared" si="628"/>
        <v>0.1</v>
      </c>
      <c r="AA1483">
        <v>0</v>
      </c>
      <c r="AB1483">
        <v>0</v>
      </c>
      <c r="AC1483">
        <v>0</v>
      </c>
      <c r="AD1483">
        <v>9.6199999999999992</v>
      </c>
      <c r="AE1483">
        <v>0</v>
      </c>
      <c r="AF1483">
        <v>0</v>
      </c>
      <c r="AG1483">
        <v>0</v>
      </c>
      <c r="AH1483">
        <v>9.6199999999999992</v>
      </c>
      <c r="AI1483">
        <v>1</v>
      </c>
      <c r="AJ1483">
        <v>1</v>
      </c>
      <c r="AK1483">
        <v>1</v>
      </c>
      <c r="AL1483">
        <v>1</v>
      </c>
      <c r="AM1483">
        <v>-2</v>
      </c>
      <c r="AN1483">
        <v>0</v>
      </c>
      <c r="AO1483">
        <v>1</v>
      </c>
      <c r="AP1483">
        <v>1</v>
      </c>
      <c r="AQ1483">
        <v>0</v>
      </c>
      <c r="AR1483">
        <v>0</v>
      </c>
      <c r="AS1483" t="s">
        <v>3</v>
      </c>
      <c r="AT1483">
        <v>0.1</v>
      </c>
      <c r="AU1483" t="s">
        <v>3</v>
      </c>
      <c r="AV1483">
        <v>1</v>
      </c>
      <c r="AW1483">
        <v>2</v>
      </c>
      <c r="AX1483">
        <v>64986541</v>
      </c>
      <c r="AY1483">
        <v>1</v>
      </c>
      <c r="AZ1483">
        <v>0</v>
      </c>
      <c r="BA1483">
        <v>1529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U1483">
        <f>ROUND(AT1483*Source!I846*AH1483*AL1483,0)</f>
        <v>1</v>
      </c>
      <c r="CV1483">
        <f>ROUND(Y1483*Source!I846,7)</f>
        <v>0.1</v>
      </c>
      <c r="CW1483">
        <v>0</v>
      </c>
      <c r="CX1483">
        <f>ROUND(Y1483*Source!I846,7)</f>
        <v>0.1</v>
      </c>
      <c r="CY1483">
        <f>AD1483</f>
        <v>9.6199999999999992</v>
      </c>
      <c r="CZ1483">
        <f>AH1483</f>
        <v>9.6199999999999992</v>
      </c>
      <c r="DA1483">
        <f>AL1483</f>
        <v>1</v>
      </c>
      <c r="DB1483">
        <f t="shared" si="629"/>
        <v>0.96</v>
      </c>
      <c r="DC1483">
        <f t="shared" si="630"/>
        <v>0</v>
      </c>
      <c r="DD1483" t="s">
        <v>3</v>
      </c>
      <c r="DE1483" t="s">
        <v>3</v>
      </c>
      <c r="DF1483">
        <f>ROUND(ROUND(AE1483,0)*CX1483,0)</f>
        <v>0</v>
      </c>
      <c r="DG1483">
        <f t="shared" si="631"/>
        <v>0</v>
      </c>
      <c r="DH1483">
        <f t="shared" si="632"/>
        <v>0</v>
      </c>
      <c r="DI1483">
        <f t="shared" si="627"/>
        <v>1</v>
      </c>
      <c r="DJ1483">
        <f>DI1483</f>
        <v>1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">
      <c r="A1484">
        <f>ROW(Source!A846)</f>
        <v>846</v>
      </c>
      <c r="B1484">
        <v>64984089</v>
      </c>
      <c r="C1484">
        <v>64986537</v>
      </c>
      <c r="D1484">
        <v>29122534</v>
      </c>
      <c r="E1484">
        <v>1</v>
      </c>
      <c r="F1484">
        <v>1</v>
      </c>
      <c r="G1484">
        <v>1</v>
      </c>
      <c r="H1484">
        <v>3</v>
      </c>
      <c r="I1484" t="s">
        <v>475</v>
      </c>
      <c r="J1484" t="s">
        <v>476</v>
      </c>
      <c r="K1484" t="s">
        <v>477</v>
      </c>
      <c r="L1484">
        <v>1354</v>
      </c>
      <c r="N1484">
        <v>1010</v>
      </c>
      <c r="O1484" t="s">
        <v>54</v>
      </c>
      <c r="P1484" t="s">
        <v>54</v>
      </c>
      <c r="Q1484">
        <v>1</v>
      </c>
      <c r="W1484">
        <v>0</v>
      </c>
      <c r="X1484">
        <v>-29388401</v>
      </c>
      <c r="Y1484">
        <f t="shared" si="628"/>
        <v>2</v>
      </c>
      <c r="AA1484">
        <v>66.680000000000007</v>
      </c>
      <c r="AB1484">
        <v>0</v>
      </c>
      <c r="AC1484">
        <v>0</v>
      </c>
      <c r="AD1484">
        <v>0</v>
      </c>
      <c r="AE1484">
        <v>66.680000000000007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1</v>
      </c>
      <c r="AP1484">
        <v>1</v>
      </c>
      <c r="AQ1484">
        <v>0</v>
      </c>
      <c r="AR1484">
        <v>0</v>
      </c>
      <c r="AS1484" t="s">
        <v>3</v>
      </c>
      <c r="AT1484">
        <v>2</v>
      </c>
      <c r="AU1484" t="s">
        <v>3</v>
      </c>
      <c r="AV1484">
        <v>0</v>
      </c>
      <c r="AW1484">
        <v>2</v>
      </c>
      <c r="AX1484">
        <v>64986542</v>
      </c>
      <c r="AY1484">
        <v>1</v>
      </c>
      <c r="AZ1484">
        <v>0</v>
      </c>
      <c r="BA1484">
        <v>1530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ROUND(Y1484*Source!I846,7)</f>
        <v>2</v>
      </c>
      <c r="CY1484">
        <f>AA1484</f>
        <v>66.680000000000007</v>
      </c>
      <c r="CZ1484">
        <f>AE1484</f>
        <v>66.680000000000007</v>
      </c>
      <c r="DA1484">
        <f>AI1484</f>
        <v>1</v>
      </c>
      <c r="DB1484">
        <f t="shared" si="629"/>
        <v>133.36000000000001</v>
      </c>
      <c r="DC1484">
        <f t="shared" si="630"/>
        <v>0</v>
      </c>
      <c r="DD1484" t="s">
        <v>3</v>
      </c>
      <c r="DE1484" t="s">
        <v>3</v>
      </c>
      <c r="DF1484">
        <f>ROUND(ROUND(AE1484,0)*CX1484,0)</f>
        <v>134</v>
      </c>
      <c r="DG1484">
        <f t="shared" si="631"/>
        <v>0</v>
      </c>
      <c r="DH1484">
        <f t="shared" si="632"/>
        <v>0</v>
      </c>
      <c r="DI1484">
        <f t="shared" si="627"/>
        <v>0</v>
      </c>
      <c r="DJ1484">
        <f>DF1484</f>
        <v>134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ROW(Source!A846)</f>
        <v>846</v>
      </c>
      <c r="B1485">
        <v>64984089</v>
      </c>
      <c r="C1485">
        <v>64986537</v>
      </c>
      <c r="D1485">
        <v>29171808</v>
      </c>
      <c r="E1485">
        <v>1</v>
      </c>
      <c r="F1485">
        <v>1</v>
      </c>
      <c r="G1485">
        <v>1</v>
      </c>
      <c r="H1485">
        <v>3</v>
      </c>
      <c r="I1485" t="s">
        <v>478</v>
      </c>
      <c r="J1485" t="s">
        <v>479</v>
      </c>
      <c r="K1485" t="s">
        <v>480</v>
      </c>
      <c r="L1485">
        <v>1374</v>
      </c>
      <c r="N1485">
        <v>1013</v>
      </c>
      <c r="O1485" t="s">
        <v>481</v>
      </c>
      <c r="P1485" t="s">
        <v>481</v>
      </c>
      <c r="Q1485">
        <v>1</v>
      </c>
      <c r="W1485">
        <v>0</v>
      </c>
      <c r="X1485">
        <v>-915781824</v>
      </c>
      <c r="Y1485">
        <f t="shared" si="628"/>
        <v>0.02</v>
      </c>
      <c r="AA1485">
        <v>1</v>
      </c>
      <c r="AB1485">
        <v>0</v>
      </c>
      <c r="AC1485">
        <v>0</v>
      </c>
      <c r="AD1485">
        <v>0</v>
      </c>
      <c r="AE1485">
        <v>1</v>
      </c>
      <c r="AF1485">
        <v>0</v>
      </c>
      <c r="AG1485">
        <v>0</v>
      </c>
      <c r="AH1485">
        <v>0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1</v>
      </c>
      <c r="AP1485">
        <v>1</v>
      </c>
      <c r="AQ1485">
        <v>0</v>
      </c>
      <c r="AR1485">
        <v>0</v>
      </c>
      <c r="AS1485" t="s">
        <v>3</v>
      </c>
      <c r="AT1485">
        <v>0.02</v>
      </c>
      <c r="AU1485" t="s">
        <v>3</v>
      </c>
      <c r="AV1485">
        <v>0</v>
      </c>
      <c r="AW1485">
        <v>2</v>
      </c>
      <c r="AX1485">
        <v>64986543</v>
      </c>
      <c r="AY1485">
        <v>1</v>
      </c>
      <c r="AZ1485">
        <v>0</v>
      </c>
      <c r="BA1485">
        <v>1531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ROUND(Y1485*Source!I846,7)</f>
        <v>0.02</v>
      </c>
      <c r="CY1485">
        <f>AA1485</f>
        <v>1</v>
      </c>
      <c r="CZ1485">
        <f>AE1485</f>
        <v>1</v>
      </c>
      <c r="DA1485">
        <f>AI1485</f>
        <v>1</v>
      </c>
      <c r="DB1485">
        <f t="shared" si="629"/>
        <v>0.02</v>
      </c>
      <c r="DC1485">
        <f t="shared" si="630"/>
        <v>0</v>
      </c>
      <c r="DD1485" t="s">
        <v>3</v>
      </c>
      <c r="DE1485" t="s">
        <v>3</v>
      </c>
      <c r="DF1485">
        <f>ROUND(ROUND(AE1485,0)*CX1485,0)</f>
        <v>0</v>
      </c>
      <c r="DG1485">
        <f t="shared" si="631"/>
        <v>0</v>
      </c>
      <c r="DH1485">
        <f t="shared" si="632"/>
        <v>0</v>
      </c>
      <c r="DI1485">
        <f t="shared" si="627"/>
        <v>0</v>
      </c>
      <c r="DJ1485">
        <f>DF1485</f>
        <v>0</v>
      </c>
      <c r="DK1485">
        <v>0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">
      <c r="A1486">
        <f>ROW(Source!A847)</f>
        <v>847</v>
      </c>
      <c r="B1486">
        <v>64984090</v>
      </c>
      <c r="C1486">
        <v>64986537</v>
      </c>
      <c r="D1486">
        <v>29362762</v>
      </c>
      <c r="E1486">
        <v>1</v>
      </c>
      <c r="F1486">
        <v>1</v>
      </c>
      <c r="G1486">
        <v>1</v>
      </c>
      <c r="H1486">
        <v>1</v>
      </c>
      <c r="I1486" t="s">
        <v>473</v>
      </c>
      <c r="J1486" t="s">
        <v>3</v>
      </c>
      <c r="K1486" t="s">
        <v>474</v>
      </c>
      <c r="L1486">
        <v>1369</v>
      </c>
      <c r="N1486">
        <v>1013</v>
      </c>
      <c r="O1486" t="s">
        <v>413</v>
      </c>
      <c r="P1486" t="s">
        <v>413</v>
      </c>
      <c r="Q1486">
        <v>1</v>
      </c>
      <c r="W1486">
        <v>0</v>
      </c>
      <c r="X1486">
        <v>604758886</v>
      </c>
      <c r="Y1486">
        <f t="shared" si="628"/>
        <v>0.1</v>
      </c>
      <c r="AA1486">
        <v>0</v>
      </c>
      <c r="AB1486">
        <v>0</v>
      </c>
      <c r="AC1486">
        <v>0</v>
      </c>
      <c r="AD1486">
        <v>9.6199999999999992</v>
      </c>
      <c r="AE1486">
        <v>0</v>
      </c>
      <c r="AF1486">
        <v>0</v>
      </c>
      <c r="AG1486">
        <v>0</v>
      </c>
      <c r="AH1486">
        <v>9.6199999999999992</v>
      </c>
      <c r="AI1486">
        <v>1</v>
      </c>
      <c r="AJ1486">
        <v>1</v>
      </c>
      <c r="AK1486">
        <v>1</v>
      </c>
      <c r="AL1486">
        <v>1</v>
      </c>
      <c r="AM1486">
        <v>5</v>
      </c>
      <c r="AN1486">
        <v>0</v>
      </c>
      <c r="AO1486">
        <v>1</v>
      </c>
      <c r="AP1486">
        <v>1</v>
      </c>
      <c r="AQ1486">
        <v>0</v>
      </c>
      <c r="AR1486">
        <v>0</v>
      </c>
      <c r="AS1486" t="s">
        <v>3</v>
      </c>
      <c r="AT1486">
        <v>0.1</v>
      </c>
      <c r="AU1486" t="s">
        <v>3</v>
      </c>
      <c r="AV1486">
        <v>1</v>
      </c>
      <c r="AW1486">
        <v>2</v>
      </c>
      <c r="AX1486">
        <v>64986541</v>
      </c>
      <c r="AY1486">
        <v>1</v>
      </c>
      <c r="AZ1486">
        <v>0</v>
      </c>
      <c r="BA1486">
        <v>1532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U1486">
        <f>ROUND(AT1486*Source!I847*AH1486*AL1486,0)</f>
        <v>1</v>
      </c>
      <c r="CV1486">
        <f>ROUND(Y1486*Source!I847,7)</f>
        <v>0.1</v>
      </c>
      <c r="CW1486">
        <v>0</v>
      </c>
      <c r="CX1486">
        <f>ROUND(Y1486*Source!I847,7)</f>
        <v>0.1</v>
      </c>
      <c r="CY1486">
        <f>AD1486</f>
        <v>9.6199999999999992</v>
      </c>
      <c r="CZ1486">
        <f>AH1486</f>
        <v>9.6199999999999992</v>
      </c>
      <c r="DA1486">
        <f>AL1486</f>
        <v>1</v>
      </c>
      <c r="DB1486">
        <f t="shared" si="629"/>
        <v>0.96</v>
      </c>
      <c r="DC1486">
        <f t="shared" si="630"/>
        <v>0</v>
      </c>
      <c r="DD1486" t="s">
        <v>3</v>
      </c>
      <c r="DE1486" t="s">
        <v>3</v>
      </c>
      <c r="DF1486">
        <f>ROUND(ROUND(AE1486,0)*CX1486,0)</f>
        <v>0</v>
      </c>
      <c r="DG1486">
        <f t="shared" si="631"/>
        <v>0</v>
      </c>
      <c r="DH1486">
        <f t="shared" si="632"/>
        <v>0</v>
      </c>
      <c r="DI1486">
        <f t="shared" si="627"/>
        <v>1</v>
      </c>
      <c r="DJ1486">
        <f>DI1486</f>
        <v>1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">
      <c r="A1487">
        <f>ROW(Source!A847)</f>
        <v>847</v>
      </c>
      <c r="B1487">
        <v>64984090</v>
      </c>
      <c r="C1487">
        <v>64986537</v>
      </c>
      <c r="D1487">
        <v>29122534</v>
      </c>
      <c r="E1487">
        <v>1</v>
      </c>
      <c r="F1487">
        <v>1</v>
      </c>
      <c r="G1487">
        <v>1</v>
      </c>
      <c r="H1487">
        <v>3</v>
      </c>
      <c r="I1487" t="s">
        <v>475</v>
      </c>
      <c r="J1487" t="s">
        <v>476</v>
      </c>
      <c r="K1487" t="s">
        <v>477</v>
      </c>
      <c r="L1487">
        <v>1354</v>
      </c>
      <c r="N1487">
        <v>1010</v>
      </c>
      <c r="O1487" t="s">
        <v>54</v>
      </c>
      <c r="P1487" t="s">
        <v>54</v>
      </c>
      <c r="Q1487">
        <v>1</v>
      </c>
      <c r="W1487">
        <v>0</v>
      </c>
      <c r="X1487">
        <v>-29388401</v>
      </c>
      <c r="Y1487">
        <f t="shared" si="628"/>
        <v>2</v>
      </c>
      <c r="AA1487">
        <v>194.71</v>
      </c>
      <c r="AB1487">
        <v>0</v>
      </c>
      <c r="AC1487">
        <v>0</v>
      </c>
      <c r="AD1487">
        <v>0</v>
      </c>
      <c r="AE1487">
        <v>66.680000000000007</v>
      </c>
      <c r="AF1487">
        <v>0</v>
      </c>
      <c r="AG1487">
        <v>0</v>
      </c>
      <c r="AH1487">
        <v>0</v>
      </c>
      <c r="AI1487">
        <v>2.92</v>
      </c>
      <c r="AJ1487">
        <v>1</v>
      </c>
      <c r="AK1487">
        <v>1</v>
      </c>
      <c r="AL1487">
        <v>1</v>
      </c>
      <c r="AM1487">
        <v>2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3</v>
      </c>
      <c r="AT1487">
        <v>2</v>
      </c>
      <c r="AU1487" t="s">
        <v>3</v>
      </c>
      <c r="AV1487">
        <v>0</v>
      </c>
      <c r="AW1487">
        <v>2</v>
      </c>
      <c r="AX1487">
        <v>64986542</v>
      </c>
      <c r="AY1487">
        <v>1</v>
      </c>
      <c r="AZ1487">
        <v>0</v>
      </c>
      <c r="BA1487">
        <v>1533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V1487">
        <v>0</v>
      </c>
      <c r="CW1487">
        <v>0</v>
      </c>
      <c r="CX1487">
        <f>ROUND(Y1487*Source!I847,7)</f>
        <v>2</v>
      </c>
      <c r="CY1487">
        <f>AA1487</f>
        <v>194.71</v>
      </c>
      <c r="CZ1487">
        <f>AE1487</f>
        <v>66.680000000000007</v>
      </c>
      <c r="DA1487">
        <f>AI1487</f>
        <v>2.92</v>
      </c>
      <c r="DB1487">
        <f t="shared" si="629"/>
        <v>133.36000000000001</v>
      </c>
      <c r="DC1487">
        <f t="shared" si="630"/>
        <v>0</v>
      </c>
      <c r="DD1487" t="s">
        <v>3</v>
      </c>
      <c r="DE1487" t="s">
        <v>3</v>
      </c>
      <c r="DF1487">
        <f>ROUND(ROUND(AE1487*AI1487,0)*CX1487,0)</f>
        <v>390</v>
      </c>
      <c r="DG1487">
        <f t="shared" si="631"/>
        <v>0</v>
      </c>
      <c r="DH1487">
        <f t="shared" si="632"/>
        <v>0</v>
      </c>
      <c r="DI1487">
        <f t="shared" si="627"/>
        <v>0</v>
      </c>
      <c r="DJ1487">
        <f>DF1487</f>
        <v>390</v>
      </c>
      <c r="DK1487">
        <v>0</v>
      </c>
      <c r="DL1487" t="s">
        <v>3</v>
      </c>
      <c r="DM1487">
        <v>0</v>
      </c>
      <c r="DN1487" t="s">
        <v>3</v>
      </c>
      <c r="DO1487">
        <v>0</v>
      </c>
    </row>
    <row r="1488" spans="1:119" x14ac:dyDescent="0.2">
      <c r="A1488">
        <f>ROW(Source!A847)</f>
        <v>847</v>
      </c>
      <c r="B1488">
        <v>64984090</v>
      </c>
      <c r="C1488">
        <v>64986537</v>
      </c>
      <c r="D1488">
        <v>29171808</v>
      </c>
      <c r="E1488">
        <v>1</v>
      </c>
      <c r="F1488">
        <v>1</v>
      </c>
      <c r="G1488">
        <v>1</v>
      </c>
      <c r="H1488">
        <v>3</v>
      </c>
      <c r="I1488" t="s">
        <v>478</v>
      </c>
      <c r="J1488" t="s">
        <v>479</v>
      </c>
      <c r="K1488" t="s">
        <v>480</v>
      </c>
      <c r="L1488">
        <v>1374</v>
      </c>
      <c r="N1488">
        <v>1013</v>
      </c>
      <c r="O1488" t="s">
        <v>481</v>
      </c>
      <c r="P1488" t="s">
        <v>481</v>
      </c>
      <c r="Q1488">
        <v>1</v>
      </c>
      <c r="W1488">
        <v>0</v>
      </c>
      <c r="X1488">
        <v>-915781824</v>
      </c>
      <c r="Y1488">
        <f t="shared" si="628"/>
        <v>0.02</v>
      </c>
      <c r="AA1488">
        <v>9.66</v>
      </c>
      <c r="AB1488">
        <v>0</v>
      </c>
      <c r="AC1488">
        <v>0</v>
      </c>
      <c r="AD1488">
        <v>0</v>
      </c>
      <c r="AE1488">
        <v>1</v>
      </c>
      <c r="AF1488">
        <v>0</v>
      </c>
      <c r="AG1488">
        <v>0</v>
      </c>
      <c r="AH1488">
        <v>0</v>
      </c>
      <c r="AI1488">
        <v>9.66</v>
      </c>
      <c r="AJ1488">
        <v>1</v>
      </c>
      <c r="AK1488">
        <v>1</v>
      </c>
      <c r="AL1488">
        <v>1</v>
      </c>
      <c r="AM1488">
        <v>5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3</v>
      </c>
      <c r="AT1488">
        <v>0.02</v>
      </c>
      <c r="AU1488" t="s">
        <v>3</v>
      </c>
      <c r="AV1488">
        <v>0</v>
      </c>
      <c r="AW1488">
        <v>2</v>
      </c>
      <c r="AX1488">
        <v>64986543</v>
      </c>
      <c r="AY1488">
        <v>1</v>
      </c>
      <c r="AZ1488">
        <v>0</v>
      </c>
      <c r="BA1488">
        <v>1534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ROUND(Y1488*Source!I847,7)</f>
        <v>0.02</v>
      </c>
      <c r="CY1488">
        <f>AA1488</f>
        <v>9.66</v>
      </c>
      <c r="CZ1488">
        <f>AE1488</f>
        <v>1</v>
      </c>
      <c r="DA1488">
        <f>AI1488</f>
        <v>9.66</v>
      </c>
      <c r="DB1488">
        <f t="shared" si="629"/>
        <v>0.02</v>
      </c>
      <c r="DC1488">
        <f t="shared" si="630"/>
        <v>0</v>
      </c>
      <c r="DD1488" t="s">
        <v>3</v>
      </c>
      <c r="DE1488" t="s">
        <v>3</v>
      </c>
      <c r="DF1488">
        <f>ROUND(ROUND(AE1488*AI1488,0)*CX1488,0)</f>
        <v>0</v>
      </c>
      <c r="DG1488">
        <f t="shared" si="631"/>
        <v>0</v>
      </c>
      <c r="DH1488">
        <f t="shared" si="632"/>
        <v>0</v>
      </c>
      <c r="DI1488">
        <f t="shared" si="627"/>
        <v>0</v>
      </c>
      <c r="DJ1488">
        <f>DF1488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ROW(Source!A852)</f>
        <v>852</v>
      </c>
      <c r="B1489">
        <v>64984089</v>
      </c>
      <c r="C1489">
        <v>64986546</v>
      </c>
      <c r="D1489">
        <v>29362666</v>
      </c>
      <c r="E1489">
        <v>1</v>
      </c>
      <c r="F1489">
        <v>1</v>
      </c>
      <c r="G1489">
        <v>1</v>
      </c>
      <c r="H1489">
        <v>1</v>
      </c>
      <c r="I1489" t="s">
        <v>482</v>
      </c>
      <c r="J1489" t="s">
        <v>3</v>
      </c>
      <c r="K1489" t="s">
        <v>483</v>
      </c>
      <c r="L1489">
        <v>1369</v>
      </c>
      <c r="N1489">
        <v>1013</v>
      </c>
      <c r="O1489" t="s">
        <v>413</v>
      </c>
      <c r="P1489" t="s">
        <v>413</v>
      </c>
      <c r="Q1489">
        <v>1</v>
      </c>
      <c r="W1489">
        <v>0</v>
      </c>
      <c r="X1489">
        <v>1692428451</v>
      </c>
      <c r="Y1489">
        <f t="shared" si="628"/>
        <v>0.55000000000000004</v>
      </c>
      <c r="AA1489">
        <v>0</v>
      </c>
      <c r="AB1489">
        <v>0</v>
      </c>
      <c r="AC1489">
        <v>0</v>
      </c>
      <c r="AD1489">
        <v>9.2899999999999991</v>
      </c>
      <c r="AE1489">
        <v>0</v>
      </c>
      <c r="AF1489">
        <v>0</v>
      </c>
      <c r="AG1489">
        <v>0</v>
      </c>
      <c r="AH1489">
        <v>9.2899999999999991</v>
      </c>
      <c r="AI1489">
        <v>1</v>
      </c>
      <c r="AJ1489">
        <v>1</v>
      </c>
      <c r="AK1489">
        <v>1</v>
      </c>
      <c r="AL1489">
        <v>1</v>
      </c>
      <c r="AM1489">
        <v>-2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3</v>
      </c>
      <c r="AT1489">
        <v>0.55000000000000004</v>
      </c>
      <c r="AU1489" t="s">
        <v>3</v>
      </c>
      <c r="AV1489">
        <v>1</v>
      </c>
      <c r="AW1489">
        <v>2</v>
      </c>
      <c r="AX1489">
        <v>64986550</v>
      </c>
      <c r="AY1489">
        <v>1</v>
      </c>
      <c r="AZ1489">
        <v>0</v>
      </c>
      <c r="BA1489">
        <v>1535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U1489">
        <f>ROUND(AT1489*Source!I852*AH1489*AL1489,0)</f>
        <v>15</v>
      </c>
      <c r="CV1489">
        <f>ROUND(Y1489*Source!I852,7)</f>
        <v>1.65</v>
      </c>
      <c r="CW1489">
        <v>0</v>
      </c>
      <c r="CX1489">
        <f>ROUND(Y1489*Source!I852,7)</f>
        <v>1.65</v>
      </c>
      <c r="CY1489">
        <f>AD1489</f>
        <v>9.2899999999999991</v>
      </c>
      <c r="CZ1489">
        <f>AH1489</f>
        <v>9.2899999999999991</v>
      </c>
      <c r="DA1489">
        <f>AL1489</f>
        <v>1</v>
      </c>
      <c r="DB1489">
        <f t="shared" si="629"/>
        <v>5.1100000000000003</v>
      </c>
      <c r="DC1489">
        <f t="shared" si="630"/>
        <v>0</v>
      </c>
      <c r="DD1489" t="s">
        <v>3</v>
      </c>
      <c r="DE1489" t="s">
        <v>3</v>
      </c>
      <c r="DF1489">
        <f>ROUND(ROUND(AE1489,0)*CX1489,0)</f>
        <v>0</v>
      </c>
      <c r="DG1489">
        <f t="shared" si="631"/>
        <v>0</v>
      </c>
      <c r="DH1489">
        <f t="shared" si="632"/>
        <v>0</v>
      </c>
      <c r="DI1489">
        <f t="shared" si="627"/>
        <v>15</v>
      </c>
      <c r="DJ1489">
        <f>DI1489</f>
        <v>15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">
      <c r="A1490">
        <f>ROW(Source!A852)</f>
        <v>852</v>
      </c>
      <c r="B1490">
        <v>64984089</v>
      </c>
      <c r="C1490">
        <v>64986546</v>
      </c>
      <c r="D1490">
        <v>29122534</v>
      </c>
      <c r="E1490">
        <v>1</v>
      </c>
      <c r="F1490">
        <v>1</v>
      </c>
      <c r="G1490">
        <v>1</v>
      </c>
      <c r="H1490">
        <v>3</v>
      </c>
      <c r="I1490" t="s">
        <v>475</v>
      </c>
      <c r="J1490" t="s">
        <v>476</v>
      </c>
      <c r="K1490" t="s">
        <v>477</v>
      </c>
      <c r="L1490">
        <v>1354</v>
      </c>
      <c r="N1490">
        <v>1010</v>
      </c>
      <c r="O1490" t="s">
        <v>54</v>
      </c>
      <c r="P1490" t="s">
        <v>54</v>
      </c>
      <c r="Q1490">
        <v>1</v>
      </c>
      <c r="W1490">
        <v>0</v>
      </c>
      <c r="X1490">
        <v>-29388401</v>
      </c>
      <c r="Y1490">
        <f t="shared" si="628"/>
        <v>2</v>
      </c>
      <c r="AA1490">
        <v>66.680000000000007</v>
      </c>
      <c r="AB1490">
        <v>0</v>
      </c>
      <c r="AC1490">
        <v>0</v>
      </c>
      <c r="AD1490">
        <v>0</v>
      </c>
      <c r="AE1490">
        <v>66.680000000000007</v>
      </c>
      <c r="AF1490">
        <v>0</v>
      </c>
      <c r="AG1490">
        <v>0</v>
      </c>
      <c r="AH1490">
        <v>0</v>
      </c>
      <c r="AI1490">
        <v>1</v>
      </c>
      <c r="AJ1490">
        <v>1</v>
      </c>
      <c r="AK1490">
        <v>1</v>
      </c>
      <c r="AL1490">
        <v>1</v>
      </c>
      <c r="AM1490">
        <v>-2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3</v>
      </c>
      <c r="AT1490">
        <v>2</v>
      </c>
      <c r="AU1490" t="s">
        <v>3</v>
      </c>
      <c r="AV1490">
        <v>0</v>
      </c>
      <c r="AW1490">
        <v>2</v>
      </c>
      <c r="AX1490">
        <v>64986551</v>
      </c>
      <c r="AY1490">
        <v>1</v>
      </c>
      <c r="AZ1490">
        <v>0</v>
      </c>
      <c r="BA1490">
        <v>1536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ROUND(Y1490*Source!I852,7)</f>
        <v>6</v>
      </c>
      <c r="CY1490">
        <f>AA1490</f>
        <v>66.680000000000007</v>
      </c>
      <c r="CZ1490">
        <f>AE1490</f>
        <v>66.680000000000007</v>
      </c>
      <c r="DA1490">
        <f>AI1490</f>
        <v>1</v>
      </c>
      <c r="DB1490">
        <f t="shared" si="629"/>
        <v>133.36000000000001</v>
      </c>
      <c r="DC1490">
        <f t="shared" si="630"/>
        <v>0</v>
      </c>
      <c r="DD1490" t="s">
        <v>3</v>
      </c>
      <c r="DE1490" t="s">
        <v>3</v>
      </c>
      <c r="DF1490">
        <f>ROUND(ROUND(AE1490,0)*CX1490,0)</f>
        <v>402</v>
      </c>
      <c r="DG1490">
        <f t="shared" si="631"/>
        <v>0</v>
      </c>
      <c r="DH1490">
        <f t="shared" si="632"/>
        <v>0</v>
      </c>
      <c r="DI1490">
        <f t="shared" si="627"/>
        <v>0</v>
      </c>
      <c r="DJ1490">
        <f>DF1490</f>
        <v>402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">
      <c r="A1491">
        <f>ROW(Source!A852)</f>
        <v>852</v>
      </c>
      <c r="B1491">
        <v>64984089</v>
      </c>
      <c r="C1491">
        <v>64986546</v>
      </c>
      <c r="D1491">
        <v>29171808</v>
      </c>
      <c r="E1491">
        <v>1</v>
      </c>
      <c r="F1491">
        <v>1</v>
      </c>
      <c r="G1491">
        <v>1</v>
      </c>
      <c r="H1491">
        <v>3</v>
      </c>
      <c r="I1491" t="s">
        <v>478</v>
      </c>
      <c r="J1491" t="s">
        <v>479</v>
      </c>
      <c r="K1491" t="s">
        <v>480</v>
      </c>
      <c r="L1491">
        <v>1374</v>
      </c>
      <c r="N1491">
        <v>1013</v>
      </c>
      <c r="O1491" t="s">
        <v>481</v>
      </c>
      <c r="P1491" t="s">
        <v>481</v>
      </c>
      <c r="Q1491">
        <v>1</v>
      </c>
      <c r="W1491">
        <v>0</v>
      </c>
      <c r="X1491">
        <v>-915781824</v>
      </c>
      <c r="Y1491">
        <f t="shared" si="628"/>
        <v>0.1</v>
      </c>
      <c r="AA1491">
        <v>1</v>
      </c>
      <c r="AB1491">
        <v>0</v>
      </c>
      <c r="AC1491">
        <v>0</v>
      </c>
      <c r="AD1491">
        <v>0</v>
      </c>
      <c r="AE1491">
        <v>1</v>
      </c>
      <c r="AF1491">
        <v>0</v>
      </c>
      <c r="AG1491">
        <v>0</v>
      </c>
      <c r="AH1491">
        <v>0</v>
      </c>
      <c r="AI1491">
        <v>1</v>
      </c>
      <c r="AJ1491">
        <v>1</v>
      </c>
      <c r="AK1491">
        <v>1</v>
      </c>
      <c r="AL1491">
        <v>1</v>
      </c>
      <c r="AM1491">
        <v>-2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3</v>
      </c>
      <c r="AT1491">
        <v>0.1</v>
      </c>
      <c r="AU1491" t="s">
        <v>3</v>
      </c>
      <c r="AV1491">
        <v>0</v>
      </c>
      <c r="AW1491">
        <v>2</v>
      </c>
      <c r="AX1491">
        <v>64986552</v>
      </c>
      <c r="AY1491">
        <v>1</v>
      </c>
      <c r="AZ1491">
        <v>0</v>
      </c>
      <c r="BA1491">
        <v>1537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ROUND(Y1491*Source!I852,7)</f>
        <v>0.3</v>
      </c>
      <c r="CY1491">
        <f>AA1491</f>
        <v>1</v>
      </c>
      <c r="CZ1491">
        <f>AE1491</f>
        <v>1</v>
      </c>
      <c r="DA1491">
        <f>AI1491</f>
        <v>1</v>
      </c>
      <c r="DB1491">
        <f t="shared" si="629"/>
        <v>0.1</v>
      </c>
      <c r="DC1491">
        <f t="shared" si="630"/>
        <v>0</v>
      </c>
      <c r="DD1491" t="s">
        <v>3</v>
      </c>
      <c r="DE1491" t="s">
        <v>3</v>
      </c>
      <c r="DF1491">
        <f>ROUND(ROUND(AE1491,0)*CX1491,0)</f>
        <v>0</v>
      </c>
      <c r="DG1491">
        <f t="shared" si="631"/>
        <v>0</v>
      </c>
      <c r="DH1491">
        <f t="shared" si="632"/>
        <v>0</v>
      </c>
      <c r="DI1491">
        <f t="shared" si="627"/>
        <v>0</v>
      </c>
      <c r="DJ1491">
        <f>DF1491</f>
        <v>0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ROW(Source!A853)</f>
        <v>853</v>
      </c>
      <c r="B1492">
        <v>64984090</v>
      </c>
      <c r="C1492">
        <v>64986546</v>
      </c>
      <c r="D1492">
        <v>29362666</v>
      </c>
      <c r="E1492">
        <v>1</v>
      </c>
      <c r="F1492">
        <v>1</v>
      </c>
      <c r="G1492">
        <v>1</v>
      </c>
      <c r="H1492">
        <v>1</v>
      </c>
      <c r="I1492" t="s">
        <v>482</v>
      </c>
      <c r="J1492" t="s">
        <v>3</v>
      </c>
      <c r="K1492" t="s">
        <v>483</v>
      </c>
      <c r="L1492">
        <v>1369</v>
      </c>
      <c r="N1492">
        <v>1013</v>
      </c>
      <c r="O1492" t="s">
        <v>413</v>
      </c>
      <c r="P1492" t="s">
        <v>413</v>
      </c>
      <c r="Q1492">
        <v>1</v>
      </c>
      <c r="W1492">
        <v>0</v>
      </c>
      <c r="X1492">
        <v>1692428451</v>
      </c>
      <c r="Y1492">
        <f t="shared" si="628"/>
        <v>0.55000000000000004</v>
      </c>
      <c r="AA1492">
        <v>0</v>
      </c>
      <c r="AB1492">
        <v>0</v>
      </c>
      <c r="AC1492">
        <v>0</v>
      </c>
      <c r="AD1492">
        <v>9.2899999999999991</v>
      </c>
      <c r="AE1492">
        <v>0</v>
      </c>
      <c r="AF1492">
        <v>0</v>
      </c>
      <c r="AG1492">
        <v>0</v>
      </c>
      <c r="AH1492">
        <v>9.2899999999999991</v>
      </c>
      <c r="AI1492">
        <v>1</v>
      </c>
      <c r="AJ1492">
        <v>1</v>
      </c>
      <c r="AK1492">
        <v>1</v>
      </c>
      <c r="AL1492">
        <v>1</v>
      </c>
      <c r="AM1492">
        <v>5</v>
      </c>
      <c r="AN1492">
        <v>0</v>
      </c>
      <c r="AO1492">
        <v>1</v>
      </c>
      <c r="AP1492">
        <v>1</v>
      </c>
      <c r="AQ1492">
        <v>0</v>
      </c>
      <c r="AR1492">
        <v>0</v>
      </c>
      <c r="AS1492" t="s">
        <v>3</v>
      </c>
      <c r="AT1492">
        <v>0.55000000000000004</v>
      </c>
      <c r="AU1492" t="s">
        <v>3</v>
      </c>
      <c r="AV1492">
        <v>1</v>
      </c>
      <c r="AW1492">
        <v>2</v>
      </c>
      <c r="AX1492">
        <v>64986550</v>
      </c>
      <c r="AY1492">
        <v>1</v>
      </c>
      <c r="AZ1492">
        <v>0</v>
      </c>
      <c r="BA1492">
        <v>1538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U1492">
        <f>ROUND(AT1492*Source!I853*AH1492*AL1492,0)</f>
        <v>15</v>
      </c>
      <c r="CV1492">
        <f>ROUND(Y1492*Source!I853,7)</f>
        <v>1.65</v>
      </c>
      <c r="CW1492">
        <v>0</v>
      </c>
      <c r="CX1492">
        <f>ROUND(Y1492*Source!I853,7)</f>
        <v>1.65</v>
      </c>
      <c r="CY1492">
        <f>AD1492</f>
        <v>9.2899999999999991</v>
      </c>
      <c r="CZ1492">
        <f>AH1492</f>
        <v>9.2899999999999991</v>
      </c>
      <c r="DA1492">
        <f>AL1492</f>
        <v>1</v>
      </c>
      <c r="DB1492">
        <f t="shared" si="629"/>
        <v>5.1100000000000003</v>
      </c>
      <c r="DC1492">
        <f t="shared" si="630"/>
        <v>0</v>
      </c>
      <c r="DD1492" t="s">
        <v>3</v>
      </c>
      <c r="DE1492" t="s">
        <v>3</v>
      </c>
      <c r="DF1492">
        <f>ROUND(ROUND(AE1492,0)*CX1492,0)</f>
        <v>0</v>
      </c>
      <c r="DG1492">
        <f t="shared" si="631"/>
        <v>0</v>
      </c>
      <c r="DH1492">
        <f t="shared" si="632"/>
        <v>0</v>
      </c>
      <c r="DI1492">
        <f t="shared" si="627"/>
        <v>15</v>
      </c>
      <c r="DJ1492">
        <f>DI1492</f>
        <v>15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">
      <c r="A1493">
        <f>ROW(Source!A853)</f>
        <v>853</v>
      </c>
      <c r="B1493">
        <v>64984090</v>
      </c>
      <c r="C1493">
        <v>64986546</v>
      </c>
      <c r="D1493">
        <v>29122534</v>
      </c>
      <c r="E1493">
        <v>1</v>
      </c>
      <c r="F1493">
        <v>1</v>
      </c>
      <c r="G1493">
        <v>1</v>
      </c>
      <c r="H1493">
        <v>3</v>
      </c>
      <c r="I1493" t="s">
        <v>475</v>
      </c>
      <c r="J1493" t="s">
        <v>476</v>
      </c>
      <c r="K1493" t="s">
        <v>477</v>
      </c>
      <c r="L1493">
        <v>1354</v>
      </c>
      <c r="N1493">
        <v>1010</v>
      </c>
      <c r="O1493" t="s">
        <v>54</v>
      </c>
      <c r="P1493" t="s">
        <v>54</v>
      </c>
      <c r="Q1493">
        <v>1</v>
      </c>
      <c r="W1493">
        <v>0</v>
      </c>
      <c r="X1493">
        <v>-29388401</v>
      </c>
      <c r="Y1493">
        <f t="shared" si="628"/>
        <v>2</v>
      </c>
      <c r="AA1493">
        <v>194.71</v>
      </c>
      <c r="AB1493">
        <v>0</v>
      </c>
      <c r="AC1493">
        <v>0</v>
      </c>
      <c r="AD1493">
        <v>0</v>
      </c>
      <c r="AE1493">
        <v>66.680000000000007</v>
      </c>
      <c r="AF1493">
        <v>0</v>
      </c>
      <c r="AG1493">
        <v>0</v>
      </c>
      <c r="AH1493">
        <v>0</v>
      </c>
      <c r="AI1493">
        <v>2.92</v>
      </c>
      <c r="AJ1493">
        <v>1</v>
      </c>
      <c r="AK1493">
        <v>1</v>
      </c>
      <c r="AL1493">
        <v>1</v>
      </c>
      <c r="AM1493">
        <v>2</v>
      </c>
      <c r="AN1493">
        <v>0</v>
      </c>
      <c r="AO1493">
        <v>1</v>
      </c>
      <c r="AP1493">
        <v>1</v>
      </c>
      <c r="AQ1493">
        <v>0</v>
      </c>
      <c r="AR1493">
        <v>0</v>
      </c>
      <c r="AS1493" t="s">
        <v>3</v>
      </c>
      <c r="AT1493">
        <v>2</v>
      </c>
      <c r="AU1493" t="s">
        <v>3</v>
      </c>
      <c r="AV1493">
        <v>0</v>
      </c>
      <c r="AW1493">
        <v>2</v>
      </c>
      <c r="AX1493">
        <v>64986551</v>
      </c>
      <c r="AY1493">
        <v>1</v>
      </c>
      <c r="AZ1493">
        <v>0</v>
      </c>
      <c r="BA1493">
        <v>1539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ROUND(Y1493*Source!I853,7)</f>
        <v>6</v>
      </c>
      <c r="CY1493">
        <f>AA1493</f>
        <v>194.71</v>
      </c>
      <c r="CZ1493">
        <f>AE1493</f>
        <v>66.680000000000007</v>
      </c>
      <c r="DA1493">
        <f>AI1493</f>
        <v>2.92</v>
      </c>
      <c r="DB1493">
        <f t="shared" si="629"/>
        <v>133.36000000000001</v>
      </c>
      <c r="DC1493">
        <f t="shared" si="630"/>
        <v>0</v>
      </c>
      <c r="DD1493" t="s">
        <v>3</v>
      </c>
      <c r="DE1493" t="s">
        <v>3</v>
      </c>
      <c r="DF1493">
        <f>ROUND(ROUND(AE1493*AI1493,0)*CX1493,0)</f>
        <v>1170</v>
      </c>
      <c r="DG1493">
        <f t="shared" si="631"/>
        <v>0</v>
      </c>
      <c r="DH1493">
        <f t="shared" si="632"/>
        <v>0</v>
      </c>
      <c r="DI1493">
        <f t="shared" si="627"/>
        <v>0</v>
      </c>
      <c r="DJ1493">
        <f>DF1493</f>
        <v>1170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">
      <c r="A1494">
        <f>ROW(Source!A853)</f>
        <v>853</v>
      </c>
      <c r="B1494">
        <v>64984090</v>
      </c>
      <c r="C1494">
        <v>64986546</v>
      </c>
      <c r="D1494">
        <v>29171808</v>
      </c>
      <c r="E1494">
        <v>1</v>
      </c>
      <c r="F1494">
        <v>1</v>
      </c>
      <c r="G1494">
        <v>1</v>
      </c>
      <c r="H1494">
        <v>3</v>
      </c>
      <c r="I1494" t="s">
        <v>478</v>
      </c>
      <c r="J1494" t="s">
        <v>479</v>
      </c>
      <c r="K1494" t="s">
        <v>480</v>
      </c>
      <c r="L1494">
        <v>1374</v>
      </c>
      <c r="N1494">
        <v>1013</v>
      </c>
      <c r="O1494" t="s">
        <v>481</v>
      </c>
      <c r="P1494" t="s">
        <v>481</v>
      </c>
      <c r="Q1494">
        <v>1</v>
      </c>
      <c r="W1494">
        <v>0</v>
      </c>
      <c r="X1494">
        <v>-915781824</v>
      </c>
      <c r="Y1494">
        <f t="shared" si="628"/>
        <v>0.1</v>
      </c>
      <c r="AA1494">
        <v>9.66</v>
      </c>
      <c r="AB1494">
        <v>0</v>
      </c>
      <c r="AC1494">
        <v>0</v>
      </c>
      <c r="AD1494">
        <v>0</v>
      </c>
      <c r="AE1494">
        <v>1</v>
      </c>
      <c r="AF1494">
        <v>0</v>
      </c>
      <c r="AG1494">
        <v>0</v>
      </c>
      <c r="AH1494">
        <v>0</v>
      </c>
      <c r="AI1494">
        <v>9.66</v>
      </c>
      <c r="AJ1494">
        <v>1</v>
      </c>
      <c r="AK1494">
        <v>1</v>
      </c>
      <c r="AL1494">
        <v>1</v>
      </c>
      <c r="AM1494">
        <v>5</v>
      </c>
      <c r="AN1494">
        <v>0</v>
      </c>
      <c r="AO1494">
        <v>1</v>
      </c>
      <c r="AP1494">
        <v>1</v>
      </c>
      <c r="AQ1494">
        <v>0</v>
      </c>
      <c r="AR1494">
        <v>0</v>
      </c>
      <c r="AS1494" t="s">
        <v>3</v>
      </c>
      <c r="AT1494">
        <v>0.1</v>
      </c>
      <c r="AU1494" t="s">
        <v>3</v>
      </c>
      <c r="AV1494">
        <v>0</v>
      </c>
      <c r="AW1494">
        <v>2</v>
      </c>
      <c r="AX1494">
        <v>64986552</v>
      </c>
      <c r="AY1494">
        <v>1</v>
      </c>
      <c r="AZ1494">
        <v>0</v>
      </c>
      <c r="BA1494">
        <v>1540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ROUND(Y1494*Source!I853,7)</f>
        <v>0.3</v>
      </c>
      <c r="CY1494">
        <f>AA1494</f>
        <v>9.66</v>
      </c>
      <c r="CZ1494">
        <f>AE1494</f>
        <v>1</v>
      </c>
      <c r="DA1494">
        <f>AI1494</f>
        <v>9.66</v>
      </c>
      <c r="DB1494">
        <f t="shared" si="629"/>
        <v>0.1</v>
      </c>
      <c r="DC1494">
        <f t="shared" si="630"/>
        <v>0</v>
      </c>
      <c r="DD1494" t="s">
        <v>3</v>
      </c>
      <c r="DE1494" t="s">
        <v>3</v>
      </c>
      <c r="DF1494">
        <f>ROUND(ROUND(AE1494*AI1494,0)*CX1494,0)</f>
        <v>3</v>
      </c>
      <c r="DG1494">
        <f t="shared" si="631"/>
        <v>0</v>
      </c>
      <c r="DH1494">
        <f t="shared" si="632"/>
        <v>0</v>
      </c>
      <c r="DI1494">
        <f t="shared" si="627"/>
        <v>0</v>
      </c>
      <c r="DJ1494">
        <f>DF1494</f>
        <v>3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">
      <c r="A1495">
        <f>ROW(Source!A858)</f>
        <v>858</v>
      </c>
      <c r="B1495">
        <v>64984089</v>
      </c>
      <c r="C1495">
        <v>64986555</v>
      </c>
      <c r="D1495">
        <v>29362666</v>
      </c>
      <c r="E1495">
        <v>1</v>
      </c>
      <c r="F1495">
        <v>1</v>
      </c>
      <c r="G1495">
        <v>1</v>
      </c>
      <c r="H1495">
        <v>1</v>
      </c>
      <c r="I1495" t="s">
        <v>482</v>
      </c>
      <c r="J1495" t="s">
        <v>3</v>
      </c>
      <c r="K1495" t="s">
        <v>483</v>
      </c>
      <c r="L1495">
        <v>1369</v>
      </c>
      <c r="N1495">
        <v>1013</v>
      </c>
      <c r="O1495" t="s">
        <v>413</v>
      </c>
      <c r="P1495" t="s">
        <v>413</v>
      </c>
      <c r="Q1495">
        <v>1</v>
      </c>
      <c r="W1495">
        <v>0</v>
      </c>
      <c r="X1495">
        <v>1692428451</v>
      </c>
      <c r="Y1495">
        <f>(AT1495*ROUND(1.2,7))</f>
        <v>0.66</v>
      </c>
      <c r="AA1495">
        <v>0</v>
      </c>
      <c r="AB1495">
        <v>0</v>
      </c>
      <c r="AC1495">
        <v>0</v>
      </c>
      <c r="AD1495">
        <v>9.2899999999999991</v>
      </c>
      <c r="AE1495">
        <v>0</v>
      </c>
      <c r="AF1495">
        <v>0</v>
      </c>
      <c r="AG1495">
        <v>0</v>
      </c>
      <c r="AH1495">
        <v>9.2899999999999991</v>
      </c>
      <c r="AI1495">
        <v>1</v>
      </c>
      <c r="AJ1495">
        <v>1</v>
      </c>
      <c r="AK1495">
        <v>1</v>
      </c>
      <c r="AL1495">
        <v>1</v>
      </c>
      <c r="AM1495">
        <v>-2</v>
      </c>
      <c r="AN1495">
        <v>0</v>
      </c>
      <c r="AO1495">
        <v>1</v>
      </c>
      <c r="AP1495">
        <v>1</v>
      </c>
      <c r="AQ1495">
        <v>0</v>
      </c>
      <c r="AR1495">
        <v>0</v>
      </c>
      <c r="AS1495" t="s">
        <v>3</v>
      </c>
      <c r="AT1495">
        <v>0.55000000000000004</v>
      </c>
      <c r="AU1495" t="s">
        <v>114</v>
      </c>
      <c r="AV1495">
        <v>1</v>
      </c>
      <c r="AW1495">
        <v>2</v>
      </c>
      <c r="AX1495">
        <v>64986559</v>
      </c>
      <c r="AY1495">
        <v>1</v>
      </c>
      <c r="AZ1495">
        <v>0</v>
      </c>
      <c r="BA1495">
        <v>1541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U1495">
        <f>ROUND(AT1495*Source!I858*AH1495*AL1495,0)</f>
        <v>15</v>
      </c>
      <c r="CV1495">
        <f>ROUND(Y1495*Source!I858,7)</f>
        <v>1.98</v>
      </c>
      <c r="CW1495">
        <v>0</v>
      </c>
      <c r="CX1495">
        <f>ROUND(Y1495*Source!I858,7)</f>
        <v>1.98</v>
      </c>
      <c r="CY1495">
        <f>AD1495</f>
        <v>9.2899999999999991</v>
      </c>
      <c r="CZ1495">
        <f>AH1495</f>
        <v>9.2899999999999991</v>
      </c>
      <c r="DA1495">
        <f>AL1495</f>
        <v>1</v>
      </c>
      <c r="DB1495">
        <f>ROUND((ROUND(AT1495*CZ1495,2)*ROUND(1.2,7)),2)</f>
        <v>6.13</v>
      </c>
      <c r="DC1495">
        <f>ROUND((ROUND(AT1495*AG1495,2)*ROUND(1.2,7)),2)</f>
        <v>0</v>
      </c>
      <c r="DD1495" t="s">
        <v>3</v>
      </c>
      <c r="DE1495" t="s">
        <v>3</v>
      </c>
      <c r="DF1495">
        <f>ROUND(ROUND(AE1495,0)*CX1495,0)</f>
        <v>0</v>
      </c>
      <c r="DG1495">
        <f t="shared" si="631"/>
        <v>0</v>
      </c>
      <c r="DH1495">
        <f t="shared" si="632"/>
        <v>0</v>
      </c>
      <c r="DI1495">
        <f t="shared" si="627"/>
        <v>18</v>
      </c>
      <c r="DJ1495">
        <f>DI1495</f>
        <v>18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ROW(Source!A858)</f>
        <v>858</v>
      </c>
      <c r="B1496">
        <v>64984089</v>
      </c>
      <c r="C1496">
        <v>64986555</v>
      </c>
      <c r="D1496">
        <v>29122534</v>
      </c>
      <c r="E1496">
        <v>1</v>
      </c>
      <c r="F1496">
        <v>1</v>
      </c>
      <c r="G1496">
        <v>1</v>
      </c>
      <c r="H1496">
        <v>3</v>
      </c>
      <c r="I1496" t="s">
        <v>475</v>
      </c>
      <c r="J1496" t="s">
        <v>476</v>
      </c>
      <c r="K1496" t="s">
        <v>477</v>
      </c>
      <c r="L1496">
        <v>1354</v>
      </c>
      <c r="N1496">
        <v>1010</v>
      </c>
      <c r="O1496" t="s">
        <v>54</v>
      </c>
      <c r="P1496" t="s">
        <v>54</v>
      </c>
      <c r="Q1496">
        <v>1</v>
      </c>
      <c r="W1496">
        <v>0</v>
      </c>
      <c r="X1496">
        <v>-29388401</v>
      </c>
      <c r="Y1496">
        <f>AT1496</f>
        <v>2</v>
      </c>
      <c r="AA1496">
        <v>66.680000000000007</v>
      </c>
      <c r="AB1496">
        <v>0</v>
      </c>
      <c r="AC1496">
        <v>0</v>
      </c>
      <c r="AD1496">
        <v>0</v>
      </c>
      <c r="AE1496">
        <v>66.680000000000007</v>
      </c>
      <c r="AF1496">
        <v>0</v>
      </c>
      <c r="AG1496">
        <v>0</v>
      </c>
      <c r="AH1496">
        <v>0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0</v>
      </c>
      <c r="AO1496">
        <v>1</v>
      </c>
      <c r="AP1496">
        <v>1</v>
      </c>
      <c r="AQ1496">
        <v>0</v>
      </c>
      <c r="AR1496">
        <v>0</v>
      </c>
      <c r="AS1496" t="s">
        <v>3</v>
      </c>
      <c r="AT1496">
        <v>2</v>
      </c>
      <c r="AU1496" t="s">
        <v>3</v>
      </c>
      <c r="AV1496">
        <v>0</v>
      </c>
      <c r="AW1496">
        <v>2</v>
      </c>
      <c r="AX1496">
        <v>64986560</v>
      </c>
      <c r="AY1496">
        <v>1</v>
      </c>
      <c r="AZ1496">
        <v>0</v>
      </c>
      <c r="BA1496">
        <v>1542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ROUND(Y1496*Source!I858,7)</f>
        <v>6</v>
      </c>
      <c r="CY1496">
        <f>AA1496</f>
        <v>66.680000000000007</v>
      </c>
      <c r="CZ1496">
        <f>AE1496</f>
        <v>66.680000000000007</v>
      </c>
      <c r="DA1496">
        <f>AI1496</f>
        <v>1</v>
      </c>
      <c r="DB1496">
        <f>ROUND(ROUND(AT1496*CZ1496,2),2)</f>
        <v>133.36000000000001</v>
      </c>
      <c r="DC1496">
        <f>ROUND(ROUND(AT1496*AG1496,2),2)</f>
        <v>0</v>
      </c>
      <c r="DD1496" t="s">
        <v>3</v>
      </c>
      <c r="DE1496" t="s">
        <v>3</v>
      </c>
      <c r="DF1496">
        <f>ROUND(ROUND(AE1496,0)*CX1496,0)</f>
        <v>402</v>
      </c>
      <c r="DG1496">
        <f t="shared" si="631"/>
        <v>0</v>
      </c>
      <c r="DH1496">
        <f t="shared" si="632"/>
        <v>0</v>
      </c>
      <c r="DI1496">
        <f t="shared" si="627"/>
        <v>0</v>
      </c>
      <c r="DJ1496">
        <f>DF1496</f>
        <v>402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">
      <c r="A1497">
        <f>ROW(Source!A858)</f>
        <v>858</v>
      </c>
      <c r="B1497">
        <v>64984089</v>
      </c>
      <c r="C1497">
        <v>64986555</v>
      </c>
      <c r="D1497">
        <v>29171808</v>
      </c>
      <c r="E1497">
        <v>1</v>
      </c>
      <c r="F1497">
        <v>1</v>
      </c>
      <c r="G1497">
        <v>1</v>
      </c>
      <c r="H1497">
        <v>3</v>
      </c>
      <c r="I1497" t="s">
        <v>478</v>
      </c>
      <c r="J1497" t="s">
        <v>479</v>
      </c>
      <c r="K1497" t="s">
        <v>480</v>
      </c>
      <c r="L1497">
        <v>1374</v>
      </c>
      <c r="N1497">
        <v>1013</v>
      </c>
      <c r="O1497" t="s">
        <v>481</v>
      </c>
      <c r="P1497" t="s">
        <v>481</v>
      </c>
      <c r="Q1497">
        <v>1</v>
      </c>
      <c r="W1497">
        <v>0</v>
      </c>
      <c r="X1497">
        <v>-915781824</v>
      </c>
      <c r="Y1497">
        <f>AT1497</f>
        <v>0.1</v>
      </c>
      <c r="AA1497">
        <v>1</v>
      </c>
      <c r="AB1497">
        <v>0</v>
      </c>
      <c r="AC1497">
        <v>0</v>
      </c>
      <c r="AD1497">
        <v>0</v>
      </c>
      <c r="AE1497">
        <v>1</v>
      </c>
      <c r="AF1497">
        <v>0</v>
      </c>
      <c r="AG1497">
        <v>0</v>
      </c>
      <c r="AH1497">
        <v>0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0</v>
      </c>
      <c r="AO1497">
        <v>1</v>
      </c>
      <c r="AP1497">
        <v>1</v>
      </c>
      <c r="AQ1497">
        <v>0</v>
      </c>
      <c r="AR1497">
        <v>0</v>
      </c>
      <c r="AS1497" t="s">
        <v>3</v>
      </c>
      <c r="AT1497">
        <v>0.1</v>
      </c>
      <c r="AU1497" t="s">
        <v>3</v>
      </c>
      <c r="AV1497">
        <v>0</v>
      </c>
      <c r="AW1497">
        <v>2</v>
      </c>
      <c r="AX1497">
        <v>64986561</v>
      </c>
      <c r="AY1497">
        <v>1</v>
      </c>
      <c r="AZ1497">
        <v>0</v>
      </c>
      <c r="BA1497">
        <v>1543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ROUND(Y1497*Source!I858,7)</f>
        <v>0.3</v>
      </c>
      <c r="CY1497">
        <f>AA1497</f>
        <v>1</v>
      </c>
      <c r="CZ1497">
        <f>AE1497</f>
        <v>1</v>
      </c>
      <c r="DA1497">
        <f>AI1497</f>
        <v>1</v>
      </c>
      <c r="DB1497">
        <f>ROUND(ROUND(AT1497*CZ1497,2),2)</f>
        <v>0.1</v>
      </c>
      <c r="DC1497">
        <f>ROUND(ROUND(AT1497*AG1497,2),2)</f>
        <v>0</v>
      </c>
      <c r="DD1497" t="s">
        <v>3</v>
      </c>
      <c r="DE1497" t="s">
        <v>3</v>
      </c>
      <c r="DF1497">
        <f>ROUND(ROUND(AE1497,0)*CX1497,0)</f>
        <v>0</v>
      </c>
      <c r="DG1497">
        <f t="shared" si="631"/>
        <v>0</v>
      </c>
      <c r="DH1497">
        <f t="shared" si="632"/>
        <v>0</v>
      </c>
      <c r="DI1497">
        <f t="shared" si="627"/>
        <v>0</v>
      </c>
      <c r="DJ1497">
        <f>DF1497</f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">
      <c r="A1498">
        <f>ROW(Source!A859)</f>
        <v>859</v>
      </c>
      <c r="B1498">
        <v>64984090</v>
      </c>
      <c r="C1498">
        <v>64986555</v>
      </c>
      <c r="D1498">
        <v>29362666</v>
      </c>
      <c r="E1498">
        <v>1</v>
      </c>
      <c r="F1498">
        <v>1</v>
      </c>
      <c r="G1498">
        <v>1</v>
      </c>
      <c r="H1498">
        <v>1</v>
      </c>
      <c r="I1498" t="s">
        <v>482</v>
      </c>
      <c r="J1498" t="s">
        <v>3</v>
      </c>
      <c r="K1498" t="s">
        <v>483</v>
      </c>
      <c r="L1498">
        <v>1369</v>
      </c>
      <c r="N1498">
        <v>1013</v>
      </c>
      <c r="O1498" t="s">
        <v>413</v>
      </c>
      <c r="P1498" t="s">
        <v>413</v>
      </c>
      <c r="Q1498">
        <v>1</v>
      </c>
      <c r="W1498">
        <v>0</v>
      </c>
      <c r="X1498">
        <v>1692428451</v>
      </c>
      <c r="Y1498">
        <f>(AT1498*ROUND(1.2,7))</f>
        <v>0.66</v>
      </c>
      <c r="AA1498">
        <v>0</v>
      </c>
      <c r="AB1498">
        <v>0</v>
      </c>
      <c r="AC1498">
        <v>0</v>
      </c>
      <c r="AD1498">
        <v>9.2899999999999991</v>
      </c>
      <c r="AE1498">
        <v>0</v>
      </c>
      <c r="AF1498">
        <v>0</v>
      </c>
      <c r="AG1498">
        <v>0</v>
      </c>
      <c r="AH1498">
        <v>9.2899999999999991</v>
      </c>
      <c r="AI1498">
        <v>1</v>
      </c>
      <c r="AJ1498">
        <v>1</v>
      </c>
      <c r="AK1498">
        <v>1</v>
      </c>
      <c r="AL1498">
        <v>1</v>
      </c>
      <c r="AM1498">
        <v>5</v>
      </c>
      <c r="AN1498">
        <v>0</v>
      </c>
      <c r="AO1498">
        <v>1</v>
      </c>
      <c r="AP1498">
        <v>1</v>
      </c>
      <c r="AQ1498">
        <v>0</v>
      </c>
      <c r="AR1498">
        <v>0</v>
      </c>
      <c r="AS1498" t="s">
        <v>3</v>
      </c>
      <c r="AT1498">
        <v>0.55000000000000004</v>
      </c>
      <c r="AU1498" t="s">
        <v>114</v>
      </c>
      <c r="AV1498">
        <v>1</v>
      </c>
      <c r="AW1498">
        <v>2</v>
      </c>
      <c r="AX1498">
        <v>64986559</v>
      </c>
      <c r="AY1498">
        <v>1</v>
      </c>
      <c r="AZ1498">
        <v>0</v>
      </c>
      <c r="BA1498">
        <v>1544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U1498">
        <f>ROUND(AT1498*Source!I859*AH1498*AL1498,0)</f>
        <v>15</v>
      </c>
      <c r="CV1498">
        <f>ROUND(Y1498*Source!I859,7)</f>
        <v>1.98</v>
      </c>
      <c r="CW1498">
        <v>0</v>
      </c>
      <c r="CX1498">
        <f>ROUND(Y1498*Source!I859,7)</f>
        <v>1.98</v>
      </c>
      <c r="CY1498">
        <f>AD1498</f>
        <v>9.2899999999999991</v>
      </c>
      <c r="CZ1498">
        <f>AH1498</f>
        <v>9.2899999999999991</v>
      </c>
      <c r="DA1498">
        <f>AL1498</f>
        <v>1</v>
      </c>
      <c r="DB1498">
        <f>ROUND((ROUND(AT1498*CZ1498,2)*ROUND(1.2,7)),2)</f>
        <v>6.13</v>
      </c>
      <c r="DC1498">
        <f>ROUND((ROUND(AT1498*AG1498,2)*ROUND(1.2,7)),2)</f>
        <v>0</v>
      </c>
      <c r="DD1498" t="s">
        <v>3</v>
      </c>
      <c r="DE1498" t="s">
        <v>3</v>
      </c>
      <c r="DF1498">
        <f>ROUND(ROUND(AE1498,0)*CX1498,0)</f>
        <v>0</v>
      </c>
      <c r="DG1498">
        <f t="shared" si="631"/>
        <v>0</v>
      </c>
      <c r="DH1498">
        <f t="shared" si="632"/>
        <v>0</v>
      </c>
      <c r="DI1498">
        <f t="shared" si="627"/>
        <v>18</v>
      </c>
      <c r="DJ1498">
        <f>DI1498</f>
        <v>18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ROW(Source!A859)</f>
        <v>859</v>
      </c>
      <c r="B1499">
        <v>64984090</v>
      </c>
      <c r="C1499">
        <v>64986555</v>
      </c>
      <c r="D1499">
        <v>29122534</v>
      </c>
      <c r="E1499">
        <v>1</v>
      </c>
      <c r="F1499">
        <v>1</v>
      </c>
      <c r="G1499">
        <v>1</v>
      </c>
      <c r="H1499">
        <v>3</v>
      </c>
      <c r="I1499" t="s">
        <v>475</v>
      </c>
      <c r="J1499" t="s">
        <v>476</v>
      </c>
      <c r="K1499" t="s">
        <v>477</v>
      </c>
      <c r="L1499">
        <v>1354</v>
      </c>
      <c r="N1499">
        <v>1010</v>
      </c>
      <c r="O1499" t="s">
        <v>54</v>
      </c>
      <c r="P1499" t="s">
        <v>54</v>
      </c>
      <c r="Q1499">
        <v>1</v>
      </c>
      <c r="W1499">
        <v>0</v>
      </c>
      <c r="X1499">
        <v>-29388401</v>
      </c>
      <c r="Y1499">
        <f t="shared" ref="Y1499:Y1526" si="633">AT1499</f>
        <v>2</v>
      </c>
      <c r="AA1499">
        <v>194.71</v>
      </c>
      <c r="AB1499">
        <v>0</v>
      </c>
      <c r="AC1499">
        <v>0</v>
      </c>
      <c r="AD1499">
        <v>0</v>
      </c>
      <c r="AE1499">
        <v>66.680000000000007</v>
      </c>
      <c r="AF1499">
        <v>0</v>
      </c>
      <c r="AG1499">
        <v>0</v>
      </c>
      <c r="AH1499">
        <v>0</v>
      </c>
      <c r="AI1499">
        <v>2.92</v>
      </c>
      <c r="AJ1499">
        <v>1</v>
      </c>
      <c r="AK1499">
        <v>1</v>
      </c>
      <c r="AL1499">
        <v>1</v>
      </c>
      <c r="AM1499">
        <v>2</v>
      </c>
      <c r="AN1499">
        <v>0</v>
      </c>
      <c r="AO1499">
        <v>1</v>
      </c>
      <c r="AP1499">
        <v>1</v>
      </c>
      <c r="AQ1499">
        <v>0</v>
      </c>
      <c r="AR1499">
        <v>0</v>
      </c>
      <c r="AS1499" t="s">
        <v>3</v>
      </c>
      <c r="AT1499">
        <v>2</v>
      </c>
      <c r="AU1499" t="s">
        <v>3</v>
      </c>
      <c r="AV1499">
        <v>0</v>
      </c>
      <c r="AW1499">
        <v>2</v>
      </c>
      <c r="AX1499">
        <v>64986560</v>
      </c>
      <c r="AY1499">
        <v>1</v>
      </c>
      <c r="AZ1499">
        <v>0</v>
      </c>
      <c r="BA1499">
        <v>1545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v>0</v>
      </c>
      <c r="CX1499">
        <f>ROUND(Y1499*Source!I859,7)</f>
        <v>6</v>
      </c>
      <c r="CY1499">
        <f>AA1499</f>
        <v>194.71</v>
      </c>
      <c r="CZ1499">
        <f>AE1499</f>
        <v>66.680000000000007</v>
      </c>
      <c r="DA1499">
        <f>AI1499</f>
        <v>2.92</v>
      </c>
      <c r="DB1499">
        <f t="shared" ref="DB1499:DB1526" si="634">ROUND(ROUND(AT1499*CZ1499,2),2)</f>
        <v>133.36000000000001</v>
      </c>
      <c r="DC1499">
        <f t="shared" ref="DC1499:DC1526" si="635">ROUND(ROUND(AT1499*AG1499,2),2)</f>
        <v>0</v>
      </c>
      <c r="DD1499" t="s">
        <v>3</v>
      </c>
      <c r="DE1499" t="s">
        <v>3</v>
      </c>
      <c r="DF1499">
        <f>ROUND(ROUND(AE1499*AI1499,0)*CX1499,0)</f>
        <v>1170</v>
      </c>
      <c r="DG1499">
        <f t="shared" si="631"/>
        <v>0</v>
      </c>
      <c r="DH1499">
        <f t="shared" si="632"/>
        <v>0</v>
      </c>
      <c r="DI1499">
        <f t="shared" si="627"/>
        <v>0</v>
      </c>
      <c r="DJ1499">
        <f>DF1499</f>
        <v>1170</v>
      </c>
      <c r="DK1499">
        <v>0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">
      <c r="A1500">
        <f>ROW(Source!A859)</f>
        <v>859</v>
      </c>
      <c r="B1500">
        <v>64984090</v>
      </c>
      <c r="C1500">
        <v>64986555</v>
      </c>
      <c r="D1500">
        <v>29171808</v>
      </c>
      <c r="E1500">
        <v>1</v>
      </c>
      <c r="F1500">
        <v>1</v>
      </c>
      <c r="G1500">
        <v>1</v>
      </c>
      <c r="H1500">
        <v>3</v>
      </c>
      <c r="I1500" t="s">
        <v>478</v>
      </c>
      <c r="J1500" t="s">
        <v>479</v>
      </c>
      <c r="K1500" t="s">
        <v>480</v>
      </c>
      <c r="L1500">
        <v>1374</v>
      </c>
      <c r="N1500">
        <v>1013</v>
      </c>
      <c r="O1500" t="s">
        <v>481</v>
      </c>
      <c r="P1500" t="s">
        <v>481</v>
      </c>
      <c r="Q1500">
        <v>1</v>
      </c>
      <c r="W1500">
        <v>0</v>
      </c>
      <c r="X1500">
        <v>-915781824</v>
      </c>
      <c r="Y1500">
        <f t="shared" si="633"/>
        <v>0.1</v>
      </c>
      <c r="AA1500">
        <v>9.66</v>
      </c>
      <c r="AB1500">
        <v>0</v>
      </c>
      <c r="AC1500">
        <v>0</v>
      </c>
      <c r="AD1500">
        <v>0</v>
      </c>
      <c r="AE1500">
        <v>1</v>
      </c>
      <c r="AF1500">
        <v>0</v>
      </c>
      <c r="AG1500">
        <v>0</v>
      </c>
      <c r="AH1500">
        <v>0</v>
      </c>
      <c r="AI1500">
        <v>9.66</v>
      </c>
      <c r="AJ1500">
        <v>1</v>
      </c>
      <c r="AK1500">
        <v>1</v>
      </c>
      <c r="AL1500">
        <v>1</v>
      </c>
      <c r="AM1500">
        <v>5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3</v>
      </c>
      <c r="AT1500">
        <v>0.1</v>
      </c>
      <c r="AU1500" t="s">
        <v>3</v>
      </c>
      <c r="AV1500">
        <v>0</v>
      </c>
      <c r="AW1500">
        <v>2</v>
      </c>
      <c r="AX1500">
        <v>64986561</v>
      </c>
      <c r="AY1500">
        <v>1</v>
      </c>
      <c r="AZ1500">
        <v>0</v>
      </c>
      <c r="BA1500">
        <v>1546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ROUND(Y1500*Source!I859,7)</f>
        <v>0.3</v>
      </c>
      <c r="CY1500">
        <f>AA1500</f>
        <v>9.66</v>
      </c>
      <c r="CZ1500">
        <f>AE1500</f>
        <v>1</v>
      </c>
      <c r="DA1500">
        <f>AI1500</f>
        <v>9.66</v>
      </c>
      <c r="DB1500">
        <f t="shared" si="634"/>
        <v>0.1</v>
      </c>
      <c r="DC1500">
        <f t="shared" si="635"/>
        <v>0</v>
      </c>
      <c r="DD1500" t="s">
        <v>3</v>
      </c>
      <c r="DE1500" t="s">
        <v>3</v>
      </c>
      <c r="DF1500">
        <f>ROUND(ROUND(AE1500*AI1500,0)*CX1500,0)</f>
        <v>3</v>
      </c>
      <c r="DG1500">
        <f t="shared" si="631"/>
        <v>0</v>
      </c>
      <c r="DH1500">
        <f t="shared" si="632"/>
        <v>0</v>
      </c>
      <c r="DI1500">
        <f t="shared" si="627"/>
        <v>0</v>
      </c>
      <c r="DJ1500">
        <f>DF1500</f>
        <v>3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">
      <c r="A1501">
        <f>ROW(Source!A862)</f>
        <v>862</v>
      </c>
      <c r="B1501">
        <v>64984089</v>
      </c>
      <c r="C1501">
        <v>64986563</v>
      </c>
      <c r="D1501">
        <v>29361034</v>
      </c>
      <c r="E1501">
        <v>1</v>
      </c>
      <c r="F1501">
        <v>1</v>
      </c>
      <c r="G1501">
        <v>1</v>
      </c>
      <c r="H1501">
        <v>1</v>
      </c>
      <c r="I1501" t="s">
        <v>513</v>
      </c>
      <c r="J1501" t="s">
        <v>3</v>
      </c>
      <c r="K1501" t="s">
        <v>514</v>
      </c>
      <c r="L1501">
        <v>1369</v>
      </c>
      <c r="N1501">
        <v>1013</v>
      </c>
      <c r="O1501" t="s">
        <v>413</v>
      </c>
      <c r="P1501" t="s">
        <v>413</v>
      </c>
      <c r="Q1501">
        <v>1</v>
      </c>
      <c r="W1501">
        <v>0</v>
      </c>
      <c r="X1501">
        <v>184923391</v>
      </c>
      <c r="Y1501">
        <f t="shared" si="633"/>
        <v>5.39</v>
      </c>
      <c r="AA1501">
        <v>0</v>
      </c>
      <c r="AB1501">
        <v>0</v>
      </c>
      <c r="AC1501">
        <v>0</v>
      </c>
      <c r="AD1501">
        <v>9.4</v>
      </c>
      <c r="AE1501">
        <v>0</v>
      </c>
      <c r="AF1501">
        <v>0</v>
      </c>
      <c r="AG1501">
        <v>0</v>
      </c>
      <c r="AH1501">
        <v>9.4</v>
      </c>
      <c r="AI1501">
        <v>1</v>
      </c>
      <c r="AJ1501">
        <v>1</v>
      </c>
      <c r="AK1501">
        <v>1</v>
      </c>
      <c r="AL1501">
        <v>1</v>
      </c>
      <c r="AM1501">
        <v>-2</v>
      </c>
      <c r="AN1501">
        <v>0</v>
      </c>
      <c r="AO1501">
        <v>1</v>
      </c>
      <c r="AP1501">
        <v>1</v>
      </c>
      <c r="AQ1501">
        <v>0</v>
      </c>
      <c r="AR1501">
        <v>0</v>
      </c>
      <c r="AS1501" t="s">
        <v>3</v>
      </c>
      <c r="AT1501">
        <v>5.39</v>
      </c>
      <c r="AU1501" t="s">
        <v>3</v>
      </c>
      <c r="AV1501">
        <v>1</v>
      </c>
      <c r="AW1501">
        <v>2</v>
      </c>
      <c r="AX1501">
        <v>64986574</v>
      </c>
      <c r="AY1501">
        <v>1</v>
      </c>
      <c r="AZ1501">
        <v>0</v>
      </c>
      <c r="BA1501">
        <v>1547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U1501">
        <f>ROUND(AT1501*Source!I862*AH1501*AL1501,0)</f>
        <v>220</v>
      </c>
      <c r="CV1501">
        <f>ROUND(Y1501*Source!I862,7)</f>
        <v>23.354869999999998</v>
      </c>
      <c r="CW1501">
        <v>0</v>
      </c>
      <c r="CX1501">
        <f>ROUND(Y1501*Source!I862,7)</f>
        <v>23.354869999999998</v>
      </c>
      <c r="CY1501">
        <f>AD1501</f>
        <v>9.4</v>
      </c>
      <c r="CZ1501">
        <f>AH1501</f>
        <v>9.4</v>
      </c>
      <c r="DA1501">
        <f>AL1501</f>
        <v>1</v>
      </c>
      <c r="DB1501">
        <f t="shared" si="634"/>
        <v>50.67</v>
      </c>
      <c r="DC1501">
        <f t="shared" si="635"/>
        <v>0</v>
      </c>
      <c r="DD1501" t="s">
        <v>3</v>
      </c>
      <c r="DE1501" t="s">
        <v>3</v>
      </c>
      <c r="DF1501">
        <f t="shared" ref="DF1501:DF1514" si="636">ROUND(ROUND(AE1501,0)*CX1501,0)</f>
        <v>0</v>
      </c>
      <c r="DG1501">
        <f t="shared" si="631"/>
        <v>0</v>
      </c>
      <c r="DH1501">
        <f t="shared" si="632"/>
        <v>0</v>
      </c>
      <c r="DI1501">
        <f t="shared" si="627"/>
        <v>210</v>
      </c>
      <c r="DJ1501">
        <f>DI1501</f>
        <v>210</v>
      </c>
      <c r="DK1501">
        <v>0</v>
      </c>
      <c r="DL1501" t="s">
        <v>3</v>
      </c>
      <c r="DM1501">
        <v>0</v>
      </c>
      <c r="DN1501" t="s">
        <v>3</v>
      </c>
      <c r="DO1501">
        <v>0</v>
      </c>
    </row>
    <row r="1502" spans="1:119" x14ac:dyDescent="0.2">
      <c r="A1502">
        <f>ROW(Source!A862)</f>
        <v>862</v>
      </c>
      <c r="B1502">
        <v>64984089</v>
      </c>
      <c r="C1502">
        <v>64986563</v>
      </c>
      <c r="D1502">
        <v>121548</v>
      </c>
      <c r="E1502">
        <v>1</v>
      </c>
      <c r="F1502">
        <v>1</v>
      </c>
      <c r="G1502">
        <v>1</v>
      </c>
      <c r="H1502">
        <v>1</v>
      </c>
      <c r="I1502" t="s">
        <v>31</v>
      </c>
      <c r="J1502" t="s">
        <v>3</v>
      </c>
      <c r="K1502" t="s">
        <v>414</v>
      </c>
      <c r="L1502">
        <v>608254</v>
      </c>
      <c r="N1502">
        <v>1013</v>
      </c>
      <c r="O1502" t="s">
        <v>415</v>
      </c>
      <c r="P1502" t="s">
        <v>415</v>
      </c>
      <c r="Q1502">
        <v>1</v>
      </c>
      <c r="W1502">
        <v>0</v>
      </c>
      <c r="X1502">
        <v>-185737400</v>
      </c>
      <c r="Y1502">
        <f t="shared" si="633"/>
        <v>0.02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1</v>
      </c>
      <c r="AJ1502">
        <v>1</v>
      </c>
      <c r="AK1502">
        <v>1</v>
      </c>
      <c r="AL1502">
        <v>1</v>
      </c>
      <c r="AM1502">
        <v>-2</v>
      </c>
      <c r="AN1502">
        <v>0</v>
      </c>
      <c r="AO1502">
        <v>1</v>
      </c>
      <c r="AP1502">
        <v>1</v>
      </c>
      <c r="AQ1502">
        <v>0</v>
      </c>
      <c r="AR1502">
        <v>0</v>
      </c>
      <c r="AS1502" t="s">
        <v>3</v>
      </c>
      <c r="AT1502">
        <v>0.02</v>
      </c>
      <c r="AU1502" t="s">
        <v>3</v>
      </c>
      <c r="AV1502">
        <v>2</v>
      </c>
      <c r="AW1502">
        <v>2</v>
      </c>
      <c r="AX1502">
        <v>64986575</v>
      </c>
      <c r="AY1502">
        <v>1</v>
      </c>
      <c r="AZ1502">
        <v>0</v>
      </c>
      <c r="BA1502">
        <v>1548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ROUND(Y1502*Source!I862,7)</f>
        <v>8.6660000000000001E-2</v>
      </c>
      <c r="CY1502">
        <f>AD1502</f>
        <v>0</v>
      </c>
      <c r="CZ1502">
        <f>AH1502</f>
        <v>0</v>
      </c>
      <c r="DA1502">
        <f>AL1502</f>
        <v>1</v>
      </c>
      <c r="DB1502">
        <f t="shared" si="634"/>
        <v>0</v>
      </c>
      <c r="DC1502">
        <f t="shared" si="635"/>
        <v>0</v>
      </c>
      <c r="DD1502" t="s">
        <v>3</v>
      </c>
      <c r="DE1502" t="s">
        <v>3</v>
      </c>
      <c r="DF1502">
        <f t="shared" si="636"/>
        <v>0</v>
      </c>
      <c r="DG1502">
        <f t="shared" si="631"/>
        <v>0</v>
      </c>
      <c r="DH1502">
        <f t="shared" si="632"/>
        <v>0</v>
      </c>
      <c r="DI1502">
        <f t="shared" si="627"/>
        <v>0</v>
      </c>
      <c r="DJ1502">
        <f>DI1502</f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ROW(Source!A862)</f>
        <v>862</v>
      </c>
      <c r="B1503">
        <v>64984089</v>
      </c>
      <c r="C1503">
        <v>64986563</v>
      </c>
      <c r="D1503">
        <v>29172362</v>
      </c>
      <c r="E1503">
        <v>1</v>
      </c>
      <c r="F1503">
        <v>1</v>
      </c>
      <c r="G1503">
        <v>1</v>
      </c>
      <c r="H1503">
        <v>2</v>
      </c>
      <c r="I1503" t="s">
        <v>498</v>
      </c>
      <c r="J1503" t="s">
        <v>499</v>
      </c>
      <c r="K1503" t="s">
        <v>500</v>
      </c>
      <c r="L1503">
        <v>1368</v>
      </c>
      <c r="N1503">
        <v>1011</v>
      </c>
      <c r="O1503" t="s">
        <v>419</v>
      </c>
      <c r="P1503" t="s">
        <v>419</v>
      </c>
      <c r="Q1503">
        <v>1</v>
      </c>
      <c r="W1503">
        <v>0</v>
      </c>
      <c r="X1503">
        <v>783836208</v>
      </c>
      <c r="Y1503">
        <f t="shared" si="633"/>
        <v>0.02</v>
      </c>
      <c r="AA1503">
        <v>0</v>
      </c>
      <c r="AB1503">
        <v>134.65</v>
      </c>
      <c r="AC1503">
        <v>13.5</v>
      </c>
      <c r="AD1503">
        <v>0</v>
      </c>
      <c r="AE1503">
        <v>0</v>
      </c>
      <c r="AF1503">
        <v>134.65</v>
      </c>
      <c r="AG1503">
        <v>13.5</v>
      </c>
      <c r="AH1503">
        <v>0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0</v>
      </c>
      <c r="AO1503">
        <v>1</v>
      </c>
      <c r="AP1503">
        <v>1</v>
      </c>
      <c r="AQ1503">
        <v>0</v>
      </c>
      <c r="AR1503">
        <v>0</v>
      </c>
      <c r="AS1503" t="s">
        <v>3</v>
      </c>
      <c r="AT1503">
        <v>0.02</v>
      </c>
      <c r="AU1503" t="s">
        <v>3</v>
      </c>
      <c r="AV1503">
        <v>0</v>
      </c>
      <c r="AW1503">
        <v>2</v>
      </c>
      <c r="AX1503">
        <v>64986576</v>
      </c>
      <c r="AY1503">
        <v>1</v>
      </c>
      <c r="AZ1503">
        <v>0</v>
      </c>
      <c r="BA1503">
        <v>1549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f>ROUND(Y1503*Source!I862*DO1503,7)</f>
        <v>0</v>
      </c>
      <c r="CX1503">
        <f>ROUND(Y1503*Source!I862,7)</f>
        <v>8.6660000000000001E-2</v>
      </c>
      <c r="CY1503">
        <f>AB1503</f>
        <v>134.65</v>
      </c>
      <c r="CZ1503">
        <f>AF1503</f>
        <v>134.65</v>
      </c>
      <c r="DA1503">
        <f>AJ1503</f>
        <v>1</v>
      </c>
      <c r="DB1503">
        <f t="shared" si="634"/>
        <v>2.69</v>
      </c>
      <c r="DC1503">
        <f t="shared" si="635"/>
        <v>0.27</v>
      </c>
      <c r="DD1503" t="s">
        <v>3</v>
      </c>
      <c r="DE1503" t="s">
        <v>3</v>
      </c>
      <c r="DF1503">
        <f t="shared" si="636"/>
        <v>0</v>
      </c>
      <c r="DG1503">
        <f t="shared" si="631"/>
        <v>12</v>
      </c>
      <c r="DH1503">
        <f t="shared" si="632"/>
        <v>1</v>
      </c>
      <c r="DI1503">
        <f t="shared" si="627"/>
        <v>0</v>
      </c>
      <c r="DJ1503">
        <f>DG1503</f>
        <v>12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">
      <c r="A1504">
        <f>ROW(Source!A862)</f>
        <v>862</v>
      </c>
      <c r="B1504">
        <v>64984089</v>
      </c>
      <c r="C1504">
        <v>64986563</v>
      </c>
      <c r="D1504">
        <v>29174913</v>
      </c>
      <c r="E1504">
        <v>1</v>
      </c>
      <c r="F1504">
        <v>1</v>
      </c>
      <c r="G1504">
        <v>1</v>
      </c>
      <c r="H1504">
        <v>2</v>
      </c>
      <c r="I1504" t="s">
        <v>469</v>
      </c>
      <c r="J1504" t="s">
        <v>470</v>
      </c>
      <c r="K1504" t="s">
        <v>471</v>
      </c>
      <c r="L1504">
        <v>1368</v>
      </c>
      <c r="N1504">
        <v>1011</v>
      </c>
      <c r="O1504" t="s">
        <v>419</v>
      </c>
      <c r="P1504" t="s">
        <v>419</v>
      </c>
      <c r="Q1504">
        <v>1</v>
      </c>
      <c r="W1504">
        <v>0</v>
      </c>
      <c r="X1504">
        <v>1230759911</v>
      </c>
      <c r="Y1504">
        <f t="shared" si="633"/>
        <v>0.02</v>
      </c>
      <c r="AA1504">
        <v>0</v>
      </c>
      <c r="AB1504">
        <v>87.17</v>
      </c>
      <c r="AC1504">
        <v>11.6</v>
      </c>
      <c r="AD1504">
        <v>0</v>
      </c>
      <c r="AE1504">
        <v>0</v>
      </c>
      <c r="AF1504">
        <v>87.17</v>
      </c>
      <c r="AG1504">
        <v>11.6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0</v>
      </c>
      <c r="AO1504">
        <v>1</v>
      </c>
      <c r="AP1504">
        <v>1</v>
      </c>
      <c r="AQ1504">
        <v>0</v>
      </c>
      <c r="AR1504">
        <v>0</v>
      </c>
      <c r="AS1504" t="s">
        <v>3</v>
      </c>
      <c r="AT1504">
        <v>0.02</v>
      </c>
      <c r="AU1504" t="s">
        <v>3</v>
      </c>
      <c r="AV1504">
        <v>0</v>
      </c>
      <c r="AW1504">
        <v>2</v>
      </c>
      <c r="AX1504">
        <v>64986577</v>
      </c>
      <c r="AY1504">
        <v>1</v>
      </c>
      <c r="AZ1504">
        <v>0</v>
      </c>
      <c r="BA1504">
        <v>1550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f>ROUND(Y1504*Source!I862*DO1504,7)</f>
        <v>0</v>
      </c>
      <c r="CX1504">
        <f>ROUND(Y1504*Source!I862,7)</f>
        <v>8.6660000000000001E-2</v>
      </c>
      <c r="CY1504">
        <f>AB1504</f>
        <v>87.17</v>
      </c>
      <c r="CZ1504">
        <f>AF1504</f>
        <v>87.17</v>
      </c>
      <c r="DA1504">
        <f>AJ1504</f>
        <v>1</v>
      </c>
      <c r="DB1504">
        <f t="shared" si="634"/>
        <v>1.74</v>
      </c>
      <c r="DC1504">
        <f t="shared" si="635"/>
        <v>0.23</v>
      </c>
      <c r="DD1504" t="s">
        <v>3</v>
      </c>
      <c r="DE1504" t="s">
        <v>3</v>
      </c>
      <c r="DF1504">
        <f t="shared" si="636"/>
        <v>0</v>
      </c>
      <c r="DG1504">
        <f t="shared" si="631"/>
        <v>8</v>
      </c>
      <c r="DH1504">
        <f t="shared" si="632"/>
        <v>1</v>
      </c>
      <c r="DI1504">
        <f t="shared" si="627"/>
        <v>0</v>
      </c>
      <c r="DJ1504">
        <f>DG1504</f>
        <v>8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">
      <c r="A1505">
        <f>ROW(Source!A862)</f>
        <v>862</v>
      </c>
      <c r="B1505">
        <v>64984089</v>
      </c>
      <c r="C1505">
        <v>64986563</v>
      </c>
      <c r="D1505">
        <v>29108269</v>
      </c>
      <c r="E1505">
        <v>1</v>
      </c>
      <c r="F1505">
        <v>1</v>
      </c>
      <c r="G1505">
        <v>1</v>
      </c>
      <c r="H1505">
        <v>3</v>
      </c>
      <c r="I1505" t="s">
        <v>515</v>
      </c>
      <c r="J1505" t="s">
        <v>516</v>
      </c>
      <c r="K1505" t="s">
        <v>517</v>
      </c>
      <c r="L1505">
        <v>1348</v>
      </c>
      <c r="N1505">
        <v>1009</v>
      </c>
      <c r="O1505" t="s">
        <v>39</v>
      </c>
      <c r="P1505" t="s">
        <v>39</v>
      </c>
      <c r="Q1505">
        <v>1000</v>
      </c>
      <c r="W1505">
        <v>0</v>
      </c>
      <c r="X1505">
        <v>-834843177</v>
      </c>
      <c r="Y1505">
        <f t="shared" si="633"/>
        <v>5.9999999999999995E-4</v>
      </c>
      <c r="AA1505">
        <v>1820.01</v>
      </c>
      <c r="AB1505">
        <v>0</v>
      </c>
      <c r="AC1505">
        <v>0</v>
      </c>
      <c r="AD1505">
        <v>0</v>
      </c>
      <c r="AE1505">
        <v>1820.01</v>
      </c>
      <c r="AF1505">
        <v>0</v>
      </c>
      <c r="AG1505">
        <v>0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0</v>
      </c>
      <c r="AO1505">
        <v>1</v>
      </c>
      <c r="AP1505">
        <v>1</v>
      </c>
      <c r="AQ1505">
        <v>0</v>
      </c>
      <c r="AR1505">
        <v>0</v>
      </c>
      <c r="AS1505" t="s">
        <v>3</v>
      </c>
      <c r="AT1505">
        <v>5.9999999999999995E-4</v>
      </c>
      <c r="AU1505" t="s">
        <v>3</v>
      </c>
      <c r="AV1505">
        <v>0</v>
      </c>
      <c r="AW1505">
        <v>2</v>
      </c>
      <c r="AX1505">
        <v>64986578</v>
      </c>
      <c r="AY1505">
        <v>1</v>
      </c>
      <c r="AZ1505">
        <v>0</v>
      </c>
      <c r="BA1505">
        <v>1551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ROUND(Y1505*Source!I862,7)</f>
        <v>2.5998000000000002E-3</v>
      </c>
      <c r="CY1505">
        <f t="shared" ref="CY1505:CY1510" si="637">AA1505</f>
        <v>1820.01</v>
      </c>
      <c r="CZ1505">
        <f t="shared" ref="CZ1505:CZ1510" si="638">AE1505</f>
        <v>1820.01</v>
      </c>
      <c r="DA1505">
        <f t="shared" ref="DA1505:DA1510" si="639">AI1505</f>
        <v>1</v>
      </c>
      <c r="DB1505">
        <f t="shared" si="634"/>
        <v>1.0900000000000001</v>
      </c>
      <c r="DC1505">
        <f t="shared" si="635"/>
        <v>0</v>
      </c>
      <c r="DD1505" t="s">
        <v>3</v>
      </c>
      <c r="DE1505" t="s">
        <v>3</v>
      </c>
      <c r="DF1505">
        <f t="shared" si="636"/>
        <v>5</v>
      </c>
      <c r="DG1505">
        <f t="shared" si="631"/>
        <v>0</v>
      </c>
      <c r="DH1505">
        <f t="shared" si="632"/>
        <v>0</v>
      </c>
      <c r="DI1505">
        <f t="shared" si="627"/>
        <v>0</v>
      </c>
      <c r="DJ1505">
        <f t="shared" ref="DJ1505:DJ1510" si="640">DF1505</f>
        <v>5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">
      <c r="A1506">
        <f>ROW(Source!A862)</f>
        <v>862</v>
      </c>
      <c r="B1506">
        <v>64984089</v>
      </c>
      <c r="C1506">
        <v>64986563</v>
      </c>
      <c r="D1506">
        <v>29110426</v>
      </c>
      <c r="E1506">
        <v>1</v>
      </c>
      <c r="F1506">
        <v>1</v>
      </c>
      <c r="G1506">
        <v>1</v>
      </c>
      <c r="H1506">
        <v>3</v>
      </c>
      <c r="I1506" t="s">
        <v>518</v>
      </c>
      <c r="J1506" t="s">
        <v>519</v>
      </c>
      <c r="K1506" t="s">
        <v>520</v>
      </c>
      <c r="L1506">
        <v>1346</v>
      </c>
      <c r="N1506">
        <v>1009</v>
      </c>
      <c r="O1506" t="s">
        <v>44</v>
      </c>
      <c r="P1506" t="s">
        <v>44</v>
      </c>
      <c r="Q1506">
        <v>1</v>
      </c>
      <c r="W1506">
        <v>0</v>
      </c>
      <c r="X1506">
        <v>-1768004575</v>
      </c>
      <c r="Y1506">
        <f t="shared" si="633"/>
        <v>0.02</v>
      </c>
      <c r="AA1506">
        <v>28.67</v>
      </c>
      <c r="AB1506">
        <v>0</v>
      </c>
      <c r="AC1506">
        <v>0</v>
      </c>
      <c r="AD1506">
        <v>0</v>
      </c>
      <c r="AE1506">
        <v>28.67</v>
      </c>
      <c r="AF1506">
        <v>0</v>
      </c>
      <c r="AG1506">
        <v>0</v>
      </c>
      <c r="AH1506">
        <v>0</v>
      </c>
      <c r="AI1506">
        <v>1</v>
      </c>
      <c r="AJ1506">
        <v>1</v>
      </c>
      <c r="AK1506">
        <v>1</v>
      </c>
      <c r="AL1506">
        <v>1</v>
      </c>
      <c r="AM1506">
        <v>-2</v>
      </c>
      <c r="AN1506">
        <v>0</v>
      </c>
      <c r="AO1506">
        <v>1</v>
      </c>
      <c r="AP1506">
        <v>1</v>
      </c>
      <c r="AQ1506">
        <v>0</v>
      </c>
      <c r="AR1506">
        <v>0</v>
      </c>
      <c r="AS1506" t="s">
        <v>3</v>
      </c>
      <c r="AT1506">
        <v>0.02</v>
      </c>
      <c r="AU1506" t="s">
        <v>3</v>
      </c>
      <c r="AV1506">
        <v>0</v>
      </c>
      <c r="AW1506">
        <v>2</v>
      </c>
      <c r="AX1506">
        <v>64986579</v>
      </c>
      <c r="AY1506">
        <v>1</v>
      </c>
      <c r="AZ1506">
        <v>0</v>
      </c>
      <c r="BA1506">
        <v>1552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ROUND(Y1506*Source!I862,7)</f>
        <v>8.6660000000000001E-2</v>
      </c>
      <c r="CY1506">
        <f t="shared" si="637"/>
        <v>28.67</v>
      </c>
      <c r="CZ1506">
        <f t="shared" si="638"/>
        <v>28.67</v>
      </c>
      <c r="DA1506">
        <f t="shared" si="639"/>
        <v>1</v>
      </c>
      <c r="DB1506">
        <f t="shared" si="634"/>
        <v>0.56999999999999995</v>
      </c>
      <c r="DC1506">
        <f t="shared" si="635"/>
        <v>0</v>
      </c>
      <c r="DD1506" t="s">
        <v>3</v>
      </c>
      <c r="DE1506" t="s">
        <v>3</v>
      </c>
      <c r="DF1506">
        <f t="shared" si="636"/>
        <v>3</v>
      </c>
      <c r="DG1506">
        <f t="shared" si="631"/>
        <v>0</v>
      </c>
      <c r="DH1506">
        <f t="shared" si="632"/>
        <v>0</v>
      </c>
      <c r="DI1506">
        <f t="shared" si="627"/>
        <v>0</v>
      </c>
      <c r="DJ1506">
        <f t="shared" si="640"/>
        <v>3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">
      <c r="A1507">
        <f>ROW(Source!A862)</f>
        <v>862</v>
      </c>
      <c r="B1507">
        <v>64984089</v>
      </c>
      <c r="C1507">
        <v>64986563</v>
      </c>
      <c r="D1507">
        <v>29110838</v>
      </c>
      <c r="E1507">
        <v>1</v>
      </c>
      <c r="F1507">
        <v>1</v>
      </c>
      <c r="G1507">
        <v>1</v>
      </c>
      <c r="H1507">
        <v>3</v>
      </c>
      <c r="I1507" t="s">
        <v>521</v>
      </c>
      <c r="J1507" t="s">
        <v>522</v>
      </c>
      <c r="K1507" t="s">
        <v>523</v>
      </c>
      <c r="L1507">
        <v>1346</v>
      </c>
      <c r="N1507">
        <v>1009</v>
      </c>
      <c r="O1507" t="s">
        <v>44</v>
      </c>
      <c r="P1507" t="s">
        <v>44</v>
      </c>
      <c r="Q1507">
        <v>1</v>
      </c>
      <c r="W1507">
        <v>0</v>
      </c>
      <c r="X1507">
        <v>-1294780295</v>
      </c>
      <c r="Y1507">
        <f t="shared" si="633"/>
        <v>0.16</v>
      </c>
      <c r="AA1507">
        <v>30.5</v>
      </c>
      <c r="AB1507">
        <v>0</v>
      </c>
      <c r="AC1507">
        <v>0</v>
      </c>
      <c r="AD1507">
        <v>0</v>
      </c>
      <c r="AE1507">
        <v>30.5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1</v>
      </c>
      <c r="AP1507">
        <v>1</v>
      </c>
      <c r="AQ1507">
        <v>0</v>
      </c>
      <c r="AR1507">
        <v>0</v>
      </c>
      <c r="AS1507" t="s">
        <v>3</v>
      </c>
      <c r="AT1507">
        <v>0.16</v>
      </c>
      <c r="AU1507" t="s">
        <v>3</v>
      </c>
      <c r="AV1507">
        <v>0</v>
      </c>
      <c r="AW1507">
        <v>2</v>
      </c>
      <c r="AX1507">
        <v>64986580</v>
      </c>
      <c r="AY1507">
        <v>1</v>
      </c>
      <c r="AZ1507">
        <v>0</v>
      </c>
      <c r="BA1507">
        <v>1553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ROUND(Y1507*Source!I862,7)</f>
        <v>0.69328000000000001</v>
      </c>
      <c r="CY1507">
        <f t="shared" si="637"/>
        <v>30.5</v>
      </c>
      <c r="CZ1507">
        <f t="shared" si="638"/>
        <v>30.5</v>
      </c>
      <c r="DA1507">
        <f t="shared" si="639"/>
        <v>1</v>
      </c>
      <c r="DB1507">
        <f t="shared" si="634"/>
        <v>4.88</v>
      </c>
      <c r="DC1507">
        <f t="shared" si="635"/>
        <v>0</v>
      </c>
      <c r="DD1507" t="s">
        <v>3</v>
      </c>
      <c r="DE1507" t="s">
        <v>3</v>
      </c>
      <c r="DF1507">
        <f t="shared" si="636"/>
        <v>21</v>
      </c>
      <c r="DG1507">
        <f t="shared" si="631"/>
        <v>0</v>
      </c>
      <c r="DH1507">
        <f t="shared" si="632"/>
        <v>0</v>
      </c>
      <c r="DI1507">
        <f t="shared" si="627"/>
        <v>0</v>
      </c>
      <c r="DJ1507">
        <f t="shared" si="640"/>
        <v>21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">
      <c r="A1508">
        <f>ROW(Source!A862)</f>
        <v>862</v>
      </c>
      <c r="B1508">
        <v>64984089</v>
      </c>
      <c r="C1508">
        <v>64986563</v>
      </c>
      <c r="D1508">
        <v>29170672</v>
      </c>
      <c r="E1508">
        <v>1</v>
      </c>
      <c r="F1508">
        <v>1</v>
      </c>
      <c r="G1508">
        <v>1</v>
      </c>
      <c r="H1508">
        <v>3</v>
      </c>
      <c r="I1508" t="s">
        <v>524</v>
      </c>
      <c r="J1508" t="s">
        <v>525</v>
      </c>
      <c r="K1508" t="s">
        <v>526</v>
      </c>
      <c r="L1508">
        <v>1356</v>
      </c>
      <c r="N1508">
        <v>1010</v>
      </c>
      <c r="O1508" t="s">
        <v>527</v>
      </c>
      <c r="P1508" t="s">
        <v>527</v>
      </c>
      <c r="Q1508">
        <v>1000</v>
      </c>
      <c r="W1508">
        <v>0</v>
      </c>
      <c r="X1508">
        <v>2016061969</v>
      </c>
      <c r="Y1508">
        <f t="shared" si="633"/>
        <v>1.2200000000000001E-2</v>
      </c>
      <c r="AA1508">
        <v>78.8</v>
      </c>
      <c r="AB1508">
        <v>0</v>
      </c>
      <c r="AC1508">
        <v>0</v>
      </c>
      <c r="AD1508">
        <v>0</v>
      </c>
      <c r="AE1508">
        <v>78.8</v>
      </c>
      <c r="AF1508">
        <v>0</v>
      </c>
      <c r="AG1508">
        <v>0</v>
      </c>
      <c r="AH1508">
        <v>0</v>
      </c>
      <c r="AI1508">
        <v>1</v>
      </c>
      <c r="AJ1508">
        <v>1</v>
      </c>
      <c r="AK1508">
        <v>1</v>
      </c>
      <c r="AL1508">
        <v>1</v>
      </c>
      <c r="AM1508">
        <v>-2</v>
      </c>
      <c r="AN1508">
        <v>0</v>
      </c>
      <c r="AO1508">
        <v>1</v>
      </c>
      <c r="AP1508">
        <v>1</v>
      </c>
      <c r="AQ1508">
        <v>0</v>
      </c>
      <c r="AR1508">
        <v>0</v>
      </c>
      <c r="AS1508" t="s">
        <v>3</v>
      </c>
      <c r="AT1508">
        <v>1.2200000000000001E-2</v>
      </c>
      <c r="AU1508" t="s">
        <v>3</v>
      </c>
      <c r="AV1508">
        <v>0</v>
      </c>
      <c r="AW1508">
        <v>2</v>
      </c>
      <c r="AX1508">
        <v>64986581</v>
      </c>
      <c r="AY1508">
        <v>1</v>
      </c>
      <c r="AZ1508">
        <v>0</v>
      </c>
      <c r="BA1508">
        <v>1554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ROUND(Y1508*Source!I862,7)</f>
        <v>5.2862600000000003E-2</v>
      </c>
      <c r="CY1508">
        <f t="shared" si="637"/>
        <v>78.8</v>
      </c>
      <c r="CZ1508">
        <f t="shared" si="638"/>
        <v>78.8</v>
      </c>
      <c r="DA1508">
        <f t="shared" si="639"/>
        <v>1</v>
      </c>
      <c r="DB1508">
        <f t="shared" si="634"/>
        <v>0.96</v>
      </c>
      <c r="DC1508">
        <f t="shared" si="635"/>
        <v>0</v>
      </c>
      <c r="DD1508" t="s">
        <v>3</v>
      </c>
      <c r="DE1508" t="s">
        <v>3</v>
      </c>
      <c r="DF1508">
        <f t="shared" si="636"/>
        <v>4</v>
      </c>
      <c r="DG1508">
        <f t="shared" si="631"/>
        <v>0</v>
      </c>
      <c r="DH1508">
        <f t="shared" si="632"/>
        <v>0</v>
      </c>
      <c r="DI1508">
        <f t="shared" si="627"/>
        <v>0</v>
      </c>
      <c r="DJ1508">
        <f t="shared" si="640"/>
        <v>4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">
      <c r="A1509">
        <f>ROW(Source!A862)</f>
        <v>862</v>
      </c>
      <c r="B1509">
        <v>64984089</v>
      </c>
      <c r="C1509">
        <v>64986563</v>
      </c>
      <c r="D1509">
        <v>29163450</v>
      </c>
      <c r="E1509">
        <v>1</v>
      </c>
      <c r="F1509">
        <v>1</v>
      </c>
      <c r="G1509">
        <v>1</v>
      </c>
      <c r="H1509">
        <v>3</v>
      </c>
      <c r="I1509" t="s">
        <v>528</v>
      </c>
      <c r="J1509" t="s">
        <v>529</v>
      </c>
      <c r="K1509" t="s">
        <v>530</v>
      </c>
      <c r="L1509">
        <v>1355</v>
      </c>
      <c r="N1509">
        <v>1010</v>
      </c>
      <c r="O1509" t="s">
        <v>531</v>
      </c>
      <c r="P1509" t="s">
        <v>531</v>
      </c>
      <c r="Q1509">
        <v>100</v>
      </c>
      <c r="W1509">
        <v>0</v>
      </c>
      <c r="X1509">
        <v>-1963595095</v>
      </c>
      <c r="Y1509">
        <f t="shared" si="633"/>
        <v>0.05</v>
      </c>
      <c r="AA1509">
        <v>112</v>
      </c>
      <c r="AB1509">
        <v>0</v>
      </c>
      <c r="AC1509">
        <v>0</v>
      </c>
      <c r="AD1509">
        <v>0</v>
      </c>
      <c r="AE1509">
        <v>112</v>
      </c>
      <c r="AF1509">
        <v>0</v>
      </c>
      <c r="AG1509">
        <v>0</v>
      </c>
      <c r="AH1509">
        <v>0</v>
      </c>
      <c r="AI1509">
        <v>1</v>
      </c>
      <c r="AJ1509">
        <v>1</v>
      </c>
      <c r="AK1509">
        <v>1</v>
      </c>
      <c r="AL1509">
        <v>1</v>
      </c>
      <c r="AM1509">
        <v>-2</v>
      </c>
      <c r="AN1509">
        <v>0</v>
      </c>
      <c r="AO1509">
        <v>1</v>
      </c>
      <c r="AP1509">
        <v>1</v>
      </c>
      <c r="AQ1509">
        <v>0</v>
      </c>
      <c r="AR1509">
        <v>0</v>
      </c>
      <c r="AS1509" t="s">
        <v>3</v>
      </c>
      <c r="AT1509">
        <v>0.05</v>
      </c>
      <c r="AU1509" t="s">
        <v>3</v>
      </c>
      <c r="AV1509">
        <v>0</v>
      </c>
      <c r="AW1509">
        <v>2</v>
      </c>
      <c r="AX1509">
        <v>64986582</v>
      </c>
      <c r="AY1509">
        <v>1</v>
      </c>
      <c r="AZ1509">
        <v>0</v>
      </c>
      <c r="BA1509">
        <v>1555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ROUND(Y1509*Source!I862,7)</f>
        <v>0.21665000000000001</v>
      </c>
      <c r="CY1509">
        <f t="shared" si="637"/>
        <v>112</v>
      </c>
      <c r="CZ1509">
        <f t="shared" si="638"/>
        <v>112</v>
      </c>
      <c r="DA1509">
        <f t="shared" si="639"/>
        <v>1</v>
      </c>
      <c r="DB1509">
        <f t="shared" si="634"/>
        <v>5.6</v>
      </c>
      <c r="DC1509">
        <f t="shared" si="635"/>
        <v>0</v>
      </c>
      <c r="DD1509" t="s">
        <v>3</v>
      </c>
      <c r="DE1509" t="s">
        <v>3</v>
      </c>
      <c r="DF1509">
        <f t="shared" si="636"/>
        <v>24</v>
      </c>
      <c r="DG1509">
        <f t="shared" si="631"/>
        <v>0</v>
      </c>
      <c r="DH1509">
        <f t="shared" si="632"/>
        <v>0</v>
      </c>
      <c r="DI1509">
        <f t="shared" si="627"/>
        <v>0</v>
      </c>
      <c r="DJ1509">
        <f t="shared" si="640"/>
        <v>24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">
      <c r="A1510">
        <f>ROW(Source!A862)</f>
        <v>862</v>
      </c>
      <c r="B1510">
        <v>64984089</v>
      </c>
      <c r="C1510">
        <v>64986563</v>
      </c>
      <c r="D1510">
        <v>29171808</v>
      </c>
      <c r="E1510">
        <v>1</v>
      </c>
      <c r="F1510">
        <v>1</v>
      </c>
      <c r="G1510">
        <v>1</v>
      </c>
      <c r="H1510">
        <v>3</v>
      </c>
      <c r="I1510" t="s">
        <v>478</v>
      </c>
      <c r="J1510" t="s">
        <v>479</v>
      </c>
      <c r="K1510" t="s">
        <v>480</v>
      </c>
      <c r="L1510">
        <v>1374</v>
      </c>
      <c r="N1510">
        <v>1013</v>
      </c>
      <c r="O1510" t="s">
        <v>481</v>
      </c>
      <c r="P1510" t="s">
        <v>481</v>
      </c>
      <c r="Q1510">
        <v>1</v>
      </c>
      <c r="W1510">
        <v>0</v>
      </c>
      <c r="X1510">
        <v>-915781824</v>
      </c>
      <c r="Y1510">
        <f t="shared" si="633"/>
        <v>1.01</v>
      </c>
      <c r="AA1510">
        <v>1</v>
      </c>
      <c r="AB1510">
        <v>0</v>
      </c>
      <c r="AC1510">
        <v>0</v>
      </c>
      <c r="AD1510">
        <v>0</v>
      </c>
      <c r="AE1510">
        <v>1</v>
      </c>
      <c r="AF1510">
        <v>0</v>
      </c>
      <c r="AG1510">
        <v>0</v>
      </c>
      <c r="AH1510">
        <v>0</v>
      </c>
      <c r="AI1510">
        <v>1</v>
      </c>
      <c r="AJ1510">
        <v>1</v>
      </c>
      <c r="AK1510">
        <v>1</v>
      </c>
      <c r="AL1510">
        <v>1</v>
      </c>
      <c r="AM1510">
        <v>-2</v>
      </c>
      <c r="AN1510">
        <v>0</v>
      </c>
      <c r="AO1510">
        <v>1</v>
      </c>
      <c r="AP1510">
        <v>1</v>
      </c>
      <c r="AQ1510">
        <v>0</v>
      </c>
      <c r="AR1510">
        <v>0</v>
      </c>
      <c r="AS1510" t="s">
        <v>3</v>
      </c>
      <c r="AT1510">
        <v>1.01</v>
      </c>
      <c r="AU1510" t="s">
        <v>3</v>
      </c>
      <c r="AV1510">
        <v>0</v>
      </c>
      <c r="AW1510">
        <v>2</v>
      </c>
      <c r="AX1510">
        <v>64986583</v>
      </c>
      <c r="AY1510">
        <v>1</v>
      </c>
      <c r="AZ1510">
        <v>0</v>
      </c>
      <c r="BA1510">
        <v>1556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ROUND(Y1510*Source!I862,7)</f>
        <v>4.3763300000000003</v>
      </c>
      <c r="CY1510">
        <f t="shared" si="637"/>
        <v>1</v>
      </c>
      <c r="CZ1510">
        <f t="shared" si="638"/>
        <v>1</v>
      </c>
      <c r="DA1510">
        <f t="shared" si="639"/>
        <v>1</v>
      </c>
      <c r="DB1510">
        <f t="shared" si="634"/>
        <v>1.01</v>
      </c>
      <c r="DC1510">
        <f t="shared" si="635"/>
        <v>0</v>
      </c>
      <c r="DD1510" t="s">
        <v>3</v>
      </c>
      <c r="DE1510" t="s">
        <v>3</v>
      </c>
      <c r="DF1510">
        <f t="shared" si="636"/>
        <v>4</v>
      </c>
      <c r="DG1510">
        <f t="shared" si="631"/>
        <v>0</v>
      </c>
      <c r="DH1510">
        <f t="shared" si="632"/>
        <v>0</v>
      </c>
      <c r="DI1510">
        <f t="shared" si="627"/>
        <v>0</v>
      </c>
      <c r="DJ1510">
        <f t="shared" si="640"/>
        <v>4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ROW(Source!A863)</f>
        <v>863</v>
      </c>
      <c r="B1511">
        <v>64984090</v>
      </c>
      <c r="C1511">
        <v>64986563</v>
      </c>
      <c r="D1511">
        <v>29361034</v>
      </c>
      <c r="E1511">
        <v>1</v>
      </c>
      <c r="F1511">
        <v>1</v>
      </c>
      <c r="G1511">
        <v>1</v>
      </c>
      <c r="H1511">
        <v>1</v>
      </c>
      <c r="I1511" t="s">
        <v>513</v>
      </c>
      <c r="J1511" t="s">
        <v>3</v>
      </c>
      <c r="K1511" t="s">
        <v>514</v>
      </c>
      <c r="L1511">
        <v>1369</v>
      </c>
      <c r="N1511">
        <v>1013</v>
      </c>
      <c r="O1511" t="s">
        <v>413</v>
      </c>
      <c r="P1511" t="s">
        <v>413</v>
      </c>
      <c r="Q1511">
        <v>1</v>
      </c>
      <c r="W1511">
        <v>0</v>
      </c>
      <c r="X1511">
        <v>184923391</v>
      </c>
      <c r="Y1511">
        <f t="shared" si="633"/>
        <v>5.39</v>
      </c>
      <c r="AA1511">
        <v>0</v>
      </c>
      <c r="AB1511">
        <v>0</v>
      </c>
      <c r="AC1511">
        <v>0</v>
      </c>
      <c r="AD1511">
        <v>9.4</v>
      </c>
      <c r="AE1511">
        <v>0</v>
      </c>
      <c r="AF1511">
        <v>0</v>
      </c>
      <c r="AG1511">
        <v>0</v>
      </c>
      <c r="AH1511">
        <v>9.4</v>
      </c>
      <c r="AI1511">
        <v>1</v>
      </c>
      <c r="AJ1511">
        <v>1</v>
      </c>
      <c r="AK1511">
        <v>1</v>
      </c>
      <c r="AL1511">
        <v>1</v>
      </c>
      <c r="AM1511">
        <v>5</v>
      </c>
      <c r="AN1511">
        <v>0</v>
      </c>
      <c r="AO1511">
        <v>1</v>
      </c>
      <c r="AP1511">
        <v>1</v>
      </c>
      <c r="AQ1511">
        <v>0</v>
      </c>
      <c r="AR1511">
        <v>0</v>
      </c>
      <c r="AS1511" t="s">
        <v>3</v>
      </c>
      <c r="AT1511">
        <v>5.39</v>
      </c>
      <c r="AU1511" t="s">
        <v>3</v>
      </c>
      <c r="AV1511">
        <v>1</v>
      </c>
      <c r="AW1511">
        <v>2</v>
      </c>
      <c r="AX1511">
        <v>64986574</v>
      </c>
      <c r="AY1511">
        <v>1</v>
      </c>
      <c r="AZ1511">
        <v>0</v>
      </c>
      <c r="BA1511">
        <v>1557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U1511">
        <f>ROUND(AT1511*Source!I863*AH1511*AL1511,0)</f>
        <v>220</v>
      </c>
      <c r="CV1511">
        <f>ROUND(Y1511*Source!I863,7)</f>
        <v>23.354869999999998</v>
      </c>
      <c r="CW1511">
        <v>0</v>
      </c>
      <c r="CX1511">
        <f>ROUND(Y1511*Source!I863,7)</f>
        <v>23.354869999999998</v>
      </c>
      <c r="CY1511">
        <f>AD1511</f>
        <v>9.4</v>
      </c>
      <c r="CZ1511">
        <f>AH1511</f>
        <v>9.4</v>
      </c>
      <c r="DA1511">
        <f>AL1511</f>
        <v>1</v>
      </c>
      <c r="DB1511">
        <f t="shared" si="634"/>
        <v>50.67</v>
      </c>
      <c r="DC1511">
        <f t="shared" si="635"/>
        <v>0</v>
      </c>
      <c r="DD1511" t="s">
        <v>3</v>
      </c>
      <c r="DE1511" t="s">
        <v>3</v>
      </c>
      <c r="DF1511">
        <f t="shared" si="636"/>
        <v>0</v>
      </c>
      <c r="DG1511">
        <f t="shared" si="631"/>
        <v>0</v>
      </c>
      <c r="DH1511">
        <f t="shared" si="632"/>
        <v>0</v>
      </c>
      <c r="DI1511">
        <f t="shared" si="627"/>
        <v>210</v>
      </c>
      <c r="DJ1511">
        <f>DI1511</f>
        <v>210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ROW(Source!A863)</f>
        <v>863</v>
      </c>
      <c r="B1512">
        <v>64984090</v>
      </c>
      <c r="C1512">
        <v>64986563</v>
      </c>
      <c r="D1512">
        <v>121548</v>
      </c>
      <c r="E1512">
        <v>1</v>
      </c>
      <c r="F1512">
        <v>1</v>
      </c>
      <c r="G1512">
        <v>1</v>
      </c>
      <c r="H1512">
        <v>1</v>
      </c>
      <c r="I1512" t="s">
        <v>31</v>
      </c>
      <c r="J1512" t="s">
        <v>3</v>
      </c>
      <c r="K1512" t="s">
        <v>414</v>
      </c>
      <c r="L1512">
        <v>608254</v>
      </c>
      <c r="N1512">
        <v>1013</v>
      </c>
      <c r="O1512" t="s">
        <v>415</v>
      </c>
      <c r="P1512" t="s">
        <v>415</v>
      </c>
      <c r="Q1512">
        <v>1</v>
      </c>
      <c r="W1512">
        <v>0</v>
      </c>
      <c r="X1512">
        <v>-185737400</v>
      </c>
      <c r="Y1512">
        <f t="shared" si="633"/>
        <v>0.02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5</v>
      </c>
      <c r="AN1512">
        <v>0</v>
      </c>
      <c r="AO1512">
        <v>1</v>
      </c>
      <c r="AP1512">
        <v>1</v>
      </c>
      <c r="AQ1512">
        <v>0</v>
      </c>
      <c r="AR1512">
        <v>0</v>
      </c>
      <c r="AS1512" t="s">
        <v>3</v>
      </c>
      <c r="AT1512">
        <v>0.02</v>
      </c>
      <c r="AU1512" t="s">
        <v>3</v>
      </c>
      <c r="AV1512">
        <v>2</v>
      </c>
      <c r="AW1512">
        <v>2</v>
      </c>
      <c r="AX1512">
        <v>64986575</v>
      </c>
      <c r="AY1512">
        <v>1</v>
      </c>
      <c r="AZ1512">
        <v>0</v>
      </c>
      <c r="BA1512">
        <v>1558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ROUND(Y1512*Source!I863,7)</f>
        <v>8.6660000000000001E-2</v>
      </c>
      <c r="CY1512">
        <f>AD1512</f>
        <v>0</v>
      </c>
      <c r="CZ1512">
        <f>AH1512</f>
        <v>0</v>
      </c>
      <c r="DA1512">
        <f>AL1512</f>
        <v>1</v>
      </c>
      <c r="DB1512">
        <f t="shared" si="634"/>
        <v>0</v>
      </c>
      <c r="DC1512">
        <f t="shared" si="635"/>
        <v>0</v>
      </c>
      <c r="DD1512" t="s">
        <v>3</v>
      </c>
      <c r="DE1512" t="s">
        <v>3</v>
      </c>
      <c r="DF1512">
        <f t="shared" si="636"/>
        <v>0</v>
      </c>
      <c r="DG1512">
        <f t="shared" si="631"/>
        <v>0</v>
      </c>
      <c r="DH1512">
        <f t="shared" si="632"/>
        <v>0</v>
      </c>
      <c r="DI1512">
        <f t="shared" si="627"/>
        <v>0</v>
      </c>
      <c r="DJ1512">
        <f>DI1512</f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">
      <c r="A1513">
        <f>ROW(Source!A863)</f>
        <v>863</v>
      </c>
      <c r="B1513">
        <v>64984090</v>
      </c>
      <c r="C1513">
        <v>64986563</v>
      </c>
      <c r="D1513">
        <v>29172362</v>
      </c>
      <c r="E1513">
        <v>1</v>
      </c>
      <c r="F1513">
        <v>1</v>
      </c>
      <c r="G1513">
        <v>1</v>
      </c>
      <c r="H1513">
        <v>2</v>
      </c>
      <c r="I1513" t="s">
        <v>498</v>
      </c>
      <c r="J1513" t="s">
        <v>499</v>
      </c>
      <c r="K1513" t="s">
        <v>500</v>
      </c>
      <c r="L1513">
        <v>1368</v>
      </c>
      <c r="N1513">
        <v>1011</v>
      </c>
      <c r="O1513" t="s">
        <v>419</v>
      </c>
      <c r="P1513" t="s">
        <v>419</v>
      </c>
      <c r="Q1513">
        <v>1</v>
      </c>
      <c r="W1513">
        <v>0</v>
      </c>
      <c r="X1513">
        <v>783836208</v>
      </c>
      <c r="Y1513">
        <f t="shared" si="633"/>
        <v>0.02</v>
      </c>
      <c r="AA1513">
        <v>0</v>
      </c>
      <c r="AB1513">
        <v>1485.19</v>
      </c>
      <c r="AC1513">
        <v>687.56</v>
      </c>
      <c r="AD1513">
        <v>0</v>
      </c>
      <c r="AE1513">
        <v>0</v>
      </c>
      <c r="AF1513">
        <v>134.65</v>
      </c>
      <c r="AG1513">
        <v>13.5</v>
      </c>
      <c r="AH1513">
        <v>0</v>
      </c>
      <c r="AI1513">
        <v>1</v>
      </c>
      <c r="AJ1513">
        <v>11.03</v>
      </c>
      <c r="AK1513">
        <v>50.93</v>
      </c>
      <c r="AL1513">
        <v>1</v>
      </c>
      <c r="AM1513">
        <v>2</v>
      </c>
      <c r="AN1513">
        <v>0</v>
      </c>
      <c r="AO1513">
        <v>1</v>
      </c>
      <c r="AP1513">
        <v>1</v>
      </c>
      <c r="AQ1513">
        <v>0</v>
      </c>
      <c r="AR1513">
        <v>0</v>
      </c>
      <c r="AS1513" t="s">
        <v>3</v>
      </c>
      <c r="AT1513">
        <v>0.02</v>
      </c>
      <c r="AU1513" t="s">
        <v>3</v>
      </c>
      <c r="AV1513">
        <v>0</v>
      </c>
      <c r="AW1513">
        <v>2</v>
      </c>
      <c r="AX1513">
        <v>64986576</v>
      </c>
      <c r="AY1513">
        <v>1</v>
      </c>
      <c r="AZ1513">
        <v>0</v>
      </c>
      <c r="BA1513">
        <v>1559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CV1513">
        <v>0</v>
      </c>
      <c r="CW1513">
        <f>ROUND(Y1513*Source!I863*DO1513,7)</f>
        <v>0</v>
      </c>
      <c r="CX1513">
        <f>ROUND(Y1513*Source!I863,7)</f>
        <v>8.6660000000000001E-2</v>
      </c>
      <c r="CY1513">
        <f>AB1513</f>
        <v>1485.19</v>
      </c>
      <c r="CZ1513">
        <f>AF1513</f>
        <v>134.65</v>
      </c>
      <c r="DA1513">
        <f>AJ1513</f>
        <v>11.03</v>
      </c>
      <c r="DB1513">
        <f t="shared" si="634"/>
        <v>2.69</v>
      </c>
      <c r="DC1513">
        <f t="shared" si="635"/>
        <v>0.27</v>
      </c>
      <c r="DD1513" t="s">
        <v>3</v>
      </c>
      <c r="DE1513" t="s">
        <v>3</v>
      </c>
      <c r="DF1513">
        <f t="shared" si="636"/>
        <v>0</v>
      </c>
      <c r="DG1513">
        <f>ROUND(ROUND(AF1513*AJ1513,0)*CX1513,0)</f>
        <v>129</v>
      </c>
      <c r="DH1513">
        <f>ROUND(ROUND(AG1513*AK1513,0)*CX1513,0)</f>
        <v>60</v>
      </c>
      <c r="DI1513">
        <f t="shared" si="627"/>
        <v>0</v>
      </c>
      <c r="DJ1513">
        <f>DG1513</f>
        <v>129</v>
      </c>
      <c r="DK1513">
        <v>0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">
      <c r="A1514">
        <f>ROW(Source!A863)</f>
        <v>863</v>
      </c>
      <c r="B1514">
        <v>64984090</v>
      </c>
      <c r="C1514">
        <v>64986563</v>
      </c>
      <c r="D1514">
        <v>29174913</v>
      </c>
      <c r="E1514">
        <v>1</v>
      </c>
      <c r="F1514">
        <v>1</v>
      </c>
      <c r="G1514">
        <v>1</v>
      </c>
      <c r="H1514">
        <v>2</v>
      </c>
      <c r="I1514" t="s">
        <v>469</v>
      </c>
      <c r="J1514" t="s">
        <v>470</v>
      </c>
      <c r="K1514" t="s">
        <v>471</v>
      </c>
      <c r="L1514">
        <v>1368</v>
      </c>
      <c r="N1514">
        <v>1011</v>
      </c>
      <c r="O1514" t="s">
        <v>419</v>
      </c>
      <c r="P1514" t="s">
        <v>419</v>
      </c>
      <c r="Q1514">
        <v>1</v>
      </c>
      <c r="W1514">
        <v>0</v>
      </c>
      <c r="X1514">
        <v>1230759911</v>
      </c>
      <c r="Y1514">
        <f t="shared" si="633"/>
        <v>0.02</v>
      </c>
      <c r="AA1514">
        <v>0</v>
      </c>
      <c r="AB1514">
        <v>2113</v>
      </c>
      <c r="AC1514">
        <v>590.79</v>
      </c>
      <c r="AD1514">
        <v>0</v>
      </c>
      <c r="AE1514">
        <v>0</v>
      </c>
      <c r="AF1514">
        <v>87.17</v>
      </c>
      <c r="AG1514">
        <v>11.6</v>
      </c>
      <c r="AH1514">
        <v>0</v>
      </c>
      <c r="AI1514">
        <v>1</v>
      </c>
      <c r="AJ1514">
        <v>24.24</v>
      </c>
      <c r="AK1514">
        <v>50.93</v>
      </c>
      <c r="AL1514">
        <v>1</v>
      </c>
      <c r="AM1514">
        <v>2</v>
      </c>
      <c r="AN1514">
        <v>0</v>
      </c>
      <c r="AO1514">
        <v>1</v>
      </c>
      <c r="AP1514">
        <v>1</v>
      </c>
      <c r="AQ1514">
        <v>0</v>
      </c>
      <c r="AR1514">
        <v>0</v>
      </c>
      <c r="AS1514" t="s">
        <v>3</v>
      </c>
      <c r="AT1514">
        <v>0.02</v>
      </c>
      <c r="AU1514" t="s">
        <v>3</v>
      </c>
      <c r="AV1514">
        <v>0</v>
      </c>
      <c r="AW1514">
        <v>2</v>
      </c>
      <c r="AX1514">
        <v>64986577</v>
      </c>
      <c r="AY1514">
        <v>1</v>
      </c>
      <c r="AZ1514">
        <v>0</v>
      </c>
      <c r="BA1514">
        <v>1560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f>ROUND(Y1514*Source!I863*DO1514,7)</f>
        <v>0</v>
      </c>
      <c r="CX1514">
        <f>ROUND(Y1514*Source!I863,7)</f>
        <v>8.6660000000000001E-2</v>
      </c>
      <c r="CY1514">
        <f>AB1514</f>
        <v>2113</v>
      </c>
      <c r="CZ1514">
        <f>AF1514</f>
        <v>87.17</v>
      </c>
      <c r="DA1514">
        <f>AJ1514</f>
        <v>24.24</v>
      </c>
      <c r="DB1514">
        <f t="shared" si="634"/>
        <v>1.74</v>
      </c>
      <c r="DC1514">
        <f t="shared" si="635"/>
        <v>0.23</v>
      </c>
      <c r="DD1514" t="s">
        <v>3</v>
      </c>
      <c r="DE1514" t="s">
        <v>3</v>
      </c>
      <c r="DF1514">
        <f t="shared" si="636"/>
        <v>0</v>
      </c>
      <c r="DG1514">
        <f>ROUND(ROUND(AF1514*AJ1514,0)*CX1514,0)</f>
        <v>183</v>
      </c>
      <c r="DH1514">
        <f>ROUND(ROUND(AG1514*AK1514,0)*CX1514,0)</f>
        <v>51</v>
      </c>
      <c r="DI1514">
        <f t="shared" si="627"/>
        <v>0</v>
      </c>
      <c r="DJ1514">
        <f>DG1514</f>
        <v>183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">
      <c r="A1515">
        <f>ROW(Source!A863)</f>
        <v>863</v>
      </c>
      <c r="B1515">
        <v>64984090</v>
      </c>
      <c r="C1515">
        <v>64986563</v>
      </c>
      <c r="D1515">
        <v>29108269</v>
      </c>
      <c r="E1515">
        <v>1</v>
      </c>
      <c r="F1515">
        <v>1</v>
      </c>
      <c r="G1515">
        <v>1</v>
      </c>
      <c r="H1515">
        <v>3</v>
      </c>
      <c r="I1515" t="s">
        <v>515</v>
      </c>
      <c r="J1515" t="s">
        <v>516</v>
      </c>
      <c r="K1515" t="s">
        <v>517</v>
      </c>
      <c r="L1515">
        <v>1348</v>
      </c>
      <c r="N1515">
        <v>1009</v>
      </c>
      <c r="O1515" t="s">
        <v>39</v>
      </c>
      <c r="P1515" t="s">
        <v>39</v>
      </c>
      <c r="Q1515">
        <v>1000</v>
      </c>
      <c r="W1515">
        <v>0</v>
      </c>
      <c r="X1515">
        <v>-834843177</v>
      </c>
      <c r="Y1515">
        <f t="shared" si="633"/>
        <v>5.9999999999999995E-4</v>
      </c>
      <c r="AA1515">
        <v>49959.27</v>
      </c>
      <c r="AB1515">
        <v>0</v>
      </c>
      <c r="AC1515">
        <v>0</v>
      </c>
      <c r="AD1515">
        <v>0</v>
      </c>
      <c r="AE1515">
        <v>1820.01</v>
      </c>
      <c r="AF1515">
        <v>0</v>
      </c>
      <c r="AG1515">
        <v>0</v>
      </c>
      <c r="AH1515">
        <v>0</v>
      </c>
      <c r="AI1515">
        <v>27.45</v>
      </c>
      <c r="AJ1515">
        <v>1</v>
      </c>
      <c r="AK1515">
        <v>1</v>
      </c>
      <c r="AL1515">
        <v>1</v>
      </c>
      <c r="AM1515">
        <v>2</v>
      </c>
      <c r="AN1515">
        <v>0</v>
      </c>
      <c r="AO1515">
        <v>1</v>
      </c>
      <c r="AP1515">
        <v>1</v>
      </c>
      <c r="AQ1515">
        <v>0</v>
      </c>
      <c r="AR1515">
        <v>0</v>
      </c>
      <c r="AS1515" t="s">
        <v>3</v>
      </c>
      <c r="AT1515">
        <v>5.9999999999999995E-4</v>
      </c>
      <c r="AU1515" t="s">
        <v>3</v>
      </c>
      <c r="AV1515">
        <v>0</v>
      </c>
      <c r="AW1515">
        <v>2</v>
      </c>
      <c r="AX1515">
        <v>64986578</v>
      </c>
      <c r="AY1515">
        <v>1</v>
      </c>
      <c r="AZ1515">
        <v>0</v>
      </c>
      <c r="BA1515">
        <v>1561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ROUND(Y1515*Source!I863,7)</f>
        <v>2.5998000000000002E-3</v>
      </c>
      <c r="CY1515">
        <f t="shared" ref="CY1515:CY1520" si="641">AA1515</f>
        <v>49959.27</v>
      </c>
      <c r="CZ1515">
        <f t="shared" ref="CZ1515:CZ1520" si="642">AE1515</f>
        <v>1820.01</v>
      </c>
      <c r="DA1515">
        <f t="shared" ref="DA1515:DA1520" si="643">AI1515</f>
        <v>27.45</v>
      </c>
      <c r="DB1515">
        <f t="shared" si="634"/>
        <v>1.0900000000000001</v>
      </c>
      <c r="DC1515">
        <f t="shared" si="635"/>
        <v>0</v>
      </c>
      <c r="DD1515" t="s">
        <v>3</v>
      </c>
      <c r="DE1515" t="s">
        <v>3</v>
      </c>
      <c r="DF1515">
        <f t="shared" ref="DF1515:DF1520" si="644">ROUND(ROUND(AE1515*AI1515,0)*CX1515,0)</f>
        <v>130</v>
      </c>
      <c r="DG1515">
        <f t="shared" ref="DG1515:DG1525" si="645">ROUND(ROUND(AF1515,0)*CX1515,0)</f>
        <v>0</v>
      </c>
      <c r="DH1515">
        <f t="shared" ref="DH1515:DH1525" si="646">ROUND(ROUND(AG1515,0)*CX1515,0)</f>
        <v>0</v>
      </c>
      <c r="DI1515">
        <f t="shared" si="627"/>
        <v>0</v>
      </c>
      <c r="DJ1515">
        <f t="shared" ref="DJ1515:DJ1520" si="647">DF1515</f>
        <v>130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">
      <c r="A1516">
        <f>ROW(Source!A863)</f>
        <v>863</v>
      </c>
      <c r="B1516">
        <v>64984090</v>
      </c>
      <c r="C1516">
        <v>64986563</v>
      </c>
      <c r="D1516">
        <v>29110426</v>
      </c>
      <c r="E1516">
        <v>1</v>
      </c>
      <c r="F1516">
        <v>1</v>
      </c>
      <c r="G1516">
        <v>1</v>
      </c>
      <c r="H1516">
        <v>3</v>
      </c>
      <c r="I1516" t="s">
        <v>518</v>
      </c>
      <c r="J1516" t="s">
        <v>519</v>
      </c>
      <c r="K1516" t="s">
        <v>520</v>
      </c>
      <c r="L1516">
        <v>1346</v>
      </c>
      <c r="N1516">
        <v>1009</v>
      </c>
      <c r="O1516" t="s">
        <v>44</v>
      </c>
      <c r="P1516" t="s">
        <v>44</v>
      </c>
      <c r="Q1516">
        <v>1</v>
      </c>
      <c r="W1516">
        <v>0</v>
      </c>
      <c r="X1516">
        <v>-1768004575</v>
      </c>
      <c r="Y1516">
        <f t="shared" si="633"/>
        <v>0.02</v>
      </c>
      <c r="AA1516">
        <v>76.84</v>
      </c>
      <c r="AB1516">
        <v>0</v>
      </c>
      <c r="AC1516">
        <v>0</v>
      </c>
      <c r="AD1516">
        <v>0</v>
      </c>
      <c r="AE1516">
        <v>28.67</v>
      </c>
      <c r="AF1516">
        <v>0</v>
      </c>
      <c r="AG1516">
        <v>0</v>
      </c>
      <c r="AH1516">
        <v>0</v>
      </c>
      <c r="AI1516">
        <v>2.68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1</v>
      </c>
      <c r="AP1516">
        <v>1</v>
      </c>
      <c r="AQ1516">
        <v>0</v>
      </c>
      <c r="AR1516">
        <v>0</v>
      </c>
      <c r="AS1516" t="s">
        <v>3</v>
      </c>
      <c r="AT1516">
        <v>0.02</v>
      </c>
      <c r="AU1516" t="s">
        <v>3</v>
      </c>
      <c r="AV1516">
        <v>0</v>
      </c>
      <c r="AW1516">
        <v>2</v>
      </c>
      <c r="AX1516">
        <v>64986579</v>
      </c>
      <c r="AY1516">
        <v>1</v>
      </c>
      <c r="AZ1516">
        <v>0</v>
      </c>
      <c r="BA1516">
        <v>1562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ROUND(Y1516*Source!I863,7)</f>
        <v>8.6660000000000001E-2</v>
      </c>
      <c r="CY1516">
        <f t="shared" si="641"/>
        <v>76.84</v>
      </c>
      <c r="CZ1516">
        <f t="shared" si="642"/>
        <v>28.67</v>
      </c>
      <c r="DA1516">
        <f t="shared" si="643"/>
        <v>2.68</v>
      </c>
      <c r="DB1516">
        <f t="shared" si="634"/>
        <v>0.56999999999999995</v>
      </c>
      <c r="DC1516">
        <f t="shared" si="635"/>
        <v>0</v>
      </c>
      <c r="DD1516" t="s">
        <v>3</v>
      </c>
      <c r="DE1516" t="s">
        <v>3</v>
      </c>
      <c r="DF1516">
        <f t="shared" si="644"/>
        <v>7</v>
      </c>
      <c r="DG1516">
        <f t="shared" si="645"/>
        <v>0</v>
      </c>
      <c r="DH1516">
        <f t="shared" si="646"/>
        <v>0</v>
      </c>
      <c r="DI1516">
        <f t="shared" si="627"/>
        <v>0</v>
      </c>
      <c r="DJ1516">
        <f t="shared" si="647"/>
        <v>7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ROW(Source!A863)</f>
        <v>863</v>
      </c>
      <c r="B1517">
        <v>64984090</v>
      </c>
      <c r="C1517">
        <v>64986563</v>
      </c>
      <c r="D1517">
        <v>29110838</v>
      </c>
      <c r="E1517">
        <v>1</v>
      </c>
      <c r="F1517">
        <v>1</v>
      </c>
      <c r="G1517">
        <v>1</v>
      </c>
      <c r="H1517">
        <v>3</v>
      </c>
      <c r="I1517" t="s">
        <v>521</v>
      </c>
      <c r="J1517" t="s">
        <v>522</v>
      </c>
      <c r="K1517" t="s">
        <v>523</v>
      </c>
      <c r="L1517">
        <v>1346</v>
      </c>
      <c r="N1517">
        <v>1009</v>
      </c>
      <c r="O1517" t="s">
        <v>44</v>
      </c>
      <c r="P1517" t="s">
        <v>44</v>
      </c>
      <c r="Q1517">
        <v>1</v>
      </c>
      <c r="W1517">
        <v>0</v>
      </c>
      <c r="X1517">
        <v>-1294780295</v>
      </c>
      <c r="Y1517">
        <f t="shared" si="633"/>
        <v>0.16</v>
      </c>
      <c r="AA1517">
        <v>723.77</v>
      </c>
      <c r="AB1517">
        <v>0</v>
      </c>
      <c r="AC1517">
        <v>0</v>
      </c>
      <c r="AD1517">
        <v>0</v>
      </c>
      <c r="AE1517">
        <v>30.5</v>
      </c>
      <c r="AF1517">
        <v>0</v>
      </c>
      <c r="AG1517">
        <v>0</v>
      </c>
      <c r="AH1517">
        <v>0</v>
      </c>
      <c r="AI1517">
        <v>23.73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1</v>
      </c>
      <c r="AP1517">
        <v>1</v>
      </c>
      <c r="AQ1517">
        <v>0</v>
      </c>
      <c r="AR1517">
        <v>0</v>
      </c>
      <c r="AS1517" t="s">
        <v>3</v>
      </c>
      <c r="AT1517">
        <v>0.16</v>
      </c>
      <c r="AU1517" t="s">
        <v>3</v>
      </c>
      <c r="AV1517">
        <v>0</v>
      </c>
      <c r="AW1517">
        <v>2</v>
      </c>
      <c r="AX1517">
        <v>64986580</v>
      </c>
      <c r="AY1517">
        <v>1</v>
      </c>
      <c r="AZ1517">
        <v>0</v>
      </c>
      <c r="BA1517">
        <v>1563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ROUND(Y1517*Source!I863,7)</f>
        <v>0.69328000000000001</v>
      </c>
      <c r="CY1517">
        <f t="shared" si="641"/>
        <v>723.77</v>
      </c>
      <c r="CZ1517">
        <f t="shared" si="642"/>
        <v>30.5</v>
      </c>
      <c r="DA1517">
        <f t="shared" si="643"/>
        <v>23.73</v>
      </c>
      <c r="DB1517">
        <f t="shared" si="634"/>
        <v>4.88</v>
      </c>
      <c r="DC1517">
        <f t="shared" si="635"/>
        <v>0</v>
      </c>
      <c r="DD1517" t="s">
        <v>3</v>
      </c>
      <c r="DE1517" t="s">
        <v>3</v>
      </c>
      <c r="DF1517">
        <f t="shared" si="644"/>
        <v>502</v>
      </c>
      <c r="DG1517">
        <f t="shared" si="645"/>
        <v>0</v>
      </c>
      <c r="DH1517">
        <f t="shared" si="646"/>
        <v>0</v>
      </c>
      <c r="DI1517">
        <f t="shared" si="627"/>
        <v>0</v>
      </c>
      <c r="DJ1517">
        <f t="shared" si="647"/>
        <v>502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">
      <c r="A1518">
        <f>ROW(Source!A863)</f>
        <v>863</v>
      </c>
      <c r="B1518">
        <v>64984090</v>
      </c>
      <c r="C1518">
        <v>64986563</v>
      </c>
      <c r="D1518">
        <v>29170672</v>
      </c>
      <c r="E1518">
        <v>1</v>
      </c>
      <c r="F1518">
        <v>1</v>
      </c>
      <c r="G1518">
        <v>1</v>
      </c>
      <c r="H1518">
        <v>3</v>
      </c>
      <c r="I1518" t="s">
        <v>524</v>
      </c>
      <c r="J1518" t="s">
        <v>525</v>
      </c>
      <c r="K1518" t="s">
        <v>526</v>
      </c>
      <c r="L1518">
        <v>1356</v>
      </c>
      <c r="N1518">
        <v>1010</v>
      </c>
      <c r="O1518" t="s">
        <v>527</v>
      </c>
      <c r="P1518" t="s">
        <v>527</v>
      </c>
      <c r="Q1518">
        <v>1000</v>
      </c>
      <c r="W1518">
        <v>0</v>
      </c>
      <c r="X1518">
        <v>2016061969</v>
      </c>
      <c r="Y1518">
        <f t="shared" si="633"/>
        <v>1.2200000000000001E-2</v>
      </c>
      <c r="AA1518">
        <v>1549.21</v>
      </c>
      <c r="AB1518">
        <v>0</v>
      </c>
      <c r="AC1518">
        <v>0</v>
      </c>
      <c r="AD1518">
        <v>0</v>
      </c>
      <c r="AE1518">
        <v>78.8</v>
      </c>
      <c r="AF1518">
        <v>0</v>
      </c>
      <c r="AG1518">
        <v>0</v>
      </c>
      <c r="AH1518">
        <v>0</v>
      </c>
      <c r="AI1518">
        <v>19.66</v>
      </c>
      <c r="AJ1518">
        <v>1</v>
      </c>
      <c r="AK1518">
        <v>1</v>
      </c>
      <c r="AL1518">
        <v>1</v>
      </c>
      <c r="AM1518">
        <v>2</v>
      </c>
      <c r="AN1518">
        <v>0</v>
      </c>
      <c r="AO1518">
        <v>1</v>
      </c>
      <c r="AP1518">
        <v>1</v>
      </c>
      <c r="AQ1518">
        <v>0</v>
      </c>
      <c r="AR1518">
        <v>0</v>
      </c>
      <c r="AS1518" t="s">
        <v>3</v>
      </c>
      <c r="AT1518">
        <v>1.2200000000000001E-2</v>
      </c>
      <c r="AU1518" t="s">
        <v>3</v>
      </c>
      <c r="AV1518">
        <v>0</v>
      </c>
      <c r="AW1518">
        <v>2</v>
      </c>
      <c r="AX1518">
        <v>64986581</v>
      </c>
      <c r="AY1518">
        <v>1</v>
      </c>
      <c r="AZ1518">
        <v>0</v>
      </c>
      <c r="BA1518">
        <v>1564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ROUND(Y1518*Source!I863,7)</f>
        <v>5.2862600000000003E-2</v>
      </c>
      <c r="CY1518">
        <f t="shared" si="641"/>
        <v>1549.21</v>
      </c>
      <c r="CZ1518">
        <f t="shared" si="642"/>
        <v>78.8</v>
      </c>
      <c r="DA1518">
        <f t="shared" si="643"/>
        <v>19.66</v>
      </c>
      <c r="DB1518">
        <f t="shared" si="634"/>
        <v>0.96</v>
      </c>
      <c r="DC1518">
        <f t="shared" si="635"/>
        <v>0</v>
      </c>
      <c r="DD1518" t="s">
        <v>3</v>
      </c>
      <c r="DE1518" t="s">
        <v>3</v>
      </c>
      <c r="DF1518">
        <f t="shared" si="644"/>
        <v>82</v>
      </c>
      <c r="DG1518">
        <f t="shared" si="645"/>
        <v>0</v>
      </c>
      <c r="DH1518">
        <f t="shared" si="646"/>
        <v>0</v>
      </c>
      <c r="DI1518">
        <f t="shared" si="627"/>
        <v>0</v>
      </c>
      <c r="DJ1518">
        <f t="shared" si="647"/>
        <v>82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">
      <c r="A1519">
        <f>ROW(Source!A863)</f>
        <v>863</v>
      </c>
      <c r="B1519">
        <v>64984090</v>
      </c>
      <c r="C1519">
        <v>64986563</v>
      </c>
      <c r="D1519">
        <v>29163450</v>
      </c>
      <c r="E1519">
        <v>1</v>
      </c>
      <c r="F1519">
        <v>1</v>
      </c>
      <c r="G1519">
        <v>1</v>
      </c>
      <c r="H1519">
        <v>3</v>
      </c>
      <c r="I1519" t="s">
        <v>528</v>
      </c>
      <c r="J1519" t="s">
        <v>529</v>
      </c>
      <c r="K1519" t="s">
        <v>530</v>
      </c>
      <c r="L1519">
        <v>1355</v>
      </c>
      <c r="N1519">
        <v>1010</v>
      </c>
      <c r="O1519" t="s">
        <v>531</v>
      </c>
      <c r="P1519" t="s">
        <v>531</v>
      </c>
      <c r="Q1519">
        <v>100</v>
      </c>
      <c r="W1519">
        <v>0</v>
      </c>
      <c r="X1519">
        <v>-1963595095</v>
      </c>
      <c r="Y1519">
        <f t="shared" si="633"/>
        <v>0.05</v>
      </c>
      <c r="AA1519">
        <v>871.36</v>
      </c>
      <c r="AB1519">
        <v>0</v>
      </c>
      <c r="AC1519">
        <v>0</v>
      </c>
      <c r="AD1519">
        <v>0</v>
      </c>
      <c r="AE1519">
        <v>112</v>
      </c>
      <c r="AF1519">
        <v>0</v>
      </c>
      <c r="AG1519">
        <v>0</v>
      </c>
      <c r="AH1519">
        <v>0</v>
      </c>
      <c r="AI1519">
        <v>7.78</v>
      </c>
      <c r="AJ1519">
        <v>1</v>
      </c>
      <c r="AK1519">
        <v>1</v>
      </c>
      <c r="AL1519">
        <v>1</v>
      </c>
      <c r="AM1519">
        <v>2</v>
      </c>
      <c r="AN1519">
        <v>0</v>
      </c>
      <c r="AO1519">
        <v>1</v>
      </c>
      <c r="AP1519">
        <v>1</v>
      </c>
      <c r="AQ1519">
        <v>0</v>
      </c>
      <c r="AR1519">
        <v>0</v>
      </c>
      <c r="AS1519" t="s">
        <v>3</v>
      </c>
      <c r="AT1519">
        <v>0.05</v>
      </c>
      <c r="AU1519" t="s">
        <v>3</v>
      </c>
      <c r="AV1519">
        <v>0</v>
      </c>
      <c r="AW1519">
        <v>2</v>
      </c>
      <c r="AX1519">
        <v>64986582</v>
      </c>
      <c r="AY1519">
        <v>1</v>
      </c>
      <c r="AZ1519">
        <v>0</v>
      </c>
      <c r="BA1519">
        <v>1565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ROUND(Y1519*Source!I863,7)</f>
        <v>0.21665000000000001</v>
      </c>
      <c r="CY1519">
        <f t="shared" si="641"/>
        <v>871.36</v>
      </c>
      <c r="CZ1519">
        <f t="shared" si="642"/>
        <v>112</v>
      </c>
      <c r="DA1519">
        <f t="shared" si="643"/>
        <v>7.78</v>
      </c>
      <c r="DB1519">
        <f t="shared" si="634"/>
        <v>5.6</v>
      </c>
      <c r="DC1519">
        <f t="shared" si="635"/>
        <v>0</v>
      </c>
      <c r="DD1519" t="s">
        <v>3</v>
      </c>
      <c r="DE1519" t="s">
        <v>3</v>
      </c>
      <c r="DF1519">
        <f t="shared" si="644"/>
        <v>189</v>
      </c>
      <c r="DG1519">
        <f t="shared" si="645"/>
        <v>0</v>
      </c>
      <c r="DH1519">
        <f t="shared" si="646"/>
        <v>0</v>
      </c>
      <c r="DI1519">
        <f t="shared" si="627"/>
        <v>0</v>
      </c>
      <c r="DJ1519">
        <f t="shared" si="647"/>
        <v>189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">
      <c r="A1520">
        <f>ROW(Source!A863)</f>
        <v>863</v>
      </c>
      <c r="B1520">
        <v>64984090</v>
      </c>
      <c r="C1520">
        <v>64986563</v>
      </c>
      <c r="D1520">
        <v>29171808</v>
      </c>
      <c r="E1520">
        <v>1</v>
      </c>
      <c r="F1520">
        <v>1</v>
      </c>
      <c r="G1520">
        <v>1</v>
      </c>
      <c r="H1520">
        <v>3</v>
      </c>
      <c r="I1520" t="s">
        <v>478</v>
      </c>
      <c r="J1520" t="s">
        <v>479</v>
      </c>
      <c r="K1520" t="s">
        <v>480</v>
      </c>
      <c r="L1520">
        <v>1374</v>
      </c>
      <c r="N1520">
        <v>1013</v>
      </c>
      <c r="O1520" t="s">
        <v>481</v>
      </c>
      <c r="P1520" t="s">
        <v>481</v>
      </c>
      <c r="Q1520">
        <v>1</v>
      </c>
      <c r="W1520">
        <v>0</v>
      </c>
      <c r="X1520">
        <v>-915781824</v>
      </c>
      <c r="Y1520">
        <f t="shared" si="633"/>
        <v>1.01</v>
      </c>
      <c r="AA1520">
        <v>9.66</v>
      </c>
      <c r="AB1520">
        <v>0</v>
      </c>
      <c r="AC1520">
        <v>0</v>
      </c>
      <c r="AD1520">
        <v>0</v>
      </c>
      <c r="AE1520">
        <v>1</v>
      </c>
      <c r="AF1520">
        <v>0</v>
      </c>
      <c r="AG1520">
        <v>0</v>
      </c>
      <c r="AH1520">
        <v>0</v>
      </c>
      <c r="AI1520">
        <v>9.66</v>
      </c>
      <c r="AJ1520">
        <v>1</v>
      </c>
      <c r="AK1520">
        <v>1</v>
      </c>
      <c r="AL1520">
        <v>1</v>
      </c>
      <c r="AM1520">
        <v>5</v>
      </c>
      <c r="AN1520">
        <v>0</v>
      </c>
      <c r="AO1520">
        <v>1</v>
      </c>
      <c r="AP1520">
        <v>1</v>
      </c>
      <c r="AQ1520">
        <v>0</v>
      </c>
      <c r="AR1520">
        <v>0</v>
      </c>
      <c r="AS1520" t="s">
        <v>3</v>
      </c>
      <c r="AT1520">
        <v>1.01</v>
      </c>
      <c r="AU1520" t="s">
        <v>3</v>
      </c>
      <c r="AV1520">
        <v>0</v>
      </c>
      <c r="AW1520">
        <v>2</v>
      </c>
      <c r="AX1520">
        <v>64986583</v>
      </c>
      <c r="AY1520">
        <v>1</v>
      </c>
      <c r="AZ1520">
        <v>0</v>
      </c>
      <c r="BA1520">
        <v>1566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ROUND(Y1520*Source!I863,7)</f>
        <v>4.3763300000000003</v>
      </c>
      <c r="CY1520">
        <f t="shared" si="641"/>
        <v>9.66</v>
      </c>
      <c r="CZ1520">
        <f t="shared" si="642"/>
        <v>1</v>
      </c>
      <c r="DA1520">
        <f t="shared" si="643"/>
        <v>9.66</v>
      </c>
      <c r="DB1520">
        <f t="shared" si="634"/>
        <v>1.01</v>
      </c>
      <c r="DC1520">
        <f t="shared" si="635"/>
        <v>0</v>
      </c>
      <c r="DD1520" t="s">
        <v>3</v>
      </c>
      <c r="DE1520" t="s">
        <v>3</v>
      </c>
      <c r="DF1520">
        <f t="shared" si="644"/>
        <v>44</v>
      </c>
      <c r="DG1520">
        <f t="shared" si="645"/>
        <v>0</v>
      </c>
      <c r="DH1520">
        <f t="shared" si="646"/>
        <v>0</v>
      </c>
      <c r="DI1520">
        <f t="shared" si="627"/>
        <v>0</v>
      </c>
      <c r="DJ1520">
        <f t="shared" si="647"/>
        <v>44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">
      <c r="A1521">
        <f>ROW(Source!A866)</f>
        <v>866</v>
      </c>
      <c r="B1521">
        <v>64984089</v>
      </c>
      <c r="C1521">
        <v>64986585</v>
      </c>
      <c r="D1521">
        <v>41133206</v>
      </c>
      <c r="E1521">
        <v>1</v>
      </c>
      <c r="F1521">
        <v>1</v>
      </c>
      <c r="G1521">
        <v>1</v>
      </c>
      <c r="H1521">
        <v>1</v>
      </c>
      <c r="I1521" t="s">
        <v>411</v>
      </c>
      <c r="J1521" t="s">
        <v>3</v>
      </c>
      <c r="K1521" t="s">
        <v>412</v>
      </c>
      <c r="L1521">
        <v>1369</v>
      </c>
      <c r="N1521">
        <v>1013</v>
      </c>
      <c r="O1521" t="s">
        <v>413</v>
      </c>
      <c r="P1521" t="s">
        <v>413</v>
      </c>
      <c r="Q1521">
        <v>1</v>
      </c>
      <c r="W1521">
        <v>0</v>
      </c>
      <c r="X1521">
        <v>1732377429</v>
      </c>
      <c r="Y1521">
        <f t="shared" si="633"/>
        <v>0.28000000000000003</v>
      </c>
      <c r="AA1521">
        <v>0</v>
      </c>
      <c r="AB1521">
        <v>0</v>
      </c>
      <c r="AC1521">
        <v>0</v>
      </c>
      <c r="AD1521">
        <v>9.6199999999999992</v>
      </c>
      <c r="AE1521">
        <v>0</v>
      </c>
      <c r="AF1521">
        <v>0</v>
      </c>
      <c r="AG1521">
        <v>0</v>
      </c>
      <c r="AH1521">
        <v>9.6199999999999992</v>
      </c>
      <c r="AI1521">
        <v>1</v>
      </c>
      <c r="AJ1521">
        <v>1</v>
      </c>
      <c r="AK1521">
        <v>1</v>
      </c>
      <c r="AL1521">
        <v>1</v>
      </c>
      <c r="AM1521">
        <v>-2</v>
      </c>
      <c r="AN1521">
        <v>0</v>
      </c>
      <c r="AO1521">
        <v>1</v>
      </c>
      <c r="AP1521">
        <v>1</v>
      </c>
      <c r="AQ1521">
        <v>0</v>
      </c>
      <c r="AR1521">
        <v>0</v>
      </c>
      <c r="AS1521" t="s">
        <v>3</v>
      </c>
      <c r="AT1521">
        <v>0.28000000000000003</v>
      </c>
      <c r="AU1521" t="s">
        <v>3</v>
      </c>
      <c r="AV1521">
        <v>1</v>
      </c>
      <c r="AW1521">
        <v>2</v>
      </c>
      <c r="AX1521">
        <v>64986589</v>
      </c>
      <c r="AY1521">
        <v>1</v>
      </c>
      <c r="AZ1521">
        <v>0</v>
      </c>
      <c r="BA1521">
        <v>1567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U1521">
        <f>ROUND(AT1521*Source!I866*AH1521*AL1521,0)</f>
        <v>3</v>
      </c>
      <c r="CV1521">
        <f>ROUND(Y1521*Source!I866,7)</f>
        <v>0.28000000000000003</v>
      </c>
      <c r="CW1521">
        <v>0</v>
      </c>
      <c r="CX1521">
        <f>ROUND(Y1521*Source!I866,7)</f>
        <v>0.28000000000000003</v>
      </c>
      <c r="CY1521">
        <f>AD1521</f>
        <v>9.6199999999999992</v>
      </c>
      <c r="CZ1521">
        <f>AH1521</f>
        <v>9.6199999999999992</v>
      </c>
      <c r="DA1521">
        <f>AL1521</f>
        <v>1</v>
      </c>
      <c r="DB1521">
        <f t="shared" si="634"/>
        <v>2.69</v>
      </c>
      <c r="DC1521">
        <f t="shared" si="635"/>
        <v>0</v>
      </c>
      <c r="DD1521" t="s">
        <v>3</v>
      </c>
      <c r="DE1521" t="s">
        <v>3</v>
      </c>
      <c r="DF1521">
        <f t="shared" ref="DF1521:DF1526" si="648">ROUND(ROUND(AE1521,0)*CX1521,0)</f>
        <v>0</v>
      </c>
      <c r="DG1521">
        <f t="shared" si="645"/>
        <v>0</v>
      </c>
      <c r="DH1521">
        <f t="shared" si="646"/>
        <v>0</v>
      </c>
      <c r="DI1521">
        <f t="shared" si="627"/>
        <v>3</v>
      </c>
      <c r="DJ1521">
        <f>DI1521</f>
        <v>3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ROW(Source!A866)</f>
        <v>866</v>
      </c>
      <c r="B1522">
        <v>64984089</v>
      </c>
      <c r="C1522">
        <v>64986585</v>
      </c>
      <c r="D1522">
        <v>121548</v>
      </c>
      <c r="E1522">
        <v>1</v>
      </c>
      <c r="F1522">
        <v>1</v>
      </c>
      <c r="G1522">
        <v>1</v>
      </c>
      <c r="H1522">
        <v>1</v>
      </c>
      <c r="I1522" t="s">
        <v>31</v>
      </c>
      <c r="J1522" t="s">
        <v>3</v>
      </c>
      <c r="K1522" t="s">
        <v>414</v>
      </c>
      <c r="L1522">
        <v>608254</v>
      </c>
      <c r="N1522">
        <v>1013</v>
      </c>
      <c r="O1522" t="s">
        <v>415</v>
      </c>
      <c r="P1522" t="s">
        <v>415</v>
      </c>
      <c r="Q1522">
        <v>1</v>
      </c>
      <c r="W1522">
        <v>0</v>
      </c>
      <c r="X1522">
        <v>-185737400</v>
      </c>
      <c r="Y1522">
        <f t="shared" si="633"/>
        <v>0.56000000000000005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1</v>
      </c>
      <c r="AJ1522">
        <v>1</v>
      </c>
      <c r="AK1522">
        <v>1</v>
      </c>
      <c r="AL1522">
        <v>1</v>
      </c>
      <c r="AM1522">
        <v>-2</v>
      </c>
      <c r="AN1522">
        <v>0</v>
      </c>
      <c r="AO1522">
        <v>1</v>
      </c>
      <c r="AP1522">
        <v>1</v>
      </c>
      <c r="AQ1522">
        <v>0</v>
      </c>
      <c r="AR1522">
        <v>0</v>
      </c>
      <c r="AS1522" t="s">
        <v>3</v>
      </c>
      <c r="AT1522">
        <v>0.56000000000000005</v>
      </c>
      <c r="AU1522" t="s">
        <v>3</v>
      </c>
      <c r="AV1522">
        <v>2</v>
      </c>
      <c r="AW1522">
        <v>2</v>
      </c>
      <c r="AX1522">
        <v>64986590</v>
      </c>
      <c r="AY1522">
        <v>1</v>
      </c>
      <c r="AZ1522">
        <v>0</v>
      </c>
      <c r="BA1522">
        <v>1568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ROUND(Y1522*Source!I866,7)</f>
        <v>0.56000000000000005</v>
      </c>
      <c r="CY1522">
        <f>AD1522</f>
        <v>0</v>
      </c>
      <c r="CZ1522">
        <f>AH1522</f>
        <v>0</v>
      </c>
      <c r="DA1522">
        <f>AL1522</f>
        <v>1</v>
      </c>
      <c r="DB1522">
        <f t="shared" si="634"/>
        <v>0</v>
      </c>
      <c r="DC1522">
        <f t="shared" si="635"/>
        <v>0</v>
      </c>
      <c r="DD1522" t="s">
        <v>3</v>
      </c>
      <c r="DE1522" t="s">
        <v>3</v>
      </c>
      <c r="DF1522">
        <f t="shared" si="648"/>
        <v>0</v>
      </c>
      <c r="DG1522">
        <f t="shared" si="645"/>
        <v>0</v>
      </c>
      <c r="DH1522">
        <f t="shared" si="646"/>
        <v>0</v>
      </c>
      <c r="DI1522">
        <f t="shared" si="627"/>
        <v>0</v>
      </c>
      <c r="DJ1522">
        <f>DI1522</f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">
      <c r="A1523">
        <f>ROW(Source!A866)</f>
        <v>866</v>
      </c>
      <c r="B1523">
        <v>64984089</v>
      </c>
      <c r="C1523">
        <v>64986585</v>
      </c>
      <c r="D1523">
        <v>46800678</v>
      </c>
      <c r="E1523">
        <v>1</v>
      </c>
      <c r="F1523">
        <v>1</v>
      </c>
      <c r="G1523">
        <v>1</v>
      </c>
      <c r="H1523">
        <v>2</v>
      </c>
      <c r="I1523" t="s">
        <v>420</v>
      </c>
      <c r="J1523" t="s">
        <v>421</v>
      </c>
      <c r="K1523" t="s">
        <v>422</v>
      </c>
      <c r="L1523">
        <v>1368</v>
      </c>
      <c r="N1523">
        <v>1011</v>
      </c>
      <c r="O1523" t="s">
        <v>419</v>
      </c>
      <c r="P1523" t="s">
        <v>419</v>
      </c>
      <c r="Q1523">
        <v>1</v>
      </c>
      <c r="W1523">
        <v>0</v>
      </c>
      <c r="X1523">
        <v>-1302922832</v>
      </c>
      <c r="Y1523">
        <f t="shared" si="633"/>
        <v>0.28000000000000003</v>
      </c>
      <c r="AA1523">
        <v>0</v>
      </c>
      <c r="AB1523">
        <v>3457.11</v>
      </c>
      <c r="AC1523">
        <v>27.9</v>
      </c>
      <c r="AD1523">
        <v>0</v>
      </c>
      <c r="AE1523">
        <v>0</v>
      </c>
      <c r="AF1523">
        <v>3457.11</v>
      </c>
      <c r="AG1523">
        <v>27.9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0</v>
      </c>
      <c r="AO1523">
        <v>1</v>
      </c>
      <c r="AP1523">
        <v>1</v>
      </c>
      <c r="AQ1523">
        <v>0</v>
      </c>
      <c r="AR1523">
        <v>0</v>
      </c>
      <c r="AS1523" t="s">
        <v>3</v>
      </c>
      <c r="AT1523">
        <v>0.28000000000000003</v>
      </c>
      <c r="AU1523" t="s">
        <v>3</v>
      </c>
      <c r="AV1523">
        <v>0</v>
      </c>
      <c r="AW1523">
        <v>2</v>
      </c>
      <c r="AX1523">
        <v>64986591</v>
      </c>
      <c r="AY1523">
        <v>1</v>
      </c>
      <c r="AZ1523">
        <v>0</v>
      </c>
      <c r="BA1523">
        <v>1569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f>ROUND(Y1523*Source!I866*DO1523,7)</f>
        <v>0</v>
      </c>
      <c r="CX1523">
        <f>ROUND(Y1523*Source!I866,7)</f>
        <v>0.28000000000000003</v>
      </c>
      <c r="CY1523">
        <f>AB1523</f>
        <v>3457.11</v>
      </c>
      <c r="CZ1523">
        <f>AF1523</f>
        <v>3457.11</v>
      </c>
      <c r="DA1523">
        <f>AJ1523</f>
        <v>1</v>
      </c>
      <c r="DB1523">
        <f t="shared" si="634"/>
        <v>967.99</v>
      </c>
      <c r="DC1523">
        <f t="shared" si="635"/>
        <v>7.81</v>
      </c>
      <c r="DD1523" t="s">
        <v>3</v>
      </c>
      <c r="DE1523" t="s">
        <v>3</v>
      </c>
      <c r="DF1523">
        <f t="shared" si="648"/>
        <v>0</v>
      </c>
      <c r="DG1523">
        <f t="shared" si="645"/>
        <v>968</v>
      </c>
      <c r="DH1523">
        <f t="shared" si="646"/>
        <v>8</v>
      </c>
      <c r="DI1523">
        <f t="shared" si="627"/>
        <v>0</v>
      </c>
      <c r="DJ1523">
        <f>DG1523</f>
        <v>968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">
      <c r="A1524">
        <f>ROW(Source!A867)</f>
        <v>867</v>
      </c>
      <c r="B1524">
        <v>64984090</v>
      </c>
      <c r="C1524">
        <v>64986585</v>
      </c>
      <c r="D1524">
        <v>41133206</v>
      </c>
      <c r="E1524">
        <v>1</v>
      </c>
      <c r="F1524">
        <v>1</v>
      </c>
      <c r="G1524">
        <v>1</v>
      </c>
      <c r="H1524">
        <v>1</v>
      </c>
      <c r="I1524" t="s">
        <v>411</v>
      </c>
      <c r="J1524" t="s">
        <v>3</v>
      </c>
      <c r="K1524" t="s">
        <v>412</v>
      </c>
      <c r="L1524">
        <v>1369</v>
      </c>
      <c r="N1524">
        <v>1013</v>
      </c>
      <c r="O1524" t="s">
        <v>413</v>
      </c>
      <c r="P1524" t="s">
        <v>413</v>
      </c>
      <c r="Q1524">
        <v>1</v>
      </c>
      <c r="W1524">
        <v>0</v>
      </c>
      <c r="X1524">
        <v>1732377429</v>
      </c>
      <c r="Y1524">
        <f t="shared" si="633"/>
        <v>0.28000000000000003</v>
      </c>
      <c r="AA1524">
        <v>0</v>
      </c>
      <c r="AB1524">
        <v>0</v>
      </c>
      <c r="AC1524">
        <v>0</v>
      </c>
      <c r="AD1524">
        <v>9.6199999999999992</v>
      </c>
      <c r="AE1524">
        <v>0</v>
      </c>
      <c r="AF1524">
        <v>0</v>
      </c>
      <c r="AG1524">
        <v>0</v>
      </c>
      <c r="AH1524">
        <v>9.6199999999999992</v>
      </c>
      <c r="AI1524">
        <v>1</v>
      </c>
      <c r="AJ1524">
        <v>1</v>
      </c>
      <c r="AK1524">
        <v>1</v>
      </c>
      <c r="AL1524">
        <v>1</v>
      </c>
      <c r="AM1524">
        <v>5</v>
      </c>
      <c r="AN1524">
        <v>0</v>
      </c>
      <c r="AO1524">
        <v>1</v>
      </c>
      <c r="AP1524">
        <v>1</v>
      </c>
      <c r="AQ1524">
        <v>0</v>
      </c>
      <c r="AR1524">
        <v>0</v>
      </c>
      <c r="AS1524" t="s">
        <v>3</v>
      </c>
      <c r="AT1524">
        <v>0.28000000000000003</v>
      </c>
      <c r="AU1524" t="s">
        <v>3</v>
      </c>
      <c r="AV1524">
        <v>1</v>
      </c>
      <c r="AW1524">
        <v>2</v>
      </c>
      <c r="AX1524">
        <v>64986589</v>
      </c>
      <c r="AY1524">
        <v>1</v>
      </c>
      <c r="AZ1524">
        <v>0</v>
      </c>
      <c r="BA1524">
        <v>1570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U1524">
        <f>ROUND(AT1524*Source!I867*AH1524*AL1524,0)</f>
        <v>3</v>
      </c>
      <c r="CV1524">
        <f>ROUND(Y1524*Source!I867,7)</f>
        <v>0.28000000000000003</v>
      </c>
      <c r="CW1524">
        <v>0</v>
      </c>
      <c r="CX1524">
        <f>ROUND(Y1524*Source!I867,7)</f>
        <v>0.28000000000000003</v>
      </c>
      <c r="CY1524">
        <f>AD1524</f>
        <v>9.6199999999999992</v>
      </c>
      <c r="CZ1524">
        <f>AH1524</f>
        <v>9.6199999999999992</v>
      </c>
      <c r="DA1524">
        <f>AL1524</f>
        <v>1</v>
      </c>
      <c r="DB1524">
        <f t="shared" si="634"/>
        <v>2.69</v>
      </c>
      <c r="DC1524">
        <f t="shared" si="635"/>
        <v>0</v>
      </c>
      <c r="DD1524" t="s">
        <v>3</v>
      </c>
      <c r="DE1524" t="s">
        <v>3</v>
      </c>
      <c r="DF1524">
        <f t="shared" si="648"/>
        <v>0</v>
      </c>
      <c r="DG1524">
        <f t="shared" si="645"/>
        <v>0</v>
      </c>
      <c r="DH1524">
        <f t="shared" si="646"/>
        <v>0</v>
      </c>
      <c r="DI1524">
        <f t="shared" si="627"/>
        <v>3</v>
      </c>
      <c r="DJ1524">
        <f>DI1524</f>
        <v>3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ROW(Source!A867)</f>
        <v>867</v>
      </c>
      <c r="B1525">
        <v>64984090</v>
      </c>
      <c r="C1525">
        <v>64986585</v>
      </c>
      <c r="D1525">
        <v>121548</v>
      </c>
      <c r="E1525">
        <v>1</v>
      </c>
      <c r="F1525">
        <v>1</v>
      </c>
      <c r="G1525">
        <v>1</v>
      </c>
      <c r="H1525">
        <v>1</v>
      </c>
      <c r="I1525" t="s">
        <v>31</v>
      </c>
      <c r="J1525" t="s">
        <v>3</v>
      </c>
      <c r="K1525" t="s">
        <v>414</v>
      </c>
      <c r="L1525">
        <v>608254</v>
      </c>
      <c r="N1525">
        <v>1013</v>
      </c>
      <c r="O1525" t="s">
        <v>415</v>
      </c>
      <c r="P1525" t="s">
        <v>415</v>
      </c>
      <c r="Q1525">
        <v>1</v>
      </c>
      <c r="W1525">
        <v>0</v>
      </c>
      <c r="X1525">
        <v>-185737400</v>
      </c>
      <c r="Y1525">
        <f t="shared" si="633"/>
        <v>0.56000000000000005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5</v>
      </c>
      <c r="AN1525">
        <v>0</v>
      </c>
      <c r="AO1525">
        <v>1</v>
      </c>
      <c r="AP1525">
        <v>1</v>
      </c>
      <c r="AQ1525">
        <v>0</v>
      </c>
      <c r="AR1525">
        <v>0</v>
      </c>
      <c r="AS1525" t="s">
        <v>3</v>
      </c>
      <c r="AT1525">
        <v>0.56000000000000005</v>
      </c>
      <c r="AU1525" t="s">
        <v>3</v>
      </c>
      <c r="AV1525">
        <v>2</v>
      </c>
      <c r="AW1525">
        <v>2</v>
      </c>
      <c r="AX1525">
        <v>64986590</v>
      </c>
      <c r="AY1525">
        <v>1</v>
      </c>
      <c r="AZ1525">
        <v>0</v>
      </c>
      <c r="BA1525">
        <v>1571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ROUND(Y1525*Source!I867,7)</f>
        <v>0.56000000000000005</v>
      </c>
      <c r="CY1525">
        <f>AD1525</f>
        <v>0</v>
      </c>
      <c r="CZ1525">
        <f>AH1525</f>
        <v>0</v>
      </c>
      <c r="DA1525">
        <f>AL1525</f>
        <v>1</v>
      </c>
      <c r="DB1525">
        <f t="shared" si="634"/>
        <v>0</v>
      </c>
      <c r="DC1525">
        <f t="shared" si="635"/>
        <v>0</v>
      </c>
      <c r="DD1525" t="s">
        <v>3</v>
      </c>
      <c r="DE1525" t="s">
        <v>3</v>
      </c>
      <c r="DF1525">
        <f t="shared" si="648"/>
        <v>0</v>
      </c>
      <c r="DG1525">
        <f t="shared" si="645"/>
        <v>0</v>
      </c>
      <c r="DH1525">
        <f t="shared" si="646"/>
        <v>0</v>
      </c>
      <c r="DI1525">
        <f t="shared" si="627"/>
        <v>0</v>
      </c>
      <c r="DJ1525">
        <f>DI1525</f>
        <v>0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ROW(Source!A867)</f>
        <v>867</v>
      </c>
      <c r="B1526">
        <v>64984090</v>
      </c>
      <c r="C1526">
        <v>64986585</v>
      </c>
      <c r="D1526">
        <v>46800678</v>
      </c>
      <c r="E1526">
        <v>1</v>
      </c>
      <c r="F1526">
        <v>1</v>
      </c>
      <c r="G1526">
        <v>1</v>
      </c>
      <c r="H1526">
        <v>2</v>
      </c>
      <c r="I1526" t="s">
        <v>420</v>
      </c>
      <c r="J1526" t="s">
        <v>421</v>
      </c>
      <c r="K1526" t="s">
        <v>422</v>
      </c>
      <c r="L1526">
        <v>1368</v>
      </c>
      <c r="N1526">
        <v>1011</v>
      </c>
      <c r="O1526" t="s">
        <v>419</v>
      </c>
      <c r="P1526" t="s">
        <v>419</v>
      </c>
      <c r="Q1526">
        <v>1</v>
      </c>
      <c r="W1526">
        <v>0</v>
      </c>
      <c r="X1526">
        <v>-1302922832</v>
      </c>
      <c r="Y1526">
        <f t="shared" si="633"/>
        <v>0.28000000000000003</v>
      </c>
      <c r="AA1526">
        <v>0</v>
      </c>
      <c r="AB1526">
        <v>15868.13</v>
      </c>
      <c r="AC1526">
        <v>1420.95</v>
      </c>
      <c r="AD1526">
        <v>0</v>
      </c>
      <c r="AE1526">
        <v>0</v>
      </c>
      <c r="AF1526">
        <v>3457.11</v>
      </c>
      <c r="AG1526">
        <v>27.9</v>
      </c>
      <c r="AH1526">
        <v>0</v>
      </c>
      <c r="AI1526">
        <v>1</v>
      </c>
      <c r="AJ1526">
        <v>4.59</v>
      </c>
      <c r="AK1526">
        <v>50.93</v>
      </c>
      <c r="AL1526">
        <v>1</v>
      </c>
      <c r="AM1526">
        <v>2</v>
      </c>
      <c r="AN1526">
        <v>0</v>
      </c>
      <c r="AO1526">
        <v>1</v>
      </c>
      <c r="AP1526">
        <v>1</v>
      </c>
      <c r="AQ1526">
        <v>0</v>
      </c>
      <c r="AR1526">
        <v>0</v>
      </c>
      <c r="AS1526" t="s">
        <v>3</v>
      </c>
      <c r="AT1526">
        <v>0.28000000000000003</v>
      </c>
      <c r="AU1526" t="s">
        <v>3</v>
      </c>
      <c r="AV1526">
        <v>0</v>
      </c>
      <c r="AW1526">
        <v>2</v>
      </c>
      <c r="AX1526">
        <v>64986591</v>
      </c>
      <c r="AY1526">
        <v>1</v>
      </c>
      <c r="AZ1526">
        <v>0</v>
      </c>
      <c r="BA1526">
        <v>1572</v>
      </c>
      <c r="BB1526">
        <v>0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f>ROUND(Y1526*Source!I867*DO1526,7)</f>
        <v>0</v>
      </c>
      <c r="CX1526">
        <f>ROUND(Y1526*Source!I867,7)</f>
        <v>0.28000000000000003</v>
      </c>
      <c r="CY1526">
        <f>AB1526</f>
        <v>15868.13</v>
      </c>
      <c r="CZ1526">
        <f>AF1526</f>
        <v>3457.11</v>
      </c>
      <c r="DA1526">
        <f>AJ1526</f>
        <v>4.59</v>
      </c>
      <c r="DB1526">
        <f t="shared" si="634"/>
        <v>967.99</v>
      </c>
      <c r="DC1526">
        <f t="shared" si="635"/>
        <v>7.81</v>
      </c>
      <c r="DD1526" t="s">
        <v>3</v>
      </c>
      <c r="DE1526" t="s">
        <v>3</v>
      </c>
      <c r="DF1526">
        <f t="shared" si="648"/>
        <v>0</v>
      </c>
      <c r="DG1526">
        <f>ROUND(ROUND(AF1526*AJ1526,0)*CX1526,0)</f>
        <v>4443</v>
      </c>
      <c r="DH1526">
        <f>ROUND(ROUND(AG1526*AK1526,0)*CX1526,0)</f>
        <v>398</v>
      </c>
      <c r="DI1526">
        <f t="shared" si="627"/>
        <v>0</v>
      </c>
      <c r="DJ1526">
        <f>DG1526</f>
        <v>4443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5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64984803</v>
      </c>
      <c r="C1">
        <v>64984792</v>
      </c>
      <c r="D1">
        <v>41133206</v>
      </c>
      <c r="E1">
        <v>1</v>
      </c>
      <c r="F1">
        <v>1</v>
      </c>
      <c r="G1">
        <v>1</v>
      </c>
      <c r="H1">
        <v>1</v>
      </c>
      <c r="I1" t="s">
        <v>411</v>
      </c>
      <c r="J1" t="s">
        <v>3</v>
      </c>
      <c r="K1" t="s">
        <v>412</v>
      </c>
      <c r="L1">
        <v>1369</v>
      </c>
      <c r="N1">
        <v>1013</v>
      </c>
      <c r="O1" t="s">
        <v>413</v>
      </c>
      <c r="P1" t="s">
        <v>413</v>
      </c>
      <c r="Q1">
        <v>1</v>
      </c>
      <c r="X1">
        <v>0.88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3</v>
      </c>
      <c r="AG1">
        <v>0.88</v>
      </c>
      <c r="AH1">
        <v>2</v>
      </c>
      <c r="AI1">
        <v>64984796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64984804</v>
      </c>
      <c r="C2">
        <v>64984792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31</v>
      </c>
      <c r="J2" t="s">
        <v>3</v>
      </c>
      <c r="K2" t="s">
        <v>414</v>
      </c>
      <c r="L2">
        <v>608254</v>
      </c>
      <c r="N2">
        <v>1013</v>
      </c>
      <c r="O2" t="s">
        <v>415</v>
      </c>
      <c r="P2" t="s">
        <v>415</v>
      </c>
      <c r="Q2">
        <v>1</v>
      </c>
      <c r="X2">
        <v>2.59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2.59</v>
      </c>
      <c r="AH2">
        <v>2</v>
      </c>
      <c r="AI2">
        <v>64984797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64984805</v>
      </c>
      <c r="C3">
        <v>64984792</v>
      </c>
      <c r="D3">
        <v>46800641</v>
      </c>
      <c r="E3">
        <v>1</v>
      </c>
      <c r="F3">
        <v>1</v>
      </c>
      <c r="G3">
        <v>1</v>
      </c>
      <c r="H3">
        <v>2</v>
      </c>
      <c r="I3" t="s">
        <v>416</v>
      </c>
      <c r="J3" t="s">
        <v>417</v>
      </c>
      <c r="K3" t="s">
        <v>418</v>
      </c>
      <c r="L3">
        <v>1368</v>
      </c>
      <c r="N3">
        <v>1011</v>
      </c>
      <c r="O3" t="s">
        <v>419</v>
      </c>
      <c r="P3" t="s">
        <v>419</v>
      </c>
      <c r="Q3">
        <v>1</v>
      </c>
      <c r="X3">
        <v>0.85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0.85</v>
      </c>
      <c r="AH3">
        <v>2</v>
      </c>
      <c r="AI3">
        <v>64984798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64984806</v>
      </c>
      <c r="C4">
        <v>64984792</v>
      </c>
      <c r="D4">
        <v>46800678</v>
      </c>
      <c r="E4">
        <v>1</v>
      </c>
      <c r="F4">
        <v>1</v>
      </c>
      <c r="G4">
        <v>1</v>
      </c>
      <c r="H4">
        <v>2</v>
      </c>
      <c r="I4" t="s">
        <v>420</v>
      </c>
      <c r="J4" t="s">
        <v>421</v>
      </c>
      <c r="K4" t="s">
        <v>422</v>
      </c>
      <c r="L4">
        <v>1368</v>
      </c>
      <c r="N4">
        <v>1011</v>
      </c>
      <c r="O4" t="s">
        <v>419</v>
      </c>
      <c r="P4" t="s">
        <v>419</v>
      </c>
      <c r="Q4">
        <v>1</v>
      </c>
      <c r="X4">
        <v>0.87</v>
      </c>
      <c r="Y4">
        <v>0</v>
      </c>
      <c r="Z4">
        <v>3457.11</v>
      </c>
      <c r="AA4">
        <v>27.9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0.87</v>
      </c>
      <c r="AH4">
        <v>2</v>
      </c>
      <c r="AI4">
        <v>64984799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64984803</v>
      </c>
      <c r="C5">
        <v>64984792</v>
      </c>
      <c r="D5">
        <v>41133206</v>
      </c>
      <c r="E5">
        <v>1</v>
      </c>
      <c r="F5">
        <v>1</v>
      </c>
      <c r="G5">
        <v>1</v>
      </c>
      <c r="H5">
        <v>1</v>
      </c>
      <c r="I5" t="s">
        <v>411</v>
      </c>
      <c r="J5" t="s">
        <v>3</v>
      </c>
      <c r="K5" t="s">
        <v>412</v>
      </c>
      <c r="L5">
        <v>1369</v>
      </c>
      <c r="N5">
        <v>1013</v>
      </c>
      <c r="O5" t="s">
        <v>413</v>
      </c>
      <c r="P5" t="s">
        <v>413</v>
      </c>
      <c r="Q5">
        <v>1</v>
      </c>
      <c r="X5">
        <v>0.88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3</v>
      </c>
      <c r="AG5">
        <v>0.88</v>
      </c>
      <c r="AH5">
        <v>2</v>
      </c>
      <c r="AI5">
        <v>64984796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64984804</v>
      </c>
      <c r="C6">
        <v>64984792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31</v>
      </c>
      <c r="J6" t="s">
        <v>3</v>
      </c>
      <c r="K6" t="s">
        <v>414</v>
      </c>
      <c r="L6">
        <v>608254</v>
      </c>
      <c r="N6">
        <v>1013</v>
      </c>
      <c r="O6" t="s">
        <v>415</v>
      </c>
      <c r="P6" t="s">
        <v>415</v>
      </c>
      <c r="Q6">
        <v>1</v>
      </c>
      <c r="X6">
        <v>2.59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2.59</v>
      </c>
      <c r="AH6">
        <v>2</v>
      </c>
      <c r="AI6">
        <v>64984797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64984805</v>
      </c>
      <c r="C7">
        <v>64984792</v>
      </c>
      <c r="D7">
        <v>46800641</v>
      </c>
      <c r="E7">
        <v>1</v>
      </c>
      <c r="F7">
        <v>1</v>
      </c>
      <c r="G7">
        <v>1</v>
      </c>
      <c r="H7">
        <v>2</v>
      </c>
      <c r="I7" t="s">
        <v>416</v>
      </c>
      <c r="J7" t="s">
        <v>417</v>
      </c>
      <c r="K7" t="s">
        <v>418</v>
      </c>
      <c r="L7">
        <v>1368</v>
      </c>
      <c r="N7">
        <v>1011</v>
      </c>
      <c r="O7" t="s">
        <v>419</v>
      </c>
      <c r="P7" t="s">
        <v>419</v>
      </c>
      <c r="Q7">
        <v>1</v>
      </c>
      <c r="X7">
        <v>0.85</v>
      </c>
      <c r="Y7">
        <v>0</v>
      </c>
      <c r="Z7">
        <v>138.54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0.85</v>
      </c>
      <c r="AH7">
        <v>2</v>
      </c>
      <c r="AI7">
        <v>64984798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64984806</v>
      </c>
      <c r="C8">
        <v>64984792</v>
      </c>
      <c r="D8">
        <v>46800678</v>
      </c>
      <c r="E8">
        <v>1</v>
      </c>
      <c r="F8">
        <v>1</v>
      </c>
      <c r="G8">
        <v>1</v>
      </c>
      <c r="H8">
        <v>2</v>
      </c>
      <c r="I8" t="s">
        <v>420</v>
      </c>
      <c r="J8" t="s">
        <v>421</v>
      </c>
      <c r="K8" t="s">
        <v>422</v>
      </c>
      <c r="L8">
        <v>1368</v>
      </c>
      <c r="N8">
        <v>1011</v>
      </c>
      <c r="O8" t="s">
        <v>419</v>
      </c>
      <c r="P8" t="s">
        <v>419</v>
      </c>
      <c r="Q8">
        <v>1</v>
      </c>
      <c r="X8">
        <v>0.87</v>
      </c>
      <c r="Y8">
        <v>0</v>
      </c>
      <c r="Z8">
        <v>3457.11</v>
      </c>
      <c r="AA8">
        <v>27.9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0.87</v>
      </c>
      <c r="AH8">
        <v>2</v>
      </c>
      <c r="AI8">
        <v>64984799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64984822</v>
      </c>
      <c r="C9">
        <v>64984807</v>
      </c>
      <c r="D9">
        <v>41133393</v>
      </c>
      <c r="E9">
        <v>1</v>
      </c>
      <c r="F9">
        <v>1</v>
      </c>
      <c r="G9">
        <v>1</v>
      </c>
      <c r="H9">
        <v>1</v>
      </c>
      <c r="I9" t="s">
        <v>423</v>
      </c>
      <c r="J9" t="s">
        <v>3</v>
      </c>
      <c r="K9" t="s">
        <v>424</v>
      </c>
      <c r="L9">
        <v>1369</v>
      </c>
      <c r="N9">
        <v>1013</v>
      </c>
      <c r="O9" t="s">
        <v>413</v>
      </c>
      <c r="P9" t="s">
        <v>413</v>
      </c>
      <c r="Q9">
        <v>1</v>
      </c>
      <c r="X9">
        <v>3.67</v>
      </c>
      <c r="Y9">
        <v>0</v>
      </c>
      <c r="Z9">
        <v>0</v>
      </c>
      <c r="AA9">
        <v>0</v>
      </c>
      <c r="AB9">
        <v>10.210000000000001</v>
      </c>
      <c r="AC9">
        <v>0</v>
      </c>
      <c r="AD9">
        <v>1</v>
      </c>
      <c r="AE9">
        <v>1</v>
      </c>
      <c r="AF9" t="s">
        <v>3</v>
      </c>
      <c r="AG9">
        <v>3.67</v>
      </c>
      <c r="AH9">
        <v>2</v>
      </c>
      <c r="AI9">
        <v>64984808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64984823</v>
      </c>
      <c r="C10">
        <v>64984807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31</v>
      </c>
      <c r="J10" t="s">
        <v>3</v>
      </c>
      <c r="K10" t="s">
        <v>414</v>
      </c>
      <c r="L10">
        <v>608254</v>
      </c>
      <c r="N10">
        <v>1013</v>
      </c>
      <c r="O10" t="s">
        <v>415</v>
      </c>
      <c r="P10" t="s">
        <v>415</v>
      </c>
      <c r="Q10">
        <v>1</v>
      </c>
      <c r="X10">
        <v>7.77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7.77</v>
      </c>
      <c r="AH10">
        <v>2</v>
      </c>
      <c r="AI10">
        <v>64984809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64984824</v>
      </c>
      <c r="C11">
        <v>64984807</v>
      </c>
      <c r="D11">
        <v>46800409</v>
      </c>
      <c r="E11">
        <v>1</v>
      </c>
      <c r="F11">
        <v>1</v>
      </c>
      <c r="G11">
        <v>1</v>
      </c>
      <c r="H11">
        <v>2</v>
      </c>
      <c r="I11" t="s">
        <v>425</v>
      </c>
      <c r="J11" t="s">
        <v>426</v>
      </c>
      <c r="K11" t="s">
        <v>427</v>
      </c>
      <c r="L11">
        <v>1368</v>
      </c>
      <c r="N11">
        <v>1011</v>
      </c>
      <c r="O11" t="s">
        <v>419</v>
      </c>
      <c r="P11" t="s">
        <v>419</v>
      </c>
      <c r="Q11">
        <v>1</v>
      </c>
      <c r="X11">
        <v>1.1200000000000001</v>
      </c>
      <c r="Y11">
        <v>0</v>
      </c>
      <c r="Z11">
        <v>163.49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1.1200000000000001</v>
      </c>
      <c r="AH11">
        <v>2</v>
      </c>
      <c r="AI11">
        <v>64984810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64984825</v>
      </c>
      <c r="C12">
        <v>64984807</v>
      </c>
      <c r="D12">
        <v>46800550</v>
      </c>
      <c r="E12">
        <v>1</v>
      </c>
      <c r="F12">
        <v>1</v>
      </c>
      <c r="G12">
        <v>1</v>
      </c>
      <c r="H12">
        <v>2</v>
      </c>
      <c r="I12" t="s">
        <v>428</v>
      </c>
      <c r="J12" t="s">
        <v>429</v>
      </c>
      <c r="K12" t="s">
        <v>430</v>
      </c>
      <c r="L12">
        <v>1368</v>
      </c>
      <c r="N12">
        <v>1011</v>
      </c>
      <c r="O12" t="s">
        <v>419</v>
      </c>
      <c r="P12" t="s">
        <v>419</v>
      </c>
      <c r="Q12">
        <v>1</v>
      </c>
      <c r="X12">
        <v>2.8</v>
      </c>
      <c r="Y12">
        <v>0</v>
      </c>
      <c r="Z12">
        <v>215.09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2.8</v>
      </c>
      <c r="AH12">
        <v>2</v>
      </c>
      <c r="AI12">
        <v>64984811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64984826</v>
      </c>
      <c r="C13">
        <v>64984807</v>
      </c>
      <c r="D13">
        <v>46800605</v>
      </c>
      <c r="E13">
        <v>1</v>
      </c>
      <c r="F13">
        <v>1</v>
      </c>
      <c r="G13">
        <v>1</v>
      </c>
      <c r="H13">
        <v>2</v>
      </c>
      <c r="I13" t="s">
        <v>431</v>
      </c>
      <c r="J13" t="s">
        <v>432</v>
      </c>
      <c r="K13" t="s">
        <v>433</v>
      </c>
      <c r="L13">
        <v>1368</v>
      </c>
      <c r="N13">
        <v>1011</v>
      </c>
      <c r="O13" t="s">
        <v>419</v>
      </c>
      <c r="P13" t="s">
        <v>419</v>
      </c>
      <c r="Q13">
        <v>1</v>
      </c>
      <c r="X13">
        <v>0.73</v>
      </c>
      <c r="Y13">
        <v>0</v>
      </c>
      <c r="Z13">
        <v>130.6</v>
      </c>
      <c r="AA13">
        <v>14.4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0.73</v>
      </c>
      <c r="AH13">
        <v>2</v>
      </c>
      <c r="AI13">
        <v>64984812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64984827</v>
      </c>
      <c r="C14">
        <v>64984807</v>
      </c>
      <c r="D14">
        <v>46800678</v>
      </c>
      <c r="E14">
        <v>1</v>
      </c>
      <c r="F14">
        <v>1</v>
      </c>
      <c r="G14">
        <v>1</v>
      </c>
      <c r="H14">
        <v>2</v>
      </c>
      <c r="I14" t="s">
        <v>420</v>
      </c>
      <c r="J14" t="s">
        <v>421</v>
      </c>
      <c r="K14" t="s">
        <v>422</v>
      </c>
      <c r="L14">
        <v>1368</v>
      </c>
      <c r="N14">
        <v>1011</v>
      </c>
      <c r="O14" t="s">
        <v>419</v>
      </c>
      <c r="P14" t="s">
        <v>419</v>
      </c>
      <c r="Q14">
        <v>1</v>
      </c>
      <c r="X14">
        <v>1.41</v>
      </c>
      <c r="Y14">
        <v>0</v>
      </c>
      <c r="Z14">
        <v>3457.11</v>
      </c>
      <c r="AA14">
        <v>27.9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1.41</v>
      </c>
      <c r="AH14">
        <v>2</v>
      </c>
      <c r="AI14">
        <v>64984813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64984828</v>
      </c>
      <c r="C15">
        <v>64984807</v>
      </c>
      <c r="D15">
        <v>46800687</v>
      </c>
      <c r="E15">
        <v>1</v>
      </c>
      <c r="F15">
        <v>1</v>
      </c>
      <c r="G15">
        <v>1</v>
      </c>
      <c r="H15">
        <v>2</v>
      </c>
      <c r="I15" t="s">
        <v>434</v>
      </c>
      <c r="J15" t="s">
        <v>435</v>
      </c>
      <c r="K15" t="s">
        <v>436</v>
      </c>
      <c r="L15">
        <v>1368</v>
      </c>
      <c r="N15">
        <v>1011</v>
      </c>
      <c r="O15" t="s">
        <v>419</v>
      </c>
      <c r="P15" t="s">
        <v>419</v>
      </c>
      <c r="Q15">
        <v>1</v>
      </c>
      <c r="X15">
        <v>0.3</v>
      </c>
      <c r="Y15">
        <v>0</v>
      </c>
      <c r="Z15">
        <v>140.97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0.3</v>
      </c>
      <c r="AH15">
        <v>2</v>
      </c>
      <c r="AI15">
        <v>64984814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64984829</v>
      </c>
      <c r="C16">
        <v>64984807</v>
      </c>
      <c r="D16">
        <v>46800759</v>
      </c>
      <c r="E16">
        <v>1</v>
      </c>
      <c r="F16">
        <v>1</v>
      </c>
      <c r="G16">
        <v>1</v>
      </c>
      <c r="H16">
        <v>2</v>
      </c>
      <c r="I16" t="s">
        <v>437</v>
      </c>
      <c r="J16" t="s">
        <v>438</v>
      </c>
      <c r="K16" t="s">
        <v>439</v>
      </c>
      <c r="L16">
        <v>1368</v>
      </c>
      <c r="N16">
        <v>1011</v>
      </c>
      <c r="O16" t="s">
        <v>419</v>
      </c>
      <c r="P16" t="s">
        <v>419</v>
      </c>
      <c r="Q16">
        <v>1</v>
      </c>
      <c r="X16">
        <v>0.51</v>
      </c>
      <c r="Y16">
        <v>0</v>
      </c>
      <c r="Z16">
        <v>13.42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0.51</v>
      </c>
      <c r="AH16">
        <v>2</v>
      </c>
      <c r="AI16">
        <v>64984815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64984830</v>
      </c>
      <c r="C17">
        <v>64984807</v>
      </c>
      <c r="D17">
        <v>46800786</v>
      </c>
      <c r="E17">
        <v>1</v>
      </c>
      <c r="F17">
        <v>1</v>
      </c>
      <c r="G17">
        <v>1</v>
      </c>
      <c r="H17">
        <v>2</v>
      </c>
      <c r="I17" t="s">
        <v>440</v>
      </c>
      <c r="J17" t="s">
        <v>441</v>
      </c>
      <c r="K17" t="s">
        <v>442</v>
      </c>
      <c r="L17">
        <v>1368</v>
      </c>
      <c r="N17">
        <v>1011</v>
      </c>
      <c r="O17" t="s">
        <v>419</v>
      </c>
      <c r="P17" t="s">
        <v>419</v>
      </c>
      <c r="Q17">
        <v>1</v>
      </c>
      <c r="X17">
        <v>0.51</v>
      </c>
      <c r="Y17">
        <v>0</v>
      </c>
      <c r="Z17">
        <v>122.18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0.51</v>
      </c>
      <c r="AH17">
        <v>2</v>
      </c>
      <c r="AI17">
        <v>64984816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64984831</v>
      </c>
      <c r="C18">
        <v>64984807</v>
      </c>
      <c r="D18">
        <v>46798709</v>
      </c>
      <c r="E18">
        <v>1</v>
      </c>
      <c r="F18">
        <v>1</v>
      </c>
      <c r="G18">
        <v>1</v>
      </c>
      <c r="H18">
        <v>3</v>
      </c>
      <c r="I18" t="s">
        <v>443</v>
      </c>
      <c r="J18" t="s">
        <v>444</v>
      </c>
      <c r="K18" t="s">
        <v>445</v>
      </c>
      <c r="L18">
        <v>1348</v>
      </c>
      <c r="N18">
        <v>1009</v>
      </c>
      <c r="O18" t="s">
        <v>39</v>
      </c>
      <c r="P18" t="s">
        <v>39</v>
      </c>
      <c r="Q18">
        <v>1000</v>
      </c>
      <c r="X18">
        <v>5.3800000000000002E-3</v>
      </c>
      <c r="Y18">
        <v>1865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5.3800000000000002E-3</v>
      </c>
      <c r="AH18">
        <v>2</v>
      </c>
      <c r="AI18">
        <v>64984817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64984832</v>
      </c>
      <c r="C19">
        <v>64984807</v>
      </c>
      <c r="D19">
        <v>46798975</v>
      </c>
      <c r="E19">
        <v>1</v>
      </c>
      <c r="F19">
        <v>1</v>
      </c>
      <c r="G19">
        <v>1</v>
      </c>
      <c r="H19">
        <v>3</v>
      </c>
      <c r="I19" t="s">
        <v>446</v>
      </c>
      <c r="J19" t="s">
        <v>447</v>
      </c>
      <c r="K19" t="s">
        <v>448</v>
      </c>
      <c r="L19">
        <v>1346</v>
      </c>
      <c r="N19">
        <v>1009</v>
      </c>
      <c r="O19" t="s">
        <v>44</v>
      </c>
      <c r="P19" t="s">
        <v>44</v>
      </c>
      <c r="Q19">
        <v>1</v>
      </c>
      <c r="X19">
        <v>5.79E-2</v>
      </c>
      <c r="Y19">
        <v>13.32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5.79E-2</v>
      </c>
      <c r="AH19">
        <v>2</v>
      </c>
      <c r="AI19">
        <v>64984818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64984833</v>
      </c>
      <c r="C20">
        <v>64984807</v>
      </c>
      <c r="D20">
        <v>46799280</v>
      </c>
      <c r="E20">
        <v>1</v>
      </c>
      <c r="F20">
        <v>1</v>
      </c>
      <c r="G20">
        <v>1</v>
      </c>
      <c r="H20">
        <v>3</v>
      </c>
      <c r="I20" t="s">
        <v>532</v>
      </c>
      <c r="J20" t="s">
        <v>533</v>
      </c>
      <c r="K20" t="s">
        <v>534</v>
      </c>
      <c r="L20">
        <v>1348</v>
      </c>
      <c r="N20">
        <v>1009</v>
      </c>
      <c r="O20" t="s">
        <v>39</v>
      </c>
      <c r="P20" t="s">
        <v>39</v>
      </c>
      <c r="Q20">
        <v>1000</v>
      </c>
      <c r="X20">
        <v>2.0500000000000001E-2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2.0500000000000001E-2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64984834</v>
      </c>
      <c r="C21">
        <v>64984807</v>
      </c>
      <c r="D21">
        <v>46799501</v>
      </c>
      <c r="E21">
        <v>1</v>
      </c>
      <c r="F21">
        <v>1</v>
      </c>
      <c r="G21">
        <v>1</v>
      </c>
      <c r="H21">
        <v>3</v>
      </c>
      <c r="I21" t="s">
        <v>535</v>
      </c>
      <c r="J21" t="s">
        <v>536</v>
      </c>
      <c r="K21" t="s">
        <v>537</v>
      </c>
      <c r="L21">
        <v>1346</v>
      </c>
      <c r="N21">
        <v>1009</v>
      </c>
      <c r="O21" t="s">
        <v>44</v>
      </c>
      <c r="P21" t="s">
        <v>44</v>
      </c>
      <c r="Q21">
        <v>1</v>
      </c>
      <c r="X21">
        <v>397.7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397.7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64984835</v>
      </c>
      <c r="C22">
        <v>64984807</v>
      </c>
      <c r="D22">
        <v>46800081</v>
      </c>
      <c r="E22">
        <v>1</v>
      </c>
      <c r="F22">
        <v>1</v>
      </c>
      <c r="G22">
        <v>1</v>
      </c>
      <c r="H22">
        <v>3</v>
      </c>
      <c r="I22" t="s">
        <v>449</v>
      </c>
      <c r="J22" t="s">
        <v>450</v>
      </c>
      <c r="K22" t="s">
        <v>451</v>
      </c>
      <c r="L22">
        <v>1339</v>
      </c>
      <c r="N22">
        <v>1007</v>
      </c>
      <c r="O22" t="s">
        <v>452</v>
      </c>
      <c r="P22" t="s">
        <v>452</v>
      </c>
      <c r="Q22">
        <v>1</v>
      </c>
      <c r="X22">
        <v>6.82</v>
      </c>
      <c r="Y22">
        <v>2.44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6.82</v>
      </c>
      <c r="AH22">
        <v>2</v>
      </c>
      <c r="AI22">
        <v>64984821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64984822</v>
      </c>
      <c r="C23">
        <v>64984807</v>
      </c>
      <c r="D23">
        <v>41133393</v>
      </c>
      <c r="E23">
        <v>1</v>
      </c>
      <c r="F23">
        <v>1</v>
      </c>
      <c r="G23">
        <v>1</v>
      </c>
      <c r="H23">
        <v>1</v>
      </c>
      <c r="I23" t="s">
        <v>423</v>
      </c>
      <c r="J23" t="s">
        <v>3</v>
      </c>
      <c r="K23" t="s">
        <v>424</v>
      </c>
      <c r="L23">
        <v>1369</v>
      </c>
      <c r="N23">
        <v>1013</v>
      </c>
      <c r="O23" t="s">
        <v>413</v>
      </c>
      <c r="P23" t="s">
        <v>413</v>
      </c>
      <c r="Q23">
        <v>1</v>
      </c>
      <c r="X23">
        <v>3.67</v>
      </c>
      <c r="Y23">
        <v>0</v>
      </c>
      <c r="Z23">
        <v>0</v>
      </c>
      <c r="AA23">
        <v>0</v>
      </c>
      <c r="AB23">
        <v>10.210000000000001</v>
      </c>
      <c r="AC23">
        <v>0</v>
      </c>
      <c r="AD23">
        <v>1</v>
      </c>
      <c r="AE23">
        <v>1</v>
      </c>
      <c r="AF23" t="s">
        <v>3</v>
      </c>
      <c r="AG23">
        <v>3.67</v>
      </c>
      <c r="AH23">
        <v>2</v>
      </c>
      <c r="AI23">
        <v>64984808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64984823</v>
      </c>
      <c r="C24">
        <v>64984807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31</v>
      </c>
      <c r="J24" t="s">
        <v>3</v>
      </c>
      <c r="K24" t="s">
        <v>414</v>
      </c>
      <c r="L24">
        <v>608254</v>
      </c>
      <c r="N24">
        <v>1013</v>
      </c>
      <c r="O24" t="s">
        <v>415</v>
      </c>
      <c r="P24" t="s">
        <v>415</v>
      </c>
      <c r="Q24">
        <v>1</v>
      </c>
      <c r="X24">
        <v>7.77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7.77</v>
      </c>
      <c r="AH24">
        <v>2</v>
      </c>
      <c r="AI24">
        <v>64984809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64984824</v>
      </c>
      <c r="C25">
        <v>64984807</v>
      </c>
      <c r="D25">
        <v>46800409</v>
      </c>
      <c r="E25">
        <v>1</v>
      </c>
      <c r="F25">
        <v>1</v>
      </c>
      <c r="G25">
        <v>1</v>
      </c>
      <c r="H25">
        <v>2</v>
      </c>
      <c r="I25" t="s">
        <v>425</v>
      </c>
      <c r="J25" t="s">
        <v>426</v>
      </c>
      <c r="K25" t="s">
        <v>427</v>
      </c>
      <c r="L25">
        <v>1368</v>
      </c>
      <c r="N25">
        <v>1011</v>
      </c>
      <c r="O25" t="s">
        <v>419</v>
      </c>
      <c r="P25" t="s">
        <v>419</v>
      </c>
      <c r="Q25">
        <v>1</v>
      </c>
      <c r="X25">
        <v>1.1200000000000001</v>
      </c>
      <c r="Y25">
        <v>0</v>
      </c>
      <c r="Z25">
        <v>163.49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1.1200000000000001</v>
      </c>
      <c r="AH25">
        <v>2</v>
      </c>
      <c r="AI25">
        <v>64984810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64984825</v>
      </c>
      <c r="C26">
        <v>64984807</v>
      </c>
      <c r="D26">
        <v>46800550</v>
      </c>
      <c r="E26">
        <v>1</v>
      </c>
      <c r="F26">
        <v>1</v>
      </c>
      <c r="G26">
        <v>1</v>
      </c>
      <c r="H26">
        <v>2</v>
      </c>
      <c r="I26" t="s">
        <v>428</v>
      </c>
      <c r="J26" t="s">
        <v>429</v>
      </c>
      <c r="K26" t="s">
        <v>430</v>
      </c>
      <c r="L26">
        <v>1368</v>
      </c>
      <c r="N26">
        <v>1011</v>
      </c>
      <c r="O26" t="s">
        <v>419</v>
      </c>
      <c r="P26" t="s">
        <v>419</v>
      </c>
      <c r="Q26">
        <v>1</v>
      </c>
      <c r="X26">
        <v>2.8</v>
      </c>
      <c r="Y26">
        <v>0</v>
      </c>
      <c r="Z26">
        <v>215.09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2.8</v>
      </c>
      <c r="AH26">
        <v>2</v>
      </c>
      <c r="AI26">
        <v>64984811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64984826</v>
      </c>
      <c r="C27">
        <v>64984807</v>
      </c>
      <c r="D27">
        <v>46800605</v>
      </c>
      <c r="E27">
        <v>1</v>
      </c>
      <c r="F27">
        <v>1</v>
      </c>
      <c r="G27">
        <v>1</v>
      </c>
      <c r="H27">
        <v>2</v>
      </c>
      <c r="I27" t="s">
        <v>431</v>
      </c>
      <c r="J27" t="s">
        <v>432</v>
      </c>
      <c r="K27" t="s">
        <v>433</v>
      </c>
      <c r="L27">
        <v>1368</v>
      </c>
      <c r="N27">
        <v>1011</v>
      </c>
      <c r="O27" t="s">
        <v>419</v>
      </c>
      <c r="P27" t="s">
        <v>419</v>
      </c>
      <c r="Q27">
        <v>1</v>
      </c>
      <c r="X27">
        <v>0.73</v>
      </c>
      <c r="Y27">
        <v>0</v>
      </c>
      <c r="Z27">
        <v>130.6</v>
      </c>
      <c r="AA27">
        <v>14.4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0.73</v>
      </c>
      <c r="AH27">
        <v>2</v>
      </c>
      <c r="AI27">
        <v>64984812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64984827</v>
      </c>
      <c r="C28">
        <v>64984807</v>
      </c>
      <c r="D28">
        <v>46800678</v>
      </c>
      <c r="E28">
        <v>1</v>
      </c>
      <c r="F28">
        <v>1</v>
      </c>
      <c r="G28">
        <v>1</v>
      </c>
      <c r="H28">
        <v>2</v>
      </c>
      <c r="I28" t="s">
        <v>420</v>
      </c>
      <c r="J28" t="s">
        <v>421</v>
      </c>
      <c r="K28" t="s">
        <v>422</v>
      </c>
      <c r="L28">
        <v>1368</v>
      </c>
      <c r="N28">
        <v>1011</v>
      </c>
      <c r="O28" t="s">
        <v>419</v>
      </c>
      <c r="P28" t="s">
        <v>419</v>
      </c>
      <c r="Q28">
        <v>1</v>
      </c>
      <c r="X28">
        <v>1.41</v>
      </c>
      <c r="Y28">
        <v>0</v>
      </c>
      <c r="Z28">
        <v>3457.11</v>
      </c>
      <c r="AA28">
        <v>27.9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1.41</v>
      </c>
      <c r="AH28">
        <v>2</v>
      </c>
      <c r="AI28">
        <v>64984813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64984828</v>
      </c>
      <c r="C29">
        <v>64984807</v>
      </c>
      <c r="D29">
        <v>46800687</v>
      </c>
      <c r="E29">
        <v>1</v>
      </c>
      <c r="F29">
        <v>1</v>
      </c>
      <c r="G29">
        <v>1</v>
      </c>
      <c r="H29">
        <v>2</v>
      </c>
      <c r="I29" t="s">
        <v>434</v>
      </c>
      <c r="J29" t="s">
        <v>435</v>
      </c>
      <c r="K29" t="s">
        <v>436</v>
      </c>
      <c r="L29">
        <v>1368</v>
      </c>
      <c r="N29">
        <v>1011</v>
      </c>
      <c r="O29" t="s">
        <v>419</v>
      </c>
      <c r="P29" t="s">
        <v>419</v>
      </c>
      <c r="Q29">
        <v>1</v>
      </c>
      <c r="X29">
        <v>0.3</v>
      </c>
      <c r="Y29">
        <v>0</v>
      </c>
      <c r="Z29">
        <v>140.97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</v>
      </c>
      <c r="AH29">
        <v>2</v>
      </c>
      <c r="AI29">
        <v>64984814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64984829</v>
      </c>
      <c r="C30">
        <v>64984807</v>
      </c>
      <c r="D30">
        <v>46800759</v>
      </c>
      <c r="E30">
        <v>1</v>
      </c>
      <c r="F30">
        <v>1</v>
      </c>
      <c r="G30">
        <v>1</v>
      </c>
      <c r="H30">
        <v>2</v>
      </c>
      <c r="I30" t="s">
        <v>437</v>
      </c>
      <c r="J30" t="s">
        <v>438</v>
      </c>
      <c r="K30" t="s">
        <v>439</v>
      </c>
      <c r="L30">
        <v>1368</v>
      </c>
      <c r="N30">
        <v>1011</v>
      </c>
      <c r="O30" t="s">
        <v>419</v>
      </c>
      <c r="P30" t="s">
        <v>419</v>
      </c>
      <c r="Q30">
        <v>1</v>
      </c>
      <c r="X30">
        <v>0.51</v>
      </c>
      <c r="Y30">
        <v>0</v>
      </c>
      <c r="Z30">
        <v>13.42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0.51</v>
      </c>
      <c r="AH30">
        <v>2</v>
      </c>
      <c r="AI30">
        <v>64984815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64984830</v>
      </c>
      <c r="C31">
        <v>64984807</v>
      </c>
      <c r="D31">
        <v>46800786</v>
      </c>
      <c r="E31">
        <v>1</v>
      </c>
      <c r="F31">
        <v>1</v>
      </c>
      <c r="G31">
        <v>1</v>
      </c>
      <c r="H31">
        <v>2</v>
      </c>
      <c r="I31" t="s">
        <v>440</v>
      </c>
      <c r="J31" t="s">
        <v>441</v>
      </c>
      <c r="K31" t="s">
        <v>442</v>
      </c>
      <c r="L31">
        <v>1368</v>
      </c>
      <c r="N31">
        <v>1011</v>
      </c>
      <c r="O31" t="s">
        <v>419</v>
      </c>
      <c r="P31" t="s">
        <v>419</v>
      </c>
      <c r="Q31">
        <v>1</v>
      </c>
      <c r="X31">
        <v>0.51</v>
      </c>
      <c r="Y31">
        <v>0</v>
      </c>
      <c r="Z31">
        <v>122.18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0.51</v>
      </c>
      <c r="AH31">
        <v>2</v>
      </c>
      <c r="AI31">
        <v>64984816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64984831</v>
      </c>
      <c r="C32">
        <v>64984807</v>
      </c>
      <c r="D32">
        <v>46798709</v>
      </c>
      <c r="E32">
        <v>1</v>
      </c>
      <c r="F32">
        <v>1</v>
      </c>
      <c r="G32">
        <v>1</v>
      </c>
      <c r="H32">
        <v>3</v>
      </c>
      <c r="I32" t="s">
        <v>443</v>
      </c>
      <c r="J32" t="s">
        <v>444</v>
      </c>
      <c r="K32" t="s">
        <v>445</v>
      </c>
      <c r="L32">
        <v>1348</v>
      </c>
      <c r="N32">
        <v>1009</v>
      </c>
      <c r="O32" t="s">
        <v>39</v>
      </c>
      <c r="P32" t="s">
        <v>39</v>
      </c>
      <c r="Q32">
        <v>1000</v>
      </c>
      <c r="X32">
        <v>5.3800000000000002E-3</v>
      </c>
      <c r="Y32">
        <v>1865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5.3800000000000002E-3</v>
      </c>
      <c r="AH32">
        <v>2</v>
      </c>
      <c r="AI32">
        <v>64984817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64984832</v>
      </c>
      <c r="C33">
        <v>64984807</v>
      </c>
      <c r="D33">
        <v>46798975</v>
      </c>
      <c r="E33">
        <v>1</v>
      </c>
      <c r="F33">
        <v>1</v>
      </c>
      <c r="G33">
        <v>1</v>
      </c>
      <c r="H33">
        <v>3</v>
      </c>
      <c r="I33" t="s">
        <v>446</v>
      </c>
      <c r="J33" t="s">
        <v>447</v>
      </c>
      <c r="K33" t="s">
        <v>448</v>
      </c>
      <c r="L33">
        <v>1346</v>
      </c>
      <c r="N33">
        <v>1009</v>
      </c>
      <c r="O33" t="s">
        <v>44</v>
      </c>
      <c r="P33" t="s">
        <v>44</v>
      </c>
      <c r="Q33">
        <v>1</v>
      </c>
      <c r="X33">
        <v>5.79E-2</v>
      </c>
      <c r="Y33">
        <v>13.32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5.79E-2</v>
      </c>
      <c r="AH33">
        <v>2</v>
      </c>
      <c r="AI33">
        <v>64984818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64984833</v>
      </c>
      <c r="C34">
        <v>64984807</v>
      </c>
      <c r="D34">
        <v>46799280</v>
      </c>
      <c r="E34">
        <v>1</v>
      </c>
      <c r="F34">
        <v>1</v>
      </c>
      <c r="G34">
        <v>1</v>
      </c>
      <c r="H34">
        <v>3</v>
      </c>
      <c r="I34" t="s">
        <v>532</v>
      </c>
      <c r="J34" t="s">
        <v>533</v>
      </c>
      <c r="K34" t="s">
        <v>534</v>
      </c>
      <c r="L34">
        <v>1348</v>
      </c>
      <c r="N34">
        <v>1009</v>
      </c>
      <c r="O34" t="s">
        <v>39</v>
      </c>
      <c r="P34" t="s">
        <v>39</v>
      </c>
      <c r="Q34">
        <v>1000</v>
      </c>
      <c r="X34">
        <v>2.0500000000000001E-2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2.0500000000000001E-2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64984834</v>
      </c>
      <c r="C35">
        <v>64984807</v>
      </c>
      <c r="D35">
        <v>46799501</v>
      </c>
      <c r="E35">
        <v>1</v>
      </c>
      <c r="F35">
        <v>1</v>
      </c>
      <c r="G35">
        <v>1</v>
      </c>
      <c r="H35">
        <v>3</v>
      </c>
      <c r="I35" t="s">
        <v>535</v>
      </c>
      <c r="J35" t="s">
        <v>536</v>
      </c>
      <c r="K35" t="s">
        <v>537</v>
      </c>
      <c r="L35">
        <v>1346</v>
      </c>
      <c r="N35">
        <v>1009</v>
      </c>
      <c r="O35" t="s">
        <v>44</v>
      </c>
      <c r="P35" t="s">
        <v>44</v>
      </c>
      <c r="Q35">
        <v>1</v>
      </c>
      <c r="X35">
        <v>397.7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397.7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64984835</v>
      </c>
      <c r="C36">
        <v>64984807</v>
      </c>
      <c r="D36">
        <v>46800081</v>
      </c>
      <c r="E36">
        <v>1</v>
      </c>
      <c r="F36">
        <v>1</v>
      </c>
      <c r="G36">
        <v>1</v>
      </c>
      <c r="H36">
        <v>3</v>
      </c>
      <c r="I36" t="s">
        <v>449</v>
      </c>
      <c r="J36" t="s">
        <v>450</v>
      </c>
      <c r="K36" t="s">
        <v>451</v>
      </c>
      <c r="L36">
        <v>1339</v>
      </c>
      <c r="N36">
        <v>1007</v>
      </c>
      <c r="O36" t="s">
        <v>452</v>
      </c>
      <c r="P36" t="s">
        <v>452</v>
      </c>
      <c r="Q36">
        <v>1</v>
      </c>
      <c r="X36">
        <v>6.82</v>
      </c>
      <c r="Y36">
        <v>2.44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6.82</v>
      </c>
      <c r="AH36">
        <v>2</v>
      </c>
      <c r="AI36">
        <v>64984821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64984853</v>
      </c>
      <c r="C37">
        <v>64984838</v>
      </c>
      <c r="D37">
        <v>41133408</v>
      </c>
      <c r="E37">
        <v>1</v>
      </c>
      <c r="F37">
        <v>1</v>
      </c>
      <c r="G37">
        <v>1</v>
      </c>
      <c r="H37">
        <v>1</v>
      </c>
      <c r="I37" t="s">
        <v>453</v>
      </c>
      <c r="J37" t="s">
        <v>3</v>
      </c>
      <c r="K37" t="s">
        <v>454</v>
      </c>
      <c r="L37">
        <v>1369</v>
      </c>
      <c r="N37">
        <v>1013</v>
      </c>
      <c r="O37" t="s">
        <v>413</v>
      </c>
      <c r="P37" t="s">
        <v>413</v>
      </c>
      <c r="Q37">
        <v>1</v>
      </c>
      <c r="X37">
        <v>5.18</v>
      </c>
      <c r="Y37">
        <v>0</v>
      </c>
      <c r="Z37">
        <v>0</v>
      </c>
      <c r="AA37">
        <v>0</v>
      </c>
      <c r="AB37">
        <v>10.06</v>
      </c>
      <c r="AC37">
        <v>0</v>
      </c>
      <c r="AD37">
        <v>1</v>
      </c>
      <c r="AE37">
        <v>1</v>
      </c>
      <c r="AF37" t="s">
        <v>3</v>
      </c>
      <c r="AG37">
        <v>5.18</v>
      </c>
      <c r="AH37">
        <v>2</v>
      </c>
      <c r="AI37">
        <v>64984839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64984854</v>
      </c>
      <c r="C38">
        <v>64984838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31</v>
      </c>
      <c r="J38" t="s">
        <v>3</v>
      </c>
      <c r="K38" t="s">
        <v>414</v>
      </c>
      <c r="L38">
        <v>608254</v>
      </c>
      <c r="N38">
        <v>1013</v>
      </c>
      <c r="O38" t="s">
        <v>415</v>
      </c>
      <c r="P38" t="s">
        <v>415</v>
      </c>
      <c r="Q38">
        <v>1</v>
      </c>
      <c r="X38">
        <v>10.58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10.58</v>
      </c>
      <c r="AH38">
        <v>2</v>
      </c>
      <c r="AI38">
        <v>64984840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64984855</v>
      </c>
      <c r="C39">
        <v>64984838</v>
      </c>
      <c r="D39">
        <v>46800409</v>
      </c>
      <c r="E39">
        <v>1</v>
      </c>
      <c r="F39">
        <v>1</v>
      </c>
      <c r="G39">
        <v>1</v>
      </c>
      <c r="H39">
        <v>2</v>
      </c>
      <c r="I39" t="s">
        <v>425</v>
      </c>
      <c r="J39" t="s">
        <v>426</v>
      </c>
      <c r="K39" t="s">
        <v>427</v>
      </c>
      <c r="L39">
        <v>1368</v>
      </c>
      <c r="N39">
        <v>1011</v>
      </c>
      <c r="O39" t="s">
        <v>419</v>
      </c>
      <c r="P39" t="s">
        <v>419</v>
      </c>
      <c r="Q39">
        <v>1</v>
      </c>
      <c r="X39">
        <v>1.42</v>
      </c>
      <c r="Y39">
        <v>0</v>
      </c>
      <c r="Z39">
        <v>163.49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1.42</v>
      </c>
      <c r="AH39">
        <v>2</v>
      </c>
      <c r="AI39">
        <v>64984841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64984856</v>
      </c>
      <c r="C40">
        <v>64984838</v>
      </c>
      <c r="D40">
        <v>46800550</v>
      </c>
      <c r="E40">
        <v>1</v>
      </c>
      <c r="F40">
        <v>1</v>
      </c>
      <c r="G40">
        <v>1</v>
      </c>
      <c r="H40">
        <v>2</v>
      </c>
      <c r="I40" t="s">
        <v>428</v>
      </c>
      <c r="J40" t="s">
        <v>429</v>
      </c>
      <c r="K40" t="s">
        <v>430</v>
      </c>
      <c r="L40">
        <v>1368</v>
      </c>
      <c r="N40">
        <v>1011</v>
      </c>
      <c r="O40" t="s">
        <v>419</v>
      </c>
      <c r="P40" t="s">
        <v>419</v>
      </c>
      <c r="Q40">
        <v>1</v>
      </c>
      <c r="X40">
        <v>3.74</v>
      </c>
      <c r="Y40">
        <v>0</v>
      </c>
      <c r="Z40">
        <v>215.09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3.74</v>
      </c>
      <c r="AH40">
        <v>2</v>
      </c>
      <c r="AI40">
        <v>64984842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64984857</v>
      </c>
      <c r="C41">
        <v>64984838</v>
      </c>
      <c r="D41">
        <v>46800606</v>
      </c>
      <c r="E41">
        <v>1</v>
      </c>
      <c r="F41">
        <v>1</v>
      </c>
      <c r="G41">
        <v>1</v>
      </c>
      <c r="H41">
        <v>2</v>
      </c>
      <c r="I41" t="s">
        <v>455</v>
      </c>
      <c r="J41" t="s">
        <v>456</v>
      </c>
      <c r="K41" t="s">
        <v>457</v>
      </c>
      <c r="L41">
        <v>1368</v>
      </c>
      <c r="N41">
        <v>1011</v>
      </c>
      <c r="O41" t="s">
        <v>419</v>
      </c>
      <c r="P41" t="s">
        <v>419</v>
      </c>
      <c r="Q41">
        <v>1</v>
      </c>
      <c r="X41">
        <v>1.1100000000000001</v>
      </c>
      <c r="Y41">
        <v>0</v>
      </c>
      <c r="Z41">
        <v>151.4</v>
      </c>
      <c r="AA41">
        <v>14.4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1.1100000000000001</v>
      </c>
      <c r="AH41">
        <v>2</v>
      </c>
      <c r="AI41">
        <v>64984843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64984858</v>
      </c>
      <c r="C42">
        <v>64984838</v>
      </c>
      <c r="D42">
        <v>46800678</v>
      </c>
      <c r="E42">
        <v>1</v>
      </c>
      <c r="F42">
        <v>1</v>
      </c>
      <c r="G42">
        <v>1</v>
      </c>
      <c r="H42">
        <v>2</v>
      </c>
      <c r="I42" t="s">
        <v>420</v>
      </c>
      <c r="J42" t="s">
        <v>421</v>
      </c>
      <c r="K42" t="s">
        <v>422</v>
      </c>
      <c r="L42">
        <v>1368</v>
      </c>
      <c r="N42">
        <v>1011</v>
      </c>
      <c r="O42" t="s">
        <v>419</v>
      </c>
      <c r="P42" t="s">
        <v>419</v>
      </c>
      <c r="Q42">
        <v>1</v>
      </c>
      <c r="X42">
        <v>1.89</v>
      </c>
      <c r="Y42">
        <v>0</v>
      </c>
      <c r="Z42">
        <v>3457.11</v>
      </c>
      <c r="AA42">
        <v>27.9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1.89</v>
      </c>
      <c r="AH42">
        <v>2</v>
      </c>
      <c r="AI42">
        <v>64984844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64984859</v>
      </c>
      <c r="C43">
        <v>64984838</v>
      </c>
      <c r="D43">
        <v>46800687</v>
      </c>
      <c r="E43">
        <v>1</v>
      </c>
      <c r="F43">
        <v>1</v>
      </c>
      <c r="G43">
        <v>1</v>
      </c>
      <c r="H43">
        <v>2</v>
      </c>
      <c r="I43" t="s">
        <v>434</v>
      </c>
      <c r="J43" t="s">
        <v>435</v>
      </c>
      <c r="K43" t="s">
        <v>436</v>
      </c>
      <c r="L43">
        <v>1368</v>
      </c>
      <c r="N43">
        <v>1011</v>
      </c>
      <c r="O43" t="s">
        <v>419</v>
      </c>
      <c r="P43" t="s">
        <v>419</v>
      </c>
      <c r="Q43">
        <v>1</v>
      </c>
      <c r="X43">
        <v>0.53</v>
      </c>
      <c r="Y43">
        <v>0</v>
      </c>
      <c r="Z43">
        <v>140.97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0.53</v>
      </c>
      <c r="AH43">
        <v>2</v>
      </c>
      <c r="AI43">
        <v>64984845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ROW(Source!A36)</f>
        <v>36</v>
      </c>
      <c r="B44">
        <v>64984860</v>
      </c>
      <c r="C44">
        <v>64984838</v>
      </c>
      <c r="D44">
        <v>46800759</v>
      </c>
      <c r="E44">
        <v>1</v>
      </c>
      <c r="F44">
        <v>1</v>
      </c>
      <c r="G44">
        <v>1</v>
      </c>
      <c r="H44">
        <v>2</v>
      </c>
      <c r="I44" t="s">
        <v>437</v>
      </c>
      <c r="J44" t="s">
        <v>438</v>
      </c>
      <c r="K44" t="s">
        <v>439</v>
      </c>
      <c r="L44">
        <v>1368</v>
      </c>
      <c r="N44">
        <v>1011</v>
      </c>
      <c r="O44" t="s">
        <v>419</v>
      </c>
      <c r="P44" t="s">
        <v>419</v>
      </c>
      <c r="Q44">
        <v>1</v>
      </c>
      <c r="X44">
        <v>0.81</v>
      </c>
      <c r="Y44">
        <v>0</v>
      </c>
      <c r="Z44">
        <v>13.42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0.81</v>
      </c>
      <c r="AH44">
        <v>2</v>
      </c>
      <c r="AI44">
        <v>64984846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ROW(Source!A36)</f>
        <v>36</v>
      </c>
      <c r="B45">
        <v>64984861</v>
      </c>
      <c r="C45">
        <v>64984838</v>
      </c>
      <c r="D45">
        <v>46800786</v>
      </c>
      <c r="E45">
        <v>1</v>
      </c>
      <c r="F45">
        <v>1</v>
      </c>
      <c r="G45">
        <v>1</v>
      </c>
      <c r="H45">
        <v>2</v>
      </c>
      <c r="I45" t="s">
        <v>440</v>
      </c>
      <c r="J45" t="s">
        <v>441</v>
      </c>
      <c r="K45" t="s">
        <v>442</v>
      </c>
      <c r="L45">
        <v>1368</v>
      </c>
      <c r="N45">
        <v>1011</v>
      </c>
      <c r="O45" t="s">
        <v>419</v>
      </c>
      <c r="P45" t="s">
        <v>419</v>
      </c>
      <c r="Q45">
        <v>1</v>
      </c>
      <c r="X45">
        <v>0.81</v>
      </c>
      <c r="Y45">
        <v>0</v>
      </c>
      <c r="Z45">
        <v>122.18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0.81</v>
      </c>
      <c r="AH45">
        <v>2</v>
      </c>
      <c r="AI45">
        <v>64984847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ROW(Source!A36)</f>
        <v>36</v>
      </c>
      <c r="B46">
        <v>64984862</v>
      </c>
      <c r="C46">
        <v>64984838</v>
      </c>
      <c r="D46">
        <v>46798709</v>
      </c>
      <c r="E46">
        <v>1</v>
      </c>
      <c r="F46">
        <v>1</v>
      </c>
      <c r="G46">
        <v>1</v>
      </c>
      <c r="H46">
        <v>3</v>
      </c>
      <c r="I46" t="s">
        <v>443</v>
      </c>
      <c r="J46" t="s">
        <v>444</v>
      </c>
      <c r="K46" t="s">
        <v>445</v>
      </c>
      <c r="L46">
        <v>1348</v>
      </c>
      <c r="N46">
        <v>1009</v>
      </c>
      <c r="O46" t="s">
        <v>39</v>
      </c>
      <c r="P46" t="s">
        <v>39</v>
      </c>
      <c r="Q46">
        <v>1000</v>
      </c>
      <c r="X46">
        <v>8.3099999999999997E-3</v>
      </c>
      <c r="Y46">
        <v>1865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8.3099999999999997E-3</v>
      </c>
      <c r="AH46">
        <v>2</v>
      </c>
      <c r="AI46">
        <v>64984848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ROW(Source!A36)</f>
        <v>36</v>
      </c>
      <c r="B47">
        <v>64984863</v>
      </c>
      <c r="C47">
        <v>64984838</v>
      </c>
      <c r="D47">
        <v>46798975</v>
      </c>
      <c r="E47">
        <v>1</v>
      </c>
      <c r="F47">
        <v>1</v>
      </c>
      <c r="G47">
        <v>1</v>
      </c>
      <c r="H47">
        <v>3</v>
      </c>
      <c r="I47" t="s">
        <v>446</v>
      </c>
      <c r="J47" t="s">
        <v>447</v>
      </c>
      <c r="K47" t="s">
        <v>448</v>
      </c>
      <c r="L47">
        <v>1346</v>
      </c>
      <c r="N47">
        <v>1009</v>
      </c>
      <c r="O47" t="s">
        <v>44</v>
      </c>
      <c r="P47" t="s">
        <v>44</v>
      </c>
      <c r="Q47">
        <v>1</v>
      </c>
      <c r="X47">
        <v>6.7400000000000002E-2</v>
      </c>
      <c r="Y47">
        <v>13.32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6.7400000000000002E-2</v>
      </c>
      <c r="AH47">
        <v>2</v>
      </c>
      <c r="AI47">
        <v>64984849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ROW(Source!A36)</f>
        <v>36</v>
      </c>
      <c r="B48">
        <v>64984864</v>
      </c>
      <c r="C48">
        <v>64984838</v>
      </c>
      <c r="D48">
        <v>46799280</v>
      </c>
      <c r="E48">
        <v>1</v>
      </c>
      <c r="F48">
        <v>1</v>
      </c>
      <c r="G48">
        <v>1</v>
      </c>
      <c r="H48">
        <v>3</v>
      </c>
      <c r="I48" t="s">
        <v>532</v>
      </c>
      <c r="J48" t="s">
        <v>533</v>
      </c>
      <c r="K48" t="s">
        <v>534</v>
      </c>
      <c r="L48">
        <v>1348</v>
      </c>
      <c r="N48">
        <v>1009</v>
      </c>
      <c r="O48" t="s">
        <v>39</v>
      </c>
      <c r="P48" t="s">
        <v>39</v>
      </c>
      <c r="Q48">
        <v>1000</v>
      </c>
      <c r="X48">
        <v>3.3500000000000002E-2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3.3500000000000002E-2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ROW(Source!A36)</f>
        <v>36</v>
      </c>
      <c r="B49">
        <v>64984865</v>
      </c>
      <c r="C49">
        <v>64984838</v>
      </c>
      <c r="D49">
        <v>46799501</v>
      </c>
      <c r="E49">
        <v>1</v>
      </c>
      <c r="F49">
        <v>1</v>
      </c>
      <c r="G49">
        <v>1</v>
      </c>
      <c r="H49">
        <v>3</v>
      </c>
      <c r="I49" t="s">
        <v>535</v>
      </c>
      <c r="J49" t="s">
        <v>536</v>
      </c>
      <c r="K49" t="s">
        <v>537</v>
      </c>
      <c r="L49">
        <v>1346</v>
      </c>
      <c r="N49">
        <v>1009</v>
      </c>
      <c r="O49" t="s">
        <v>44</v>
      </c>
      <c r="P49" t="s">
        <v>44</v>
      </c>
      <c r="Q49">
        <v>1</v>
      </c>
      <c r="X49">
        <v>657.2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657.2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ROW(Source!A36)</f>
        <v>36</v>
      </c>
      <c r="B50">
        <v>64984866</v>
      </c>
      <c r="C50">
        <v>64984838</v>
      </c>
      <c r="D50">
        <v>46800081</v>
      </c>
      <c r="E50">
        <v>1</v>
      </c>
      <c r="F50">
        <v>1</v>
      </c>
      <c r="G50">
        <v>1</v>
      </c>
      <c r="H50">
        <v>3</v>
      </c>
      <c r="I50" t="s">
        <v>449</v>
      </c>
      <c r="J50" t="s">
        <v>450</v>
      </c>
      <c r="K50" t="s">
        <v>451</v>
      </c>
      <c r="L50">
        <v>1339</v>
      </c>
      <c r="N50">
        <v>1007</v>
      </c>
      <c r="O50" t="s">
        <v>452</v>
      </c>
      <c r="P50" t="s">
        <v>452</v>
      </c>
      <c r="Q50">
        <v>1</v>
      </c>
      <c r="X50">
        <v>11.17</v>
      </c>
      <c r="Y50">
        <v>2.44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11.17</v>
      </c>
      <c r="AH50">
        <v>2</v>
      </c>
      <c r="AI50">
        <v>64984852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ROW(Source!A37)</f>
        <v>37</v>
      </c>
      <c r="B51">
        <v>64984853</v>
      </c>
      <c r="C51">
        <v>64984838</v>
      </c>
      <c r="D51">
        <v>41133408</v>
      </c>
      <c r="E51">
        <v>1</v>
      </c>
      <c r="F51">
        <v>1</v>
      </c>
      <c r="G51">
        <v>1</v>
      </c>
      <c r="H51">
        <v>1</v>
      </c>
      <c r="I51" t="s">
        <v>453</v>
      </c>
      <c r="J51" t="s">
        <v>3</v>
      </c>
      <c r="K51" t="s">
        <v>454</v>
      </c>
      <c r="L51">
        <v>1369</v>
      </c>
      <c r="N51">
        <v>1013</v>
      </c>
      <c r="O51" t="s">
        <v>413</v>
      </c>
      <c r="P51" t="s">
        <v>413</v>
      </c>
      <c r="Q51">
        <v>1</v>
      </c>
      <c r="X51">
        <v>5.18</v>
      </c>
      <c r="Y51">
        <v>0</v>
      </c>
      <c r="Z51">
        <v>0</v>
      </c>
      <c r="AA51">
        <v>0</v>
      </c>
      <c r="AB51">
        <v>10.06</v>
      </c>
      <c r="AC51">
        <v>0</v>
      </c>
      <c r="AD51">
        <v>1</v>
      </c>
      <c r="AE51">
        <v>1</v>
      </c>
      <c r="AF51" t="s">
        <v>3</v>
      </c>
      <c r="AG51">
        <v>5.18</v>
      </c>
      <c r="AH51">
        <v>2</v>
      </c>
      <c r="AI51">
        <v>64984839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ROW(Source!A37)</f>
        <v>37</v>
      </c>
      <c r="B52">
        <v>64984854</v>
      </c>
      <c r="C52">
        <v>64984838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31</v>
      </c>
      <c r="J52" t="s">
        <v>3</v>
      </c>
      <c r="K52" t="s">
        <v>414</v>
      </c>
      <c r="L52">
        <v>608254</v>
      </c>
      <c r="N52">
        <v>1013</v>
      </c>
      <c r="O52" t="s">
        <v>415</v>
      </c>
      <c r="P52" t="s">
        <v>415</v>
      </c>
      <c r="Q52">
        <v>1</v>
      </c>
      <c r="X52">
        <v>10.58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10.58</v>
      </c>
      <c r="AH52">
        <v>2</v>
      </c>
      <c r="AI52">
        <v>64984840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ROW(Source!A37)</f>
        <v>37</v>
      </c>
      <c r="B53">
        <v>64984855</v>
      </c>
      <c r="C53">
        <v>64984838</v>
      </c>
      <c r="D53">
        <v>46800409</v>
      </c>
      <c r="E53">
        <v>1</v>
      </c>
      <c r="F53">
        <v>1</v>
      </c>
      <c r="G53">
        <v>1</v>
      </c>
      <c r="H53">
        <v>2</v>
      </c>
      <c r="I53" t="s">
        <v>425</v>
      </c>
      <c r="J53" t="s">
        <v>426</v>
      </c>
      <c r="K53" t="s">
        <v>427</v>
      </c>
      <c r="L53">
        <v>1368</v>
      </c>
      <c r="N53">
        <v>1011</v>
      </c>
      <c r="O53" t="s">
        <v>419</v>
      </c>
      <c r="P53" t="s">
        <v>419</v>
      </c>
      <c r="Q53">
        <v>1</v>
      </c>
      <c r="X53">
        <v>1.42</v>
      </c>
      <c r="Y53">
        <v>0</v>
      </c>
      <c r="Z53">
        <v>163.49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1.42</v>
      </c>
      <c r="AH53">
        <v>2</v>
      </c>
      <c r="AI53">
        <v>64984841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ROW(Source!A37)</f>
        <v>37</v>
      </c>
      <c r="B54">
        <v>64984856</v>
      </c>
      <c r="C54">
        <v>64984838</v>
      </c>
      <c r="D54">
        <v>46800550</v>
      </c>
      <c r="E54">
        <v>1</v>
      </c>
      <c r="F54">
        <v>1</v>
      </c>
      <c r="G54">
        <v>1</v>
      </c>
      <c r="H54">
        <v>2</v>
      </c>
      <c r="I54" t="s">
        <v>428</v>
      </c>
      <c r="J54" t="s">
        <v>429</v>
      </c>
      <c r="K54" t="s">
        <v>430</v>
      </c>
      <c r="L54">
        <v>1368</v>
      </c>
      <c r="N54">
        <v>1011</v>
      </c>
      <c r="O54" t="s">
        <v>419</v>
      </c>
      <c r="P54" t="s">
        <v>419</v>
      </c>
      <c r="Q54">
        <v>1</v>
      </c>
      <c r="X54">
        <v>3.74</v>
      </c>
      <c r="Y54">
        <v>0</v>
      </c>
      <c r="Z54">
        <v>215.09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3.74</v>
      </c>
      <c r="AH54">
        <v>2</v>
      </c>
      <c r="AI54">
        <v>64984842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ROW(Source!A37)</f>
        <v>37</v>
      </c>
      <c r="B55">
        <v>64984857</v>
      </c>
      <c r="C55">
        <v>64984838</v>
      </c>
      <c r="D55">
        <v>46800606</v>
      </c>
      <c r="E55">
        <v>1</v>
      </c>
      <c r="F55">
        <v>1</v>
      </c>
      <c r="G55">
        <v>1</v>
      </c>
      <c r="H55">
        <v>2</v>
      </c>
      <c r="I55" t="s">
        <v>455</v>
      </c>
      <c r="J55" t="s">
        <v>456</v>
      </c>
      <c r="K55" t="s">
        <v>457</v>
      </c>
      <c r="L55">
        <v>1368</v>
      </c>
      <c r="N55">
        <v>1011</v>
      </c>
      <c r="O55" t="s">
        <v>419</v>
      </c>
      <c r="P55" t="s">
        <v>419</v>
      </c>
      <c r="Q55">
        <v>1</v>
      </c>
      <c r="X55">
        <v>1.1100000000000001</v>
      </c>
      <c r="Y55">
        <v>0</v>
      </c>
      <c r="Z55">
        <v>151.4</v>
      </c>
      <c r="AA55">
        <v>14.4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1.1100000000000001</v>
      </c>
      <c r="AH55">
        <v>2</v>
      </c>
      <c r="AI55">
        <v>64984843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ROW(Source!A37)</f>
        <v>37</v>
      </c>
      <c r="B56">
        <v>64984858</v>
      </c>
      <c r="C56">
        <v>64984838</v>
      </c>
      <c r="D56">
        <v>46800678</v>
      </c>
      <c r="E56">
        <v>1</v>
      </c>
      <c r="F56">
        <v>1</v>
      </c>
      <c r="G56">
        <v>1</v>
      </c>
      <c r="H56">
        <v>2</v>
      </c>
      <c r="I56" t="s">
        <v>420</v>
      </c>
      <c r="J56" t="s">
        <v>421</v>
      </c>
      <c r="K56" t="s">
        <v>422</v>
      </c>
      <c r="L56">
        <v>1368</v>
      </c>
      <c r="N56">
        <v>1011</v>
      </c>
      <c r="O56" t="s">
        <v>419</v>
      </c>
      <c r="P56" t="s">
        <v>419</v>
      </c>
      <c r="Q56">
        <v>1</v>
      </c>
      <c r="X56">
        <v>1.89</v>
      </c>
      <c r="Y56">
        <v>0</v>
      </c>
      <c r="Z56">
        <v>3457.11</v>
      </c>
      <c r="AA56">
        <v>27.9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1.89</v>
      </c>
      <c r="AH56">
        <v>2</v>
      </c>
      <c r="AI56">
        <v>64984844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ROW(Source!A37)</f>
        <v>37</v>
      </c>
      <c r="B57">
        <v>64984859</v>
      </c>
      <c r="C57">
        <v>64984838</v>
      </c>
      <c r="D57">
        <v>46800687</v>
      </c>
      <c r="E57">
        <v>1</v>
      </c>
      <c r="F57">
        <v>1</v>
      </c>
      <c r="G57">
        <v>1</v>
      </c>
      <c r="H57">
        <v>2</v>
      </c>
      <c r="I57" t="s">
        <v>434</v>
      </c>
      <c r="J57" t="s">
        <v>435</v>
      </c>
      <c r="K57" t="s">
        <v>436</v>
      </c>
      <c r="L57">
        <v>1368</v>
      </c>
      <c r="N57">
        <v>1011</v>
      </c>
      <c r="O57" t="s">
        <v>419</v>
      </c>
      <c r="P57" t="s">
        <v>419</v>
      </c>
      <c r="Q57">
        <v>1</v>
      </c>
      <c r="X57">
        <v>0.53</v>
      </c>
      <c r="Y57">
        <v>0</v>
      </c>
      <c r="Z57">
        <v>140.97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0.53</v>
      </c>
      <c r="AH57">
        <v>2</v>
      </c>
      <c r="AI57">
        <v>64984845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64984860</v>
      </c>
      <c r="C58">
        <v>64984838</v>
      </c>
      <c r="D58">
        <v>46800759</v>
      </c>
      <c r="E58">
        <v>1</v>
      </c>
      <c r="F58">
        <v>1</v>
      </c>
      <c r="G58">
        <v>1</v>
      </c>
      <c r="H58">
        <v>2</v>
      </c>
      <c r="I58" t="s">
        <v>437</v>
      </c>
      <c r="J58" t="s">
        <v>438</v>
      </c>
      <c r="K58" t="s">
        <v>439</v>
      </c>
      <c r="L58">
        <v>1368</v>
      </c>
      <c r="N58">
        <v>1011</v>
      </c>
      <c r="O58" t="s">
        <v>419</v>
      </c>
      <c r="P58" t="s">
        <v>419</v>
      </c>
      <c r="Q58">
        <v>1</v>
      </c>
      <c r="X58">
        <v>0.81</v>
      </c>
      <c r="Y58">
        <v>0</v>
      </c>
      <c r="Z58">
        <v>13.42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0.81</v>
      </c>
      <c r="AH58">
        <v>2</v>
      </c>
      <c r="AI58">
        <v>64984846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64984861</v>
      </c>
      <c r="C59">
        <v>64984838</v>
      </c>
      <c r="D59">
        <v>46800786</v>
      </c>
      <c r="E59">
        <v>1</v>
      </c>
      <c r="F59">
        <v>1</v>
      </c>
      <c r="G59">
        <v>1</v>
      </c>
      <c r="H59">
        <v>2</v>
      </c>
      <c r="I59" t="s">
        <v>440</v>
      </c>
      <c r="J59" t="s">
        <v>441</v>
      </c>
      <c r="K59" t="s">
        <v>442</v>
      </c>
      <c r="L59">
        <v>1368</v>
      </c>
      <c r="N59">
        <v>1011</v>
      </c>
      <c r="O59" t="s">
        <v>419</v>
      </c>
      <c r="P59" t="s">
        <v>419</v>
      </c>
      <c r="Q59">
        <v>1</v>
      </c>
      <c r="X59">
        <v>0.81</v>
      </c>
      <c r="Y59">
        <v>0</v>
      </c>
      <c r="Z59">
        <v>122.18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0.81</v>
      </c>
      <c r="AH59">
        <v>2</v>
      </c>
      <c r="AI59">
        <v>64984847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64984862</v>
      </c>
      <c r="C60">
        <v>64984838</v>
      </c>
      <c r="D60">
        <v>46798709</v>
      </c>
      <c r="E60">
        <v>1</v>
      </c>
      <c r="F60">
        <v>1</v>
      </c>
      <c r="G60">
        <v>1</v>
      </c>
      <c r="H60">
        <v>3</v>
      </c>
      <c r="I60" t="s">
        <v>443</v>
      </c>
      <c r="J60" t="s">
        <v>444</v>
      </c>
      <c r="K60" t="s">
        <v>445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X60">
        <v>8.3099999999999997E-3</v>
      </c>
      <c r="Y60">
        <v>1865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8.3099999999999997E-3</v>
      </c>
      <c r="AH60">
        <v>2</v>
      </c>
      <c r="AI60">
        <v>64984848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64984863</v>
      </c>
      <c r="C61">
        <v>64984838</v>
      </c>
      <c r="D61">
        <v>46798975</v>
      </c>
      <c r="E61">
        <v>1</v>
      </c>
      <c r="F61">
        <v>1</v>
      </c>
      <c r="G61">
        <v>1</v>
      </c>
      <c r="H61">
        <v>3</v>
      </c>
      <c r="I61" t="s">
        <v>446</v>
      </c>
      <c r="J61" t="s">
        <v>447</v>
      </c>
      <c r="K61" t="s">
        <v>448</v>
      </c>
      <c r="L61">
        <v>1346</v>
      </c>
      <c r="N61">
        <v>1009</v>
      </c>
      <c r="O61" t="s">
        <v>44</v>
      </c>
      <c r="P61" t="s">
        <v>44</v>
      </c>
      <c r="Q61">
        <v>1</v>
      </c>
      <c r="X61">
        <v>6.7400000000000002E-2</v>
      </c>
      <c r="Y61">
        <v>13.32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6.7400000000000002E-2</v>
      </c>
      <c r="AH61">
        <v>2</v>
      </c>
      <c r="AI61">
        <v>64984849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ROW(Source!A37)</f>
        <v>37</v>
      </c>
      <c r="B62">
        <v>64984864</v>
      </c>
      <c r="C62">
        <v>64984838</v>
      </c>
      <c r="D62">
        <v>46799280</v>
      </c>
      <c r="E62">
        <v>1</v>
      </c>
      <c r="F62">
        <v>1</v>
      </c>
      <c r="G62">
        <v>1</v>
      </c>
      <c r="H62">
        <v>3</v>
      </c>
      <c r="I62" t="s">
        <v>532</v>
      </c>
      <c r="J62" t="s">
        <v>533</v>
      </c>
      <c r="K62" t="s">
        <v>534</v>
      </c>
      <c r="L62">
        <v>1348</v>
      </c>
      <c r="N62">
        <v>1009</v>
      </c>
      <c r="O62" t="s">
        <v>39</v>
      </c>
      <c r="P62" t="s">
        <v>39</v>
      </c>
      <c r="Q62">
        <v>1000</v>
      </c>
      <c r="X62">
        <v>3.3500000000000002E-2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3.3500000000000002E-2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ROW(Source!A37)</f>
        <v>37</v>
      </c>
      <c r="B63">
        <v>64984865</v>
      </c>
      <c r="C63">
        <v>64984838</v>
      </c>
      <c r="D63">
        <v>46799501</v>
      </c>
      <c r="E63">
        <v>1</v>
      </c>
      <c r="F63">
        <v>1</v>
      </c>
      <c r="G63">
        <v>1</v>
      </c>
      <c r="H63">
        <v>3</v>
      </c>
      <c r="I63" t="s">
        <v>535</v>
      </c>
      <c r="J63" t="s">
        <v>536</v>
      </c>
      <c r="K63" t="s">
        <v>537</v>
      </c>
      <c r="L63">
        <v>1346</v>
      </c>
      <c r="N63">
        <v>1009</v>
      </c>
      <c r="O63" t="s">
        <v>44</v>
      </c>
      <c r="P63" t="s">
        <v>44</v>
      </c>
      <c r="Q63">
        <v>1</v>
      </c>
      <c r="X63">
        <v>657.2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657.2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ROW(Source!A37)</f>
        <v>37</v>
      </c>
      <c r="B64">
        <v>64984866</v>
      </c>
      <c r="C64">
        <v>64984838</v>
      </c>
      <c r="D64">
        <v>46800081</v>
      </c>
      <c r="E64">
        <v>1</v>
      </c>
      <c r="F64">
        <v>1</v>
      </c>
      <c r="G64">
        <v>1</v>
      </c>
      <c r="H64">
        <v>3</v>
      </c>
      <c r="I64" t="s">
        <v>449</v>
      </c>
      <c r="J64" t="s">
        <v>450</v>
      </c>
      <c r="K64" t="s">
        <v>451</v>
      </c>
      <c r="L64">
        <v>1339</v>
      </c>
      <c r="N64">
        <v>1007</v>
      </c>
      <c r="O64" t="s">
        <v>452</v>
      </c>
      <c r="P64" t="s">
        <v>452</v>
      </c>
      <c r="Q64">
        <v>1</v>
      </c>
      <c r="X64">
        <v>11.17</v>
      </c>
      <c r="Y64">
        <v>2.44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11.17</v>
      </c>
      <c r="AH64">
        <v>2</v>
      </c>
      <c r="AI64">
        <v>64984852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ROW(Source!A48)</f>
        <v>48</v>
      </c>
      <c r="B65">
        <v>64984880</v>
      </c>
      <c r="C65">
        <v>64984872</v>
      </c>
      <c r="D65">
        <v>18407546</v>
      </c>
      <c r="E65">
        <v>1</v>
      </c>
      <c r="F65">
        <v>1</v>
      </c>
      <c r="G65">
        <v>1</v>
      </c>
      <c r="H65">
        <v>1</v>
      </c>
      <c r="I65" t="s">
        <v>458</v>
      </c>
      <c r="J65" t="s">
        <v>3</v>
      </c>
      <c r="K65" t="s">
        <v>459</v>
      </c>
      <c r="L65">
        <v>1369</v>
      </c>
      <c r="N65">
        <v>1013</v>
      </c>
      <c r="O65" t="s">
        <v>413</v>
      </c>
      <c r="P65" t="s">
        <v>413</v>
      </c>
      <c r="Q65">
        <v>1</v>
      </c>
      <c r="X65">
        <v>38.67</v>
      </c>
      <c r="Y65">
        <v>0</v>
      </c>
      <c r="Z65">
        <v>0</v>
      </c>
      <c r="AA65">
        <v>0</v>
      </c>
      <c r="AB65">
        <v>9.4</v>
      </c>
      <c r="AC65">
        <v>0</v>
      </c>
      <c r="AD65">
        <v>1</v>
      </c>
      <c r="AE65">
        <v>1</v>
      </c>
      <c r="AF65" t="s">
        <v>3</v>
      </c>
      <c r="AG65">
        <v>38.67</v>
      </c>
      <c r="AH65">
        <v>2</v>
      </c>
      <c r="AI65">
        <v>64984873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ROW(Source!A48)</f>
        <v>48</v>
      </c>
      <c r="B66">
        <v>64984881</v>
      </c>
      <c r="C66">
        <v>64984872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31</v>
      </c>
      <c r="J66" t="s">
        <v>3</v>
      </c>
      <c r="K66" t="s">
        <v>414</v>
      </c>
      <c r="L66">
        <v>608254</v>
      </c>
      <c r="N66">
        <v>1013</v>
      </c>
      <c r="O66" t="s">
        <v>415</v>
      </c>
      <c r="P66" t="s">
        <v>415</v>
      </c>
      <c r="Q66">
        <v>1</v>
      </c>
      <c r="X66">
        <v>17.23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17.23</v>
      </c>
      <c r="AH66">
        <v>2</v>
      </c>
      <c r="AI66">
        <v>64984874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64984882</v>
      </c>
      <c r="C67">
        <v>64984872</v>
      </c>
      <c r="D67">
        <v>29172378</v>
      </c>
      <c r="E67">
        <v>1</v>
      </c>
      <c r="F67">
        <v>1</v>
      </c>
      <c r="G67">
        <v>1</v>
      </c>
      <c r="H67">
        <v>2</v>
      </c>
      <c r="I67" t="s">
        <v>460</v>
      </c>
      <c r="J67" t="s">
        <v>461</v>
      </c>
      <c r="K67" t="s">
        <v>462</v>
      </c>
      <c r="L67">
        <v>1368</v>
      </c>
      <c r="N67">
        <v>1011</v>
      </c>
      <c r="O67" t="s">
        <v>419</v>
      </c>
      <c r="P67" t="s">
        <v>419</v>
      </c>
      <c r="Q67">
        <v>1</v>
      </c>
      <c r="X67">
        <v>0.12</v>
      </c>
      <c r="Y67">
        <v>0</v>
      </c>
      <c r="Z67">
        <v>88.01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0.12</v>
      </c>
      <c r="AH67">
        <v>2</v>
      </c>
      <c r="AI67">
        <v>64984875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64984883</v>
      </c>
      <c r="C68">
        <v>64984872</v>
      </c>
      <c r="D68">
        <v>29173590</v>
      </c>
      <c r="E68">
        <v>1</v>
      </c>
      <c r="F68">
        <v>1</v>
      </c>
      <c r="G68">
        <v>1</v>
      </c>
      <c r="H68">
        <v>2</v>
      </c>
      <c r="I68" t="s">
        <v>463</v>
      </c>
      <c r="J68" t="s">
        <v>464</v>
      </c>
      <c r="K68" t="s">
        <v>465</v>
      </c>
      <c r="L68">
        <v>1368</v>
      </c>
      <c r="N68">
        <v>1011</v>
      </c>
      <c r="O68" t="s">
        <v>419</v>
      </c>
      <c r="P68" t="s">
        <v>419</v>
      </c>
      <c r="Q68">
        <v>1</v>
      </c>
      <c r="X68">
        <v>17.11</v>
      </c>
      <c r="Y68">
        <v>0</v>
      </c>
      <c r="Z68">
        <v>239.44</v>
      </c>
      <c r="AA68">
        <v>14.4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17.11</v>
      </c>
      <c r="AH68">
        <v>2</v>
      </c>
      <c r="AI68">
        <v>64984876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ROW(Source!A48)</f>
        <v>48</v>
      </c>
      <c r="B69">
        <v>64984884</v>
      </c>
      <c r="C69">
        <v>64984872</v>
      </c>
      <c r="D69">
        <v>29174851</v>
      </c>
      <c r="E69">
        <v>1</v>
      </c>
      <c r="F69">
        <v>1</v>
      </c>
      <c r="G69">
        <v>1</v>
      </c>
      <c r="H69">
        <v>2</v>
      </c>
      <c r="I69" t="s">
        <v>466</v>
      </c>
      <c r="J69" t="s">
        <v>467</v>
      </c>
      <c r="K69" t="s">
        <v>468</v>
      </c>
      <c r="L69">
        <v>1368</v>
      </c>
      <c r="N69">
        <v>1011</v>
      </c>
      <c r="O69" t="s">
        <v>419</v>
      </c>
      <c r="P69" t="s">
        <v>419</v>
      </c>
      <c r="Q69">
        <v>1</v>
      </c>
      <c r="X69">
        <v>10.81</v>
      </c>
      <c r="Y69">
        <v>0</v>
      </c>
      <c r="Z69">
        <v>33.200000000000003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10.81</v>
      </c>
      <c r="AH69">
        <v>2</v>
      </c>
      <c r="AI69">
        <v>64984877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64984885</v>
      </c>
      <c r="C70">
        <v>64984872</v>
      </c>
      <c r="D70">
        <v>29174913</v>
      </c>
      <c r="E70">
        <v>1</v>
      </c>
      <c r="F70">
        <v>1</v>
      </c>
      <c r="G70">
        <v>1</v>
      </c>
      <c r="H70">
        <v>2</v>
      </c>
      <c r="I70" t="s">
        <v>469</v>
      </c>
      <c r="J70" t="s">
        <v>470</v>
      </c>
      <c r="K70" t="s">
        <v>471</v>
      </c>
      <c r="L70">
        <v>1368</v>
      </c>
      <c r="N70">
        <v>1011</v>
      </c>
      <c r="O70" t="s">
        <v>419</v>
      </c>
      <c r="P70" t="s">
        <v>419</v>
      </c>
      <c r="Q70">
        <v>1</v>
      </c>
      <c r="X70">
        <v>0.12</v>
      </c>
      <c r="Y70">
        <v>0</v>
      </c>
      <c r="Z70">
        <v>87.17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0.12</v>
      </c>
      <c r="AH70">
        <v>2</v>
      </c>
      <c r="AI70">
        <v>64984878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64984886</v>
      </c>
      <c r="C71">
        <v>64984872</v>
      </c>
      <c r="D71">
        <v>29117037</v>
      </c>
      <c r="E71">
        <v>1</v>
      </c>
      <c r="F71">
        <v>1</v>
      </c>
      <c r="G71">
        <v>1</v>
      </c>
      <c r="H71">
        <v>3</v>
      </c>
      <c r="I71" t="s">
        <v>538</v>
      </c>
      <c r="J71" t="s">
        <v>539</v>
      </c>
      <c r="K71" t="s">
        <v>540</v>
      </c>
      <c r="L71">
        <v>1301</v>
      </c>
      <c r="N71">
        <v>1003</v>
      </c>
      <c r="O71" t="s">
        <v>34</v>
      </c>
      <c r="P71" t="s">
        <v>34</v>
      </c>
      <c r="Q71">
        <v>1</v>
      </c>
      <c r="X71">
        <v>101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101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64984887</v>
      </c>
      <c r="C72">
        <v>64984872</v>
      </c>
      <c r="D72">
        <v>29150040</v>
      </c>
      <c r="E72">
        <v>1</v>
      </c>
      <c r="F72">
        <v>1</v>
      </c>
      <c r="G72">
        <v>1</v>
      </c>
      <c r="H72">
        <v>3</v>
      </c>
      <c r="I72" t="s">
        <v>449</v>
      </c>
      <c r="J72" t="s">
        <v>472</v>
      </c>
      <c r="K72" t="s">
        <v>451</v>
      </c>
      <c r="L72">
        <v>1339</v>
      </c>
      <c r="N72">
        <v>1007</v>
      </c>
      <c r="O72" t="s">
        <v>452</v>
      </c>
      <c r="P72" t="s">
        <v>452</v>
      </c>
      <c r="Q72">
        <v>1</v>
      </c>
      <c r="X72">
        <v>4.9000000000000004</v>
      </c>
      <c r="Y72">
        <v>2.44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4.9000000000000004</v>
      </c>
      <c r="AH72">
        <v>2</v>
      </c>
      <c r="AI72">
        <v>64984879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ROW(Source!A49)</f>
        <v>49</v>
      </c>
      <c r="B73">
        <v>64984880</v>
      </c>
      <c r="C73">
        <v>64984872</v>
      </c>
      <c r="D73">
        <v>18407546</v>
      </c>
      <c r="E73">
        <v>1</v>
      </c>
      <c r="F73">
        <v>1</v>
      </c>
      <c r="G73">
        <v>1</v>
      </c>
      <c r="H73">
        <v>1</v>
      </c>
      <c r="I73" t="s">
        <v>458</v>
      </c>
      <c r="J73" t="s">
        <v>3</v>
      </c>
      <c r="K73" t="s">
        <v>459</v>
      </c>
      <c r="L73">
        <v>1369</v>
      </c>
      <c r="N73">
        <v>1013</v>
      </c>
      <c r="O73" t="s">
        <v>413</v>
      </c>
      <c r="P73" t="s">
        <v>413</v>
      </c>
      <c r="Q73">
        <v>1</v>
      </c>
      <c r="X73">
        <v>38.67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3</v>
      </c>
      <c r="AG73">
        <v>38.67</v>
      </c>
      <c r="AH73">
        <v>2</v>
      </c>
      <c r="AI73">
        <v>64984873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ROW(Source!A49)</f>
        <v>49</v>
      </c>
      <c r="B74">
        <v>64984881</v>
      </c>
      <c r="C74">
        <v>64984872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31</v>
      </c>
      <c r="J74" t="s">
        <v>3</v>
      </c>
      <c r="K74" t="s">
        <v>414</v>
      </c>
      <c r="L74">
        <v>608254</v>
      </c>
      <c r="N74">
        <v>1013</v>
      </c>
      <c r="O74" t="s">
        <v>415</v>
      </c>
      <c r="P74" t="s">
        <v>415</v>
      </c>
      <c r="Q74">
        <v>1</v>
      </c>
      <c r="X74">
        <v>17.23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17.23</v>
      </c>
      <c r="AH74">
        <v>2</v>
      </c>
      <c r="AI74">
        <v>64984874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ROW(Source!A49)</f>
        <v>49</v>
      </c>
      <c r="B75">
        <v>64984882</v>
      </c>
      <c r="C75">
        <v>64984872</v>
      </c>
      <c r="D75">
        <v>29172378</v>
      </c>
      <c r="E75">
        <v>1</v>
      </c>
      <c r="F75">
        <v>1</v>
      </c>
      <c r="G75">
        <v>1</v>
      </c>
      <c r="H75">
        <v>2</v>
      </c>
      <c r="I75" t="s">
        <v>460</v>
      </c>
      <c r="J75" t="s">
        <v>461</v>
      </c>
      <c r="K75" t="s">
        <v>462</v>
      </c>
      <c r="L75">
        <v>1368</v>
      </c>
      <c r="N75">
        <v>1011</v>
      </c>
      <c r="O75" t="s">
        <v>419</v>
      </c>
      <c r="P75" t="s">
        <v>419</v>
      </c>
      <c r="Q75">
        <v>1</v>
      </c>
      <c r="X75">
        <v>0.12</v>
      </c>
      <c r="Y75">
        <v>0</v>
      </c>
      <c r="Z75">
        <v>88.01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0.12</v>
      </c>
      <c r="AH75">
        <v>2</v>
      </c>
      <c r="AI75">
        <v>64984875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ROW(Source!A49)</f>
        <v>49</v>
      </c>
      <c r="B76">
        <v>64984883</v>
      </c>
      <c r="C76">
        <v>64984872</v>
      </c>
      <c r="D76">
        <v>29173590</v>
      </c>
      <c r="E76">
        <v>1</v>
      </c>
      <c r="F76">
        <v>1</v>
      </c>
      <c r="G76">
        <v>1</v>
      </c>
      <c r="H76">
        <v>2</v>
      </c>
      <c r="I76" t="s">
        <v>463</v>
      </c>
      <c r="J76" t="s">
        <v>464</v>
      </c>
      <c r="K76" t="s">
        <v>465</v>
      </c>
      <c r="L76">
        <v>1368</v>
      </c>
      <c r="N76">
        <v>1011</v>
      </c>
      <c r="O76" t="s">
        <v>419</v>
      </c>
      <c r="P76" t="s">
        <v>419</v>
      </c>
      <c r="Q76">
        <v>1</v>
      </c>
      <c r="X76">
        <v>17.11</v>
      </c>
      <c r="Y76">
        <v>0</v>
      </c>
      <c r="Z76">
        <v>239.44</v>
      </c>
      <c r="AA76">
        <v>14.4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17.11</v>
      </c>
      <c r="AH76">
        <v>2</v>
      </c>
      <c r="AI76">
        <v>64984876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ROW(Source!A49)</f>
        <v>49</v>
      </c>
      <c r="B77">
        <v>64984884</v>
      </c>
      <c r="C77">
        <v>64984872</v>
      </c>
      <c r="D77">
        <v>29174851</v>
      </c>
      <c r="E77">
        <v>1</v>
      </c>
      <c r="F77">
        <v>1</v>
      </c>
      <c r="G77">
        <v>1</v>
      </c>
      <c r="H77">
        <v>2</v>
      </c>
      <c r="I77" t="s">
        <v>466</v>
      </c>
      <c r="J77" t="s">
        <v>467</v>
      </c>
      <c r="K77" t="s">
        <v>468</v>
      </c>
      <c r="L77">
        <v>1368</v>
      </c>
      <c r="N77">
        <v>1011</v>
      </c>
      <c r="O77" t="s">
        <v>419</v>
      </c>
      <c r="P77" t="s">
        <v>419</v>
      </c>
      <c r="Q77">
        <v>1</v>
      </c>
      <c r="X77">
        <v>10.81</v>
      </c>
      <c r="Y77">
        <v>0</v>
      </c>
      <c r="Z77">
        <v>33.200000000000003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10.81</v>
      </c>
      <c r="AH77">
        <v>2</v>
      </c>
      <c r="AI77">
        <v>64984877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64984885</v>
      </c>
      <c r="C78">
        <v>64984872</v>
      </c>
      <c r="D78">
        <v>29174913</v>
      </c>
      <c r="E78">
        <v>1</v>
      </c>
      <c r="F78">
        <v>1</v>
      </c>
      <c r="G78">
        <v>1</v>
      </c>
      <c r="H78">
        <v>2</v>
      </c>
      <c r="I78" t="s">
        <v>469</v>
      </c>
      <c r="J78" t="s">
        <v>470</v>
      </c>
      <c r="K78" t="s">
        <v>471</v>
      </c>
      <c r="L78">
        <v>1368</v>
      </c>
      <c r="N78">
        <v>1011</v>
      </c>
      <c r="O78" t="s">
        <v>419</v>
      </c>
      <c r="P78" t="s">
        <v>419</v>
      </c>
      <c r="Q78">
        <v>1</v>
      </c>
      <c r="X78">
        <v>0.12</v>
      </c>
      <c r="Y78">
        <v>0</v>
      </c>
      <c r="Z78">
        <v>87.17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0.12</v>
      </c>
      <c r="AH78">
        <v>2</v>
      </c>
      <c r="AI78">
        <v>64984878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64984886</v>
      </c>
      <c r="C79">
        <v>64984872</v>
      </c>
      <c r="D79">
        <v>29117037</v>
      </c>
      <c r="E79">
        <v>1</v>
      </c>
      <c r="F79">
        <v>1</v>
      </c>
      <c r="G79">
        <v>1</v>
      </c>
      <c r="H79">
        <v>3</v>
      </c>
      <c r="I79" t="s">
        <v>538</v>
      </c>
      <c r="J79" t="s">
        <v>539</v>
      </c>
      <c r="K79" t="s">
        <v>540</v>
      </c>
      <c r="L79">
        <v>1301</v>
      </c>
      <c r="N79">
        <v>1003</v>
      </c>
      <c r="O79" t="s">
        <v>34</v>
      </c>
      <c r="P79" t="s">
        <v>34</v>
      </c>
      <c r="Q79">
        <v>1</v>
      </c>
      <c r="X79">
        <v>101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101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64984887</v>
      </c>
      <c r="C80">
        <v>64984872</v>
      </c>
      <c r="D80">
        <v>29150040</v>
      </c>
      <c r="E80">
        <v>1</v>
      </c>
      <c r="F80">
        <v>1</v>
      </c>
      <c r="G80">
        <v>1</v>
      </c>
      <c r="H80">
        <v>3</v>
      </c>
      <c r="I80" t="s">
        <v>449</v>
      </c>
      <c r="J80" t="s">
        <v>472</v>
      </c>
      <c r="K80" t="s">
        <v>451</v>
      </c>
      <c r="L80">
        <v>1339</v>
      </c>
      <c r="N80">
        <v>1007</v>
      </c>
      <c r="O80" t="s">
        <v>452</v>
      </c>
      <c r="P80" t="s">
        <v>452</v>
      </c>
      <c r="Q80">
        <v>1</v>
      </c>
      <c r="X80">
        <v>4.9000000000000004</v>
      </c>
      <c r="Y80">
        <v>2.44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4.9000000000000004</v>
      </c>
      <c r="AH80">
        <v>2</v>
      </c>
      <c r="AI80">
        <v>64984879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ROW(Source!A50)</f>
        <v>50</v>
      </c>
      <c r="B81">
        <v>64984896</v>
      </c>
      <c r="C81">
        <v>64984888</v>
      </c>
      <c r="D81">
        <v>18407546</v>
      </c>
      <c r="E81">
        <v>1</v>
      </c>
      <c r="F81">
        <v>1</v>
      </c>
      <c r="G81">
        <v>1</v>
      </c>
      <c r="H81">
        <v>1</v>
      </c>
      <c r="I81" t="s">
        <v>458</v>
      </c>
      <c r="J81" t="s">
        <v>3</v>
      </c>
      <c r="K81" t="s">
        <v>459</v>
      </c>
      <c r="L81">
        <v>1369</v>
      </c>
      <c r="N81">
        <v>1013</v>
      </c>
      <c r="O81" t="s">
        <v>413</v>
      </c>
      <c r="P81" t="s">
        <v>413</v>
      </c>
      <c r="Q81">
        <v>1</v>
      </c>
      <c r="X81">
        <v>34.53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3</v>
      </c>
      <c r="AG81">
        <v>34.53</v>
      </c>
      <c r="AH81">
        <v>2</v>
      </c>
      <c r="AI81">
        <v>64984889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64984897</v>
      </c>
      <c r="C82">
        <v>64984888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31</v>
      </c>
      <c r="J82" t="s">
        <v>3</v>
      </c>
      <c r="K82" t="s">
        <v>414</v>
      </c>
      <c r="L82">
        <v>608254</v>
      </c>
      <c r="N82">
        <v>1013</v>
      </c>
      <c r="O82" t="s">
        <v>415</v>
      </c>
      <c r="P82" t="s">
        <v>415</v>
      </c>
      <c r="Q82">
        <v>1</v>
      </c>
      <c r="X82">
        <v>14.01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14.01</v>
      </c>
      <c r="AH82">
        <v>2</v>
      </c>
      <c r="AI82">
        <v>64984890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ROW(Source!A50)</f>
        <v>50</v>
      </c>
      <c r="B83">
        <v>64984898</v>
      </c>
      <c r="C83">
        <v>64984888</v>
      </c>
      <c r="D83">
        <v>29172378</v>
      </c>
      <c r="E83">
        <v>1</v>
      </c>
      <c r="F83">
        <v>1</v>
      </c>
      <c r="G83">
        <v>1</v>
      </c>
      <c r="H83">
        <v>2</v>
      </c>
      <c r="I83" t="s">
        <v>460</v>
      </c>
      <c r="J83" t="s">
        <v>461</v>
      </c>
      <c r="K83" t="s">
        <v>462</v>
      </c>
      <c r="L83">
        <v>1368</v>
      </c>
      <c r="N83">
        <v>1011</v>
      </c>
      <c r="O83" t="s">
        <v>419</v>
      </c>
      <c r="P83" t="s">
        <v>419</v>
      </c>
      <c r="Q83">
        <v>1</v>
      </c>
      <c r="X83">
        <v>0.09</v>
      </c>
      <c r="Y83">
        <v>0</v>
      </c>
      <c r="Z83">
        <v>88.01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0.09</v>
      </c>
      <c r="AH83">
        <v>2</v>
      </c>
      <c r="AI83">
        <v>64984891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64984899</v>
      </c>
      <c r="C84">
        <v>64984888</v>
      </c>
      <c r="D84">
        <v>29173590</v>
      </c>
      <c r="E84">
        <v>1</v>
      </c>
      <c r="F84">
        <v>1</v>
      </c>
      <c r="G84">
        <v>1</v>
      </c>
      <c r="H84">
        <v>2</v>
      </c>
      <c r="I84" t="s">
        <v>463</v>
      </c>
      <c r="J84" t="s">
        <v>464</v>
      </c>
      <c r="K84" t="s">
        <v>465</v>
      </c>
      <c r="L84">
        <v>1368</v>
      </c>
      <c r="N84">
        <v>1011</v>
      </c>
      <c r="O84" t="s">
        <v>419</v>
      </c>
      <c r="P84" t="s">
        <v>419</v>
      </c>
      <c r="Q84">
        <v>1</v>
      </c>
      <c r="X84">
        <v>13.92</v>
      </c>
      <c r="Y84">
        <v>0</v>
      </c>
      <c r="Z84">
        <v>239.44</v>
      </c>
      <c r="AA84">
        <v>14.4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13.92</v>
      </c>
      <c r="AH84">
        <v>2</v>
      </c>
      <c r="AI84">
        <v>64984892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64984900</v>
      </c>
      <c r="C85">
        <v>64984888</v>
      </c>
      <c r="D85">
        <v>29174851</v>
      </c>
      <c r="E85">
        <v>1</v>
      </c>
      <c r="F85">
        <v>1</v>
      </c>
      <c r="G85">
        <v>1</v>
      </c>
      <c r="H85">
        <v>2</v>
      </c>
      <c r="I85" t="s">
        <v>466</v>
      </c>
      <c r="J85" t="s">
        <v>467</v>
      </c>
      <c r="K85" t="s">
        <v>468</v>
      </c>
      <c r="L85">
        <v>1368</v>
      </c>
      <c r="N85">
        <v>1011</v>
      </c>
      <c r="O85" t="s">
        <v>419</v>
      </c>
      <c r="P85" t="s">
        <v>419</v>
      </c>
      <c r="Q85">
        <v>1</v>
      </c>
      <c r="X85">
        <v>9.7200000000000006</v>
      </c>
      <c r="Y85">
        <v>0</v>
      </c>
      <c r="Z85">
        <v>33.200000000000003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9.7200000000000006</v>
      </c>
      <c r="AH85">
        <v>2</v>
      </c>
      <c r="AI85">
        <v>64984893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64984901</v>
      </c>
      <c r="C86">
        <v>64984888</v>
      </c>
      <c r="D86">
        <v>29174913</v>
      </c>
      <c r="E86">
        <v>1</v>
      </c>
      <c r="F86">
        <v>1</v>
      </c>
      <c r="G86">
        <v>1</v>
      </c>
      <c r="H86">
        <v>2</v>
      </c>
      <c r="I86" t="s">
        <v>469</v>
      </c>
      <c r="J86" t="s">
        <v>470</v>
      </c>
      <c r="K86" t="s">
        <v>471</v>
      </c>
      <c r="L86">
        <v>1368</v>
      </c>
      <c r="N86">
        <v>1011</v>
      </c>
      <c r="O86" t="s">
        <v>419</v>
      </c>
      <c r="P86" t="s">
        <v>419</v>
      </c>
      <c r="Q86">
        <v>1</v>
      </c>
      <c r="X86">
        <v>0.09</v>
      </c>
      <c r="Y86">
        <v>0</v>
      </c>
      <c r="Z86">
        <v>87.17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0.09</v>
      </c>
      <c r="AH86">
        <v>2</v>
      </c>
      <c r="AI86">
        <v>64984894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64984902</v>
      </c>
      <c r="C87">
        <v>64984888</v>
      </c>
      <c r="D87">
        <v>29117037</v>
      </c>
      <c r="E87">
        <v>1</v>
      </c>
      <c r="F87">
        <v>1</v>
      </c>
      <c r="G87">
        <v>1</v>
      </c>
      <c r="H87">
        <v>3</v>
      </c>
      <c r="I87" t="s">
        <v>538</v>
      </c>
      <c r="J87" t="s">
        <v>539</v>
      </c>
      <c r="K87" t="s">
        <v>540</v>
      </c>
      <c r="L87">
        <v>1301</v>
      </c>
      <c r="N87">
        <v>1003</v>
      </c>
      <c r="O87" t="s">
        <v>34</v>
      </c>
      <c r="P87" t="s">
        <v>34</v>
      </c>
      <c r="Q87">
        <v>1</v>
      </c>
      <c r="X87">
        <v>101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101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64984903</v>
      </c>
      <c r="C88">
        <v>64984888</v>
      </c>
      <c r="D88">
        <v>29150040</v>
      </c>
      <c r="E88">
        <v>1</v>
      </c>
      <c r="F88">
        <v>1</v>
      </c>
      <c r="G88">
        <v>1</v>
      </c>
      <c r="H88">
        <v>3</v>
      </c>
      <c r="I88" t="s">
        <v>449</v>
      </c>
      <c r="J88" t="s">
        <v>472</v>
      </c>
      <c r="K88" t="s">
        <v>451</v>
      </c>
      <c r="L88">
        <v>1339</v>
      </c>
      <c r="N88">
        <v>1007</v>
      </c>
      <c r="O88" t="s">
        <v>452</v>
      </c>
      <c r="P88" t="s">
        <v>452</v>
      </c>
      <c r="Q88">
        <v>1</v>
      </c>
      <c r="X88">
        <v>3.1</v>
      </c>
      <c r="Y88">
        <v>2.44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3.1</v>
      </c>
      <c r="AH88">
        <v>2</v>
      </c>
      <c r="AI88">
        <v>64984895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ROW(Source!A51)</f>
        <v>51</v>
      </c>
      <c r="B89">
        <v>64984896</v>
      </c>
      <c r="C89">
        <v>64984888</v>
      </c>
      <c r="D89">
        <v>18407546</v>
      </c>
      <c r="E89">
        <v>1</v>
      </c>
      <c r="F89">
        <v>1</v>
      </c>
      <c r="G89">
        <v>1</v>
      </c>
      <c r="H89">
        <v>1</v>
      </c>
      <c r="I89" t="s">
        <v>458</v>
      </c>
      <c r="J89" t="s">
        <v>3</v>
      </c>
      <c r="K89" t="s">
        <v>459</v>
      </c>
      <c r="L89">
        <v>1369</v>
      </c>
      <c r="N89">
        <v>1013</v>
      </c>
      <c r="O89" t="s">
        <v>413</v>
      </c>
      <c r="P89" t="s">
        <v>413</v>
      </c>
      <c r="Q89">
        <v>1</v>
      </c>
      <c r="X89">
        <v>34.53</v>
      </c>
      <c r="Y89">
        <v>0</v>
      </c>
      <c r="Z89">
        <v>0</v>
      </c>
      <c r="AA89">
        <v>0</v>
      </c>
      <c r="AB89">
        <v>9.4</v>
      </c>
      <c r="AC89">
        <v>0</v>
      </c>
      <c r="AD89">
        <v>1</v>
      </c>
      <c r="AE89">
        <v>1</v>
      </c>
      <c r="AF89" t="s">
        <v>3</v>
      </c>
      <c r="AG89">
        <v>34.53</v>
      </c>
      <c r="AH89">
        <v>2</v>
      </c>
      <c r="AI89">
        <v>64984889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ROW(Source!A51)</f>
        <v>51</v>
      </c>
      <c r="B90">
        <v>64984897</v>
      </c>
      <c r="C90">
        <v>64984888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31</v>
      </c>
      <c r="J90" t="s">
        <v>3</v>
      </c>
      <c r="K90" t="s">
        <v>414</v>
      </c>
      <c r="L90">
        <v>608254</v>
      </c>
      <c r="N90">
        <v>1013</v>
      </c>
      <c r="O90" t="s">
        <v>415</v>
      </c>
      <c r="P90" t="s">
        <v>415</v>
      </c>
      <c r="Q90">
        <v>1</v>
      </c>
      <c r="X90">
        <v>14.01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3</v>
      </c>
      <c r="AG90">
        <v>14.01</v>
      </c>
      <c r="AH90">
        <v>2</v>
      </c>
      <c r="AI90">
        <v>64984890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ROW(Source!A51)</f>
        <v>51</v>
      </c>
      <c r="B91">
        <v>64984898</v>
      </c>
      <c r="C91">
        <v>64984888</v>
      </c>
      <c r="D91">
        <v>29172378</v>
      </c>
      <c r="E91">
        <v>1</v>
      </c>
      <c r="F91">
        <v>1</v>
      </c>
      <c r="G91">
        <v>1</v>
      </c>
      <c r="H91">
        <v>2</v>
      </c>
      <c r="I91" t="s">
        <v>460</v>
      </c>
      <c r="J91" t="s">
        <v>461</v>
      </c>
      <c r="K91" t="s">
        <v>462</v>
      </c>
      <c r="L91">
        <v>1368</v>
      </c>
      <c r="N91">
        <v>1011</v>
      </c>
      <c r="O91" t="s">
        <v>419</v>
      </c>
      <c r="P91" t="s">
        <v>419</v>
      </c>
      <c r="Q91">
        <v>1</v>
      </c>
      <c r="X91">
        <v>0.09</v>
      </c>
      <c r="Y91">
        <v>0</v>
      </c>
      <c r="Z91">
        <v>88.01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0.09</v>
      </c>
      <c r="AH91">
        <v>2</v>
      </c>
      <c r="AI91">
        <v>64984891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ROW(Source!A51)</f>
        <v>51</v>
      </c>
      <c r="B92">
        <v>64984899</v>
      </c>
      <c r="C92">
        <v>64984888</v>
      </c>
      <c r="D92">
        <v>29173590</v>
      </c>
      <c r="E92">
        <v>1</v>
      </c>
      <c r="F92">
        <v>1</v>
      </c>
      <c r="G92">
        <v>1</v>
      </c>
      <c r="H92">
        <v>2</v>
      </c>
      <c r="I92" t="s">
        <v>463</v>
      </c>
      <c r="J92" t="s">
        <v>464</v>
      </c>
      <c r="K92" t="s">
        <v>465</v>
      </c>
      <c r="L92">
        <v>1368</v>
      </c>
      <c r="N92">
        <v>1011</v>
      </c>
      <c r="O92" t="s">
        <v>419</v>
      </c>
      <c r="P92" t="s">
        <v>419</v>
      </c>
      <c r="Q92">
        <v>1</v>
      </c>
      <c r="X92">
        <v>13.92</v>
      </c>
      <c r="Y92">
        <v>0</v>
      </c>
      <c r="Z92">
        <v>239.44</v>
      </c>
      <c r="AA92">
        <v>14.4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13.92</v>
      </c>
      <c r="AH92">
        <v>2</v>
      </c>
      <c r="AI92">
        <v>64984892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ROW(Source!A51)</f>
        <v>51</v>
      </c>
      <c r="B93">
        <v>64984900</v>
      </c>
      <c r="C93">
        <v>64984888</v>
      </c>
      <c r="D93">
        <v>29174851</v>
      </c>
      <c r="E93">
        <v>1</v>
      </c>
      <c r="F93">
        <v>1</v>
      </c>
      <c r="G93">
        <v>1</v>
      </c>
      <c r="H93">
        <v>2</v>
      </c>
      <c r="I93" t="s">
        <v>466</v>
      </c>
      <c r="J93" t="s">
        <v>467</v>
      </c>
      <c r="K93" t="s">
        <v>468</v>
      </c>
      <c r="L93">
        <v>1368</v>
      </c>
      <c r="N93">
        <v>1011</v>
      </c>
      <c r="O93" t="s">
        <v>419</v>
      </c>
      <c r="P93" t="s">
        <v>419</v>
      </c>
      <c r="Q93">
        <v>1</v>
      </c>
      <c r="X93">
        <v>9.7200000000000006</v>
      </c>
      <c r="Y93">
        <v>0</v>
      </c>
      <c r="Z93">
        <v>33.200000000000003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9.7200000000000006</v>
      </c>
      <c r="AH93">
        <v>2</v>
      </c>
      <c r="AI93">
        <v>64984893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ROW(Source!A51)</f>
        <v>51</v>
      </c>
      <c r="B94">
        <v>64984901</v>
      </c>
      <c r="C94">
        <v>64984888</v>
      </c>
      <c r="D94">
        <v>29174913</v>
      </c>
      <c r="E94">
        <v>1</v>
      </c>
      <c r="F94">
        <v>1</v>
      </c>
      <c r="G94">
        <v>1</v>
      </c>
      <c r="H94">
        <v>2</v>
      </c>
      <c r="I94" t="s">
        <v>469</v>
      </c>
      <c r="J94" t="s">
        <v>470</v>
      </c>
      <c r="K94" t="s">
        <v>471</v>
      </c>
      <c r="L94">
        <v>1368</v>
      </c>
      <c r="N94">
        <v>1011</v>
      </c>
      <c r="O94" t="s">
        <v>419</v>
      </c>
      <c r="P94" t="s">
        <v>419</v>
      </c>
      <c r="Q94">
        <v>1</v>
      </c>
      <c r="X94">
        <v>0.09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0.09</v>
      </c>
      <c r="AH94">
        <v>2</v>
      </c>
      <c r="AI94">
        <v>64984894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ROW(Source!A51)</f>
        <v>51</v>
      </c>
      <c r="B95">
        <v>64984902</v>
      </c>
      <c r="C95">
        <v>64984888</v>
      </c>
      <c r="D95">
        <v>29117037</v>
      </c>
      <c r="E95">
        <v>1</v>
      </c>
      <c r="F95">
        <v>1</v>
      </c>
      <c r="G95">
        <v>1</v>
      </c>
      <c r="H95">
        <v>3</v>
      </c>
      <c r="I95" t="s">
        <v>538</v>
      </c>
      <c r="J95" t="s">
        <v>539</v>
      </c>
      <c r="K95" t="s">
        <v>540</v>
      </c>
      <c r="L95">
        <v>1301</v>
      </c>
      <c r="N95">
        <v>1003</v>
      </c>
      <c r="O95" t="s">
        <v>34</v>
      </c>
      <c r="P95" t="s">
        <v>34</v>
      </c>
      <c r="Q95">
        <v>1</v>
      </c>
      <c r="X95">
        <v>101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101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ROW(Source!A51)</f>
        <v>51</v>
      </c>
      <c r="B96">
        <v>64984903</v>
      </c>
      <c r="C96">
        <v>64984888</v>
      </c>
      <c r="D96">
        <v>29150040</v>
      </c>
      <c r="E96">
        <v>1</v>
      </c>
      <c r="F96">
        <v>1</v>
      </c>
      <c r="G96">
        <v>1</v>
      </c>
      <c r="H96">
        <v>3</v>
      </c>
      <c r="I96" t="s">
        <v>449</v>
      </c>
      <c r="J96" t="s">
        <v>472</v>
      </c>
      <c r="K96" t="s">
        <v>451</v>
      </c>
      <c r="L96">
        <v>1339</v>
      </c>
      <c r="N96">
        <v>1007</v>
      </c>
      <c r="O96" t="s">
        <v>452</v>
      </c>
      <c r="P96" t="s">
        <v>452</v>
      </c>
      <c r="Q96">
        <v>1</v>
      </c>
      <c r="X96">
        <v>3.1</v>
      </c>
      <c r="Y96">
        <v>2.44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3.1</v>
      </c>
      <c r="AH96">
        <v>2</v>
      </c>
      <c r="AI96">
        <v>64984895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ROW(Source!A52)</f>
        <v>52</v>
      </c>
      <c r="B97">
        <v>64984908</v>
      </c>
      <c r="C97">
        <v>64984904</v>
      </c>
      <c r="D97">
        <v>29362762</v>
      </c>
      <c r="E97">
        <v>1</v>
      </c>
      <c r="F97">
        <v>1</v>
      </c>
      <c r="G97">
        <v>1</v>
      </c>
      <c r="H97">
        <v>1</v>
      </c>
      <c r="I97" t="s">
        <v>473</v>
      </c>
      <c r="J97" t="s">
        <v>3</v>
      </c>
      <c r="K97" t="s">
        <v>474</v>
      </c>
      <c r="L97">
        <v>1369</v>
      </c>
      <c r="N97">
        <v>1013</v>
      </c>
      <c r="O97" t="s">
        <v>413</v>
      </c>
      <c r="P97" t="s">
        <v>413</v>
      </c>
      <c r="Q97">
        <v>1</v>
      </c>
      <c r="X97">
        <v>0.1</v>
      </c>
      <c r="Y97">
        <v>0</v>
      </c>
      <c r="Z97">
        <v>0</v>
      </c>
      <c r="AA97">
        <v>0</v>
      </c>
      <c r="AB97">
        <v>9.6199999999999992</v>
      </c>
      <c r="AC97">
        <v>0</v>
      </c>
      <c r="AD97">
        <v>1</v>
      </c>
      <c r="AE97">
        <v>1</v>
      </c>
      <c r="AF97" t="s">
        <v>3</v>
      </c>
      <c r="AG97">
        <v>0.1</v>
      </c>
      <c r="AH97">
        <v>2</v>
      </c>
      <c r="AI97">
        <v>64984905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ROW(Source!A52)</f>
        <v>52</v>
      </c>
      <c r="B98">
        <v>64984909</v>
      </c>
      <c r="C98">
        <v>64984904</v>
      </c>
      <c r="D98">
        <v>29122534</v>
      </c>
      <c r="E98">
        <v>1</v>
      </c>
      <c r="F98">
        <v>1</v>
      </c>
      <c r="G98">
        <v>1</v>
      </c>
      <c r="H98">
        <v>3</v>
      </c>
      <c r="I98" t="s">
        <v>475</v>
      </c>
      <c r="J98" t="s">
        <v>476</v>
      </c>
      <c r="K98" t="s">
        <v>477</v>
      </c>
      <c r="L98">
        <v>1354</v>
      </c>
      <c r="N98">
        <v>1010</v>
      </c>
      <c r="O98" t="s">
        <v>54</v>
      </c>
      <c r="P98" t="s">
        <v>54</v>
      </c>
      <c r="Q98">
        <v>1</v>
      </c>
      <c r="X98">
        <v>2</v>
      </c>
      <c r="Y98">
        <v>66.680000000000007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2</v>
      </c>
      <c r="AH98">
        <v>2</v>
      </c>
      <c r="AI98">
        <v>64984906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ROW(Source!A52)</f>
        <v>52</v>
      </c>
      <c r="B99">
        <v>64984910</v>
      </c>
      <c r="C99">
        <v>64984904</v>
      </c>
      <c r="D99">
        <v>29171808</v>
      </c>
      <c r="E99">
        <v>1</v>
      </c>
      <c r="F99">
        <v>1</v>
      </c>
      <c r="G99">
        <v>1</v>
      </c>
      <c r="H99">
        <v>3</v>
      </c>
      <c r="I99" t="s">
        <v>478</v>
      </c>
      <c r="J99" t="s">
        <v>479</v>
      </c>
      <c r="K99" t="s">
        <v>480</v>
      </c>
      <c r="L99">
        <v>1374</v>
      </c>
      <c r="N99">
        <v>1013</v>
      </c>
      <c r="O99" t="s">
        <v>481</v>
      </c>
      <c r="P99" t="s">
        <v>481</v>
      </c>
      <c r="Q99">
        <v>1</v>
      </c>
      <c r="X99">
        <v>0.02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0.02</v>
      </c>
      <c r="AH99">
        <v>2</v>
      </c>
      <c r="AI99">
        <v>64984907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ROW(Source!A53)</f>
        <v>53</v>
      </c>
      <c r="B100">
        <v>64984908</v>
      </c>
      <c r="C100">
        <v>64984904</v>
      </c>
      <c r="D100">
        <v>29362762</v>
      </c>
      <c r="E100">
        <v>1</v>
      </c>
      <c r="F100">
        <v>1</v>
      </c>
      <c r="G100">
        <v>1</v>
      </c>
      <c r="H100">
        <v>1</v>
      </c>
      <c r="I100" t="s">
        <v>473</v>
      </c>
      <c r="J100" t="s">
        <v>3</v>
      </c>
      <c r="K100" t="s">
        <v>474</v>
      </c>
      <c r="L100">
        <v>1369</v>
      </c>
      <c r="N100">
        <v>1013</v>
      </c>
      <c r="O100" t="s">
        <v>413</v>
      </c>
      <c r="P100" t="s">
        <v>413</v>
      </c>
      <c r="Q100">
        <v>1</v>
      </c>
      <c r="X100">
        <v>0.1</v>
      </c>
      <c r="Y100">
        <v>0</v>
      </c>
      <c r="Z100">
        <v>0</v>
      </c>
      <c r="AA100">
        <v>0</v>
      </c>
      <c r="AB100">
        <v>9.6199999999999992</v>
      </c>
      <c r="AC100">
        <v>0</v>
      </c>
      <c r="AD100">
        <v>1</v>
      </c>
      <c r="AE100">
        <v>1</v>
      </c>
      <c r="AF100" t="s">
        <v>3</v>
      </c>
      <c r="AG100">
        <v>0.1</v>
      </c>
      <c r="AH100">
        <v>2</v>
      </c>
      <c r="AI100">
        <v>64984905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ROW(Source!A53)</f>
        <v>53</v>
      </c>
      <c r="B101">
        <v>64984909</v>
      </c>
      <c r="C101">
        <v>64984904</v>
      </c>
      <c r="D101">
        <v>29122534</v>
      </c>
      <c r="E101">
        <v>1</v>
      </c>
      <c r="F101">
        <v>1</v>
      </c>
      <c r="G101">
        <v>1</v>
      </c>
      <c r="H101">
        <v>3</v>
      </c>
      <c r="I101" t="s">
        <v>475</v>
      </c>
      <c r="J101" t="s">
        <v>476</v>
      </c>
      <c r="K101" t="s">
        <v>477</v>
      </c>
      <c r="L101">
        <v>1354</v>
      </c>
      <c r="N101">
        <v>1010</v>
      </c>
      <c r="O101" t="s">
        <v>54</v>
      </c>
      <c r="P101" t="s">
        <v>54</v>
      </c>
      <c r="Q101">
        <v>1</v>
      </c>
      <c r="X101">
        <v>2</v>
      </c>
      <c r="Y101">
        <v>66.680000000000007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</v>
      </c>
      <c r="AH101">
        <v>2</v>
      </c>
      <c r="AI101">
        <v>64984906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ROW(Source!A53)</f>
        <v>53</v>
      </c>
      <c r="B102">
        <v>64984910</v>
      </c>
      <c r="C102">
        <v>64984904</v>
      </c>
      <c r="D102">
        <v>29171808</v>
      </c>
      <c r="E102">
        <v>1</v>
      </c>
      <c r="F102">
        <v>1</v>
      </c>
      <c r="G102">
        <v>1</v>
      </c>
      <c r="H102">
        <v>3</v>
      </c>
      <c r="I102" t="s">
        <v>478</v>
      </c>
      <c r="J102" t="s">
        <v>479</v>
      </c>
      <c r="K102" t="s">
        <v>480</v>
      </c>
      <c r="L102">
        <v>1374</v>
      </c>
      <c r="N102">
        <v>1013</v>
      </c>
      <c r="O102" t="s">
        <v>481</v>
      </c>
      <c r="P102" t="s">
        <v>481</v>
      </c>
      <c r="Q102">
        <v>1</v>
      </c>
      <c r="X102">
        <v>0.02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0.02</v>
      </c>
      <c r="AH102">
        <v>2</v>
      </c>
      <c r="AI102">
        <v>64984907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ROW(Source!A58)</f>
        <v>58</v>
      </c>
      <c r="B103">
        <v>64984917</v>
      </c>
      <c r="C103">
        <v>64984913</v>
      </c>
      <c r="D103">
        <v>29362666</v>
      </c>
      <c r="E103">
        <v>1</v>
      </c>
      <c r="F103">
        <v>1</v>
      </c>
      <c r="G103">
        <v>1</v>
      </c>
      <c r="H103">
        <v>1</v>
      </c>
      <c r="I103" t="s">
        <v>482</v>
      </c>
      <c r="J103" t="s">
        <v>3</v>
      </c>
      <c r="K103" t="s">
        <v>483</v>
      </c>
      <c r="L103">
        <v>1369</v>
      </c>
      <c r="N103">
        <v>1013</v>
      </c>
      <c r="O103" t="s">
        <v>413</v>
      </c>
      <c r="P103" t="s">
        <v>413</v>
      </c>
      <c r="Q103">
        <v>1</v>
      </c>
      <c r="X103">
        <v>0.55000000000000004</v>
      </c>
      <c r="Y103">
        <v>0</v>
      </c>
      <c r="Z103">
        <v>0</v>
      </c>
      <c r="AA103">
        <v>0</v>
      </c>
      <c r="AB103">
        <v>9.2899999999999991</v>
      </c>
      <c r="AC103">
        <v>0</v>
      </c>
      <c r="AD103">
        <v>1</v>
      </c>
      <c r="AE103">
        <v>1</v>
      </c>
      <c r="AF103" t="s">
        <v>3</v>
      </c>
      <c r="AG103">
        <v>0.55000000000000004</v>
      </c>
      <c r="AH103">
        <v>2</v>
      </c>
      <c r="AI103">
        <v>64984914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ROW(Source!A58)</f>
        <v>58</v>
      </c>
      <c r="B104">
        <v>64984918</v>
      </c>
      <c r="C104">
        <v>64984913</v>
      </c>
      <c r="D104">
        <v>29122534</v>
      </c>
      <c r="E104">
        <v>1</v>
      </c>
      <c r="F104">
        <v>1</v>
      </c>
      <c r="G104">
        <v>1</v>
      </c>
      <c r="H104">
        <v>3</v>
      </c>
      <c r="I104" t="s">
        <v>475</v>
      </c>
      <c r="J104" t="s">
        <v>476</v>
      </c>
      <c r="K104" t="s">
        <v>477</v>
      </c>
      <c r="L104">
        <v>1354</v>
      </c>
      <c r="N104">
        <v>1010</v>
      </c>
      <c r="O104" t="s">
        <v>54</v>
      </c>
      <c r="P104" t="s">
        <v>54</v>
      </c>
      <c r="Q104">
        <v>1</v>
      </c>
      <c r="X104">
        <v>2</v>
      </c>
      <c r="Y104">
        <v>66.680000000000007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</v>
      </c>
      <c r="AH104">
        <v>2</v>
      </c>
      <c r="AI104">
        <v>64984915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ROW(Source!A58)</f>
        <v>58</v>
      </c>
      <c r="B105">
        <v>64984919</v>
      </c>
      <c r="C105">
        <v>64984913</v>
      </c>
      <c r="D105">
        <v>29171808</v>
      </c>
      <c r="E105">
        <v>1</v>
      </c>
      <c r="F105">
        <v>1</v>
      </c>
      <c r="G105">
        <v>1</v>
      </c>
      <c r="H105">
        <v>3</v>
      </c>
      <c r="I105" t="s">
        <v>478</v>
      </c>
      <c r="J105" t="s">
        <v>479</v>
      </c>
      <c r="K105" t="s">
        <v>480</v>
      </c>
      <c r="L105">
        <v>1374</v>
      </c>
      <c r="N105">
        <v>1013</v>
      </c>
      <c r="O105" t="s">
        <v>481</v>
      </c>
      <c r="P105" t="s">
        <v>481</v>
      </c>
      <c r="Q105">
        <v>1</v>
      </c>
      <c r="X105">
        <v>0.1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</v>
      </c>
      <c r="AH105">
        <v>2</v>
      </c>
      <c r="AI105">
        <v>64984916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ROW(Source!A59)</f>
        <v>59</v>
      </c>
      <c r="B106">
        <v>64984917</v>
      </c>
      <c r="C106">
        <v>64984913</v>
      </c>
      <c r="D106">
        <v>29362666</v>
      </c>
      <c r="E106">
        <v>1</v>
      </c>
      <c r="F106">
        <v>1</v>
      </c>
      <c r="G106">
        <v>1</v>
      </c>
      <c r="H106">
        <v>1</v>
      </c>
      <c r="I106" t="s">
        <v>482</v>
      </c>
      <c r="J106" t="s">
        <v>3</v>
      </c>
      <c r="K106" t="s">
        <v>483</v>
      </c>
      <c r="L106">
        <v>1369</v>
      </c>
      <c r="N106">
        <v>1013</v>
      </c>
      <c r="O106" t="s">
        <v>413</v>
      </c>
      <c r="P106" t="s">
        <v>413</v>
      </c>
      <c r="Q106">
        <v>1</v>
      </c>
      <c r="X106">
        <v>0.55000000000000004</v>
      </c>
      <c r="Y106">
        <v>0</v>
      </c>
      <c r="Z106">
        <v>0</v>
      </c>
      <c r="AA106">
        <v>0</v>
      </c>
      <c r="AB106">
        <v>9.2899999999999991</v>
      </c>
      <c r="AC106">
        <v>0</v>
      </c>
      <c r="AD106">
        <v>1</v>
      </c>
      <c r="AE106">
        <v>1</v>
      </c>
      <c r="AF106" t="s">
        <v>3</v>
      </c>
      <c r="AG106">
        <v>0.55000000000000004</v>
      </c>
      <c r="AH106">
        <v>2</v>
      </c>
      <c r="AI106">
        <v>64984914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ROW(Source!A59)</f>
        <v>59</v>
      </c>
      <c r="B107">
        <v>64984918</v>
      </c>
      <c r="C107">
        <v>64984913</v>
      </c>
      <c r="D107">
        <v>29122534</v>
      </c>
      <c r="E107">
        <v>1</v>
      </c>
      <c r="F107">
        <v>1</v>
      </c>
      <c r="G107">
        <v>1</v>
      </c>
      <c r="H107">
        <v>3</v>
      </c>
      <c r="I107" t="s">
        <v>475</v>
      </c>
      <c r="J107" t="s">
        <v>476</v>
      </c>
      <c r="K107" t="s">
        <v>477</v>
      </c>
      <c r="L107">
        <v>1354</v>
      </c>
      <c r="N107">
        <v>1010</v>
      </c>
      <c r="O107" t="s">
        <v>54</v>
      </c>
      <c r="P107" t="s">
        <v>54</v>
      </c>
      <c r="Q107">
        <v>1</v>
      </c>
      <c r="X107">
        <v>2</v>
      </c>
      <c r="Y107">
        <v>66.680000000000007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</v>
      </c>
      <c r="AH107">
        <v>2</v>
      </c>
      <c r="AI107">
        <v>64984915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ROW(Source!A59)</f>
        <v>59</v>
      </c>
      <c r="B108">
        <v>64984919</v>
      </c>
      <c r="C108">
        <v>64984913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478</v>
      </c>
      <c r="J108" t="s">
        <v>479</v>
      </c>
      <c r="K108" t="s">
        <v>480</v>
      </c>
      <c r="L108">
        <v>1374</v>
      </c>
      <c r="N108">
        <v>1013</v>
      </c>
      <c r="O108" t="s">
        <v>481</v>
      </c>
      <c r="P108" t="s">
        <v>481</v>
      </c>
      <c r="Q108">
        <v>1</v>
      </c>
      <c r="X108">
        <v>0.1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</v>
      </c>
      <c r="AH108">
        <v>2</v>
      </c>
      <c r="AI108">
        <v>64984916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ROW(Source!A60)</f>
        <v>60</v>
      </c>
      <c r="B109">
        <v>64984927</v>
      </c>
      <c r="C109">
        <v>64984920</v>
      </c>
      <c r="D109">
        <v>18409850</v>
      </c>
      <c r="E109">
        <v>1</v>
      </c>
      <c r="F109">
        <v>1</v>
      </c>
      <c r="G109">
        <v>1</v>
      </c>
      <c r="H109">
        <v>1</v>
      </c>
      <c r="I109" t="s">
        <v>484</v>
      </c>
      <c r="J109" t="s">
        <v>3</v>
      </c>
      <c r="K109" t="s">
        <v>485</v>
      </c>
      <c r="L109">
        <v>1369</v>
      </c>
      <c r="N109">
        <v>1013</v>
      </c>
      <c r="O109" t="s">
        <v>413</v>
      </c>
      <c r="P109" t="s">
        <v>413</v>
      </c>
      <c r="Q109">
        <v>1</v>
      </c>
      <c r="X109">
        <v>0.59</v>
      </c>
      <c r="Y109">
        <v>0</v>
      </c>
      <c r="Z109">
        <v>0</v>
      </c>
      <c r="AA109">
        <v>0</v>
      </c>
      <c r="AB109">
        <v>9.07</v>
      </c>
      <c r="AC109">
        <v>0</v>
      </c>
      <c r="AD109">
        <v>1</v>
      </c>
      <c r="AE109">
        <v>1</v>
      </c>
      <c r="AF109" t="s">
        <v>114</v>
      </c>
      <c r="AG109">
        <v>0.70799999999999996</v>
      </c>
      <c r="AH109">
        <v>2</v>
      </c>
      <c r="AI109">
        <v>64984921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ROW(Source!A60)</f>
        <v>60</v>
      </c>
      <c r="B110">
        <v>64984928</v>
      </c>
      <c r="C110">
        <v>64984920</v>
      </c>
      <c r="D110">
        <v>29174631</v>
      </c>
      <c r="E110">
        <v>1</v>
      </c>
      <c r="F110">
        <v>1</v>
      </c>
      <c r="G110">
        <v>1</v>
      </c>
      <c r="H110">
        <v>2</v>
      </c>
      <c r="I110" t="s">
        <v>486</v>
      </c>
      <c r="J110" t="s">
        <v>487</v>
      </c>
      <c r="K110" t="s">
        <v>488</v>
      </c>
      <c r="L110">
        <v>1368</v>
      </c>
      <c r="N110">
        <v>1011</v>
      </c>
      <c r="O110" t="s">
        <v>419</v>
      </c>
      <c r="P110" t="s">
        <v>419</v>
      </c>
      <c r="Q110">
        <v>1</v>
      </c>
      <c r="X110">
        <v>0.04</v>
      </c>
      <c r="Y110">
        <v>0</v>
      </c>
      <c r="Z110">
        <v>1.02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114</v>
      </c>
      <c r="AG110">
        <v>4.8000000000000001E-2</v>
      </c>
      <c r="AH110">
        <v>2</v>
      </c>
      <c r="AI110">
        <v>64984922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ROW(Source!A60)</f>
        <v>60</v>
      </c>
      <c r="B111">
        <v>64984929</v>
      </c>
      <c r="C111">
        <v>64984920</v>
      </c>
      <c r="D111">
        <v>29107413</v>
      </c>
      <c r="E111">
        <v>1</v>
      </c>
      <c r="F111">
        <v>1</v>
      </c>
      <c r="G111">
        <v>1</v>
      </c>
      <c r="H111">
        <v>3</v>
      </c>
      <c r="I111" t="s">
        <v>489</v>
      </c>
      <c r="J111" t="s">
        <v>490</v>
      </c>
      <c r="K111" t="s">
        <v>491</v>
      </c>
      <c r="L111">
        <v>1346</v>
      </c>
      <c r="N111">
        <v>1009</v>
      </c>
      <c r="O111" t="s">
        <v>44</v>
      </c>
      <c r="P111" t="s">
        <v>44</v>
      </c>
      <c r="Q111">
        <v>1</v>
      </c>
      <c r="X111">
        <v>0.04</v>
      </c>
      <c r="Y111">
        <v>6.34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0.04</v>
      </c>
      <c r="AH111">
        <v>2</v>
      </c>
      <c r="AI111">
        <v>64984923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ROW(Source!A60)</f>
        <v>60</v>
      </c>
      <c r="B112">
        <v>64984930</v>
      </c>
      <c r="C112">
        <v>64984920</v>
      </c>
      <c r="D112">
        <v>29110784</v>
      </c>
      <c r="E112">
        <v>1</v>
      </c>
      <c r="F112">
        <v>1</v>
      </c>
      <c r="G112">
        <v>1</v>
      </c>
      <c r="H112">
        <v>3</v>
      </c>
      <c r="I112" t="s">
        <v>492</v>
      </c>
      <c r="J112" t="s">
        <v>493</v>
      </c>
      <c r="K112" t="s">
        <v>494</v>
      </c>
      <c r="L112">
        <v>1308</v>
      </c>
      <c r="N112">
        <v>1003</v>
      </c>
      <c r="O112" t="s">
        <v>139</v>
      </c>
      <c r="P112" t="s">
        <v>139</v>
      </c>
      <c r="Q112">
        <v>100</v>
      </c>
      <c r="X112">
        <v>4.0000000000000001E-3</v>
      </c>
      <c r="Y112">
        <v>40.450000000000003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4.0000000000000001E-3</v>
      </c>
      <c r="AH112">
        <v>2</v>
      </c>
      <c r="AI112">
        <v>64984924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ROW(Source!A60)</f>
        <v>60</v>
      </c>
      <c r="B113">
        <v>64984931</v>
      </c>
      <c r="C113">
        <v>64984920</v>
      </c>
      <c r="D113">
        <v>29110785</v>
      </c>
      <c r="E113">
        <v>1</v>
      </c>
      <c r="F113">
        <v>1</v>
      </c>
      <c r="G113">
        <v>1</v>
      </c>
      <c r="H113">
        <v>3</v>
      </c>
      <c r="I113" t="s">
        <v>495</v>
      </c>
      <c r="J113" t="s">
        <v>496</v>
      </c>
      <c r="K113" t="s">
        <v>497</v>
      </c>
      <c r="L113">
        <v>1308</v>
      </c>
      <c r="N113">
        <v>1003</v>
      </c>
      <c r="O113" t="s">
        <v>139</v>
      </c>
      <c r="P113" t="s">
        <v>139</v>
      </c>
      <c r="Q113">
        <v>100</v>
      </c>
      <c r="X113">
        <v>3.0000000000000001E-3</v>
      </c>
      <c r="Y113">
        <v>150.97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3.0000000000000001E-3</v>
      </c>
      <c r="AH113">
        <v>2</v>
      </c>
      <c r="AI113">
        <v>64984925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ROW(Source!A60)</f>
        <v>60</v>
      </c>
      <c r="B114">
        <v>64984932</v>
      </c>
      <c r="C114">
        <v>64984920</v>
      </c>
      <c r="D114">
        <v>29159034</v>
      </c>
      <c r="E114">
        <v>1</v>
      </c>
      <c r="F114">
        <v>1</v>
      </c>
      <c r="G114">
        <v>1</v>
      </c>
      <c r="H114">
        <v>3</v>
      </c>
      <c r="I114" t="s">
        <v>541</v>
      </c>
      <c r="J114" t="s">
        <v>542</v>
      </c>
      <c r="K114" t="s">
        <v>543</v>
      </c>
      <c r="L114">
        <v>1301</v>
      </c>
      <c r="N114">
        <v>1003</v>
      </c>
      <c r="O114" t="s">
        <v>34</v>
      </c>
      <c r="P114" t="s">
        <v>34</v>
      </c>
      <c r="Q114">
        <v>1</v>
      </c>
      <c r="X114">
        <v>0.35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0.35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ROW(Source!A60)</f>
        <v>60</v>
      </c>
      <c r="B115">
        <v>64984933</v>
      </c>
      <c r="C115">
        <v>64984920</v>
      </c>
      <c r="D115">
        <v>29171808</v>
      </c>
      <c r="E115">
        <v>1</v>
      </c>
      <c r="F115">
        <v>1</v>
      </c>
      <c r="G115">
        <v>1</v>
      </c>
      <c r="H115">
        <v>3</v>
      </c>
      <c r="I115" t="s">
        <v>478</v>
      </c>
      <c r="J115" t="s">
        <v>479</v>
      </c>
      <c r="K115" t="s">
        <v>480</v>
      </c>
      <c r="L115">
        <v>1374</v>
      </c>
      <c r="N115">
        <v>1013</v>
      </c>
      <c r="O115" t="s">
        <v>481</v>
      </c>
      <c r="P115" t="s">
        <v>481</v>
      </c>
      <c r="Q115">
        <v>1</v>
      </c>
      <c r="X115">
        <v>0.11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0.11</v>
      </c>
      <c r="AH115">
        <v>2</v>
      </c>
      <c r="AI115">
        <v>64984926</v>
      </c>
      <c r="AJ115">
        <v>110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ROW(Source!A61)</f>
        <v>61</v>
      </c>
      <c r="B116">
        <v>64984927</v>
      </c>
      <c r="C116">
        <v>64984920</v>
      </c>
      <c r="D116">
        <v>18409850</v>
      </c>
      <c r="E116">
        <v>1</v>
      </c>
      <c r="F116">
        <v>1</v>
      </c>
      <c r="G116">
        <v>1</v>
      </c>
      <c r="H116">
        <v>1</v>
      </c>
      <c r="I116" t="s">
        <v>484</v>
      </c>
      <c r="J116" t="s">
        <v>3</v>
      </c>
      <c r="K116" t="s">
        <v>485</v>
      </c>
      <c r="L116">
        <v>1369</v>
      </c>
      <c r="N116">
        <v>1013</v>
      </c>
      <c r="O116" t="s">
        <v>413</v>
      </c>
      <c r="P116" t="s">
        <v>413</v>
      </c>
      <c r="Q116">
        <v>1</v>
      </c>
      <c r="X116">
        <v>0.59</v>
      </c>
      <c r="Y116">
        <v>0</v>
      </c>
      <c r="Z116">
        <v>0</v>
      </c>
      <c r="AA116">
        <v>0</v>
      </c>
      <c r="AB116">
        <v>9.07</v>
      </c>
      <c r="AC116">
        <v>0</v>
      </c>
      <c r="AD116">
        <v>1</v>
      </c>
      <c r="AE116">
        <v>1</v>
      </c>
      <c r="AF116" t="s">
        <v>114</v>
      </c>
      <c r="AG116">
        <v>0.70799999999999996</v>
      </c>
      <c r="AH116">
        <v>2</v>
      </c>
      <c r="AI116">
        <v>64984921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ROW(Source!A61)</f>
        <v>61</v>
      </c>
      <c r="B117">
        <v>64984928</v>
      </c>
      <c r="C117">
        <v>64984920</v>
      </c>
      <c r="D117">
        <v>29174631</v>
      </c>
      <c r="E117">
        <v>1</v>
      </c>
      <c r="F117">
        <v>1</v>
      </c>
      <c r="G117">
        <v>1</v>
      </c>
      <c r="H117">
        <v>2</v>
      </c>
      <c r="I117" t="s">
        <v>486</v>
      </c>
      <c r="J117" t="s">
        <v>487</v>
      </c>
      <c r="K117" t="s">
        <v>488</v>
      </c>
      <c r="L117">
        <v>1368</v>
      </c>
      <c r="N117">
        <v>1011</v>
      </c>
      <c r="O117" t="s">
        <v>419</v>
      </c>
      <c r="P117" t="s">
        <v>419</v>
      </c>
      <c r="Q117">
        <v>1</v>
      </c>
      <c r="X117">
        <v>0.04</v>
      </c>
      <c r="Y117">
        <v>0</v>
      </c>
      <c r="Z117">
        <v>1.02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114</v>
      </c>
      <c r="AG117">
        <v>4.8000000000000001E-2</v>
      </c>
      <c r="AH117">
        <v>2</v>
      </c>
      <c r="AI117">
        <v>64984922</v>
      </c>
      <c r="AJ117">
        <v>112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ROW(Source!A61)</f>
        <v>61</v>
      </c>
      <c r="B118">
        <v>64984929</v>
      </c>
      <c r="C118">
        <v>64984920</v>
      </c>
      <c r="D118">
        <v>29107413</v>
      </c>
      <c r="E118">
        <v>1</v>
      </c>
      <c r="F118">
        <v>1</v>
      </c>
      <c r="G118">
        <v>1</v>
      </c>
      <c r="H118">
        <v>3</v>
      </c>
      <c r="I118" t="s">
        <v>489</v>
      </c>
      <c r="J118" t="s">
        <v>490</v>
      </c>
      <c r="K118" t="s">
        <v>491</v>
      </c>
      <c r="L118">
        <v>1346</v>
      </c>
      <c r="N118">
        <v>1009</v>
      </c>
      <c r="O118" t="s">
        <v>44</v>
      </c>
      <c r="P118" t="s">
        <v>44</v>
      </c>
      <c r="Q118">
        <v>1</v>
      </c>
      <c r="X118">
        <v>0.04</v>
      </c>
      <c r="Y118">
        <v>6.34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0.04</v>
      </c>
      <c r="AH118">
        <v>2</v>
      </c>
      <c r="AI118">
        <v>64984923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ROW(Source!A61)</f>
        <v>61</v>
      </c>
      <c r="B119">
        <v>64984930</v>
      </c>
      <c r="C119">
        <v>64984920</v>
      </c>
      <c r="D119">
        <v>29110784</v>
      </c>
      <c r="E119">
        <v>1</v>
      </c>
      <c r="F119">
        <v>1</v>
      </c>
      <c r="G119">
        <v>1</v>
      </c>
      <c r="H119">
        <v>3</v>
      </c>
      <c r="I119" t="s">
        <v>492</v>
      </c>
      <c r="J119" t="s">
        <v>493</v>
      </c>
      <c r="K119" t="s">
        <v>494</v>
      </c>
      <c r="L119">
        <v>1308</v>
      </c>
      <c r="N119">
        <v>1003</v>
      </c>
      <c r="O119" t="s">
        <v>139</v>
      </c>
      <c r="P119" t="s">
        <v>139</v>
      </c>
      <c r="Q119">
        <v>100</v>
      </c>
      <c r="X119">
        <v>4.0000000000000001E-3</v>
      </c>
      <c r="Y119">
        <v>40.450000000000003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4.0000000000000001E-3</v>
      </c>
      <c r="AH119">
        <v>2</v>
      </c>
      <c r="AI119">
        <v>64984924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ROW(Source!A61)</f>
        <v>61</v>
      </c>
      <c r="B120">
        <v>64984931</v>
      </c>
      <c r="C120">
        <v>64984920</v>
      </c>
      <c r="D120">
        <v>29110785</v>
      </c>
      <c r="E120">
        <v>1</v>
      </c>
      <c r="F120">
        <v>1</v>
      </c>
      <c r="G120">
        <v>1</v>
      </c>
      <c r="H120">
        <v>3</v>
      </c>
      <c r="I120" t="s">
        <v>495</v>
      </c>
      <c r="J120" t="s">
        <v>496</v>
      </c>
      <c r="K120" t="s">
        <v>497</v>
      </c>
      <c r="L120">
        <v>1308</v>
      </c>
      <c r="N120">
        <v>1003</v>
      </c>
      <c r="O120" t="s">
        <v>139</v>
      </c>
      <c r="P120" t="s">
        <v>139</v>
      </c>
      <c r="Q120">
        <v>100</v>
      </c>
      <c r="X120">
        <v>3.0000000000000001E-3</v>
      </c>
      <c r="Y120">
        <v>150.97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3.0000000000000001E-3</v>
      </c>
      <c r="AH120">
        <v>2</v>
      </c>
      <c r="AI120">
        <v>64984925</v>
      </c>
      <c r="AJ120">
        <v>115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ROW(Source!A61)</f>
        <v>61</v>
      </c>
      <c r="B121">
        <v>64984932</v>
      </c>
      <c r="C121">
        <v>64984920</v>
      </c>
      <c r="D121">
        <v>29159034</v>
      </c>
      <c r="E121">
        <v>1</v>
      </c>
      <c r="F121">
        <v>1</v>
      </c>
      <c r="G121">
        <v>1</v>
      </c>
      <c r="H121">
        <v>3</v>
      </c>
      <c r="I121" t="s">
        <v>541</v>
      </c>
      <c r="J121" t="s">
        <v>542</v>
      </c>
      <c r="K121" t="s">
        <v>543</v>
      </c>
      <c r="L121">
        <v>1301</v>
      </c>
      <c r="N121">
        <v>1003</v>
      </c>
      <c r="O121" t="s">
        <v>34</v>
      </c>
      <c r="P121" t="s">
        <v>34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0.35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ROW(Source!A61)</f>
        <v>61</v>
      </c>
      <c r="B122">
        <v>64984933</v>
      </c>
      <c r="C122">
        <v>64984920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478</v>
      </c>
      <c r="J122" t="s">
        <v>479</v>
      </c>
      <c r="K122" t="s">
        <v>480</v>
      </c>
      <c r="L122">
        <v>1374</v>
      </c>
      <c r="N122">
        <v>1013</v>
      </c>
      <c r="O122" t="s">
        <v>481</v>
      </c>
      <c r="P122" t="s">
        <v>481</v>
      </c>
      <c r="Q122">
        <v>1</v>
      </c>
      <c r="X122">
        <v>0.11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0.11</v>
      </c>
      <c r="AH122">
        <v>2</v>
      </c>
      <c r="AI122">
        <v>64984926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ROW(Source!A66)</f>
        <v>66</v>
      </c>
      <c r="B123">
        <v>64984940</v>
      </c>
      <c r="C123">
        <v>64984936</v>
      </c>
      <c r="D123">
        <v>29362666</v>
      </c>
      <c r="E123">
        <v>1</v>
      </c>
      <c r="F123">
        <v>1</v>
      </c>
      <c r="G123">
        <v>1</v>
      </c>
      <c r="H123">
        <v>1</v>
      </c>
      <c r="I123" t="s">
        <v>482</v>
      </c>
      <c r="J123" t="s">
        <v>3</v>
      </c>
      <c r="K123" t="s">
        <v>483</v>
      </c>
      <c r="L123">
        <v>1369</v>
      </c>
      <c r="N123">
        <v>1013</v>
      </c>
      <c r="O123" t="s">
        <v>413</v>
      </c>
      <c r="P123" t="s">
        <v>413</v>
      </c>
      <c r="Q123">
        <v>1</v>
      </c>
      <c r="X123">
        <v>0.55000000000000004</v>
      </c>
      <c r="Y123">
        <v>0</v>
      </c>
      <c r="Z123">
        <v>0</v>
      </c>
      <c r="AA123">
        <v>0</v>
      </c>
      <c r="AB123">
        <v>9.2899999999999991</v>
      </c>
      <c r="AC123">
        <v>0</v>
      </c>
      <c r="AD123">
        <v>1</v>
      </c>
      <c r="AE123">
        <v>1</v>
      </c>
      <c r="AF123" t="s">
        <v>3</v>
      </c>
      <c r="AG123">
        <v>0.55000000000000004</v>
      </c>
      <c r="AH123">
        <v>2</v>
      </c>
      <c r="AI123">
        <v>64984937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ROW(Source!A66)</f>
        <v>66</v>
      </c>
      <c r="B124">
        <v>64984941</v>
      </c>
      <c r="C124">
        <v>64984936</v>
      </c>
      <c r="D124">
        <v>29122534</v>
      </c>
      <c r="E124">
        <v>1</v>
      </c>
      <c r="F124">
        <v>1</v>
      </c>
      <c r="G124">
        <v>1</v>
      </c>
      <c r="H124">
        <v>3</v>
      </c>
      <c r="I124" t="s">
        <v>475</v>
      </c>
      <c r="J124" t="s">
        <v>476</v>
      </c>
      <c r="K124" t="s">
        <v>477</v>
      </c>
      <c r="L124">
        <v>1354</v>
      </c>
      <c r="N124">
        <v>1010</v>
      </c>
      <c r="O124" t="s">
        <v>54</v>
      </c>
      <c r="P124" t="s">
        <v>54</v>
      </c>
      <c r="Q124">
        <v>1</v>
      </c>
      <c r="X124">
        <v>2</v>
      </c>
      <c r="Y124">
        <v>66.680000000000007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</v>
      </c>
      <c r="AH124">
        <v>2</v>
      </c>
      <c r="AI124">
        <v>64984938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ROW(Source!A66)</f>
        <v>66</v>
      </c>
      <c r="B125">
        <v>64984942</v>
      </c>
      <c r="C125">
        <v>64984936</v>
      </c>
      <c r="D125">
        <v>29171808</v>
      </c>
      <c r="E125">
        <v>1</v>
      </c>
      <c r="F125">
        <v>1</v>
      </c>
      <c r="G125">
        <v>1</v>
      </c>
      <c r="H125">
        <v>3</v>
      </c>
      <c r="I125" t="s">
        <v>478</v>
      </c>
      <c r="J125" t="s">
        <v>479</v>
      </c>
      <c r="K125" t="s">
        <v>480</v>
      </c>
      <c r="L125">
        <v>1374</v>
      </c>
      <c r="N125">
        <v>1013</v>
      </c>
      <c r="O125" t="s">
        <v>481</v>
      </c>
      <c r="P125" t="s">
        <v>481</v>
      </c>
      <c r="Q125">
        <v>1</v>
      </c>
      <c r="X125">
        <v>0.1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0.1</v>
      </c>
      <c r="AH125">
        <v>2</v>
      </c>
      <c r="AI125">
        <v>64984939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ROW(Source!A67)</f>
        <v>67</v>
      </c>
      <c r="B126">
        <v>64984940</v>
      </c>
      <c r="C126">
        <v>64984936</v>
      </c>
      <c r="D126">
        <v>29362666</v>
      </c>
      <c r="E126">
        <v>1</v>
      </c>
      <c r="F126">
        <v>1</v>
      </c>
      <c r="G126">
        <v>1</v>
      </c>
      <c r="H126">
        <v>1</v>
      </c>
      <c r="I126" t="s">
        <v>482</v>
      </c>
      <c r="J126" t="s">
        <v>3</v>
      </c>
      <c r="K126" t="s">
        <v>483</v>
      </c>
      <c r="L126">
        <v>1369</v>
      </c>
      <c r="N126">
        <v>1013</v>
      </c>
      <c r="O126" t="s">
        <v>413</v>
      </c>
      <c r="P126" t="s">
        <v>413</v>
      </c>
      <c r="Q126">
        <v>1</v>
      </c>
      <c r="X126">
        <v>0.55000000000000004</v>
      </c>
      <c r="Y126">
        <v>0</v>
      </c>
      <c r="Z126">
        <v>0</v>
      </c>
      <c r="AA126">
        <v>0</v>
      </c>
      <c r="AB126">
        <v>9.2899999999999991</v>
      </c>
      <c r="AC126">
        <v>0</v>
      </c>
      <c r="AD126">
        <v>1</v>
      </c>
      <c r="AE126">
        <v>1</v>
      </c>
      <c r="AF126" t="s">
        <v>3</v>
      </c>
      <c r="AG126">
        <v>0.55000000000000004</v>
      </c>
      <c r="AH126">
        <v>2</v>
      </c>
      <c r="AI126">
        <v>64984937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ROW(Source!A67)</f>
        <v>67</v>
      </c>
      <c r="B127">
        <v>64984941</v>
      </c>
      <c r="C127">
        <v>64984936</v>
      </c>
      <c r="D127">
        <v>29122534</v>
      </c>
      <c r="E127">
        <v>1</v>
      </c>
      <c r="F127">
        <v>1</v>
      </c>
      <c r="G127">
        <v>1</v>
      </c>
      <c r="H127">
        <v>3</v>
      </c>
      <c r="I127" t="s">
        <v>475</v>
      </c>
      <c r="J127" t="s">
        <v>476</v>
      </c>
      <c r="K127" t="s">
        <v>477</v>
      </c>
      <c r="L127">
        <v>1354</v>
      </c>
      <c r="N127">
        <v>1010</v>
      </c>
      <c r="O127" t="s">
        <v>54</v>
      </c>
      <c r="P127" t="s">
        <v>54</v>
      </c>
      <c r="Q127">
        <v>1</v>
      </c>
      <c r="X127">
        <v>2</v>
      </c>
      <c r="Y127">
        <v>66.680000000000007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</v>
      </c>
      <c r="AH127">
        <v>2</v>
      </c>
      <c r="AI127">
        <v>64984938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ROW(Source!A67)</f>
        <v>67</v>
      </c>
      <c r="B128">
        <v>64984942</v>
      </c>
      <c r="C128">
        <v>64984936</v>
      </c>
      <c r="D128">
        <v>29171808</v>
      </c>
      <c r="E128">
        <v>1</v>
      </c>
      <c r="F128">
        <v>1</v>
      </c>
      <c r="G128">
        <v>1</v>
      </c>
      <c r="H128">
        <v>3</v>
      </c>
      <c r="I128" t="s">
        <v>478</v>
      </c>
      <c r="J128" t="s">
        <v>479</v>
      </c>
      <c r="K128" t="s">
        <v>480</v>
      </c>
      <c r="L128">
        <v>1374</v>
      </c>
      <c r="N128">
        <v>1013</v>
      </c>
      <c r="O128" t="s">
        <v>481</v>
      </c>
      <c r="P128" t="s">
        <v>481</v>
      </c>
      <c r="Q128">
        <v>1</v>
      </c>
      <c r="X128">
        <v>0.1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</v>
      </c>
      <c r="AH128">
        <v>2</v>
      </c>
      <c r="AI128">
        <v>64984939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64984953</v>
      </c>
      <c r="C129">
        <v>64984943</v>
      </c>
      <c r="D129">
        <v>29362762</v>
      </c>
      <c r="E129">
        <v>1</v>
      </c>
      <c r="F129">
        <v>1</v>
      </c>
      <c r="G129">
        <v>1</v>
      </c>
      <c r="H129">
        <v>1</v>
      </c>
      <c r="I129" t="s">
        <v>473</v>
      </c>
      <c r="J129" t="s">
        <v>3</v>
      </c>
      <c r="K129" t="s">
        <v>474</v>
      </c>
      <c r="L129">
        <v>1369</v>
      </c>
      <c r="N129">
        <v>1013</v>
      </c>
      <c r="O129" t="s">
        <v>413</v>
      </c>
      <c r="P129" t="s">
        <v>413</v>
      </c>
      <c r="Q129">
        <v>1</v>
      </c>
      <c r="X129">
        <v>2.87</v>
      </c>
      <c r="Y129">
        <v>0</v>
      </c>
      <c r="Z129">
        <v>0</v>
      </c>
      <c r="AA129">
        <v>0</v>
      </c>
      <c r="AB129">
        <v>9.6199999999999992</v>
      </c>
      <c r="AC129">
        <v>0</v>
      </c>
      <c r="AD129">
        <v>1</v>
      </c>
      <c r="AE129">
        <v>1</v>
      </c>
      <c r="AF129" t="s">
        <v>114</v>
      </c>
      <c r="AG129">
        <v>3.444</v>
      </c>
      <c r="AH129">
        <v>2</v>
      </c>
      <c r="AI129">
        <v>64984944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ROW(Source!A68)</f>
        <v>68</v>
      </c>
      <c r="B130">
        <v>64984954</v>
      </c>
      <c r="C130">
        <v>64984943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31</v>
      </c>
      <c r="J130" t="s">
        <v>3</v>
      </c>
      <c r="K130" t="s">
        <v>414</v>
      </c>
      <c r="L130">
        <v>608254</v>
      </c>
      <c r="N130">
        <v>1013</v>
      </c>
      <c r="O130" t="s">
        <v>415</v>
      </c>
      <c r="P130" t="s">
        <v>415</v>
      </c>
      <c r="Q130">
        <v>1</v>
      </c>
      <c r="X130">
        <v>0.56000000000000005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114</v>
      </c>
      <c r="AG130">
        <v>0.67200000000000004</v>
      </c>
      <c r="AH130">
        <v>2</v>
      </c>
      <c r="AI130">
        <v>64984945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ROW(Source!A68)</f>
        <v>68</v>
      </c>
      <c r="B131">
        <v>64984955</v>
      </c>
      <c r="C131">
        <v>64984943</v>
      </c>
      <c r="D131">
        <v>29172362</v>
      </c>
      <c r="E131">
        <v>1</v>
      </c>
      <c r="F131">
        <v>1</v>
      </c>
      <c r="G131">
        <v>1</v>
      </c>
      <c r="H131">
        <v>2</v>
      </c>
      <c r="I131" t="s">
        <v>498</v>
      </c>
      <c r="J131" t="s">
        <v>499</v>
      </c>
      <c r="K131" t="s">
        <v>500</v>
      </c>
      <c r="L131">
        <v>1368</v>
      </c>
      <c r="N131">
        <v>1011</v>
      </c>
      <c r="O131" t="s">
        <v>419</v>
      </c>
      <c r="P131" t="s">
        <v>419</v>
      </c>
      <c r="Q131">
        <v>1</v>
      </c>
      <c r="X131">
        <v>0.02</v>
      </c>
      <c r="Y131">
        <v>0</v>
      </c>
      <c r="Z131">
        <v>134.65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114</v>
      </c>
      <c r="AG131">
        <v>2.4E-2</v>
      </c>
      <c r="AH131">
        <v>2</v>
      </c>
      <c r="AI131">
        <v>64984946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ROW(Source!A68)</f>
        <v>68</v>
      </c>
      <c r="B132">
        <v>64984956</v>
      </c>
      <c r="C132">
        <v>64984943</v>
      </c>
      <c r="D132">
        <v>29172520</v>
      </c>
      <c r="E132">
        <v>1</v>
      </c>
      <c r="F132">
        <v>1</v>
      </c>
      <c r="G132">
        <v>1</v>
      </c>
      <c r="H132">
        <v>2</v>
      </c>
      <c r="I132" t="s">
        <v>501</v>
      </c>
      <c r="J132" t="s">
        <v>502</v>
      </c>
      <c r="K132" t="s">
        <v>503</v>
      </c>
      <c r="L132">
        <v>1368</v>
      </c>
      <c r="N132">
        <v>1011</v>
      </c>
      <c r="O132" t="s">
        <v>419</v>
      </c>
      <c r="P132" t="s">
        <v>419</v>
      </c>
      <c r="Q132">
        <v>1</v>
      </c>
      <c r="X132">
        <v>0.54</v>
      </c>
      <c r="Y132">
        <v>0</v>
      </c>
      <c r="Z132">
        <v>131.44</v>
      </c>
      <c r="AA132">
        <v>11.6</v>
      </c>
      <c r="AB132">
        <v>0</v>
      </c>
      <c r="AC132">
        <v>0</v>
      </c>
      <c r="AD132">
        <v>1</v>
      </c>
      <c r="AE132">
        <v>0</v>
      </c>
      <c r="AF132" t="s">
        <v>114</v>
      </c>
      <c r="AG132">
        <v>0.64800000000000002</v>
      </c>
      <c r="AH132">
        <v>2</v>
      </c>
      <c r="AI132">
        <v>64984947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ROW(Source!A68)</f>
        <v>68</v>
      </c>
      <c r="B133">
        <v>64984957</v>
      </c>
      <c r="C133">
        <v>64984943</v>
      </c>
      <c r="D133">
        <v>29172657</v>
      </c>
      <c r="E133">
        <v>1</v>
      </c>
      <c r="F133">
        <v>1</v>
      </c>
      <c r="G133">
        <v>1</v>
      </c>
      <c r="H133">
        <v>2</v>
      </c>
      <c r="I133" t="s">
        <v>504</v>
      </c>
      <c r="J133" t="s">
        <v>505</v>
      </c>
      <c r="K133" t="s">
        <v>506</v>
      </c>
      <c r="L133">
        <v>1368</v>
      </c>
      <c r="N133">
        <v>1011</v>
      </c>
      <c r="O133" t="s">
        <v>419</v>
      </c>
      <c r="P133" t="s">
        <v>419</v>
      </c>
      <c r="Q133">
        <v>1</v>
      </c>
      <c r="X133">
        <v>1.05</v>
      </c>
      <c r="Y133">
        <v>0</v>
      </c>
      <c r="Z133">
        <v>8.1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114</v>
      </c>
      <c r="AG133">
        <v>1.26</v>
      </c>
      <c r="AH133">
        <v>2</v>
      </c>
      <c r="AI133">
        <v>64984948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ROW(Source!A68)</f>
        <v>68</v>
      </c>
      <c r="B134">
        <v>64984958</v>
      </c>
      <c r="C134">
        <v>64984943</v>
      </c>
      <c r="D134">
        <v>29174913</v>
      </c>
      <c r="E134">
        <v>1</v>
      </c>
      <c r="F134">
        <v>1</v>
      </c>
      <c r="G134">
        <v>1</v>
      </c>
      <c r="H134">
        <v>2</v>
      </c>
      <c r="I134" t="s">
        <v>469</v>
      </c>
      <c r="J134" t="s">
        <v>470</v>
      </c>
      <c r="K134" t="s">
        <v>471</v>
      </c>
      <c r="L134">
        <v>1368</v>
      </c>
      <c r="N134">
        <v>1011</v>
      </c>
      <c r="O134" t="s">
        <v>419</v>
      </c>
      <c r="P134" t="s">
        <v>419</v>
      </c>
      <c r="Q134">
        <v>1</v>
      </c>
      <c r="X134">
        <v>0.02</v>
      </c>
      <c r="Y134">
        <v>0</v>
      </c>
      <c r="Z134">
        <v>87.17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114</v>
      </c>
      <c r="AG134">
        <v>2.4E-2</v>
      </c>
      <c r="AH134">
        <v>2</v>
      </c>
      <c r="AI134">
        <v>64984949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ROW(Source!A68)</f>
        <v>68</v>
      </c>
      <c r="B135">
        <v>64984959</v>
      </c>
      <c r="C135">
        <v>64984943</v>
      </c>
      <c r="D135">
        <v>29113980</v>
      </c>
      <c r="E135">
        <v>1</v>
      </c>
      <c r="F135">
        <v>1</v>
      </c>
      <c r="G135">
        <v>1</v>
      </c>
      <c r="H135">
        <v>3</v>
      </c>
      <c r="I135" t="s">
        <v>507</v>
      </c>
      <c r="J135" t="s">
        <v>508</v>
      </c>
      <c r="K135" t="s">
        <v>509</v>
      </c>
      <c r="L135">
        <v>1346</v>
      </c>
      <c r="N135">
        <v>1009</v>
      </c>
      <c r="O135" t="s">
        <v>44</v>
      </c>
      <c r="P135" t="s">
        <v>44</v>
      </c>
      <c r="Q135">
        <v>1</v>
      </c>
      <c r="X135">
        <v>0.3</v>
      </c>
      <c r="Y135">
        <v>14.31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0.3</v>
      </c>
      <c r="AH135">
        <v>2</v>
      </c>
      <c r="AI135">
        <v>64984950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ROW(Source!A68)</f>
        <v>68</v>
      </c>
      <c r="B136">
        <v>64984960</v>
      </c>
      <c r="C136">
        <v>64984943</v>
      </c>
      <c r="D136">
        <v>29122929</v>
      </c>
      <c r="E136">
        <v>1</v>
      </c>
      <c r="F136">
        <v>1</v>
      </c>
      <c r="G136">
        <v>1</v>
      </c>
      <c r="H136">
        <v>3</v>
      </c>
      <c r="I136" t="s">
        <v>510</v>
      </c>
      <c r="J136" t="s">
        <v>511</v>
      </c>
      <c r="K136" t="s">
        <v>512</v>
      </c>
      <c r="L136">
        <v>1348</v>
      </c>
      <c r="N136">
        <v>1009</v>
      </c>
      <c r="O136" t="s">
        <v>39</v>
      </c>
      <c r="P136" t="s">
        <v>39</v>
      </c>
      <c r="Q136">
        <v>1000</v>
      </c>
      <c r="X136">
        <v>8.0000000000000007E-5</v>
      </c>
      <c r="Y136">
        <v>36646.5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8.0000000000000007E-5</v>
      </c>
      <c r="AH136">
        <v>2</v>
      </c>
      <c r="AI136">
        <v>64984951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ROW(Source!A68)</f>
        <v>68</v>
      </c>
      <c r="B137">
        <v>64984961</v>
      </c>
      <c r="C137">
        <v>64984943</v>
      </c>
      <c r="D137">
        <v>29171808</v>
      </c>
      <c r="E137">
        <v>1</v>
      </c>
      <c r="F137">
        <v>1</v>
      </c>
      <c r="G137">
        <v>1</v>
      </c>
      <c r="H137">
        <v>3</v>
      </c>
      <c r="I137" t="s">
        <v>478</v>
      </c>
      <c r="J137" t="s">
        <v>479</v>
      </c>
      <c r="K137" t="s">
        <v>480</v>
      </c>
      <c r="L137">
        <v>1374</v>
      </c>
      <c r="N137">
        <v>1013</v>
      </c>
      <c r="O137" t="s">
        <v>481</v>
      </c>
      <c r="P137" t="s">
        <v>481</v>
      </c>
      <c r="Q137">
        <v>1</v>
      </c>
      <c r="X137">
        <v>0.55000000000000004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0.55000000000000004</v>
      </c>
      <c r="AH137">
        <v>2</v>
      </c>
      <c r="AI137">
        <v>64984952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ROW(Source!A69)</f>
        <v>69</v>
      </c>
      <c r="B138">
        <v>64984953</v>
      </c>
      <c r="C138">
        <v>64984943</v>
      </c>
      <c r="D138">
        <v>29362762</v>
      </c>
      <c r="E138">
        <v>1</v>
      </c>
      <c r="F138">
        <v>1</v>
      </c>
      <c r="G138">
        <v>1</v>
      </c>
      <c r="H138">
        <v>1</v>
      </c>
      <c r="I138" t="s">
        <v>473</v>
      </c>
      <c r="J138" t="s">
        <v>3</v>
      </c>
      <c r="K138" t="s">
        <v>474</v>
      </c>
      <c r="L138">
        <v>1369</v>
      </c>
      <c r="N138">
        <v>1013</v>
      </c>
      <c r="O138" t="s">
        <v>413</v>
      </c>
      <c r="P138" t="s">
        <v>413</v>
      </c>
      <c r="Q138">
        <v>1</v>
      </c>
      <c r="X138">
        <v>2.87</v>
      </c>
      <c r="Y138">
        <v>0</v>
      </c>
      <c r="Z138">
        <v>0</v>
      </c>
      <c r="AA138">
        <v>0</v>
      </c>
      <c r="AB138">
        <v>9.6199999999999992</v>
      </c>
      <c r="AC138">
        <v>0</v>
      </c>
      <c r="AD138">
        <v>1</v>
      </c>
      <c r="AE138">
        <v>1</v>
      </c>
      <c r="AF138" t="s">
        <v>114</v>
      </c>
      <c r="AG138">
        <v>3.444</v>
      </c>
      <c r="AH138">
        <v>2</v>
      </c>
      <c r="AI138">
        <v>64984944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ROW(Source!A69)</f>
        <v>69</v>
      </c>
      <c r="B139">
        <v>64984954</v>
      </c>
      <c r="C139">
        <v>64984943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31</v>
      </c>
      <c r="J139" t="s">
        <v>3</v>
      </c>
      <c r="K139" t="s">
        <v>414</v>
      </c>
      <c r="L139">
        <v>608254</v>
      </c>
      <c r="N139">
        <v>1013</v>
      </c>
      <c r="O139" t="s">
        <v>415</v>
      </c>
      <c r="P139" t="s">
        <v>415</v>
      </c>
      <c r="Q139">
        <v>1</v>
      </c>
      <c r="X139">
        <v>0.56000000000000005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114</v>
      </c>
      <c r="AG139">
        <v>0.67200000000000004</v>
      </c>
      <c r="AH139">
        <v>2</v>
      </c>
      <c r="AI139">
        <v>64984945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ROW(Source!A69)</f>
        <v>69</v>
      </c>
      <c r="B140">
        <v>64984955</v>
      </c>
      <c r="C140">
        <v>64984943</v>
      </c>
      <c r="D140">
        <v>29172362</v>
      </c>
      <c r="E140">
        <v>1</v>
      </c>
      <c r="F140">
        <v>1</v>
      </c>
      <c r="G140">
        <v>1</v>
      </c>
      <c r="H140">
        <v>2</v>
      </c>
      <c r="I140" t="s">
        <v>498</v>
      </c>
      <c r="J140" t="s">
        <v>499</v>
      </c>
      <c r="K140" t="s">
        <v>500</v>
      </c>
      <c r="L140">
        <v>1368</v>
      </c>
      <c r="N140">
        <v>1011</v>
      </c>
      <c r="O140" t="s">
        <v>419</v>
      </c>
      <c r="P140" t="s">
        <v>419</v>
      </c>
      <c r="Q140">
        <v>1</v>
      </c>
      <c r="X140">
        <v>0.02</v>
      </c>
      <c r="Y140">
        <v>0</v>
      </c>
      <c r="Z140">
        <v>134.65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114</v>
      </c>
      <c r="AG140">
        <v>2.4E-2</v>
      </c>
      <c r="AH140">
        <v>2</v>
      </c>
      <c r="AI140">
        <v>64984946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ROW(Source!A69)</f>
        <v>69</v>
      </c>
      <c r="B141">
        <v>64984956</v>
      </c>
      <c r="C141">
        <v>64984943</v>
      </c>
      <c r="D141">
        <v>29172520</v>
      </c>
      <c r="E141">
        <v>1</v>
      </c>
      <c r="F141">
        <v>1</v>
      </c>
      <c r="G141">
        <v>1</v>
      </c>
      <c r="H141">
        <v>2</v>
      </c>
      <c r="I141" t="s">
        <v>501</v>
      </c>
      <c r="J141" t="s">
        <v>502</v>
      </c>
      <c r="K141" t="s">
        <v>503</v>
      </c>
      <c r="L141">
        <v>1368</v>
      </c>
      <c r="N141">
        <v>1011</v>
      </c>
      <c r="O141" t="s">
        <v>419</v>
      </c>
      <c r="P141" t="s">
        <v>419</v>
      </c>
      <c r="Q141">
        <v>1</v>
      </c>
      <c r="X141">
        <v>0.54</v>
      </c>
      <c r="Y141">
        <v>0</v>
      </c>
      <c r="Z141">
        <v>131.44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114</v>
      </c>
      <c r="AG141">
        <v>0.64800000000000002</v>
      </c>
      <c r="AH141">
        <v>2</v>
      </c>
      <c r="AI141">
        <v>64984947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ROW(Source!A69)</f>
        <v>69</v>
      </c>
      <c r="B142">
        <v>64984957</v>
      </c>
      <c r="C142">
        <v>64984943</v>
      </c>
      <c r="D142">
        <v>29172657</v>
      </c>
      <c r="E142">
        <v>1</v>
      </c>
      <c r="F142">
        <v>1</v>
      </c>
      <c r="G142">
        <v>1</v>
      </c>
      <c r="H142">
        <v>2</v>
      </c>
      <c r="I142" t="s">
        <v>504</v>
      </c>
      <c r="J142" t="s">
        <v>505</v>
      </c>
      <c r="K142" t="s">
        <v>506</v>
      </c>
      <c r="L142">
        <v>1368</v>
      </c>
      <c r="N142">
        <v>1011</v>
      </c>
      <c r="O142" t="s">
        <v>419</v>
      </c>
      <c r="P142" t="s">
        <v>419</v>
      </c>
      <c r="Q142">
        <v>1</v>
      </c>
      <c r="X142">
        <v>1.05</v>
      </c>
      <c r="Y142">
        <v>0</v>
      </c>
      <c r="Z142">
        <v>8.1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114</v>
      </c>
      <c r="AG142">
        <v>1.26</v>
      </c>
      <c r="AH142">
        <v>2</v>
      </c>
      <c r="AI142">
        <v>64984948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ROW(Source!A69)</f>
        <v>69</v>
      </c>
      <c r="B143">
        <v>64984958</v>
      </c>
      <c r="C143">
        <v>64984943</v>
      </c>
      <c r="D143">
        <v>29174913</v>
      </c>
      <c r="E143">
        <v>1</v>
      </c>
      <c r="F143">
        <v>1</v>
      </c>
      <c r="G143">
        <v>1</v>
      </c>
      <c r="H143">
        <v>2</v>
      </c>
      <c r="I143" t="s">
        <v>469</v>
      </c>
      <c r="J143" t="s">
        <v>470</v>
      </c>
      <c r="K143" t="s">
        <v>471</v>
      </c>
      <c r="L143">
        <v>1368</v>
      </c>
      <c r="N143">
        <v>1011</v>
      </c>
      <c r="O143" t="s">
        <v>419</v>
      </c>
      <c r="P143" t="s">
        <v>419</v>
      </c>
      <c r="Q143">
        <v>1</v>
      </c>
      <c r="X143">
        <v>0.02</v>
      </c>
      <c r="Y143">
        <v>0</v>
      </c>
      <c r="Z143">
        <v>87.17</v>
      </c>
      <c r="AA143">
        <v>11.6</v>
      </c>
      <c r="AB143">
        <v>0</v>
      </c>
      <c r="AC143">
        <v>0</v>
      </c>
      <c r="AD143">
        <v>1</v>
      </c>
      <c r="AE143">
        <v>0</v>
      </c>
      <c r="AF143" t="s">
        <v>114</v>
      </c>
      <c r="AG143">
        <v>2.4E-2</v>
      </c>
      <c r="AH143">
        <v>2</v>
      </c>
      <c r="AI143">
        <v>64984949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ROW(Source!A69)</f>
        <v>69</v>
      </c>
      <c r="B144">
        <v>64984959</v>
      </c>
      <c r="C144">
        <v>64984943</v>
      </c>
      <c r="D144">
        <v>29113980</v>
      </c>
      <c r="E144">
        <v>1</v>
      </c>
      <c r="F144">
        <v>1</v>
      </c>
      <c r="G144">
        <v>1</v>
      </c>
      <c r="H144">
        <v>3</v>
      </c>
      <c r="I144" t="s">
        <v>507</v>
      </c>
      <c r="J144" t="s">
        <v>508</v>
      </c>
      <c r="K144" t="s">
        <v>509</v>
      </c>
      <c r="L144">
        <v>1346</v>
      </c>
      <c r="N144">
        <v>1009</v>
      </c>
      <c r="O144" t="s">
        <v>44</v>
      </c>
      <c r="P144" t="s">
        <v>44</v>
      </c>
      <c r="Q144">
        <v>1</v>
      </c>
      <c r="X144">
        <v>0.3</v>
      </c>
      <c r="Y144">
        <v>14.31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0.3</v>
      </c>
      <c r="AH144">
        <v>2</v>
      </c>
      <c r="AI144">
        <v>64984950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ROW(Source!A69)</f>
        <v>69</v>
      </c>
      <c r="B145">
        <v>64984960</v>
      </c>
      <c r="C145">
        <v>64984943</v>
      </c>
      <c r="D145">
        <v>29122929</v>
      </c>
      <c r="E145">
        <v>1</v>
      </c>
      <c r="F145">
        <v>1</v>
      </c>
      <c r="G145">
        <v>1</v>
      </c>
      <c r="H145">
        <v>3</v>
      </c>
      <c r="I145" t="s">
        <v>510</v>
      </c>
      <c r="J145" t="s">
        <v>511</v>
      </c>
      <c r="K145" t="s">
        <v>512</v>
      </c>
      <c r="L145">
        <v>1348</v>
      </c>
      <c r="N145">
        <v>1009</v>
      </c>
      <c r="O145" t="s">
        <v>39</v>
      </c>
      <c r="P145" t="s">
        <v>39</v>
      </c>
      <c r="Q145">
        <v>1000</v>
      </c>
      <c r="X145">
        <v>8.0000000000000007E-5</v>
      </c>
      <c r="Y145">
        <v>36646.5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8.0000000000000007E-5</v>
      </c>
      <c r="AH145">
        <v>2</v>
      </c>
      <c r="AI145">
        <v>64984951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ROW(Source!A69)</f>
        <v>69</v>
      </c>
      <c r="B146">
        <v>64984961</v>
      </c>
      <c r="C146">
        <v>64984943</v>
      </c>
      <c r="D146">
        <v>29171808</v>
      </c>
      <c r="E146">
        <v>1</v>
      </c>
      <c r="F146">
        <v>1</v>
      </c>
      <c r="G146">
        <v>1</v>
      </c>
      <c r="H146">
        <v>3</v>
      </c>
      <c r="I146" t="s">
        <v>478</v>
      </c>
      <c r="J146" t="s">
        <v>479</v>
      </c>
      <c r="K146" t="s">
        <v>480</v>
      </c>
      <c r="L146">
        <v>1374</v>
      </c>
      <c r="N146">
        <v>1013</v>
      </c>
      <c r="O146" t="s">
        <v>481</v>
      </c>
      <c r="P146" t="s">
        <v>481</v>
      </c>
      <c r="Q146">
        <v>1</v>
      </c>
      <c r="X146">
        <v>0.55000000000000004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0.55000000000000004</v>
      </c>
      <c r="AH146">
        <v>2</v>
      </c>
      <c r="AI146">
        <v>64984952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ROW(Source!A72)</f>
        <v>72</v>
      </c>
      <c r="B147">
        <v>64984974</v>
      </c>
      <c r="C147">
        <v>64984963</v>
      </c>
      <c r="D147">
        <v>29361034</v>
      </c>
      <c r="E147">
        <v>1</v>
      </c>
      <c r="F147">
        <v>1</v>
      </c>
      <c r="G147">
        <v>1</v>
      </c>
      <c r="H147">
        <v>1</v>
      </c>
      <c r="I147" t="s">
        <v>513</v>
      </c>
      <c r="J147" t="s">
        <v>3</v>
      </c>
      <c r="K147" t="s">
        <v>514</v>
      </c>
      <c r="L147">
        <v>1369</v>
      </c>
      <c r="N147">
        <v>1013</v>
      </c>
      <c r="O147" t="s">
        <v>413</v>
      </c>
      <c r="P147" t="s">
        <v>413</v>
      </c>
      <c r="Q147">
        <v>1</v>
      </c>
      <c r="X147">
        <v>5.39</v>
      </c>
      <c r="Y147">
        <v>0</v>
      </c>
      <c r="Z147">
        <v>0</v>
      </c>
      <c r="AA147">
        <v>0</v>
      </c>
      <c r="AB147">
        <v>9.4</v>
      </c>
      <c r="AC147">
        <v>0</v>
      </c>
      <c r="AD147">
        <v>1</v>
      </c>
      <c r="AE147">
        <v>1</v>
      </c>
      <c r="AF147" t="s">
        <v>3</v>
      </c>
      <c r="AG147">
        <v>5.39</v>
      </c>
      <c r="AH147">
        <v>2</v>
      </c>
      <c r="AI147">
        <v>64984964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ROW(Source!A72)</f>
        <v>72</v>
      </c>
      <c r="B148">
        <v>64984975</v>
      </c>
      <c r="C148">
        <v>64984963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31</v>
      </c>
      <c r="J148" t="s">
        <v>3</v>
      </c>
      <c r="K148" t="s">
        <v>414</v>
      </c>
      <c r="L148">
        <v>608254</v>
      </c>
      <c r="N148">
        <v>1013</v>
      </c>
      <c r="O148" t="s">
        <v>415</v>
      </c>
      <c r="P148" t="s">
        <v>415</v>
      </c>
      <c r="Q148">
        <v>1</v>
      </c>
      <c r="X148">
        <v>0.02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0.02</v>
      </c>
      <c r="AH148">
        <v>2</v>
      </c>
      <c r="AI148">
        <v>64984965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ROW(Source!A72)</f>
        <v>72</v>
      </c>
      <c r="B149">
        <v>64984976</v>
      </c>
      <c r="C149">
        <v>64984963</v>
      </c>
      <c r="D149">
        <v>29172362</v>
      </c>
      <c r="E149">
        <v>1</v>
      </c>
      <c r="F149">
        <v>1</v>
      </c>
      <c r="G149">
        <v>1</v>
      </c>
      <c r="H149">
        <v>2</v>
      </c>
      <c r="I149" t="s">
        <v>498</v>
      </c>
      <c r="J149" t="s">
        <v>499</v>
      </c>
      <c r="K149" t="s">
        <v>500</v>
      </c>
      <c r="L149">
        <v>1368</v>
      </c>
      <c r="N149">
        <v>1011</v>
      </c>
      <c r="O149" t="s">
        <v>419</v>
      </c>
      <c r="P149" t="s">
        <v>419</v>
      </c>
      <c r="Q149">
        <v>1</v>
      </c>
      <c r="X149">
        <v>0.02</v>
      </c>
      <c r="Y149">
        <v>0</v>
      </c>
      <c r="Z149">
        <v>134.65</v>
      </c>
      <c r="AA149">
        <v>13.5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0.02</v>
      </c>
      <c r="AH149">
        <v>2</v>
      </c>
      <c r="AI149">
        <v>64984966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ROW(Source!A72)</f>
        <v>72</v>
      </c>
      <c r="B150">
        <v>64984977</v>
      </c>
      <c r="C150">
        <v>64984963</v>
      </c>
      <c r="D150">
        <v>29174913</v>
      </c>
      <c r="E150">
        <v>1</v>
      </c>
      <c r="F150">
        <v>1</v>
      </c>
      <c r="G150">
        <v>1</v>
      </c>
      <c r="H150">
        <v>2</v>
      </c>
      <c r="I150" t="s">
        <v>469</v>
      </c>
      <c r="J150" t="s">
        <v>470</v>
      </c>
      <c r="K150" t="s">
        <v>471</v>
      </c>
      <c r="L150">
        <v>1368</v>
      </c>
      <c r="N150">
        <v>1011</v>
      </c>
      <c r="O150" t="s">
        <v>419</v>
      </c>
      <c r="P150" t="s">
        <v>419</v>
      </c>
      <c r="Q150">
        <v>1</v>
      </c>
      <c r="X150">
        <v>0.02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0.02</v>
      </c>
      <c r="AH150">
        <v>2</v>
      </c>
      <c r="AI150">
        <v>64984967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ROW(Source!A72)</f>
        <v>72</v>
      </c>
      <c r="B151">
        <v>64984978</v>
      </c>
      <c r="C151">
        <v>64984963</v>
      </c>
      <c r="D151">
        <v>29108269</v>
      </c>
      <c r="E151">
        <v>1</v>
      </c>
      <c r="F151">
        <v>1</v>
      </c>
      <c r="G151">
        <v>1</v>
      </c>
      <c r="H151">
        <v>3</v>
      </c>
      <c r="I151" t="s">
        <v>515</v>
      </c>
      <c r="J151" t="s">
        <v>516</v>
      </c>
      <c r="K151" t="s">
        <v>517</v>
      </c>
      <c r="L151">
        <v>1348</v>
      </c>
      <c r="N151">
        <v>1009</v>
      </c>
      <c r="O151" t="s">
        <v>39</v>
      </c>
      <c r="P151" t="s">
        <v>39</v>
      </c>
      <c r="Q151">
        <v>1000</v>
      </c>
      <c r="X151">
        <v>5.9999999999999995E-4</v>
      </c>
      <c r="Y151">
        <v>1820.01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5.9999999999999995E-4</v>
      </c>
      <c r="AH151">
        <v>2</v>
      </c>
      <c r="AI151">
        <v>64984968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ROW(Source!A72)</f>
        <v>72</v>
      </c>
      <c r="B152">
        <v>64984979</v>
      </c>
      <c r="C152">
        <v>64984963</v>
      </c>
      <c r="D152">
        <v>29110426</v>
      </c>
      <c r="E152">
        <v>1</v>
      </c>
      <c r="F152">
        <v>1</v>
      </c>
      <c r="G152">
        <v>1</v>
      </c>
      <c r="H152">
        <v>3</v>
      </c>
      <c r="I152" t="s">
        <v>518</v>
      </c>
      <c r="J152" t="s">
        <v>519</v>
      </c>
      <c r="K152" t="s">
        <v>520</v>
      </c>
      <c r="L152">
        <v>1346</v>
      </c>
      <c r="N152">
        <v>1009</v>
      </c>
      <c r="O152" t="s">
        <v>44</v>
      </c>
      <c r="P152" t="s">
        <v>44</v>
      </c>
      <c r="Q152">
        <v>1</v>
      </c>
      <c r="X152">
        <v>0.02</v>
      </c>
      <c r="Y152">
        <v>28.67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0.02</v>
      </c>
      <c r="AH152">
        <v>2</v>
      </c>
      <c r="AI152">
        <v>64984969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ROW(Source!A72)</f>
        <v>72</v>
      </c>
      <c r="B153">
        <v>64984980</v>
      </c>
      <c r="C153">
        <v>64984963</v>
      </c>
      <c r="D153">
        <v>29110838</v>
      </c>
      <c r="E153">
        <v>1</v>
      </c>
      <c r="F153">
        <v>1</v>
      </c>
      <c r="G153">
        <v>1</v>
      </c>
      <c r="H153">
        <v>3</v>
      </c>
      <c r="I153" t="s">
        <v>521</v>
      </c>
      <c r="J153" t="s">
        <v>522</v>
      </c>
      <c r="K153" t="s">
        <v>523</v>
      </c>
      <c r="L153">
        <v>1346</v>
      </c>
      <c r="N153">
        <v>1009</v>
      </c>
      <c r="O153" t="s">
        <v>44</v>
      </c>
      <c r="P153" t="s">
        <v>44</v>
      </c>
      <c r="Q153">
        <v>1</v>
      </c>
      <c r="X153">
        <v>0.16</v>
      </c>
      <c r="Y153">
        <v>30.5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0.16</v>
      </c>
      <c r="AH153">
        <v>2</v>
      </c>
      <c r="AI153">
        <v>64984970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ROW(Source!A72)</f>
        <v>72</v>
      </c>
      <c r="B154">
        <v>64984981</v>
      </c>
      <c r="C154">
        <v>64984963</v>
      </c>
      <c r="D154">
        <v>29170672</v>
      </c>
      <c r="E154">
        <v>1</v>
      </c>
      <c r="F154">
        <v>1</v>
      </c>
      <c r="G154">
        <v>1</v>
      </c>
      <c r="H154">
        <v>3</v>
      </c>
      <c r="I154" t="s">
        <v>524</v>
      </c>
      <c r="J154" t="s">
        <v>525</v>
      </c>
      <c r="K154" t="s">
        <v>526</v>
      </c>
      <c r="L154">
        <v>1356</v>
      </c>
      <c r="N154">
        <v>1010</v>
      </c>
      <c r="O154" t="s">
        <v>527</v>
      </c>
      <c r="P154" t="s">
        <v>527</v>
      </c>
      <c r="Q154">
        <v>1000</v>
      </c>
      <c r="X154">
        <v>1.2200000000000001E-2</v>
      </c>
      <c r="Y154">
        <v>78.8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1.2200000000000001E-2</v>
      </c>
      <c r="AH154">
        <v>2</v>
      </c>
      <c r="AI154">
        <v>64984971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ROW(Source!A72)</f>
        <v>72</v>
      </c>
      <c r="B155">
        <v>64984982</v>
      </c>
      <c r="C155">
        <v>64984963</v>
      </c>
      <c r="D155">
        <v>29163450</v>
      </c>
      <c r="E155">
        <v>1</v>
      </c>
      <c r="F155">
        <v>1</v>
      </c>
      <c r="G155">
        <v>1</v>
      </c>
      <c r="H155">
        <v>3</v>
      </c>
      <c r="I155" t="s">
        <v>528</v>
      </c>
      <c r="J155" t="s">
        <v>529</v>
      </c>
      <c r="K155" t="s">
        <v>530</v>
      </c>
      <c r="L155">
        <v>1355</v>
      </c>
      <c r="N155">
        <v>1010</v>
      </c>
      <c r="O155" t="s">
        <v>531</v>
      </c>
      <c r="P155" t="s">
        <v>531</v>
      </c>
      <c r="Q155">
        <v>100</v>
      </c>
      <c r="X155">
        <v>0.05</v>
      </c>
      <c r="Y155">
        <v>112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0.05</v>
      </c>
      <c r="AH155">
        <v>2</v>
      </c>
      <c r="AI155">
        <v>64984972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ROW(Source!A72)</f>
        <v>72</v>
      </c>
      <c r="B156">
        <v>64984983</v>
      </c>
      <c r="C156">
        <v>64984963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478</v>
      </c>
      <c r="J156" t="s">
        <v>479</v>
      </c>
      <c r="K156" t="s">
        <v>480</v>
      </c>
      <c r="L156">
        <v>1374</v>
      </c>
      <c r="N156">
        <v>1013</v>
      </c>
      <c r="O156" t="s">
        <v>481</v>
      </c>
      <c r="P156" t="s">
        <v>481</v>
      </c>
      <c r="Q156">
        <v>1</v>
      </c>
      <c r="X156">
        <v>1.01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1.01</v>
      </c>
      <c r="AH156">
        <v>2</v>
      </c>
      <c r="AI156">
        <v>64984973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ROW(Source!A73)</f>
        <v>73</v>
      </c>
      <c r="B157">
        <v>64984974</v>
      </c>
      <c r="C157">
        <v>64984963</v>
      </c>
      <c r="D157">
        <v>29361034</v>
      </c>
      <c r="E157">
        <v>1</v>
      </c>
      <c r="F157">
        <v>1</v>
      </c>
      <c r="G157">
        <v>1</v>
      </c>
      <c r="H157">
        <v>1</v>
      </c>
      <c r="I157" t="s">
        <v>513</v>
      </c>
      <c r="J157" t="s">
        <v>3</v>
      </c>
      <c r="K157" t="s">
        <v>514</v>
      </c>
      <c r="L157">
        <v>1369</v>
      </c>
      <c r="N157">
        <v>1013</v>
      </c>
      <c r="O157" t="s">
        <v>413</v>
      </c>
      <c r="P157" t="s">
        <v>413</v>
      </c>
      <c r="Q157">
        <v>1</v>
      </c>
      <c r="X157">
        <v>5.39</v>
      </c>
      <c r="Y157">
        <v>0</v>
      </c>
      <c r="Z157">
        <v>0</v>
      </c>
      <c r="AA157">
        <v>0</v>
      </c>
      <c r="AB157">
        <v>9.4</v>
      </c>
      <c r="AC157">
        <v>0</v>
      </c>
      <c r="AD157">
        <v>1</v>
      </c>
      <c r="AE157">
        <v>1</v>
      </c>
      <c r="AF157" t="s">
        <v>3</v>
      </c>
      <c r="AG157">
        <v>5.39</v>
      </c>
      <c r="AH157">
        <v>2</v>
      </c>
      <c r="AI157">
        <v>64984964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ROW(Source!A73)</f>
        <v>73</v>
      </c>
      <c r="B158">
        <v>64984975</v>
      </c>
      <c r="C158">
        <v>64984963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31</v>
      </c>
      <c r="J158" t="s">
        <v>3</v>
      </c>
      <c r="K158" t="s">
        <v>414</v>
      </c>
      <c r="L158">
        <v>608254</v>
      </c>
      <c r="N158">
        <v>1013</v>
      </c>
      <c r="O158" t="s">
        <v>415</v>
      </c>
      <c r="P158" t="s">
        <v>415</v>
      </c>
      <c r="Q158">
        <v>1</v>
      </c>
      <c r="X158">
        <v>0.02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0.02</v>
      </c>
      <c r="AH158">
        <v>2</v>
      </c>
      <c r="AI158">
        <v>64984965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ROW(Source!A73)</f>
        <v>73</v>
      </c>
      <c r="B159">
        <v>64984976</v>
      </c>
      <c r="C159">
        <v>64984963</v>
      </c>
      <c r="D159">
        <v>29172362</v>
      </c>
      <c r="E159">
        <v>1</v>
      </c>
      <c r="F159">
        <v>1</v>
      </c>
      <c r="G159">
        <v>1</v>
      </c>
      <c r="H159">
        <v>2</v>
      </c>
      <c r="I159" t="s">
        <v>498</v>
      </c>
      <c r="J159" t="s">
        <v>499</v>
      </c>
      <c r="K159" t="s">
        <v>500</v>
      </c>
      <c r="L159">
        <v>1368</v>
      </c>
      <c r="N159">
        <v>1011</v>
      </c>
      <c r="O159" t="s">
        <v>419</v>
      </c>
      <c r="P159" t="s">
        <v>419</v>
      </c>
      <c r="Q159">
        <v>1</v>
      </c>
      <c r="X159">
        <v>0.02</v>
      </c>
      <c r="Y159">
        <v>0</v>
      </c>
      <c r="Z159">
        <v>134.65</v>
      </c>
      <c r="AA159">
        <v>13.5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0.02</v>
      </c>
      <c r="AH159">
        <v>2</v>
      </c>
      <c r="AI159">
        <v>64984966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ROW(Source!A73)</f>
        <v>73</v>
      </c>
      <c r="B160">
        <v>64984977</v>
      </c>
      <c r="C160">
        <v>64984963</v>
      </c>
      <c r="D160">
        <v>29174913</v>
      </c>
      <c r="E160">
        <v>1</v>
      </c>
      <c r="F160">
        <v>1</v>
      </c>
      <c r="G160">
        <v>1</v>
      </c>
      <c r="H160">
        <v>2</v>
      </c>
      <c r="I160" t="s">
        <v>469</v>
      </c>
      <c r="J160" t="s">
        <v>470</v>
      </c>
      <c r="K160" t="s">
        <v>471</v>
      </c>
      <c r="L160">
        <v>1368</v>
      </c>
      <c r="N160">
        <v>1011</v>
      </c>
      <c r="O160" t="s">
        <v>419</v>
      </c>
      <c r="P160" t="s">
        <v>419</v>
      </c>
      <c r="Q160">
        <v>1</v>
      </c>
      <c r="X160">
        <v>0.02</v>
      </c>
      <c r="Y160">
        <v>0</v>
      </c>
      <c r="Z160">
        <v>87.17</v>
      </c>
      <c r="AA160">
        <v>11.6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0.02</v>
      </c>
      <c r="AH160">
        <v>2</v>
      </c>
      <c r="AI160">
        <v>64984967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ROW(Source!A73)</f>
        <v>73</v>
      </c>
      <c r="B161">
        <v>64984978</v>
      </c>
      <c r="C161">
        <v>64984963</v>
      </c>
      <c r="D161">
        <v>29108269</v>
      </c>
      <c r="E161">
        <v>1</v>
      </c>
      <c r="F161">
        <v>1</v>
      </c>
      <c r="G161">
        <v>1</v>
      </c>
      <c r="H161">
        <v>3</v>
      </c>
      <c r="I161" t="s">
        <v>515</v>
      </c>
      <c r="J161" t="s">
        <v>516</v>
      </c>
      <c r="K161" t="s">
        <v>517</v>
      </c>
      <c r="L161">
        <v>1348</v>
      </c>
      <c r="N161">
        <v>1009</v>
      </c>
      <c r="O161" t="s">
        <v>39</v>
      </c>
      <c r="P161" t="s">
        <v>39</v>
      </c>
      <c r="Q161">
        <v>1000</v>
      </c>
      <c r="X161">
        <v>5.9999999999999995E-4</v>
      </c>
      <c r="Y161">
        <v>1820.01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5.9999999999999995E-4</v>
      </c>
      <c r="AH161">
        <v>2</v>
      </c>
      <c r="AI161">
        <v>64984968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ROW(Source!A73)</f>
        <v>73</v>
      </c>
      <c r="B162">
        <v>64984979</v>
      </c>
      <c r="C162">
        <v>64984963</v>
      </c>
      <c r="D162">
        <v>29110426</v>
      </c>
      <c r="E162">
        <v>1</v>
      </c>
      <c r="F162">
        <v>1</v>
      </c>
      <c r="G162">
        <v>1</v>
      </c>
      <c r="H162">
        <v>3</v>
      </c>
      <c r="I162" t="s">
        <v>518</v>
      </c>
      <c r="J162" t="s">
        <v>519</v>
      </c>
      <c r="K162" t="s">
        <v>520</v>
      </c>
      <c r="L162">
        <v>1346</v>
      </c>
      <c r="N162">
        <v>1009</v>
      </c>
      <c r="O162" t="s">
        <v>44</v>
      </c>
      <c r="P162" t="s">
        <v>44</v>
      </c>
      <c r="Q162">
        <v>1</v>
      </c>
      <c r="X162">
        <v>0.02</v>
      </c>
      <c r="Y162">
        <v>28.67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0.02</v>
      </c>
      <c r="AH162">
        <v>2</v>
      </c>
      <c r="AI162">
        <v>64984969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ROW(Source!A73)</f>
        <v>73</v>
      </c>
      <c r="B163">
        <v>64984980</v>
      </c>
      <c r="C163">
        <v>64984963</v>
      </c>
      <c r="D163">
        <v>29110838</v>
      </c>
      <c r="E163">
        <v>1</v>
      </c>
      <c r="F163">
        <v>1</v>
      </c>
      <c r="G163">
        <v>1</v>
      </c>
      <c r="H163">
        <v>3</v>
      </c>
      <c r="I163" t="s">
        <v>521</v>
      </c>
      <c r="J163" t="s">
        <v>522</v>
      </c>
      <c r="K163" t="s">
        <v>523</v>
      </c>
      <c r="L163">
        <v>1346</v>
      </c>
      <c r="N163">
        <v>1009</v>
      </c>
      <c r="O163" t="s">
        <v>44</v>
      </c>
      <c r="P163" t="s">
        <v>44</v>
      </c>
      <c r="Q163">
        <v>1</v>
      </c>
      <c r="X163">
        <v>0.16</v>
      </c>
      <c r="Y163">
        <v>30.5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0.16</v>
      </c>
      <c r="AH163">
        <v>2</v>
      </c>
      <c r="AI163">
        <v>64984970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ROW(Source!A73)</f>
        <v>73</v>
      </c>
      <c r="B164">
        <v>64984981</v>
      </c>
      <c r="C164">
        <v>64984963</v>
      </c>
      <c r="D164">
        <v>29170672</v>
      </c>
      <c r="E164">
        <v>1</v>
      </c>
      <c r="F164">
        <v>1</v>
      </c>
      <c r="G164">
        <v>1</v>
      </c>
      <c r="H164">
        <v>3</v>
      </c>
      <c r="I164" t="s">
        <v>524</v>
      </c>
      <c r="J164" t="s">
        <v>525</v>
      </c>
      <c r="K164" t="s">
        <v>526</v>
      </c>
      <c r="L164">
        <v>1356</v>
      </c>
      <c r="N164">
        <v>1010</v>
      </c>
      <c r="O164" t="s">
        <v>527</v>
      </c>
      <c r="P164" t="s">
        <v>527</v>
      </c>
      <c r="Q164">
        <v>1000</v>
      </c>
      <c r="X164">
        <v>1.2200000000000001E-2</v>
      </c>
      <c r="Y164">
        <v>78.8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1.2200000000000001E-2</v>
      </c>
      <c r="AH164">
        <v>2</v>
      </c>
      <c r="AI164">
        <v>64984971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ROW(Source!A73)</f>
        <v>73</v>
      </c>
      <c r="B165">
        <v>64984982</v>
      </c>
      <c r="C165">
        <v>64984963</v>
      </c>
      <c r="D165">
        <v>29163450</v>
      </c>
      <c r="E165">
        <v>1</v>
      </c>
      <c r="F165">
        <v>1</v>
      </c>
      <c r="G165">
        <v>1</v>
      </c>
      <c r="H165">
        <v>3</v>
      </c>
      <c r="I165" t="s">
        <v>528</v>
      </c>
      <c r="J165" t="s">
        <v>529</v>
      </c>
      <c r="K165" t="s">
        <v>530</v>
      </c>
      <c r="L165">
        <v>1355</v>
      </c>
      <c r="N165">
        <v>1010</v>
      </c>
      <c r="O165" t="s">
        <v>531</v>
      </c>
      <c r="P165" t="s">
        <v>531</v>
      </c>
      <c r="Q165">
        <v>100</v>
      </c>
      <c r="X165">
        <v>0.05</v>
      </c>
      <c r="Y165">
        <v>112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0.05</v>
      </c>
      <c r="AH165">
        <v>2</v>
      </c>
      <c r="AI165">
        <v>64984972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ROW(Source!A73)</f>
        <v>73</v>
      </c>
      <c r="B166">
        <v>64984983</v>
      </c>
      <c r="C166">
        <v>64984963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478</v>
      </c>
      <c r="J166" t="s">
        <v>479</v>
      </c>
      <c r="K166" t="s">
        <v>480</v>
      </c>
      <c r="L166">
        <v>1374</v>
      </c>
      <c r="N166">
        <v>1013</v>
      </c>
      <c r="O166" t="s">
        <v>481</v>
      </c>
      <c r="P166" t="s">
        <v>481</v>
      </c>
      <c r="Q166">
        <v>1</v>
      </c>
      <c r="X166">
        <v>1.01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1.01</v>
      </c>
      <c r="AH166">
        <v>2</v>
      </c>
      <c r="AI166">
        <v>64984973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ROW(Source!A76)</f>
        <v>76</v>
      </c>
      <c r="B167">
        <v>64984989</v>
      </c>
      <c r="C167">
        <v>64984985</v>
      </c>
      <c r="D167">
        <v>41133206</v>
      </c>
      <c r="E167">
        <v>1</v>
      </c>
      <c r="F167">
        <v>1</v>
      </c>
      <c r="G167">
        <v>1</v>
      </c>
      <c r="H167">
        <v>1</v>
      </c>
      <c r="I167" t="s">
        <v>411</v>
      </c>
      <c r="J167" t="s">
        <v>3</v>
      </c>
      <c r="K167" t="s">
        <v>412</v>
      </c>
      <c r="L167">
        <v>1369</v>
      </c>
      <c r="N167">
        <v>1013</v>
      </c>
      <c r="O167" t="s">
        <v>413</v>
      </c>
      <c r="P167" t="s">
        <v>413</v>
      </c>
      <c r="Q167">
        <v>1</v>
      </c>
      <c r="X167">
        <v>0.28000000000000003</v>
      </c>
      <c r="Y167">
        <v>0</v>
      </c>
      <c r="Z167">
        <v>0</v>
      </c>
      <c r="AA167">
        <v>0</v>
      </c>
      <c r="AB167">
        <v>9.6199999999999992</v>
      </c>
      <c r="AC167">
        <v>0</v>
      </c>
      <c r="AD167">
        <v>1</v>
      </c>
      <c r="AE167">
        <v>1</v>
      </c>
      <c r="AF167" t="s">
        <v>3</v>
      </c>
      <c r="AG167">
        <v>0.28000000000000003</v>
      </c>
      <c r="AH167">
        <v>2</v>
      </c>
      <c r="AI167">
        <v>64984986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ROW(Source!A76)</f>
        <v>76</v>
      </c>
      <c r="B168">
        <v>64984990</v>
      </c>
      <c r="C168">
        <v>64984985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31</v>
      </c>
      <c r="J168" t="s">
        <v>3</v>
      </c>
      <c r="K168" t="s">
        <v>414</v>
      </c>
      <c r="L168">
        <v>608254</v>
      </c>
      <c r="N168">
        <v>1013</v>
      </c>
      <c r="O168" t="s">
        <v>415</v>
      </c>
      <c r="P168" t="s">
        <v>415</v>
      </c>
      <c r="Q168">
        <v>1</v>
      </c>
      <c r="X168">
        <v>0.56000000000000005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0.56000000000000005</v>
      </c>
      <c r="AH168">
        <v>2</v>
      </c>
      <c r="AI168">
        <v>64984987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ROW(Source!A76)</f>
        <v>76</v>
      </c>
      <c r="B169">
        <v>64984991</v>
      </c>
      <c r="C169">
        <v>64984985</v>
      </c>
      <c r="D169">
        <v>46800678</v>
      </c>
      <c r="E169">
        <v>1</v>
      </c>
      <c r="F169">
        <v>1</v>
      </c>
      <c r="G169">
        <v>1</v>
      </c>
      <c r="H169">
        <v>2</v>
      </c>
      <c r="I169" t="s">
        <v>420</v>
      </c>
      <c r="J169" t="s">
        <v>421</v>
      </c>
      <c r="K169" t="s">
        <v>422</v>
      </c>
      <c r="L169">
        <v>1368</v>
      </c>
      <c r="N169">
        <v>1011</v>
      </c>
      <c r="O169" t="s">
        <v>419</v>
      </c>
      <c r="P169" t="s">
        <v>419</v>
      </c>
      <c r="Q169">
        <v>1</v>
      </c>
      <c r="X169">
        <v>0.28000000000000003</v>
      </c>
      <c r="Y169">
        <v>0</v>
      </c>
      <c r="Z169">
        <v>3457.11</v>
      </c>
      <c r="AA169">
        <v>27.9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0.28000000000000003</v>
      </c>
      <c r="AH169">
        <v>2</v>
      </c>
      <c r="AI169">
        <v>64984988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ROW(Source!A77)</f>
        <v>77</v>
      </c>
      <c r="B170">
        <v>64984989</v>
      </c>
      <c r="C170">
        <v>64984985</v>
      </c>
      <c r="D170">
        <v>41133206</v>
      </c>
      <c r="E170">
        <v>1</v>
      </c>
      <c r="F170">
        <v>1</v>
      </c>
      <c r="G170">
        <v>1</v>
      </c>
      <c r="H170">
        <v>1</v>
      </c>
      <c r="I170" t="s">
        <v>411</v>
      </c>
      <c r="J170" t="s">
        <v>3</v>
      </c>
      <c r="K170" t="s">
        <v>412</v>
      </c>
      <c r="L170">
        <v>1369</v>
      </c>
      <c r="N170">
        <v>1013</v>
      </c>
      <c r="O170" t="s">
        <v>413</v>
      </c>
      <c r="P170" t="s">
        <v>413</v>
      </c>
      <c r="Q170">
        <v>1</v>
      </c>
      <c r="X170">
        <v>0.28000000000000003</v>
      </c>
      <c r="Y170">
        <v>0</v>
      </c>
      <c r="Z170">
        <v>0</v>
      </c>
      <c r="AA170">
        <v>0</v>
      </c>
      <c r="AB170">
        <v>9.6199999999999992</v>
      </c>
      <c r="AC170">
        <v>0</v>
      </c>
      <c r="AD170">
        <v>1</v>
      </c>
      <c r="AE170">
        <v>1</v>
      </c>
      <c r="AF170" t="s">
        <v>3</v>
      </c>
      <c r="AG170">
        <v>0.28000000000000003</v>
      </c>
      <c r="AH170">
        <v>2</v>
      </c>
      <c r="AI170">
        <v>64984986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ROW(Source!A77)</f>
        <v>77</v>
      </c>
      <c r="B171">
        <v>64984990</v>
      </c>
      <c r="C171">
        <v>64984985</v>
      </c>
      <c r="D171">
        <v>121548</v>
      </c>
      <c r="E171">
        <v>1</v>
      </c>
      <c r="F171">
        <v>1</v>
      </c>
      <c r="G171">
        <v>1</v>
      </c>
      <c r="H171">
        <v>1</v>
      </c>
      <c r="I171" t="s">
        <v>31</v>
      </c>
      <c r="J171" t="s">
        <v>3</v>
      </c>
      <c r="K171" t="s">
        <v>414</v>
      </c>
      <c r="L171">
        <v>608254</v>
      </c>
      <c r="N171">
        <v>1013</v>
      </c>
      <c r="O171" t="s">
        <v>415</v>
      </c>
      <c r="P171" t="s">
        <v>415</v>
      </c>
      <c r="Q171">
        <v>1</v>
      </c>
      <c r="X171">
        <v>0.56000000000000005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3</v>
      </c>
      <c r="AG171">
        <v>0.56000000000000005</v>
      </c>
      <c r="AH171">
        <v>2</v>
      </c>
      <c r="AI171">
        <v>64984987</v>
      </c>
      <c r="AJ171">
        <v>165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ROW(Source!A77)</f>
        <v>77</v>
      </c>
      <c r="B172">
        <v>64984991</v>
      </c>
      <c r="C172">
        <v>64984985</v>
      </c>
      <c r="D172">
        <v>46800678</v>
      </c>
      <c r="E172">
        <v>1</v>
      </c>
      <c r="F172">
        <v>1</v>
      </c>
      <c r="G172">
        <v>1</v>
      </c>
      <c r="H172">
        <v>2</v>
      </c>
      <c r="I172" t="s">
        <v>420</v>
      </c>
      <c r="J172" t="s">
        <v>421</v>
      </c>
      <c r="K172" t="s">
        <v>422</v>
      </c>
      <c r="L172">
        <v>1368</v>
      </c>
      <c r="N172">
        <v>1011</v>
      </c>
      <c r="O172" t="s">
        <v>419</v>
      </c>
      <c r="P172" t="s">
        <v>419</v>
      </c>
      <c r="Q172">
        <v>1</v>
      </c>
      <c r="X172">
        <v>0.28000000000000003</v>
      </c>
      <c r="Y172">
        <v>0</v>
      </c>
      <c r="Z172">
        <v>3457.11</v>
      </c>
      <c r="AA172">
        <v>27.9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0.28000000000000003</v>
      </c>
      <c r="AH172">
        <v>2</v>
      </c>
      <c r="AI172">
        <v>64984988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ROW(Source!A113)</f>
        <v>113</v>
      </c>
      <c r="B173">
        <v>64984997</v>
      </c>
      <c r="C173">
        <v>64984992</v>
      </c>
      <c r="D173">
        <v>41133206</v>
      </c>
      <c r="E173">
        <v>1</v>
      </c>
      <c r="F173">
        <v>1</v>
      </c>
      <c r="G173">
        <v>1</v>
      </c>
      <c r="H173">
        <v>1</v>
      </c>
      <c r="I173" t="s">
        <v>411</v>
      </c>
      <c r="J173" t="s">
        <v>3</v>
      </c>
      <c r="K173" t="s">
        <v>412</v>
      </c>
      <c r="L173">
        <v>1369</v>
      </c>
      <c r="N173">
        <v>1013</v>
      </c>
      <c r="O173" t="s">
        <v>413</v>
      </c>
      <c r="P173" t="s">
        <v>413</v>
      </c>
      <c r="Q173">
        <v>1</v>
      </c>
      <c r="X173">
        <v>0.88</v>
      </c>
      <c r="Y173">
        <v>0</v>
      </c>
      <c r="Z173">
        <v>0</v>
      </c>
      <c r="AA173">
        <v>0</v>
      </c>
      <c r="AB173">
        <v>9.6199999999999992</v>
      </c>
      <c r="AC173">
        <v>0</v>
      </c>
      <c r="AD173">
        <v>1</v>
      </c>
      <c r="AE173">
        <v>1</v>
      </c>
      <c r="AF173" t="s">
        <v>3</v>
      </c>
      <c r="AG173">
        <v>0.88</v>
      </c>
      <c r="AH173">
        <v>2</v>
      </c>
      <c r="AI173">
        <v>64984993</v>
      </c>
      <c r="AJ173">
        <v>167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ROW(Source!A113)</f>
        <v>113</v>
      </c>
      <c r="B174">
        <v>64984998</v>
      </c>
      <c r="C174">
        <v>64984992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31</v>
      </c>
      <c r="J174" t="s">
        <v>3</v>
      </c>
      <c r="K174" t="s">
        <v>414</v>
      </c>
      <c r="L174">
        <v>608254</v>
      </c>
      <c r="N174">
        <v>1013</v>
      </c>
      <c r="O174" t="s">
        <v>415</v>
      </c>
      <c r="P174" t="s">
        <v>415</v>
      </c>
      <c r="Q174">
        <v>1</v>
      </c>
      <c r="X174">
        <v>2.59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3</v>
      </c>
      <c r="AG174">
        <v>2.59</v>
      </c>
      <c r="AH174">
        <v>2</v>
      </c>
      <c r="AI174">
        <v>64984994</v>
      </c>
      <c r="AJ174">
        <v>168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ROW(Source!A113)</f>
        <v>113</v>
      </c>
      <c r="B175">
        <v>64984999</v>
      </c>
      <c r="C175">
        <v>64984992</v>
      </c>
      <c r="D175">
        <v>46800641</v>
      </c>
      <c r="E175">
        <v>1</v>
      </c>
      <c r="F175">
        <v>1</v>
      </c>
      <c r="G175">
        <v>1</v>
      </c>
      <c r="H175">
        <v>2</v>
      </c>
      <c r="I175" t="s">
        <v>416</v>
      </c>
      <c r="J175" t="s">
        <v>417</v>
      </c>
      <c r="K175" t="s">
        <v>418</v>
      </c>
      <c r="L175">
        <v>1368</v>
      </c>
      <c r="N175">
        <v>1011</v>
      </c>
      <c r="O175" t="s">
        <v>419</v>
      </c>
      <c r="P175" t="s">
        <v>419</v>
      </c>
      <c r="Q175">
        <v>1</v>
      </c>
      <c r="X175">
        <v>0.85</v>
      </c>
      <c r="Y175">
        <v>0</v>
      </c>
      <c r="Z175">
        <v>138.54</v>
      </c>
      <c r="AA175">
        <v>11.6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0.85</v>
      </c>
      <c r="AH175">
        <v>2</v>
      </c>
      <c r="AI175">
        <v>64984995</v>
      </c>
      <c r="AJ175">
        <v>169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ROW(Source!A113)</f>
        <v>113</v>
      </c>
      <c r="B176">
        <v>64985000</v>
      </c>
      <c r="C176">
        <v>64984992</v>
      </c>
      <c r="D176">
        <v>46800678</v>
      </c>
      <c r="E176">
        <v>1</v>
      </c>
      <c r="F176">
        <v>1</v>
      </c>
      <c r="G176">
        <v>1</v>
      </c>
      <c r="H176">
        <v>2</v>
      </c>
      <c r="I176" t="s">
        <v>420</v>
      </c>
      <c r="J176" t="s">
        <v>421</v>
      </c>
      <c r="K176" t="s">
        <v>422</v>
      </c>
      <c r="L176">
        <v>1368</v>
      </c>
      <c r="N176">
        <v>1011</v>
      </c>
      <c r="O176" t="s">
        <v>419</v>
      </c>
      <c r="P176" t="s">
        <v>419</v>
      </c>
      <c r="Q176">
        <v>1</v>
      </c>
      <c r="X176">
        <v>0.87</v>
      </c>
      <c r="Y176">
        <v>0</v>
      </c>
      <c r="Z176">
        <v>3457.11</v>
      </c>
      <c r="AA176">
        <v>27.9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0.87</v>
      </c>
      <c r="AH176">
        <v>2</v>
      </c>
      <c r="AI176">
        <v>64984996</v>
      </c>
      <c r="AJ176">
        <v>170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ROW(Source!A114)</f>
        <v>114</v>
      </c>
      <c r="B177">
        <v>64984997</v>
      </c>
      <c r="C177">
        <v>64984992</v>
      </c>
      <c r="D177">
        <v>41133206</v>
      </c>
      <c r="E177">
        <v>1</v>
      </c>
      <c r="F177">
        <v>1</v>
      </c>
      <c r="G177">
        <v>1</v>
      </c>
      <c r="H177">
        <v>1</v>
      </c>
      <c r="I177" t="s">
        <v>411</v>
      </c>
      <c r="J177" t="s">
        <v>3</v>
      </c>
      <c r="K177" t="s">
        <v>412</v>
      </c>
      <c r="L177">
        <v>1369</v>
      </c>
      <c r="N177">
        <v>1013</v>
      </c>
      <c r="O177" t="s">
        <v>413</v>
      </c>
      <c r="P177" t="s">
        <v>413</v>
      </c>
      <c r="Q177">
        <v>1</v>
      </c>
      <c r="X177">
        <v>0.88</v>
      </c>
      <c r="Y177">
        <v>0</v>
      </c>
      <c r="Z177">
        <v>0</v>
      </c>
      <c r="AA177">
        <v>0</v>
      </c>
      <c r="AB177">
        <v>9.6199999999999992</v>
      </c>
      <c r="AC177">
        <v>0</v>
      </c>
      <c r="AD177">
        <v>1</v>
      </c>
      <c r="AE177">
        <v>1</v>
      </c>
      <c r="AF177" t="s">
        <v>3</v>
      </c>
      <c r="AG177">
        <v>0.88</v>
      </c>
      <c r="AH177">
        <v>2</v>
      </c>
      <c r="AI177">
        <v>64984993</v>
      </c>
      <c r="AJ177">
        <v>171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ROW(Source!A114)</f>
        <v>114</v>
      </c>
      <c r="B178">
        <v>64984998</v>
      </c>
      <c r="C178">
        <v>64984992</v>
      </c>
      <c r="D178">
        <v>121548</v>
      </c>
      <c r="E178">
        <v>1</v>
      </c>
      <c r="F178">
        <v>1</v>
      </c>
      <c r="G178">
        <v>1</v>
      </c>
      <c r="H178">
        <v>1</v>
      </c>
      <c r="I178" t="s">
        <v>31</v>
      </c>
      <c r="J178" t="s">
        <v>3</v>
      </c>
      <c r="K178" t="s">
        <v>414</v>
      </c>
      <c r="L178">
        <v>608254</v>
      </c>
      <c r="N178">
        <v>1013</v>
      </c>
      <c r="O178" t="s">
        <v>415</v>
      </c>
      <c r="P178" t="s">
        <v>415</v>
      </c>
      <c r="Q178">
        <v>1</v>
      </c>
      <c r="X178">
        <v>2.59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</v>
      </c>
      <c r="AG178">
        <v>2.59</v>
      </c>
      <c r="AH178">
        <v>2</v>
      </c>
      <c r="AI178">
        <v>64984994</v>
      </c>
      <c r="AJ178">
        <v>172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ROW(Source!A114)</f>
        <v>114</v>
      </c>
      <c r="B179">
        <v>64984999</v>
      </c>
      <c r="C179">
        <v>64984992</v>
      </c>
      <c r="D179">
        <v>46800641</v>
      </c>
      <c r="E179">
        <v>1</v>
      </c>
      <c r="F179">
        <v>1</v>
      </c>
      <c r="G179">
        <v>1</v>
      </c>
      <c r="H179">
        <v>2</v>
      </c>
      <c r="I179" t="s">
        <v>416</v>
      </c>
      <c r="J179" t="s">
        <v>417</v>
      </c>
      <c r="K179" t="s">
        <v>418</v>
      </c>
      <c r="L179">
        <v>1368</v>
      </c>
      <c r="N179">
        <v>1011</v>
      </c>
      <c r="O179" t="s">
        <v>419</v>
      </c>
      <c r="P179" t="s">
        <v>419</v>
      </c>
      <c r="Q179">
        <v>1</v>
      </c>
      <c r="X179">
        <v>0.85</v>
      </c>
      <c r="Y179">
        <v>0</v>
      </c>
      <c r="Z179">
        <v>138.54</v>
      </c>
      <c r="AA179">
        <v>11.6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0.85</v>
      </c>
      <c r="AH179">
        <v>2</v>
      </c>
      <c r="AI179">
        <v>64984995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ROW(Source!A114)</f>
        <v>114</v>
      </c>
      <c r="B180">
        <v>64985000</v>
      </c>
      <c r="C180">
        <v>64984992</v>
      </c>
      <c r="D180">
        <v>46800678</v>
      </c>
      <c r="E180">
        <v>1</v>
      </c>
      <c r="F180">
        <v>1</v>
      </c>
      <c r="G180">
        <v>1</v>
      </c>
      <c r="H180">
        <v>2</v>
      </c>
      <c r="I180" t="s">
        <v>420</v>
      </c>
      <c r="J180" t="s">
        <v>421</v>
      </c>
      <c r="K180" t="s">
        <v>422</v>
      </c>
      <c r="L180">
        <v>1368</v>
      </c>
      <c r="N180">
        <v>1011</v>
      </c>
      <c r="O180" t="s">
        <v>419</v>
      </c>
      <c r="P180" t="s">
        <v>419</v>
      </c>
      <c r="Q180">
        <v>1</v>
      </c>
      <c r="X180">
        <v>0.87</v>
      </c>
      <c r="Y180">
        <v>0</v>
      </c>
      <c r="Z180">
        <v>3457.11</v>
      </c>
      <c r="AA180">
        <v>27.9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0.87</v>
      </c>
      <c r="AH180">
        <v>2</v>
      </c>
      <c r="AI180">
        <v>64984996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ROW(Source!A115)</f>
        <v>115</v>
      </c>
      <c r="B181">
        <v>64985016</v>
      </c>
      <c r="C181">
        <v>64985001</v>
      </c>
      <c r="D181">
        <v>41133393</v>
      </c>
      <c r="E181">
        <v>1</v>
      </c>
      <c r="F181">
        <v>1</v>
      </c>
      <c r="G181">
        <v>1</v>
      </c>
      <c r="H181">
        <v>1</v>
      </c>
      <c r="I181" t="s">
        <v>423</v>
      </c>
      <c r="J181" t="s">
        <v>3</v>
      </c>
      <c r="K181" t="s">
        <v>424</v>
      </c>
      <c r="L181">
        <v>1369</v>
      </c>
      <c r="N181">
        <v>1013</v>
      </c>
      <c r="O181" t="s">
        <v>413</v>
      </c>
      <c r="P181" t="s">
        <v>413</v>
      </c>
      <c r="Q181">
        <v>1</v>
      </c>
      <c r="X181">
        <v>3.67</v>
      </c>
      <c r="Y181">
        <v>0</v>
      </c>
      <c r="Z181">
        <v>0</v>
      </c>
      <c r="AA181">
        <v>0</v>
      </c>
      <c r="AB181">
        <v>10.210000000000001</v>
      </c>
      <c r="AC181">
        <v>0</v>
      </c>
      <c r="AD181">
        <v>1</v>
      </c>
      <c r="AE181">
        <v>1</v>
      </c>
      <c r="AF181" t="s">
        <v>3</v>
      </c>
      <c r="AG181">
        <v>3.67</v>
      </c>
      <c r="AH181">
        <v>2</v>
      </c>
      <c r="AI181">
        <v>64985002</v>
      </c>
      <c r="AJ181">
        <v>175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ROW(Source!A115)</f>
        <v>115</v>
      </c>
      <c r="B182">
        <v>64985017</v>
      </c>
      <c r="C182">
        <v>64985001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31</v>
      </c>
      <c r="J182" t="s">
        <v>3</v>
      </c>
      <c r="K182" t="s">
        <v>414</v>
      </c>
      <c r="L182">
        <v>608254</v>
      </c>
      <c r="N182">
        <v>1013</v>
      </c>
      <c r="O182" t="s">
        <v>415</v>
      </c>
      <c r="P182" t="s">
        <v>415</v>
      </c>
      <c r="Q182">
        <v>1</v>
      </c>
      <c r="X182">
        <v>7.77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7.77</v>
      </c>
      <c r="AH182">
        <v>2</v>
      </c>
      <c r="AI182">
        <v>64985003</v>
      </c>
      <c r="AJ182">
        <v>176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ROW(Source!A115)</f>
        <v>115</v>
      </c>
      <c r="B183">
        <v>64985018</v>
      </c>
      <c r="C183">
        <v>64985001</v>
      </c>
      <c r="D183">
        <v>46800409</v>
      </c>
      <c r="E183">
        <v>1</v>
      </c>
      <c r="F183">
        <v>1</v>
      </c>
      <c r="G183">
        <v>1</v>
      </c>
      <c r="H183">
        <v>2</v>
      </c>
      <c r="I183" t="s">
        <v>425</v>
      </c>
      <c r="J183" t="s">
        <v>426</v>
      </c>
      <c r="K183" t="s">
        <v>427</v>
      </c>
      <c r="L183">
        <v>1368</v>
      </c>
      <c r="N183">
        <v>1011</v>
      </c>
      <c r="O183" t="s">
        <v>419</v>
      </c>
      <c r="P183" t="s">
        <v>419</v>
      </c>
      <c r="Q183">
        <v>1</v>
      </c>
      <c r="X183">
        <v>1.1200000000000001</v>
      </c>
      <c r="Y183">
        <v>0</v>
      </c>
      <c r="Z183">
        <v>163.49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1.1200000000000001</v>
      </c>
      <c r="AH183">
        <v>2</v>
      </c>
      <c r="AI183">
        <v>64985004</v>
      </c>
      <c r="AJ183">
        <v>177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ROW(Source!A115)</f>
        <v>115</v>
      </c>
      <c r="B184">
        <v>64985019</v>
      </c>
      <c r="C184">
        <v>64985001</v>
      </c>
      <c r="D184">
        <v>46800550</v>
      </c>
      <c r="E184">
        <v>1</v>
      </c>
      <c r="F184">
        <v>1</v>
      </c>
      <c r="G184">
        <v>1</v>
      </c>
      <c r="H184">
        <v>2</v>
      </c>
      <c r="I184" t="s">
        <v>428</v>
      </c>
      <c r="J184" t="s">
        <v>429</v>
      </c>
      <c r="K184" t="s">
        <v>430</v>
      </c>
      <c r="L184">
        <v>1368</v>
      </c>
      <c r="N184">
        <v>1011</v>
      </c>
      <c r="O184" t="s">
        <v>419</v>
      </c>
      <c r="P184" t="s">
        <v>419</v>
      </c>
      <c r="Q184">
        <v>1</v>
      </c>
      <c r="X184">
        <v>2.8</v>
      </c>
      <c r="Y184">
        <v>0</v>
      </c>
      <c r="Z184">
        <v>215.09</v>
      </c>
      <c r="AA184">
        <v>13.5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2.8</v>
      </c>
      <c r="AH184">
        <v>2</v>
      </c>
      <c r="AI184">
        <v>64985005</v>
      </c>
      <c r="AJ184">
        <v>178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ROW(Source!A115)</f>
        <v>115</v>
      </c>
      <c r="B185">
        <v>64985020</v>
      </c>
      <c r="C185">
        <v>64985001</v>
      </c>
      <c r="D185">
        <v>46800605</v>
      </c>
      <c r="E185">
        <v>1</v>
      </c>
      <c r="F185">
        <v>1</v>
      </c>
      <c r="G185">
        <v>1</v>
      </c>
      <c r="H185">
        <v>2</v>
      </c>
      <c r="I185" t="s">
        <v>431</v>
      </c>
      <c r="J185" t="s">
        <v>432</v>
      </c>
      <c r="K185" t="s">
        <v>433</v>
      </c>
      <c r="L185">
        <v>1368</v>
      </c>
      <c r="N185">
        <v>1011</v>
      </c>
      <c r="O185" t="s">
        <v>419</v>
      </c>
      <c r="P185" t="s">
        <v>419</v>
      </c>
      <c r="Q185">
        <v>1</v>
      </c>
      <c r="X185">
        <v>0.73</v>
      </c>
      <c r="Y185">
        <v>0</v>
      </c>
      <c r="Z185">
        <v>130.6</v>
      </c>
      <c r="AA185">
        <v>14.4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0.73</v>
      </c>
      <c r="AH185">
        <v>2</v>
      </c>
      <c r="AI185">
        <v>64985006</v>
      </c>
      <c r="AJ185">
        <v>179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ROW(Source!A115)</f>
        <v>115</v>
      </c>
      <c r="B186">
        <v>64985021</v>
      </c>
      <c r="C186">
        <v>64985001</v>
      </c>
      <c r="D186">
        <v>46800678</v>
      </c>
      <c r="E186">
        <v>1</v>
      </c>
      <c r="F186">
        <v>1</v>
      </c>
      <c r="G186">
        <v>1</v>
      </c>
      <c r="H186">
        <v>2</v>
      </c>
      <c r="I186" t="s">
        <v>420</v>
      </c>
      <c r="J186" t="s">
        <v>421</v>
      </c>
      <c r="K186" t="s">
        <v>422</v>
      </c>
      <c r="L186">
        <v>1368</v>
      </c>
      <c r="N186">
        <v>1011</v>
      </c>
      <c r="O186" t="s">
        <v>419</v>
      </c>
      <c r="P186" t="s">
        <v>419</v>
      </c>
      <c r="Q186">
        <v>1</v>
      </c>
      <c r="X186">
        <v>1.41</v>
      </c>
      <c r="Y186">
        <v>0</v>
      </c>
      <c r="Z186">
        <v>3457.11</v>
      </c>
      <c r="AA186">
        <v>27.9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1.41</v>
      </c>
      <c r="AH186">
        <v>2</v>
      </c>
      <c r="AI186">
        <v>64985007</v>
      </c>
      <c r="AJ186">
        <v>180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ROW(Source!A115)</f>
        <v>115</v>
      </c>
      <c r="B187">
        <v>64985022</v>
      </c>
      <c r="C187">
        <v>64985001</v>
      </c>
      <c r="D187">
        <v>46800687</v>
      </c>
      <c r="E187">
        <v>1</v>
      </c>
      <c r="F187">
        <v>1</v>
      </c>
      <c r="G187">
        <v>1</v>
      </c>
      <c r="H187">
        <v>2</v>
      </c>
      <c r="I187" t="s">
        <v>434</v>
      </c>
      <c r="J187" t="s">
        <v>435</v>
      </c>
      <c r="K187" t="s">
        <v>436</v>
      </c>
      <c r="L187">
        <v>1368</v>
      </c>
      <c r="N187">
        <v>1011</v>
      </c>
      <c r="O187" t="s">
        <v>419</v>
      </c>
      <c r="P187" t="s">
        <v>419</v>
      </c>
      <c r="Q187">
        <v>1</v>
      </c>
      <c r="X187">
        <v>0.3</v>
      </c>
      <c r="Y187">
        <v>0</v>
      </c>
      <c r="Z187">
        <v>140.97</v>
      </c>
      <c r="AA187">
        <v>13.5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0.3</v>
      </c>
      <c r="AH187">
        <v>2</v>
      </c>
      <c r="AI187">
        <v>64985008</v>
      </c>
      <c r="AJ187">
        <v>181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ROW(Source!A115)</f>
        <v>115</v>
      </c>
      <c r="B188">
        <v>64985023</v>
      </c>
      <c r="C188">
        <v>64985001</v>
      </c>
      <c r="D188">
        <v>46800759</v>
      </c>
      <c r="E188">
        <v>1</v>
      </c>
      <c r="F188">
        <v>1</v>
      </c>
      <c r="G188">
        <v>1</v>
      </c>
      <c r="H188">
        <v>2</v>
      </c>
      <c r="I188" t="s">
        <v>437</v>
      </c>
      <c r="J188" t="s">
        <v>438</v>
      </c>
      <c r="K188" t="s">
        <v>439</v>
      </c>
      <c r="L188">
        <v>1368</v>
      </c>
      <c r="N188">
        <v>1011</v>
      </c>
      <c r="O188" t="s">
        <v>419</v>
      </c>
      <c r="P188" t="s">
        <v>419</v>
      </c>
      <c r="Q188">
        <v>1</v>
      </c>
      <c r="X188">
        <v>0.51</v>
      </c>
      <c r="Y188">
        <v>0</v>
      </c>
      <c r="Z188">
        <v>13.42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0.51</v>
      </c>
      <c r="AH188">
        <v>2</v>
      </c>
      <c r="AI188">
        <v>64985009</v>
      </c>
      <c r="AJ188">
        <v>182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ROW(Source!A115)</f>
        <v>115</v>
      </c>
      <c r="B189">
        <v>64985024</v>
      </c>
      <c r="C189">
        <v>64985001</v>
      </c>
      <c r="D189">
        <v>46800786</v>
      </c>
      <c r="E189">
        <v>1</v>
      </c>
      <c r="F189">
        <v>1</v>
      </c>
      <c r="G189">
        <v>1</v>
      </c>
      <c r="H189">
        <v>2</v>
      </c>
      <c r="I189" t="s">
        <v>440</v>
      </c>
      <c r="J189" t="s">
        <v>441</v>
      </c>
      <c r="K189" t="s">
        <v>442</v>
      </c>
      <c r="L189">
        <v>1368</v>
      </c>
      <c r="N189">
        <v>1011</v>
      </c>
      <c r="O189" t="s">
        <v>419</v>
      </c>
      <c r="P189" t="s">
        <v>419</v>
      </c>
      <c r="Q189">
        <v>1</v>
      </c>
      <c r="X189">
        <v>0.51</v>
      </c>
      <c r="Y189">
        <v>0</v>
      </c>
      <c r="Z189">
        <v>122.18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0.51</v>
      </c>
      <c r="AH189">
        <v>2</v>
      </c>
      <c r="AI189">
        <v>64985010</v>
      </c>
      <c r="AJ189">
        <v>183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ROW(Source!A115)</f>
        <v>115</v>
      </c>
      <c r="B190">
        <v>64985025</v>
      </c>
      <c r="C190">
        <v>64985001</v>
      </c>
      <c r="D190">
        <v>46798709</v>
      </c>
      <c r="E190">
        <v>1</v>
      </c>
      <c r="F190">
        <v>1</v>
      </c>
      <c r="G190">
        <v>1</v>
      </c>
      <c r="H190">
        <v>3</v>
      </c>
      <c r="I190" t="s">
        <v>443</v>
      </c>
      <c r="J190" t="s">
        <v>444</v>
      </c>
      <c r="K190" t="s">
        <v>445</v>
      </c>
      <c r="L190">
        <v>1348</v>
      </c>
      <c r="N190">
        <v>1009</v>
      </c>
      <c r="O190" t="s">
        <v>39</v>
      </c>
      <c r="P190" t="s">
        <v>39</v>
      </c>
      <c r="Q190">
        <v>1000</v>
      </c>
      <c r="X190">
        <v>5.3800000000000002E-3</v>
      </c>
      <c r="Y190">
        <v>1865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5.3800000000000002E-3</v>
      </c>
      <c r="AH190">
        <v>2</v>
      </c>
      <c r="AI190">
        <v>64985011</v>
      </c>
      <c r="AJ190">
        <v>184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ROW(Source!A115)</f>
        <v>115</v>
      </c>
      <c r="B191">
        <v>64985026</v>
      </c>
      <c r="C191">
        <v>64985001</v>
      </c>
      <c r="D191">
        <v>46798975</v>
      </c>
      <c r="E191">
        <v>1</v>
      </c>
      <c r="F191">
        <v>1</v>
      </c>
      <c r="G191">
        <v>1</v>
      </c>
      <c r="H191">
        <v>3</v>
      </c>
      <c r="I191" t="s">
        <v>446</v>
      </c>
      <c r="J191" t="s">
        <v>447</v>
      </c>
      <c r="K191" t="s">
        <v>448</v>
      </c>
      <c r="L191">
        <v>1346</v>
      </c>
      <c r="N191">
        <v>1009</v>
      </c>
      <c r="O191" t="s">
        <v>44</v>
      </c>
      <c r="P191" t="s">
        <v>44</v>
      </c>
      <c r="Q191">
        <v>1</v>
      </c>
      <c r="X191">
        <v>5.79E-2</v>
      </c>
      <c r="Y191">
        <v>13.32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5.79E-2</v>
      </c>
      <c r="AH191">
        <v>2</v>
      </c>
      <c r="AI191">
        <v>64985012</v>
      </c>
      <c r="AJ191">
        <v>185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ROW(Source!A115)</f>
        <v>115</v>
      </c>
      <c r="B192">
        <v>64985027</v>
      </c>
      <c r="C192">
        <v>64985001</v>
      </c>
      <c r="D192">
        <v>46799280</v>
      </c>
      <c r="E192">
        <v>1</v>
      </c>
      <c r="F192">
        <v>1</v>
      </c>
      <c r="G192">
        <v>1</v>
      </c>
      <c r="H192">
        <v>3</v>
      </c>
      <c r="I192" t="s">
        <v>532</v>
      </c>
      <c r="J192" t="s">
        <v>533</v>
      </c>
      <c r="K192" t="s">
        <v>534</v>
      </c>
      <c r="L192">
        <v>1348</v>
      </c>
      <c r="N192">
        <v>1009</v>
      </c>
      <c r="O192" t="s">
        <v>39</v>
      </c>
      <c r="P192" t="s">
        <v>39</v>
      </c>
      <c r="Q192">
        <v>1000</v>
      </c>
      <c r="X192">
        <v>2.0500000000000001E-2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2.0500000000000001E-2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ROW(Source!A115)</f>
        <v>115</v>
      </c>
      <c r="B193">
        <v>64985028</v>
      </c>
      <c r="C193">
        <v>64985001</v>
      </c>
      <c r="D193">
        <v>46799501</v>
      </c>
      <c r="E193">
        <v>1</v>
      </c>
      <c r="F193">
        <v>1</v>
      </c>
      <c r="G193">
        <v>1</v>
      </c>
      <c r="H193">
        <v>3</v>
      </c>
      <c r="I193" t="s">
        <v>535</v>
      </c>
      <c r="J193" t="s">
        <v>536</v>
      </c>
      <c r="K193" t="s">
        <v>537</v>
      </c>
      <c r="L193">
        <v>1346</v>
      </c>
      <c r="N193">
        <v>1009</v>
      </c>
      <c r="O193" t="s">
        <v>44</v>
      </c>
      <c r="P193" t="s">
        <v>44</v>
      </c>
      <c r="Q193">
        <v>1</v>
      </c>
      <c r="X193">
        <v>397.7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397.7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ROW(Source!A115)</f>
        <v>115</v>
      </c>
      <c r="B194">
        <v>64985029</v>
      </c>
      <c r="C194">
        <v>64985001</v>
      </c>
      <c r="D194">
        <v>46800081</v>
      </c>
      <c r="E194">
        <v>1</v>
      </c>
      <c r="F194">
        <v>1</v>
      </c>
      <c r="G194">
        <v>1</v>
      </c>
      <c r="H194">
        <v>3</v>
      </c>
      <c r="I194" t="s">
        <v>449</v>
      </c>
      <c r="J194" t="s">
        <v>450</v>
      </c>
      <c r="K194" t="s">
        <v>451</v>
      </c>
      <c r="L194">
        <v>1339</v>
      </c>
      <c r="N194">
        <v>1007</v>
      </c>
      <c r="O194" t="s">
        <v>452</v>
      </c>
      <c r="P194" t="s">
        <v>452</v>
      </c>
      <c r="Q194">
        <v>1</v>
      </c>
      <c r="X194">
        <v>6.82</v>
      </c>
      <c r="Y194">
        <v>2.44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6.82</v>
      </c>
      <c r="AH194">
        <v>2</v>
      </c>
      <c r="AI194">
        <v>64985015</v>
      </c>
      <c r="AJ194">
        <v>188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ROW(Source!A116)</f>
        <v>116</v>
      </c>
      <c r="B195">
        <v>64985016</v>
      </c>
      <c r="C195">
        <v>64985001</v>
      </c>
      <c r="D195">
        <v>41133393</v>
      </c>
      <c r="E195">
        <v>1</v>
      </c>
      <c r="F195">
        <v>1</v>
      </c>
      <c r="G195">
        <v>1</v>
      </c>
      <c r="H195">
        <v>1</v>
      </c>
      <c r="I195" t="s">
        <v>423</v>
      </c>
      <c r="J195" t="s">
        <v>3</v>
      </c>
      <c r="K195" t="s">
        <v>424</v>
      </c>
      <c r="L195">
        <v>1369</v>
      </c>
      <c r="N195">
        <v>1013</v>
      </c>
      <c r="O195" t="s">
        <v>413</v>
      </c>
      <c r="P195" t="s">
        <v>413</v>
      </c>
      <c r="Q195">
        <v>1</v>
      </c>
      <c r="X195">
        <v>3.67</v>
      </c>
      <c r="Y195">
        <v>0</v>
      </c>
      <c r="Z195">
        <v>0</v>
      </c>
      <c r="AA195">
        <v>0</v>
      </c>
      <c r="AB195">
        <v>10.210000000000001</v>
      </c>
      <c r="AC195">
        <v>0</v>
      </c>
      <c r="AD195">
        <v>1</v>
      </c>
      <c r="AE195">
        <v>1</v>
      </c>
      <c r="AF195" t="s">
        <v>3</v>
      </c>
      <c r="AG195">
        <v>3.67</v>
      </c>
      <c r="AH195">
        <v>2</v>
      </c>
      <c r="AI195">
        <v>64985002</v>
      </c>
      <c r="AJ195">
        <v>189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ROW(Source!A116)</f>
        <v>116</v>
      </c>
      <c r="B196">
        <v>64985017</v>
      </c>
      <c r="C196">
        <v>64985001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31</v>
      </c>
      <c r="J196" t="s">
        <v>3</v>
      </c>
      <c r="K196" t="s">
        <v>414</v>
      </c>
      <c r="L196">
        <v>608254</v>
      </c>
      <c r="N196">
        <v>1013</v>
      </c>
      <c r="O196" t="s">
        <v>415</v>
      </c>
      <c r="P196" t="s">
        <v>415</v>
      </c>
      <c r="Q196">
        <v>1</v>
      </c>
      <c r="X196">
        <v>7.77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7.77</v>
      </c>
      <c r="AH196">
        <v>2</v>
      </c>
      <c r="AI196">
        <v>64985003</v>
      </c>
      <c r="AJ196">
        <v>190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ROW(Source!A116)</f>
        <v>116</v>
      </c>
      <c r="B197">
        <v>64985018</v>
      </c>
      <c r="C197">
        <v>64985001</v>
      </c>
      <c r="D197">
        <v>46800409</v>
      </c>
      <c r="E197">
        <v>1</v>
      </c>
      <c r="F197">
        <v>1</v>
      </c>
      <c r="G197">
        <v>1</v>
      </c>
      <c r="H197">
        <v>2</v>
      </c>
      <c r="I197" t="s">
        <v>425</v>
      </c>
      <c r="J197" t="s">
        <v>426</v>
      </c>
      <c r="K197" t="s">
        <v>427</v>
      </c>
      <c r="L197">
        <v>1368</v>
      </c>
      <c r="N197">
        <v>1011</v>
      </c>
      <c r="O197" t="s">
        <v>419</v>
      </c>
      <c r="P197" t="s">
        <v>419</v>
      </c>
      <c r="Q197">
        <v>1</v>
      </c>
      <c r="X197">
        <v>1.1200000000000001</v>
      </c>
      <c r="Y197">
        <v>0</v>
      </c>
      <c r="Z197">
        <v>163.49</v>
      </c>
      <c r="AA197">
        <v>13.5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1.1200000000000001</v>
      </c>
      <c r="AH197">
        <v>2</v>
      </c>
      <c r="AI197">
        <v>64985004</v>
      </c>
      <c r="AJ197">
        <v>191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ROW(Source!A116)</f>
        <v>116</v>
      </c>
      <c r="B198">
        <v>64985019</v>
      </c>
      <c r="C198">
        <v>64985001</v>
      </c>
      <c r="D198">
        <v>46800550</v>
      </c>
      <c r="E198">
        <v>1</v>
      </c>
      <c r="F198">
        <v>1</v>
      </c>
      <c r="G198">
        <v>1</v>
      </c>
      <c r="H198">
        <v>2</v>
      </c>
      <c r="I198" t="s">
        <v>428</v>
      </c>
      <c r="J198" t="s">
        <v>429</v>
      </c>
      <c r="K198" t="s">
        <v>430</v>
      </c>
      <c r="L198">
        <v>1368</v>
      </c>
      <c r="N198">
        <v>1011</v>
      </c>
      <c r="O198" t="s">
        <v>419</v>
      </c>
      <c r="P198" t="s">
        <v>419</v>
      </c>
      <c r="Q198">
        <v>1</v>
      </c>
      <c r="X198">
        <v>2.8</v>
      </c>
      <c r="Y198">
        <v>0</v>
      </c>
      <c r="Z198">
        <v>215.09</v>
      </c>
      <c r="AA198">
        <v>13.5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2.8</v>
      </c>
      <c r="AH198">
        <v>2</v>
      </c>
      <c r="AI198">
        <v>64985005</v>
      </c>
      <c r="AJ198">
        <v>192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ROW(Source!A116)</f>
        <v>116</v>
      </c>
      <c r="B199">
        <v>64985020</v>
      </c>
      <c r="C199">
        <v>64985001</v>
      </c>
      <c r="D199">
        <v>46800605</v>
      </c>
      <c r="E199">
        <v>1</v>
      </c>
      <c r="F199">
        <v>1</v>
      </c>
      <c r="G199">
        <v>1</v>
      </c>
      <c r="H199">
        <v>2</v>
      </c>
      <c r="I199" t="s">
        <v>431</v>
      </c>
      <c r="J199" t="s">
        <v>432</v>
      </c>
      <c r="K199" t="s">
        <v>433</v>
      </c>
      <c r="L199">
        <v>1368</v>
      </c>
      <c r="N199">
        <v>1011</v>
      </c>
      <c r="O199" t="s">
        <v>419</v>
      </c>
      <c r="P199" t="s">
        <v>419</v>
      </c>
      <c r="Q199">
        <v>1</v>
      </c>
      <c r="X199">
        <v>0.73</v>
      </c>
      <c r="Y199">
        <v>0</v>
      </c>
      <c r="Z199">
        <v>130.6</v>
      </c>
      <c r="AA199">
        <v>14.4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0.73</v>
      </c>
      <c r="AH199">
        <v>2</v>
      </c>
      <c r="AI199">
        <v>64985006</v>
      </c>
      <c r="AJ199">
        <v>193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ROW(Source!A116)</f>
        <v>116</v>
      </c>
      <c r="B200">
        <v>64985021</v>
      </c>
      <c r="C200">
        <v>64985001</v>
      </c>
      <c r="D200">
        <v>46800678</v>
      </c>
      <c r="E200">
        <v>1</v>
      </c>
      <c r="F200">
        <v>1</v>
      </c>
      <c r="G200">
        <v>1</v>
      </c>
      <c r="H200">
        <v>2</v>
      </c>
      <c r="I200" t="s">
        <v>420</v>
      </c>
      <c r="J200" t="s">
        <v>421</v>
      </c>
      <c r="K200" t="s">
        <v>422</v>
      </c>
      <c r="L200">
        <v>1368</v>
      </c>
      <c r="N200">
        <v>1011</v>
      </c>
      <c r="O200" t="s">
        <v>419</v>
      </c>
      <c r="P200" t="s">
        <v>419</v>
      </c>
      <c r="Q200">
        <v>1</v>
      </c>
      <c r="X200">
        <v>1.41</v>
      </c>
      <c r="Y200">
        <v>0</v>
      </c>
      <c r="Z200">
        <v>3457.11</v>
      </c>
      <c r="AA200">
        <v>27.9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1.41</v>
      </c>
      <c r="AH200">
        <v>2</v>
      </c>
      <c r="AI200">
        <v>64985007</v>
      </c>
      <c r="AJ200">
        <v>194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ROW(Source!A116)</f>
        <v>116</v>
      </c>
      <c r="B201">
        <v>64985022</v>
      </c>
      <c r="C201">
        <v>64985001</v>
      </c>
      <c r="D201">
        <v>46800687</v>
      </c>
      <c r="E201">
        <v>1</v>
      </c>
      <c r="F201">
        <v>1</v>
      </c>
      <c r="G201">
        <v>1</v>
      </c>
      <c r="H201">
        <v>2</v>
      </c>
      <c r="I201" t="s">
        <v>434</v>
      </c>
      <c r="J201" t="s">
        <v>435</v>
      </c>
      <c r="K201" t="s">
        <v>436</v>
      </c>
      <c r="L201">
        <v>1368</v>
      </c>
      <c r="N201">
        <v>1011</v>
      </c>
      <c r="O201" t="s">
        <v>419</v>
      </c>
      <c r="P201" t="s">
        <v>419</v>
      </c>
      <c r="Q201">
        <v>1</v>
      </c>
      <c r="X201">
        <v>0.3</v>
      </c>
      <c r="Y201">
        <v>0</v>
      </c>
      <c r="Z201">
        <v>140.97</v>
      </c>
      <c r="AA201">
        <v>13.5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0.3</v>
      </c>
      <c r="AH201">
        <v>2</v>
      </c>
      <c r="AI201">
        <v>64985008</v>
      </c>
      <c r="AJ201">
        <v>195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ROW(Source!A116)</f>
        <v>116</v>
      </c>
      <c r="B202">
        <v>64985023</v>
      </c>
      <c r="C202">
        <v>64985001</v>
      </c>
      <c r="D202">
        <v>46800759</v>
      </c>
      <c r="E202">
        <v>1</v>
      </c>
      <c r="F202">
        <v>1</v>
      </c>
      <c r="G202">
        <v>1</v>
      </c>
      <c r="H202">
        <v>2</v>
      </c>
      <c r="I202" t="s">
        <v>437</v>
      </c>
      <c r="J202" t="s">
        <v>438</v>
      </c>
      <c r="K202" t="s">
        <v>439</v>
      </c>
      <c r="L202">
        <v>1368</v>
      </c>
      <c r="N202">
        <v>1011</v>
      </c>
      <c r="O202" t="s">
        <v>419</v>
      </c>
      <c r="P202" t="s">
        <v>419</v>
      </c>
      <c r="Q202">
        <v>1</v>
      </c>
      <c r="X202">
        <v>0.51</v>
      </c>
      <c r="Y202">
        <v>0</v>
      </c>
      <c r="Z202">
        <v>13.42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0.51</v>
      </c>
      <c r="AH202">
        <v>2</v>
      </c>
      <c r="AI202">
        <v>64985009</v>
      </c>
      <c r="AJ202">
        <v>196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ROW(Source!A116)</f>
        <v>116</v>
      </c>
      <c r="B203">
        <v>64985024</v>
      </c>
      <c r="C203">
        <v>64985001</v>
      </c>
      <c r="D203">
        <v>46800786</v>
      </c>
      <c r="E203">
        <v>1</v>
      </c>
      <c r="F203">
        <v>1</v>
      </c>
      <c r="G203">
        <v>1</v>
      </c>
      <c r="H203">
        <v>2</v>
      </c>
      <c r="I203" t="s">
        <v>440</v>
      </c>
      <c r="J203" t="s">
        <v>441</v>
      </c>
      <c r="K203" t="s">
        <v>442</v>
      </c>
      <c r="L203">
        <v>1368</v>
      </c>
      <c r="N203">
        <v>1011</v>
      </c>
      <c r="O203" t="s">
        <v>419</v>
      </c>
      <c r="P203" t="s">
        <v>419</v>
      </c>
      <c r="Q203">
        <v>1</v>
      </c>
      <c r="X203">
        <v>0.51</v>
      </c>
      <c r="Y203">
        <v>0</v>
      </c>
      <c r="Z203">
        <v>122.18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0.51</v>
      </c>
      <c r="AH203">
        <v>2</v>
      </c>
      <c r="AI203">
        <v>64985010</v>
      </c>
      <c r="AJ203">
        <v>197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ROW(Source!A116)</f>
        <v>116</v>
      </c>
      <c r="B204">
        <v>64985025</v>
      </c>
      <c r="C204">
        <v>64985001</v>
      </c>
      <c r="D204">
        <v>46798709</v>
      </c>
      <c r="E204">
        <v>1</v>
      </c>
      <c r="F204">
        <v>1</v>
      </c>
      <c r="G204">
        <v>1</v>
      </c>
      <c r="H204">
        <v>3</v>
      </c>
      <c r="I204" t="s">
        <v>443</v>
      </c>
      <c r="J204" t="s">
        <v>444</v>
      </c>
      <c r="K204" t="s">
        <v>445</v>
      </c>
      <c r="L204">
        <v>1348</v>
      </c>
      <c r="N204">
        <v>1009</v>
      </c>
      <c r="O204" t="s">
        <v>39</v>
      </c>
      <c r="P204" t="s">
        <v>39</v>
      </c>
      <c r="Q204">
        <v>1000</v>
      </c>
      <c r="X204">
        <v>5.3800000000000002E-3</v>
      </c>
      <c r="Y204">
        <v>1865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5.3800000000000002E-3</v>
      </c>
      <c r="AH204">
        <v>2</v>
      </c>
      <c r="AI204">
        <v>64985011</v>
      </c>
      <c r="AJ204">
        <v>198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ROW(Source!A116)</f>
        <v>116</v>
      </c>
      <c r="B205">
        <v>64985026</v>
      </c>
      <c r="C205">
        <v>64985001</v>
      </c>
      <c r="D205">
        <v>46798975</v>
      </c>
      <c r="E205">
        <v>1</v>
      </c>
      <c r="F205">
        <v>1</v>
      </c>
      <c r="G205">
        <v>1</v>
      </c>
      <c r="H205">
        <v>3</v>
      </c>
      <c r="I205" t="s">
        <v>446</v>
      </c>
      <c r="J205" t="s">
        <v>447</v>
      </c>
      <c r="K205" t="s">
        <v>448</v>
      </c>
      <c r="L205">
        <v>1346</v>
      </c>
      <c r="N205">
        <v>1009</v>
      </c>
      <c r="O205" t="s">
        <v>44</v>
      </c>
      <c r="P205" t="s">
        <v>44</v>
      </c>
      <c r="Q205">
        <v>1</v>
      </c>
      <c r="X205">
        <v>5.79E-2</v>
      </c>
      <c r="Y205">
        <v>13.32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5.79E-2</v>
      </c>
      <c r="AH205">
        <v>2</v>
      </c>
      <c r="AI205">
        <v>64985012</v>
      </c>
      <c r="AJ205">
        <v>199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ROW(Source!A116)</f>
        <v>116</v>
      </c>
      <c r="B206">
        <v>64985027</v>
      </c>
      <c r="C206">
        <v>64985001</v>
      </c>
      <c r="D206">
        <v>46799280</v>
      </c>
      <c r="E206">
        <v>1</v>
      </c>
      <c r="F206">
        <v>1</v>
      </c>
      <c r="G206">
        <v>1</v>
      </c>
      <c r="H206">
        <v>3</v>
      </c>
      <c r="I206" t="s">
        <v>532</v>
      </c>
      <c r="J206" t="s">
        <v>533</v>
      </c>
      <c r="K206" t="s">
        <v>534</v>
      </c>
      <c r="L206">
        <v>1348</v>
      </c>
      <c r="N206">
        <v>1009</v>
      </c>
      <c r="O206" t="s">
        <v>39</v>
      </c>
      <c r="P206" t="s">
        <v>39</v>
      </c>
      <c r="Q206">
        <v>1000</v>
      </c>
      <c r="X206">
        <v>2.0500000000000001E-2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2.0500000000000001E-2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ROW(Source!A116)</f>
        <v>116</v>
      </c>
      <c r="B207">
        <v>64985028</v>
      </c>
      <c r="C207">
        <v>64985001</v>
      </c>
      <c r="D207">
        <v>46799501</v>
      </c>
      <c r="E207">
        <v>1</v>
      </c>
      <c r="F207">
        <v>1</v>
      </c>
      <c r="G207">
        <v>1</v>
      </c>
      <c r="H207">
        <v>3</v>
      </c>
      <c r="I207" t="s">
        <v>535</v>
      </c>
      <c r="J207" t="s">
        <v>536</v>
      </c>
      <c r="K207" t="s">
        <v>537</v>
      </c>
      <c r="L207">
        <v>1346</v>
      </c>
      <c r="N207">
        <v>1009</v>
      </c>
      <c r="O207" t="s">
        <v>44</v>
      </c>
      <c r="P207" t="s">
        <v>44</v>
      </c>
      <c r="Q207">
        <v>1</v>
      </c>
      <c r="X207">
        <v>397.7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397.7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ROW(Source!A116)</f>
        <v>116</v>
      </c>
      <c r="B208">
        <v>64985029</v>
      </c>
      <c r="C208">
        <v>64985001</v>
      </c>
      <c r="D208">
        <v>46800081</v>
      </c>
      <c r="E208">
        <v>1</v>
      </c>
      <c r="F208">
        <v>1</v>
      </c>
      <c r="G208">
        <v>1</v>
      </c>
      <c r="H208">
        <v>3</v>
      </c>
      <c r="I208" t="s">
        <v>449</v>
      </c>
      <c r="J208" t="s">
        <v>450</v>
      </c>
      <c r="K208" t="s">
        <v>451</v>
      </c>
      <c r="L208">
        <v>1339</v>
      </c>
      <c r="N208">
        <v>1007</v>
      </c>
      <c r="O208" t="s">
        <v>452</v>
      </c>
      <c r="P208" t="s">
        <v>452</v>
      </c>
      <c r="Q208">
        <v>1</v>
      </c>
      <c r="X208">
        <v>6.82</v>
      </c>
      <c r="Y208">
        <v>2.44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6.82</v>
      </c>
      <c r="AH208">
        <v>2</v>
      </c>
      <c r="AI208">
        <v>64985015</v>
      </c>
      <c r="AJ208">
        <v>202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ROW(Source!A121)</f>
        <v>121</v>
      </c>
      <c r="B209">
        <v>64985047</v>
      </c>
      <c r="C209">
        <v>64985032</v>
      </c>
      <c r="D209">
        <v>41133408</v>
      </c>
      <c r="E209">
        <v>1</v>
      </c>
      <c r="F209">
        <v>1</v>
      </c>
      <c r="G209">
        <v>1</v>
      </c>
      <c r="H209">
        <v>1</v>
      </c>
      <c r="I209" t="s">
        <v>453</v>
      </c>
      <c r="J209" t="s">
        <v>3</v>
      </c>
      <c r="K209" t="s">
        <v>454</v>
      </c>
      <c r="L209">
        <v>1369</v>
      </c>
      <c r="N209">
        <v>1013</v>
      </c>
      <c r="O209" t="s">
        <v>413</v>
      </c>
      <c r="P209" t="s">
        <v>413</v>
      </c>
      <c r="Q209">
        <v>1</v>
      </c>
      <c r="X209">
        <v>5.18</v>
      </c>
      <c r="Y209">
        <v>0</v>
      </c>
      <c r="Z209">
        <v>0</v>
      </c>
      <c r="AA209">
        <v>0</v>
      </c>
      <c r="AB209">
        <v>10.06</v>
      </c>
      <c r="AC209">
        <v>0</v>
      </c>
      <c r="AD209">
        <v>1</v>
      </c>
      <c r="AE209">
        <v>1</v>
      </c>
      <c r="AF209" t="s">
        <v>3</v>
      </c>
      <c r="AG209">
        <v>5.18</v>
      </c>
      <c r="AH209">
        <v>2</v>
      </c>
      <c r="AI209">
        <v>64985033</v>
      </c>
      <c r="AJ209">
        <v>203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ROW(Source!A121)</f>
        <v>121</v>
      </c>
      <c r="B210">
        <v>64985048</v>
      </c>
      <c r="C210">
        <v>64985032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31</v>
      </c>
      <c r="J210" t="s">
        <v>3</v>
      </c>
      <c r="K210" t="s">
        <v>414</v>
      </c>
      <c r="L210">
        <v>608254</v>
      </c>
      <c r="N210">
        <v>1013</v>
      </c>
      <c r="O210" t="s">
        <v>415</v>
      </c>
      <c r="P210" t="s">
        <v>415</v>
      </c>
      <c r="Q210">
        <v>1</v>
      </c>
      <c r="X210">
        <v>10.58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</v>
      </c>
      <c r="AG210">
        <v>10.58</v>
      </c>
      <c r="AH210">
        <v>2</v>
      </c>
      <c r="AI210">
        <v>64985034</v>
      </c>
      <c r="AJ210">
        <v>204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ROW(Source!A121)</f>
        <v>121</v>
      </c>
      <c r="B211">
        <v>64985049</v>
      </c>
      <c r="C211">
        <v>64985032</v>
      </c>
      <c r="D211">
        <v>46800409</v>
      </c>
      <c r="E211">
        <v>1</v>
      </c>
      <c r="F211">
        <v>1</v>
      </c>
      <c r="G211">
        <v>1</v>
      </c>
      <c r="H211">
        <v>2</v>
      </c>
      <c r="I211" t="s">
        <v>425</v>
      </c>
      <c r="J211" t="s">
        <v>426</v>
      </c>
      <c r="K211" t="s">
        <v>427</v>
      </c>
      <c r="L211">
        <v>1368</v>
      </c>
      <c r="N211">
        <v>1011</v>
      </c>
      <c r="O211" t="s">
        <v>419</v>
      </c>
      <c r="P211" t="s">
        <v>419</v>
      </c>
      <c r="Q211">
        <v>1</v>
      </c>
      <c r="X211">
        <v>1.42</v>
      </c>
      <c r="Y211">
        <v>0</v>
      </c>
      <c r="Z211">
        <v>163.49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1.42</v>
      </c>
      <c r="AH211">
        <v>2</v>
      </c>
      <c r="AI211">
        <v>64985035</v>
      </c>
      <c r="AJ211">
        <v>205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ROW(Source!A121)</f>
        <v>121</v>
      </c>
      <c r="B212">
        <v>64985050</v>
      </c>
      <c r="C212">
        <v>64985032</v>
      </c>
      <c r="D212">
        <v>46800550</v>
      </c>
      <c r="E212">
        <v>1</v>
      </c>
      <c r="F212">
        <v>1</v>
      </c>
      <c r="G212">
        <v>1</v>
      </c>
      <c r="H212">
        <v>2</v>
      </c>
      <c r="I212" t="s">
        <v>428</v>
      </c>
      <c r="J212" t="s">
        <v>429</v>
      </c>
      <c r="K212" t="s">
        <v>430</v>
      </c>
      <c r="L212">
        <v>1368</v>
      </c>
      <c r="N212">
        <v>1011</v>
      </c>
      <c r="O212" t="s">
        <v>419</v>
      </c>
      <c r="P212" t="s">
        <v>419</v>
      </c>
      <c r="Q212">
        <v>1</v>
      </c>
      <c r="X212">
        <v>3.74</v>
      </c>
      <c r="Y212">
        <v>0</v>
      </c>
      <c r="Z212">
        <v>215.09</v>
      </c>
      <c r="AA212">
        <v>13.5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3.74</v>
      </c>
      <c r="AH212">
        <v>2</v>
      </c>
      <c r="AI212">
        <v>64985036</v>
      </c>
      <c r="AJ212">
        <v>206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ROW(Source!A121)</f>
        <v>121</v>
      </c>
      <c r="B213">
        <v>64985051</v>
      </c>
      <c r="C213">
        <v>64985032</v>
      </c>
      <c r="D213">
        <v>46800606</v>
      </c>
      <c r="E213">
        <v>1</v>
      </c>
      <c r="F213">
        <v>1</v>
      </c>
      <c r="G213">
        <v>1</v>
      </c>
      <c r="H213">
        <v>2</v>
      </c>
      <c r="I213" t="s">
        <v>455</v>
      </c>
      <c r="J213" t="s">
        <v>456</v>
      </c>
      <c r="K213" t="s">
        <v>457</v>
      </c>
      <c r="L213">
        <v>1368</v>
      </c>
      <c r="N213">
        <v>1011</v>
      </c>
      <c r="O213" t="s">
        <v>419</v>
      </c>
      <c r="P213" t="s">
        <v>419</v>
      </c>
      <c r="Q213">
        <v>1</v>
      </c>
      <c r="X213">
        <v>1.1100000000000001</v>
      </c>
      <c r="Y213">
        <v>0</v>
      </c>
      <c r="Z213">
        <v>151.4</v>
      </c>
      <c r="AA213">
        <v>14.4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1.1100000000000001</v>
      </c>
      <c r="AH213">
        <v>2</v>
      </c>
      <c r="AI213">
        <v>64985037</v>
      </c>
      <c r="AJ213">
        <v>207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ROW(Source!A121)</f>
        <v>121</v>
      </c>
      <c r="B214">
        <v>64985052</v>
      </c>
      <c r="C214">
        <v>64985032</v>
      </c>
      <c r="D214">
        <v>46800678</v>
      </c>
      <c r="E214">
        <v>1</v>
      </c>
      <c r="F214">
        <v>1</v>
      </c>
      <c r="G214">
        <v>1</v>
      </c>
      <c r="H214">
        <v>2</v>
      </c>
      <c r="I214" t="s">
        <v>420</v>
      </c>
      <c r="J214" t="s">
        <v>421</v>
      </c>
      <c r="K214" t="s">
        <v>422</v>
      </c>
      <c r="L214">
        <v>1368</v>
      </c>
      <c r="N214">
        <v>1011</v>
      </c>
      <c r="O214" t="s">
        <v>419</v>
      </c>
      <c r="P214" t="s">
        <v>419</v>
      </c>
      <c r="Q214">
        <v>1</v>
      </c>
      <c r="X214">
        <v>1.89</v>
      </c>
      <c r="Y214">
        <v>0</v>
      </c>
      <c r="Z214">
        <v>3457.11</v>
      </c>
      <c r="AA214">
        <v>27.9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1.89</v>
      </c>
      <c r="AH214">
        <v>2</v>
      </c>
      <c r="AI214">
        <v>64985038</v>
      </c>
      <c r="AJ214">
        <v>208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ROW(Source!A121)</f>
        <v>121</v>
      </c>
      <c r="B215">
        <v>64985053</v>
      </c>
      <c r="C215">
        <v>64985032</v>
      </c>
      <c r="D215">
        <v>46800687</v>
      </c>
      <c r="E215">
        <v>1</v>
      </c>
      <c r="F215">
        <v>1</v>
      </c>
      <c r="G215">
        <v>1</v>
      </c>
      <c r="H215">
        <v>2</v>
      </c>
      <c r="I215" t="s">
        <v>434</v>
      </c>
      <c r="J215" t="s">
        <v>435</v>
      </c>
      <c r="K215" t="s">
        <v>436</v>
      </c>
      <c r="L215">
        <v>1368</v>
      </c>
      <c r="N215">
        <v>1011</v>
      </c>
      <c r="O215" t="s">
        <v>419</v>
      </c>
      <c r="P215" t="s">
        <v>419</v>
      </c>
      <c r="Q215">
        <v>1</v>
      </c>
      <c r="X215">
        <v>0.53</v>
      </c>
      <c r="Y215">
        <v>0</v>
      </c>
      <c r="Z215">
        <v>140.97</v>
      </c>
      <c r="AA215">
        <v>13.5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0.53</v>
      </c>
      <c r="AH215">
        <v>2</v>
      </c>
      <c r="AI215">
        <v>64985039</v>
      </c>
      <c r="AJ215">
        <v>209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ROW(Source!A121)</f>
        <v>121</v>
      </c>
      <c r="B216">
        <v>64985054</v>
      </c>
      <c r="C216">
        <v>64985032</v>
      </c>
      <c r="D216">
        <v>46800759</v>
      </c>
      <c r="E216">
        <v>1</v>
      </c>
      <c r="F216">
        <v>1</v>
      </c>
      <c r="G216">
        <v>1</v>
      </c>
      <c r="H216">
        <v>2</v>
      </c>
      <c r="I216" t="s">
        <v>437</v>
      </c>
      <c r="J216" t="s">
        <v>438</v>
      </c>
      <c r="K216" t="s">
        <v>439</v>
      </c>
      <c r="L216">
        <v>1368</v>
      </c>
      <c r="N216">
        <v>1011</v>
      </c>
      <c r="O216" t="s">
        <v>419</v>
      </c>
      <c r="P216" t="s">
        <v>419</v>
      </c>
      <c r="Q216">
        <v>1</v>
      </c>
      <c r="X216">
        <v>0.81</v>
      </c>
      <c r="Y216">
        <v>0</v>
      </c>
      <c r="Z216">
        <v>13.42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0.81</v>
      </c>
      <c r="AH216">
        <v>2</v>
      </c>
      <c r="AI216">
        <v>64985040</v>
      </c>
      <c r="AJ216">
        <v>210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ROW(Source!A121)</f>
        <v>121</v>
      </c>
      <c r="B217">
        <v>64985055</v>
      </c>
      <c r="C217">
        <v>64985032</v>
      </c>
      <c r="D217">
        <v>46800786</v>
      </c>
      <c r="E217">
        <v>1</v>
      </c>
      <c r="F217">
        <v>1</v>
      </c>
      <c r="G217">
        <v>1</v>
      </c>
      <c r="H217">
        <v>2</v>
      </c>
      <c r="I217" t="s">
        <v>440</v>
      </c>
      <c r="J217" t="s">
        <v>441</v>
      </c>
      <c r="K217" t="s">
        <v>442</v>
      </c>
      <c r="L217">
        <v>1368</v>
      </c>
      <c r="N217">
        <v>1011</v>
      </c>
      <c r="O217" t="s">
        <v>419</v>
      </c>
      <c r="P217" t="s">
        <v>419</v>
      </c>
      <c r="Q217">
        <v>1</v>
      </c>
      <c r="X217">
        <v>0.81</v>
      </c>
      <c r="Y217">
        <v>0</v>
      </c>
      <c r="Z217">
        <v>122.18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0.81</v>
      </c>
      <c r="AH217">
        <v>2</v>
      </c>
      <c r="AI217">
        <v>64985041</v>
      </c>
      <c r="AJ217">
        <v>211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ROW(Source!A121)</f>
        <v>121</v>
      </c>
      <c r="B218">
        <v>64985056</v>
      </c>
      <c r="C218">
        <v>64985032</v>
      </c>
      <c r="D218">
        <v>46798709</v>
      </c>
      <c r="E218">
        <v>1</v>
      </c>
      <c r="F218">
        <v>1</v>
      </c>
      <c r="G218">
        <v>1</v>
      </c>
      <c r="H218">
        <v>3</v>
      </c>
      <c r="I218" t="s">
        <v>443</v>
      </c>
      <c r="J218" t="s">
        <v>444</v>
      </c>
      <c r="K218" t="s">
        <v>445</v>
      </c>
      <c r="L218">
        <v>1348</v>
      </c>
      <c r="N218">
        <v>1009</v>
      </c>
      <c r="O218" t="s">
        <v>39</v>
      </c>
      <c r="P218" t="s">
        <v>39</v>
      </c>
      <c r="Q218">
        <v>1000</v>
      </c>
      <c r="X218">
        <v>8.3099999999999997E-3</v>
      </c>
      <c r="Y218">
        <v>1865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8.3099999999999997E-3</v>
      </c>
      <c r="AH218">
        <v>2</v>
      </c>
      <c r="AI218">
        <v>64985042</v>
      </c>
      <c r="AJ218">
        <v>212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ROW(Source!A121)</f>
        <v>121</v>
      </c>
      <c r="B219">
        <v>64985057</v>
      </c>
      <c r="C219">
        <v>64985032</v>
      </c>
      <c r="D219">
        <v>46798975</v>
      </c>
      <c r="E219">
        <v>1</v>
      </c>
      <c r="F219">
        <v>1</v>
      </c>
      <c r="G219">
        <v>1</v>
      </c>
      <c r="H219">
        <v>3</v>
      </c>
      <c r="I219" t="s">
        <v>446</v>
      </c>
      <c r="J219" t="s">
        <v>447</v>
      </c>
      <c r="K219" t="s">
        <v>448</v>
      </c>
      <c r="L219">
        <v>1346</v>
      </c>
      <c r="N219">
        <v>1009</v>
      </c>
      <c r="O219" t="s">
        <v>44</v>
      </c>
      <c r="P219" t="s">
        <v>44</v>
      </c>
      <c r="Q219">
        <v>1</v>
      </c>
      <c r="X219">
        <v>6.7400000000000002E-2</v>
      </c>
      <c r="Y219">
        <v>13.32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6.7400000000000002E-2</v>
      </c>
      <c r="AH219">
        <v>2</v>
      </c>
      <c r="AI219">
        <v>64985043</v>
      </c>
      <c r="AJ219">
        <v>213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ROW(Source!A121)</f>
        <v>121</v>
      </c>
      <c r="B220">
        <v>64985058</v>
      </c>
      <c r="C220">
        <v>64985032</v>
      </c>
      <c r="D220">
        <v>46799280</v>
      </c>
      <c r="E220">
        <v>1</v>
      </c>
      <c r="F220">
        <v>1</v>
      </c>
      <c r="G220">
        <v>1</v>
      </c>
      <c r="H220">
        <v>3</v>
      </c>
      <c r="I220" t="s">
        <v>532</v>
      </c>
      <c r="J220" t="s">
        <v>533</v>
      </c>
      <c r="K220" t="s">
        <v>534</v>
      </c>
      <c r="L220">
        <v>1348</v>
      </c>
      <c r="N220">
        <v>1009</v>
      </c>
      <c r="O220" t="s">
        <v>39</v>
      </c>
      <c r="P220" t="s">
        <v>39</v>
      </c>
      <c r="Q220">
        <v>1000</v>
      </c>
      <c r="X220">
        <v>3.3500000000000002E-2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3.3500000000000002E-2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ROW(Source!A121)</f>
        <v>121</v>
      </c>
      <c r="B221">
        <v>64985059</v>
      </c>
      <c r="C221">
        <v>64985032</v>
      </c>
      <c r="D221">
        <v>46799501</v>
      </c>
      <c r="E221">
        <v>1</v>
      </c>
      <c r="F221">
        <v>1</v>
      </c>
      <c r="G221">
        <v>1</v>
      </c>
      <c r="H221">
        <v>3</v>
      </c>
      <c r="I221" t="s">
        <v>535</v>
      </c>
      <c r="J221" t="s">
        <v>536</v>
      </c>
      <c r="K221" t="s">
        <v>537</v>
      </c>
      <c r="L221">
        <v>1346</v>
      </c>
      <c r="N221">
        <v>1009</v>
      </c>
      <c r="O221" t="s">
        <v>44</v>
      </c>
      <c r="P221" t="s">
        <v>44</v>
      </c>
      <c r="Q221">
        <v>1</v>
      </c>
      <c r="X221">
        <v>657.2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657.2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ROW(Source!A121)</f>
        <v>121</v>
      </c>
      <c r="B222">
        <v>64985060</v>
      </c>
      <c r="C222">
        <v>64985032</v>
      </c>
      <c r="D222">
        <v>46800081</v>
      </c>
      <c r="E222">
        <v>1</v>
      </c>
      <c r="F222">
        <v>1</v>
      </c>
      <c r="G222">
        <v>1</v>
      </c>
      <c r="H222">
        <v>3</v>
      </c>
      <c r="I222" t="s">
        <v>449</v>
      </c>
      <c r="J222" t="s">
        <v>450</v>
      </c>
      <c r="K222" t="s">
        <v>451</v>
      </c>
      <c r="L222">
        <v>1339</v>
      </c>
      <c r="N222">
        <v>1007</v>
      </c>
      <c r="O222" t="s">
        <v>452</v>
      </c>
      <c r="P222" t="s">
        <v>452</v>
      </c>
      <c r="Q222">
        <v>1</v>
      </c>
      <c r="X222">
        <v>11.17</v>
      </c>
      <c r="Y222">
        <v>2.44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11.17</v>
      </c>
      <c r="AH222">
        <v>2</v>
      </c>
      <c r="AI222">
        <v>64985046</v>
      </c>
      <c r="AJ222">
        <v>216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ROW(Source!A122)</f>
        <v>122</v>
      </c>
      <c r="B223">
        <v>64985047</v>
      </c>
      <c r="C223">
        <v>64985032</v>
      </c>
      <c r="D223">
        <v>41133408</v>
      </c>
      <c r="E223">
        <v>1</v>
      </c>
      <c r="F223">
        <v>1</v>
      </c>
      <c r="G223">
        <v>1</v>
      </c>
      <c r="H223">
        <v>1</v>
      </c>
      <c r="I223" t="s">
        <v>453</v>
      </c>
      <c r="J223" t="s">
        <v>3</v>
      </c>
      <c r="K223" t="s">
        <v>454</v>
      </c>
      <c r="L223">
        <v>1369</v>
      </c>
      <c r="N223">
        <v>1013</v>
      </c>
      <c r="O223" t="s">
        <v>413</v>
      </c>
      <c r="P223" t="s">
        <v>413</v>
      </c>
      <c r="Q223">
        <v>1</v>
      </c>
      <c r="X223">
        <v>5.18</v>
      </c>
      <c r="Y223">
        <v>0</v>
      </c>
      <c r="Z223">
        <v>0</v>
      </c>
      <c r="AA223">
        <v>0</v>
      </c>
      <c r="AB223">
        <v>10.06</v>
      </c>
      <c r="AC223">
        <v>0</v>
      </c>
      <c r="AD223">
        <v>1</v>
      </c>
      <c r="AE223">
        <v>1</v>
      </c>
      <c r="AF223" t="s">
        <v>3</v>
      </c>
      <c r="AG223">
        <v>5.18</v>
      </c>
      <c r="AH223">
        <v>2</v>
      </c>
      <c r="AI223">
        <v>64985033</v>
      </c>
      <c r="AJ223">
        <v>217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ROW(Source!A122)</f>
        <v>122</v>
      </c>
      <c r="B224">
        <v>64985048</v>
      </c>
      <c r="C224">
        <v>64985032</v>
      </c>
      <c r="D224">
        <v>121548</v>
      </c>
      <c r="E224">
        <v>1</v>
      </c>
      <c r="F224">
        <v>1</v>
      </c>
      <c r="G224">
        <v>1</v>
      </c>
      <c r="H224">
        <v>1</v>
      </c>
      <c r="I224" t="s">
        <v>31</v>
      </c>
      <c r="J224" t="s">
        <v>3</v>
      </c>
      <c r="K224" t="s">
        <v>414</v>
      </c>
      <c r="L224">
        <v>608254</v>
      </c>
      <c r="N224">
        <v>1013</v>
      </c>
      <c r="O224" t="s">
        <v>415</v>
      </c>
      <c r="P224" t="s">
        <v>415</v>
      </c>
      <c r="Q224">
        <v>1</v>
      </c>
      <c r="X224">
        <v>10.58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3</v>
      </c>
      <c r="AG224">
        <v>10.58</v>
      </c>
      <c r="AH224">
        <v>2</v>
      </c>
      <c r="AI224">
        <v>64985034</v>
      </c>
      <c r="AJ224">
        <v>218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ROW(Source!A122)</f>
        <v>122</v>
      </c>
      <c r="B225">
        <v>64985049</v>
      </c>
      <c r="C225">
        <v>64985032</v>
      </c>
      <c r="D225">
        <v>46800409</v>
      </c>
      <c r="E225">
        <v>1</v>
      </c>
      <c r="F225">
        <v>1</v>
      </c>
      <c r="G225">
        <v>1</v>
      </c>
      <c r="H225">
        <v>2</v>
      </c>
      <c r="I225" t="s">
        <v>425</v>
      </c>
      <c r="J225" t="s">
        <v>426</v>
      </c>
      <c r="K225" t="s">
        <v>427</v>
      </c>
      <c r="L225">
        <v>1368</v>
      </c>
      <c r="N225">
        <v>1011</v>
      </c>
      <c r="O225" t="s">
        <v>419</v>
      </c>
      <c r="P225" t="s">
        <v>419</v>
      </c>
      <c r="Q225">
        <v>1</v>
      </c>
      <c r="X225">
        <v>1.42</v>
      </c>
      <c r="Y225">
        <v>0</v>
      </c>
      <c r="Z225">
        <v>163.49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1.42</v>
      </c>
      <c r="AH225">
        <v>2</v>
      </c>
      <c r="AI225">
        <v>64985035</v>
      </c>
      <c r="AJ225">
        <v>219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ROW(Source!A122)</f>
        <v>122</v>
      </c>
      <c r="B226">
        <v>64985050</v>
      </c>
      <c r="C226">
        <v>64985032</v>
      </c>
      <c r="D226">
        <v>46800550</v>
      </c>
      <c r="E226">
        <v>1</v>
      </c>
      <c r="F226">
        <v>1</v>
      </c>
      <c r="G226">
        <v>1</v>
      </c>
      <c r="H226">
        <v>2</v>
      </c>
      <c r="I226" t="s">
        <v>428</v>
      </c>
      <c r="J226" t="s">
        <v>429</v>
      </c>
      <c r="K226" t="s">
        <v>430</v>
      </c>
      <c r="L226">
        <v>1368</v>
      </c>
      <c r="N226">
        <v>1011</v>
      </c>
      <c r="O226" t="s">
        <v>419</v>
      </c>
      <c r="P226" t="s">
        <v>419</v>
      </c>
      <c r="Q226">
        <v>1</v>
      </c>
      <c r="X226">
        <v>3.74</v>
      </c>
      <c r="Y226">
        <v>0</v>
      </c>
      <c r="Z226">
        <v>215.09</v>
      </c>
      <c r="AA226">
        <v>13.5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3.74</v>
      </c>
      <c r="AH226">
        <v>2</v>
      </c>
      <c r="AI226">
        <v>64985036</v>
      </c>
      <c r="AJ226">
        <v>220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ROW(Source!A122)</f>
        <v>122</v>
      </c>
      <c r="B227">
        <v>64985051</v>
      </c>
      <c r="C227">
        <v>64985032</v>
      </c>
      <c r="D227">
        <v>46800606</v>
      </c>
      <c r="E227">
        <v>1</v>
      </c>
      <c r="F227">
        <v>1</v>
      </c>
      <c r="G227">
        <v>1</v>
      </c>
      <c r="H227">
        <v>2</v>
      </c>
      <c r="I227" t="s">
        <v>455</v>
      </c>
      <c r="J227" t="s">
        <v>456</v>
      </c>
      <c r="K227" t="s">
        <v>457</v>
      </c>
      <c r="L227">
        <v>1368</v>
      </c>
      <c r="N227">
        <v>1011</v>
      </c>
      <c r="O227" t="s">
        <v>419</v>
      </c>
      <c r="P227" t="s">
        <v>419</v>
      </c>
      <c r="Q227">
        <v>1</v>
      </c>
      <c r="X227">
        <v>1.1100000000000001</v>
      </c>
      <c r="Y227">
        <v>0</v>
      </c>
      <c r="Z227">
        <v>151.4</v>
      </c>
      <c r="AA227">
        <v>14.4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1.1100000000000001</v>
      </c>
      <c r="AH227">
        <v>2</v>
      </c>
      <c r="AI227">
        <v>64985037</v>
      </c>
      <c r="AJ227">
        <v>221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ROW(Source!A122)</f>
        <v>122</v>
      </c>
      <c r="B228">
        <v>64985052</v>
      </c>
      <c r="C228">
        <v>64985032</v>
      </c>
      <c r="D228">
        <v>46800678</v>
      </c>
      <c r="E228">
        <v>1</v>
      </c>
      <c r="F228">
        <v>1</v>
      </c>
      <c r="G228">
        <v>1</v>
      </c>
      <c r="H228">
        <v>2</v>
      </c>
      <c r="I228" t="s">
        <v>420</v>
      </c>
      <c r="J228" t="s">
        <v>421</v>
      </c>
      <c r="K228" t="s">
        <v>422</v>
      </c>
      <c r="L228">
        <v>1368</v>
      </c>
      <c r="N228">
        <v>1011</v>
      </c>
      <c r="O228" t="s">
        <v>419</v>
      </c>
      <c r="P228" t="s">
        <v>419</v>
      </c>
      <c r="Q228">
        <v>1</v>
      </c>
      <c r="X228">
        <v>1.89</v>
      </c>
      <c r="Y228">
        <v>0</v>
      </c>
      <c r="Z228">
        <v>3457.11</v>
      </c>
      <c r="AA228">
        <v>27.9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1.89</v>
      </c>
      <c r="AH228">
        <v>2</v>
      </c>
      <c r="AI228">
        <v>64985038</v>
      </c>
      <c r="AJ228">
        <v>222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ROW(Source!A122)</f>
        <v>122</v>
      </c>
      <c r="B229">
        <v>64985053</v>
      </c>
      <c r="C229">
        <v>64985032</v>
      </c>
      <c r="D229">
        <v>46800687</v>
      </c>
      <c r="E229">
        <v>1</v>
      </c>
      <c r="F229">
        <v>1</v>
      </c>
      <c r="G229">
        <v>1</v>
      </c>
      <c r="H229">
        <v>2</v>
      </c>
      <c r="I229" t="s">
        <v>434</v>
      </c>
      <c r="J229" t="s">
        <v>435</v>
      </c>
      <c r="K229" t="s">
        <v>436</v>
      </c>
      <c r="L229">
        <v>1368</v>
      </c>
      <c r="N229">
        <v>1011</v>
      </c>
      <c r="O229" t="s">
        <v>419</v>
      </c>
      <c r="P229" t="s">
        <v>419</v>
      </c>
      <c r="Q229">
        <v>1</v>
      </c>
      <c r="X229">
        <v>0.53</v>
      </c>
      <c r="Y229">
        <v>0</v>
      </c>
      <c r="Z229">
        <v>140.97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0.53</v>
      </c>
      <c r="AH229">
        <v>2</v>
      </c>
      <c r="AI229">
        <v>64985039</v>
      </c>
      <c r="AJ229">
        <v>223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ROW(Source!A122)</f>
        <v>122</v>
      </c>
      <c r="B230">
        <v>64985054</v>
      </c>
      <c r="C230">
        <v>64985032</v>
      </c>
      <c r="D230">
        <v>46800759</v>
      </c>
      <c r="E230">
        <v>1</v>
      </c>
      <c r="F230">
        <v>1</v>
      </c>
      <c r="G230">
        <v>1</v>
      </c>
      <c r="H230">
        <v>2</v>
      </c>
      <c r="I230" t="s">
        <v>437</v>
      </c>
      <c r="J230" t="s">
        <v>438</v>
      </c>
      <c r="K230" t="s">
        <v>439</v>
      </c>
      <c r="L230">
        <v>1368</v>
      </c>
      <c r="N230">
        <v>1011</v>
      </c>
      <c r="O230" t="s">
        <v>419</v>
      </c>
      <c r="P230" t="s">
        <v>419</v>
      </c>
      <c r="Q230">
        <v>1</v>
      </c>
      <c r="X230">
        <v>0.81</v>
      </c>
      <c r="Y230">
        <v>0</v>
      </c>
      <c r="Z230">
        <v>13.42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0.81</v>
      </c>
      <c r="AH230">
        <v>2</v>
      </c>
      <c r="AI230">
        <v>64985040</v>
      </c>
      <c r="AJ230">
        <v>224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ROW(Source!A122)</f>
        <v>122</v>
      </c>
      <c r="B231">
        <v>64985055</v>
      </c>
      <c r="C231">
        <v>64985032</v>
      </c>
      <c r="D231">
        <v>46800786</v>
      </c>
      <c r="E231">
        <v>1</v>
      </c>
      <c r="F231">
        <v>1</v>
      </c>
      <c r="G231">
        <v>1</v>
      </c>
      <c r="H231">
        <v>2</v>
      </c>
      <c r="I231" t="s">
        <v>440</v>
      </c>
      <c r="J231" t="s">
        <v>441</v>
      </c>
      <c r="K231" t="s">
        <v>442</v>
      </c>
      <c r="L231">
        <v>1368</v>
      </c>
      <c r="N231">
        <v>1011</v>
      </c>
      <c r="O231" t="s">
        <v>419</v>
      </c>
      <c r="P231" t="s">
        <v>419</v>
      </c>
      <c r="Q231">
        <v>1</v>
      </c>
      <c r="X231">
        <v>0.81</v>
      </c>
      <c r="Y231">
        <v>0</v>
      </c>
      <c r="Z231">
        <v>122.18</v>
      </c>
      <c r="AA231">
        <v>11.6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0.81</v>
      </c>
      <c r="AH231">
        <v>2</v>
      </c>
      <c r="AI231">
        <v>64985041</v>
      </c>
      <c r="AJ231">
        <v>225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ROW(Source!A122)</f>
        <v>122</v>
      </c>
      <c r="B232">
        <v>64985056</v>
      </c>
      <c r="C232">
        <v>64985032</v>
      </c>
      <c r="D232">
        <v>46798709</v>
      </c>
      <c r="E232">
        <v>1</v>
      </c>
      <c r="F232">
        <v>1</v>
      </c>
      <c r="G232">
        <v>1</v>
      </c>
      <c r="H232">
        <v>3</v>
      </c>
      <c r="I232" t="s">
        <v>443</v>
      </c>
      <c r="J232" t="s">
        <v>444</v>
      </c>
      <c r="K232" t="s">
        <v>445</v>
      </c>
      <c r="L232">
        <v>1348</v>
      </c>
      <c r="N232">
        <v>1009</v>
      </c>
      <c r="O232" t="s">
        <v>39</v>
      </c>
      <c r="P232" t="s">
        <v>39</v>
      </c>
      <c r="Q232">
        <v>1000</v>
      </c>
      <c r="X232">
        <v>8.3099999999999997E-3</v>
      </c>
      <c r="Y232">
        <v>1865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8.3099999999999997E-3</v>
      </c>
      <c r="AH232">
        <v>2</v>
      </c>
      <c r="AI232">
        <v>64985042</v>
      </c>
      <c r="AJ232">
        <v>226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ROW(Source!A122)</f>
        <v>122</v>
      </c>
      <c r="B233">
        <v>64985057</v>
      </c>
      <c r="C233">
        <v>64985032</v>
      </c>
      <c r="D233">
        <v>46798975</v>
      </c>
      <c r="E233">
        <v>1</v>
      </c>
      <c r="F233">
        <v>1</v>
      </c>
      <c r="G233">
        <v>1</v>
      </c>
      <c r="H233">
        <v>3</v>
      </c>
      <c r="I233" t="s">
        <v>446</v>
      </c>
      <c r="J233" t="s">
        <v>447</v>
      </c>
      <c r="K233" t="s">
        <v>448</v>
      </c>
      <c r="L233">
        <v>1346</v>
      </c>
      <c r="N233">
        <v>1009</v>
      </c>
      <c r="O233" t="s">
        <v>44</v>
      </c>
      <c r="P233" t="s">
        <v>44</v>
      </c>
      <c r="Q233">
        <v>1</v>
      </c>
      <c r="X233">
        <v>6.7400000000000002E-2</v>
      </c>
      <c r="Y233">
        <v>13.32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6.7400000000000002E-2</v>
      </c>
      <c r="AH233">
        <v>2</v>
      </c>
      <c r="AI233">
        <v>64985043</v>
      </c>
      <c r="AJ233">
        <v>227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ROW(Source!A122)</f>
        <v>122</v>
      </c>
      <c r="B234">
        <v>64985058</v>
      </c>
      <c r="C234">
        <v>64985032</v>
      </c>
      <c r="D234">
        <v>46799280</v>
      </c>
      <c r="E234">
        <v>1</v>
      </c>
      <c r="F234">
        <v>1</v>
      </c>
      <c r="G234">
        <v>1</v>
      </c>
      <c r="H234">
        <v>3</v>
      </c>
      <c r="I234" t="s">
        <v>532</v>
      </c>
      <c r="J234" t="s">
        <v>533</v>
      </c>
      <c r="K234" t="s">
        <v>534</v>
      </c>
      <c r="L234">
        <v>1348</v>
      </c>
      <c r="N234">
        <v>1009</v>
      </c>
      <c r="O234" t="s">
        <v>39</v>
      </c>
      <c r="P234" t="s">
        <v>39</v>
      </c>
      <c r="Q234">
        <v>1000</v>
      </c>
      <c r="X234">
        <v>3.3500000000000002E-2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3.3500000000000002E-2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ROW(Source!A122)</f>
        <v>122</v>
      </c>
      <c r="B235">
        <v>64985059</v>
      </c>
      <c r="C235">
        <v>64985032</v>
      </c>
      <c r="D235">
        <v>46799501</v>
      </c>
      <c r="E235">
        <v>1</v>
      </c>
      <c r="F235">
        <v>1</v>
      </c>
      <c r="G235">
        <v>1</v>
      </c>
      <c r="H235">
        <v>3</v>
      </c>
      <c r="I235" t="s">
        <v>535</v>
      </c>
      <c r="J235" t="s">
        <v>536</v>
      </c>
      <c r="K235" t="s">
        <v>537</v>
      </c>
      <c r="L235">
        <v>1346</v>
      </c>
      <c r="N235">
        <v>1009</v>
      </c>
      <c r="O235" t="s">
        <v>44</v>
      </c>
      <c r="P235" t="s">
        <v>44</v>
      </c>
      <c r="Q235">
        <v>1</v>
      </c>
      <c r="X235">
        <v>657.2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657.2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ROW(Source!A122)</f>
        <v>122</v>
      </c>
      <c r="B236">
        <v>64985060</v>
      </c>
      <c r="C236">
        <v>64985032</v>
      </c>
      <c r="D236">
        <v>46800081</v>
      </c>
      <c r="E236">
        <v>1</v>
      </c>
      <c r="F236">
        <v>1</v>
      </c>
      <c r="G236">
        <v>1</v>
      </c>
      <c r="H236">
        <v>3</v>
      </c>
      <c r="I236" t="s">
        <v>449</v>
      </c>
      <c r="J236" t="s">
        <v>450</v>
      </c>
      <c r="K236" t="s">
        <v>451</v>
      </c>
      <c r="L236">
        <v>1339</v>
      </c>
      <c r="N236">
        <v>1007</v>
      </c>
      <c r="O236" t="s">
        <v>452</v>
      </c>
      <c r="P236" t="s">
        <v>452</v>
      </c>
      <c r="Q236">
        <v>1</v>
      </c>
      <c r="X236">
        <v>11.17</v>
      </c>
      <c r="Y236">
        <v>2.44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11.17</v>
      </c>
      <c r="AH236">
        <v>2</v>
      </c>
      <c r="AI236">
        <v>64985046</v>
      </c>
      <c r="AJ236">
        <v>230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ROW(Source!A131)</f>
        <v>131</v>
      </c>
      <c r="B237">
        <v>64985073</v>
      </c>
      <c r="C237">
        <v>64985065</v>
      </c>
      <c r="D237">
        <v>18407546</v>
      </c>
      <c r="E237">
        <v>1</v>
      </c>
      <c r="F237">
        <v>1</v>
      </c>
      <c r="G237">
        <v>1</v>
      </c>
      <c r="H237">
        <v>1</v>
      </c>
      <c r="I237" t="s">
        <v>458</v>
      </c>
      <c r="J237" t="s">
        <v>3</v>
      </c>
      <c r="K237" t="s">
        <v>459</v>
      </c>
      <c r="L237">
        <v>1369</v>
      </c>
      <c r="N237">
        <v>1013</v>
      </c>
      <c r="O237" t="s">
        <v>413</v>
      </c>
      <c r="P237" t="s">
        <v>413</v>
      </c>
      <c r="Q237">
        <v>1</v>
      </c>
      <c r="X237">
        <v>38.67</v>
      </c>
      <c r="Y237">
        <v>0</v>
      </c>
      <c r="Z237">
        <v>0</v>
      </c>
      <c r="AA237">
        <v>0</v>
      </c>
      <c r="AB237">
        <v>9.4</v>
      </c>
      <c r="AC237">
        <v>0</v>
      </c>
      <c r="AD237">
        <v>1</v>
      </c>
      <c r="AE237">
        <v>1</v>
      </c>
      <c r="AF237" t="s">
        <v>3</v>
      </c>
      <c r="AG237">
        <v>38.67</v>
      </c>
      <c r="AH237">
        <v>2</v>
      </c>
      <c r="AI237">
        <v>64985066</v>
      </c>
      <c r="AJ237">
        <v>231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ROW(Source!A131)</f>
        <v>131</v>
      </c>
      <c r="B238">
        <v>64985074</v>
      </c>
      <c r="C238">
        <v>64985065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31</v>
      </c>
      <c r="J238" t="s">
        <v>3</v>
      </c>
      <c r="K238" t="s">
        <v>414</v>
      </c>
      <c r="L238">
        <v>608254</v>
      </c>
      <c r="N238">
        <v>1013</v>
      </c>
      <c r="O238" t="s">
        <v>415</v>
      </c>
      <c r="P238" t="s">
        <v>415</v>
      </c>
      <c r="Q238">
        <v>1</v>
      </c>
      <c r="X238">
        <v>17.23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17.23</v>
      </c>
      <c r="AH238">
        <v>2</v>
      </c>
      <c r="AI238">
        <v>64985067</v>
      </c>
      <c r="AJ238">
        <v>232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ROW(Source!A131)</f>
        <v>131</v>
      </c>
      <c r="B239">
        <v>64985075</v>
      </c>
      <c r="C239">
        <v>64985065</v>
      </c>
      <c r="D239">
        <v>29172378</v>
      </c>
      <c r="E239">
        <v>1</v>
      </c>
      <c r="F239">
        <v>1</v>
      </c>
      <c r="G239">
        <v>1</v>
      </c>
      <c r="H239">
        <v>2</v>
      </c>
      <c r="I239" t="s">
        <v>460</v>
      </c>
      <c r="J239" t="s">
        <v>461</v>
      </c>
      <c r="K239" t="s">
        <v>462</v>
      </c>
      <c r="L239">
        <v>1368</v>
      </c>
      <c r="N239">
        <v>1011</v>
      </c>
      <c r="O239" t="s">
        <v>419</v>
      </c>
      <c r="P239" t="s">
        <v>419</v>
      </c>
      <c r="Q239">
        <v>1</v>
      </c>
      <c r="X239">
        <v>0.12</v>
      </c>
      <c r="Y239">
        <v>0</v>
      </c>
      <c r="Z239">
        <v>88.01</v>
      </c>
      <c r="AA239">
        <v>11.6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0.12</v>
      </c>
      <c r="AH239">
        <v>2</v>
      </c>
      <c r="AI239">
        <v>64985068</v>
      </c>
      <c r="AJ239">
        <v>233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ROW(Source!A131)</f>
        <v>131</v>
      </c>
      <c r="B240">
        <v>64985076</v>
      </c>
      <c r="C240">
        <v>64985065</v>
      </c>
      <c r="D240">
        <v>29173590</v>
      </c>
      <c r="E240">
        <v>1</v>
      </c>
      <c r="F240">
        <v>1</v>
      </c>
      <c r="G240">
        <v>1</v>
      </c>
      <c r="H240">
        <v>2</v>
      </c>
      <c r="I240" t="s">
        <v>463</v>
      </c>
      <c r="J240" t="s">
        <v>464</v>
      </c>
      <c r="K240" t="s">
        <v>465</v>
      </c>
      <c r="L240">
        <v>1368</v>
      </c>
      <c r="N240">
        <v>1011</v>
      </c>
      <c r="O240" t="s">
        <v>419</v>
      </c>
      <c r="P240" t="s">
        <v>419</v>
      </c>
      <c r="Q240">
        <v>1</v>
      </c>
      <c r="X240">
        <v>17.11</v>
      </c>
      <c r="Y240">
        <v>0</v>
      </c>
      <c r="Z240">
        <v>239.44</v>
      </c>
      <c r="AA240">
        <v>14.4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17.11</v>
      </c>
      <c r="AH240">
        <v>2</v>
      </c>
      <c r="AI240">
        <v>64985069</v>
      </c>
      <c r="AJ240">
        <v>234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ROW(Source!A131)</f>
        <v>131</v>
      </c>
      <c r="B241">
        <v>64985077</v>
      </c>
      <c r="C241">
        <v>64985065</v>
      </c>
      <c r="D241">
        <v>29174851</v>
      </c>
      <c r="E241">
        <v>1</v>
      </c>
      <c r="F241">
        <v>1</v>
      </c>
      <c r="G241">
        <v>1</v>
      </c>
      <c r="H241">
        <v>2</v>
      </c>
      <c r="I241" t="s">
        <v>466</v>
      </c>
      <c r="J241" t="s">
        <v>467</v>
      </c>
      <c r="K241" t="s">
        <v>468</v>
      </c>
      <c r="L241">
        <v>1368</v>
      </c>
      <c r="N241">
        <v>1011</v>
      </c>
      <c r="O241" t="s">
        <v>419</v>
      </c>
      <c r="P241" t="s">
        <v>419</v>
      </c>
      <c r="Q241">
        <v>1</v>
      </c>
      <c r="X241">
        <v>10.81</v>
      </c>
      <c r="Y241">
        <v>0</v>
      </c>
      <c r="Z241">
        <v>33.200000000000003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10.81</v>
      </c>
      <c r="AH241">
        <v>2</v>
      </c>
      <c r="AI241">
        <v>64985070</v>
      </c>
      <c r="AJ241">
        <v>235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ROW(Source!A131)</f>
        <v>131</v>
      </c>
      <c r="B242">
        <v>64985078</v>
      </c>
      <c r="C242">
        <v>64985065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469</v>
      </c>
      <c r="J242" t="s">
        <v>470</v>
      </c>
      <c r="K242" t="s">
        <v>471</v>
      </c>
      <c r="L242">
        <v>1368</v>
      </c>
      <c r="N242">
        <v>1011</v>
      </c>
      <c r="O242" t="s">
        <v>419</v>
      </c>
      <c r="P242" t="s">
        <v>419</v>
      </c>
      <c r="Q242">
        <v>1</v>
      </c>
      <c r="X242">
        <v>0.12</v>
      </c>
      <c r="Y242">
        <v>0</v>
      </c>
      <c r="Z242">
        <v>87.17</v>
      </c>
      <c r="AA242">
        <v>11.6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0.12</v>
      </c>
      <c r="AH242">
        <v>2</v>
      </c>
      <c r="AI242">
        <v>64985071</v>
      </c>
      <c r="AJ242">
        <v>236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ROW(Source!A131)</f>
        <v>131</v>
      </c>
      <c r="B243">
        <v>64985079</v>
      </c>
      <c r="C243">
        <v>64985065</v>
      </c>
      <c r="D243">
        <v>29117037</v>
      </c>
      <c r="E243">
        <v>1</v>
      </c>
      <c r="F243">
        <v>1</v>
      </c>
      <c r="G243">
        <v>1</v>
      </c>
      <c r="H243">
        <v>3</v>
      </c>
      <c r="I243" t="s">
        <v>538</v>
      </c>
      <c r="J243" t="s">
        <v>539</v>
      </c>
      <c r="K243" t="s">
        <v>540</v>
      </c>
      <c r="L243">
        <v>1301</v>
      </c>
      <c r="N243">
        <v>1003</v>
      </c>
      <c r="O243" t="s">
        <v>34</v>
      </c>
      <c r="P243" t="s">
        <v>34</v>
      </c>
      <c r="Q243">
        <v>1</v>
      </c>
      <c r="X243">
        <v>101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101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ROW(Source!A131)</f>
        <v>131</v>
      </c>
      <c r="B244">
        <v>64985080</v>
      </c>
      <c r="C244">
        <v>64985065</v>
      </c>
      <c r="D244">
        <v>29150040</v>
      </c>
      <c r="E244">
        <v>1</v>
      </c>
      <c r="F244">
        <v>1</v>
      </c>
      <c r="G244">
        <v>1</v>
      </c>
      <c r="H244">
        <v>3</v>
      </c>
      <c r="I244" t="s">
        <v>449</v>
      </c>
      <c r="J244" t="s">
        <v>472</v>
      </c>
      <c r="K244" t="s">
        <v>451</v>
      </c>
      <c r="L244">
        <v>1339</v>
      </c>
      <c r="N244">
        <v>1007</v>
      </c>
      <c r="O244" t="s">
        <v>452</v>
      </c>
      <c r="P244" t="s">
        <v>452</v>
      </c>
      <c r="Q244">
        <v>1</v>
      </c>
      <c r="X244">
        <v>4.9000000000000004</v>
      </c>
      <c r="Y244">
        <v>2.44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4.9000000000000004</v>
      </c>
      <c r="AH244">
        <v>2</v>
      </c>
      <c r="AI244">
        <v>64985072</v>
      </c>
      <c r="AJ244">
        <v>237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ROW(Source!A132)</f>
        <v>132</v>
      </c>
      <c r="B245">
        <v>64985073</v>
      </c>
      <c r="C245">
        <v>64985065</v>
      </c>
      <c r="D245">
        <v>18407546</v>
      </c>
      <c r="E245">
        <v>1</v>
      </c>
      <c r="F245">
        <v>1</v>
      </c>
      <c r="G245">
        <v>1</v>
      </c>
      <c r="H245">
        <v>1</v>
      </c>
      <c r="I245" t="s">
        <v>458</v>
      </c>
      <c r="J245" t="s">
        <v>3</v>
      </c>
      <c r="K245" t="s">
        <v>459</v>
      </c>
      <c r="L245">
        <v>1369</v>
      </c>
      <c r="N245">
        <v>1013</v>
      </c>
      <c r="O245" t="s">
        <v>413</v>
      </c>
      <c r="P245" t="s">
        <v>413</v>
      </c>
      <c r="Q245">
        <v>1</v>
      </c>
      <c r="X245">
        <v>38.67</v>
      </c>
      <c r="Y245">
        <v>0</v>
      </c>
      <c r="Z245">
        <v>0</v>
      </c>
      <c r="AA245">
        <v>0</v>
      </c>
      <c r="AB245">
        <v>9.4</v>
      </c>
      <c r="AC245">
        <v>0</v>
      </c>
      <c r="AD245">
        <v>1</v>
      </c>
      <c r="AE245">
        <v>1</v>
      </c>
      <c r="AF245" t="s">
        <v>3</v>
      </c>
      <c r="AG245">
        <v>38.67</v>
      </c>
      <c r="AH245">
        <v>2</v>
      </c>
      <c r="AI245">
        <v>64985066</v>
      </c>
      <c r="AJ245">
        <v>238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ROW(Source!A132)</f>
        <v>132</v>
      </c>
      <c r="B246">
        <v>64985074</v>
      </c>
      <c r="C246">
        <v>64985065</v>
      </c>
      <c r="D246">
        <v>121548</v>
      </c>
      <c r="E246">
        <v>1</v>
      </c>
      <c r="F246">
        <v>1</v>
      </c>
      <c r="G246">
        <v>1</v>
      </c>
      <c r="H246">
        <v>1</v>
      </c>
      <c r="I246" t="s">
        <v>31</v>
      </c>
      <c r="J246" t="s">
        <v>3</v>
      </c>
      <c r="K246" t="s">
        <v>414</v>
      </c>
      <c r="L246">
        <v>608254</v>
      </c>
      <c r="N246">
        <v>1013</v>
      </c>
      <c r="O246" t="s">
        <v>415</v>
      </c>
      <c r="P246" t="s">
        <v>415</v>
      </c>
      <c r="Q246">
        <v>1</v>
      </c>
      <c r="X246">
        <v>17.23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3</v>
      </c>
      <c r="AG246">
        <v>17.23</v>
      </c>
      <c r="AH246">
        <v>2</v>
      </c>
      <c r="AI246">
        <v>64985067</v>
      </c>
      <c r="AJ246">
        <v>239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ROW(Source!A132)</f>
        <v>132</v>
      </c>
      <c r="B247">
        <v>64985075</v>
      </c>
      <c r="C247">
        <v>64985065</v>
      </c>
      <c r="D247">
        <v>29172378</v>
      </c>
      <c r="E247">
        <v>1</v>
      </c>
      <c r="F247">
        <v>1</v>
      </c>
      <c r="G247">
        <v>1</v>
      </c>
      <c r="H247">
        <v>2</v>
      </c>
      <c r="I247" t="s">
        <v>460</v>
      </c>
      <c r="J247" t="s">
        <v>461</v>
      </c>
      <c r="K247" t="s">
        <v>462</v>
      </c>
      <c r="L247">
        <v>1368</v>
      </c>
      <c r="N247">
        <v>1011</v>
      </c>
      <c r="O247" t="s">
        <v>419</v>
      </c>
      <c r="P247" t="s">
        <v>419</v>
      </c>
      <c r="Q247">
        <v>1</v>
      </c>
      <c r="X247">
        <v>0.12</v>
      </c>
      <c r="Y247">
        <v>0</v>
      </c>
      <c r="Z247">
        <v>88.01</v>
      </c>
      <c r="AA247">
        <v>11.6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0.12</v>
      </c>
      <c r="AH247">
        <v>2</v>
      </c>
      <c r="AI247">
        <v>64985068</v>
      </c>
      <c r="AJ247">
        <v>240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ROW(Source!A132)</f>
        <v>132</v>
      </c>
      <c r="B248">
        <v>64985076</v>
      </c>
      <c r="C248">
        <v>64985065</v>
      </c>
      <c r="D248">
        <v>29173590</v>
      </c>
      <c r="E248">
        <v>1</v>
      </c>
      <c r="F248">
        <v>1</v>
      </c>
      <c r="G248">
        <v>1</v>
      </c>
      <c r="H248">
        <v>2</v>
      </c>
      <c r="I248" t="s">
        <v>463</v>
      </c>
      <c r="J248" t="s">
        <v>464</v>
      </c>
      <c r="K248" t="s">
        <v>465</v>
      </c>
      <c r="L248">
        <v>1368</v>
      </c>
      <c r="N248">
        <v>1011</v>
      </c>
      <c r="O248" t="s">
        <v>419</v>
      </c>
      <c r="P248" t="s">
        <v>419</v>
      </c>
      <c r="Q248">
        <v>1</v>
      </c>
      <c r="X248">
        <v>17.11</v>
      </c>
      <c r="Y248">
        <v>0</v>
      </c>
      <c r="Z248">
        <v>239.44</v>
      </c>
      <c r="AA248">
        <v>14.4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17.11</v>
      </c>
      <c r="AH248">
        <v>2</v>
      </c>
      <c r="AI248">
        <v>64985069</v>
      </c>
      <c r="AJ248">
        <v>241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ROW(Source!A132)</f>
        <v>132</v>
      </c>
      <c r="B249">
        <v>64985077</v>
      </c>
      <c r="C249">
        <v>64985065</v>
      </c>
      <c r="D249">
        <v>29174851</v>
      </c>
      <c r="E249">
        <v>1</v>
      </c>
      <c r="F249">
        <v>1</v>
      </c>
      <c r="G249">
        <v>1</v>
      </c>
      <c r="H249">
        <v>2</v>
      </c>
      <c r="I249" t="s">
        <v>466</v>
      </c>
      <c r="J249" t="s">
        <v>467</v>
      </c>
      <c r="K249" t="s">
        <v>468</v>
      </c>
      <c r="L249">
        <v>1368</v>
      </c>
      <c r="N249">
        <v>1011</v>
      </c>
      <c r="O249" t="s">
        <v>419</v>
      </c>
      <c r="P249" t="s">
        <v>419</v>
      </c>
      <c r="Q249">
        <v>1</v>
      </c>
      <c r="X249">
        <v>10.81</v>
      </c>
      <c r="Y249">
        <v>0</v>
      </c>
      <c r="Z249">
        <v>33.200000000000003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10.81</v>
      </c>
      <c r="AH249">
        <v>2</v>
      </c>
      <c r="AI249">
        <v>64985070</v>
      </c>
      <c r="AJ249">
        <v>242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ROW(Source!A132)</f>
        <v>132</v>
      </c>
      <c r="B250">
        <v>64985078</v>
      </c>
      <c r="C250">
        <v>64985065</v>
      </c>
      <c r="D250">
        <v>29174913</v>
      </c>
      <c r="E250">
        <v>1</v>
      </c>
      <c r="F250">
        <v>1</v>
      </c>
      <c r="G250">
        <v>1</v>
      </c>
      <c r="H250">
        <v>2</v>
      </c>
      <c r="I250" t="s">
        <v>469</v>
      </c>
      <c r="J250" t="s">
        <v>470</v>
      </c>
      <c r="K250" t="s">
        <v>471</v>
      </c>
      <c r="L250">
        <v>1368</v>
      </c>
      <c r="N250">
        <v>1011</v>
      </c>
      <c r="O250" t="s">
        <v>419</v>
      </c>
      <c r="P250" t="s">
        <v>419</v>
      </c>
      <c r="Q250">
        <v>1</v>
      </c>
      <c r="X250">
        <v>0.12</v>
      </c>
      <c r="Y250">
        <v>0</v>
      </c>
      <c r="Z250">
        <v>87.17</v>
      </c>
      <c r="AA250">
        <v>11.6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0.12</v>
      </c>
      <c r="AH250">
        <v>2</v>
      </c>
      <c r="AI250">
        <v>64985071</v>
      </c>
      <c r="AJ250">
        <v>243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ROW(Source!A132)</f>
        <v>132</v>
      </c>
      <c r="B251">
        <v>64985079</v>
      </c>
      <c r="C251">
        <v>64985065</v>
      </c>
      <c r="D251">
        <v>29117037</v>
      </c>
      <c r="E251">
        <v>1</v>
      </c>
      <c r="F251">
        <v>1</v>
      </c>
      <c r="G251">
        <v>1</v>
      </c>
      <c r="H251">
        <v>3</v>
      </c>
      <c r="I251" t="s">
        <v>538</v>
      </c>
      <c r="J251" t="s">
        <v>539</v>
      </c>
      <c r="K251" t="s">
        <v>540</v>
      </c>
      <c r="L251">
        <v>1301</v>
      </c>
      <c r="N251">
        <v>1003</v>
      </c>
      <c r="O251" t="s">
        <v>34</v>
      </c>
      <c r="P251" t="s">
        <v>34</v>
      </c>
      <c r="Q251">
        <v>1</v>
      </c>
      <c r="X251">
        <v>101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101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ROW(Source!A132)</f>
        <v>132</v>
      </c>
      <c r="B252">
        <v>64985080</v>
      </c>
      <c r="C252">
        <v>64985065</v>
      </c>
      <c r="D252">
        <v>29150040</v>
      </c>
      <c r="E252">
        <v>1</v>
      </c>
      <c r="F252">
        <v>1</v>
      </c>
      <c r="G252">
        <v>1</v>
      </c>
      <c r="H252">
        <v>3</v>
      </c>
      <c r="I252" t="s">
        <v>449</v>
      </c>
      <c r="J252" t="s">
        <v>472</v>
      </c>
      <c r="K252" t="s">
        <v>451</v>
      </c>
      <c r="L252">
        <v>1339</v>
      </c>
      <c r="N252">
        <v>1007</v>
      </c>
      <c r="O252" t="s">
        <v>452</v>
      </c>
      <c r="P252" t="s">
        <v>452</v>
      </c>
      <c r="Q252">
        <v>1</v>
      </c>
      <c r="X252">
        <v>4.9000000000000004</v>
      </c>
      <c r="Y252">
        <v>2.44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4.9000000000000004</v>
      </c>
      <c r="AH252">
        <v>2</v>
      </c>
      <c r="AI252">
        <v>64985072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ROW(Source!A133)</f>
        <v>133</v>
      </c>
      <c r="B253">
        <v>64985089</v>
      </c>
      <c r="C253">
        <v>64985081</v>
      </c>
      <c r="D253">
        <v>18407546</v>
      </c>
      <c r="E253">
        <v>1</v>
      </c>
      <c r="F253">
        <v>1</v>
      </c>
      <c r="G253">
        <v>1</v>
      </c>
      <c r="H253">
        <v>1</v>
      </c>
      <c r="I253" t="s">
        <v>458</v>
      </c>
      <c r="J253" t="s">
        <v>3</v>
      </c>
      <c r="K253" t="s">
        <v>459</v>
      </c>
      <c r="L253">
        <v>1369</v>
      </c>
      <c r="N253">
        <v>1013</v>
      </c>
      <c r="O253" t="s">
        <v>413</v>
      </c>
      <c r="P253" t="s">
        <v>413</v>
      </c>
      <c r="Q253">
        <v>1</v>
      </c>
      <c r="X253">
        <v>34.53</v>
      </c>
      <c r="Y253">
        <v>0</v>
      </c>
      <c r="Z253">
        <v>0</v>
      </c>
      <c r="AA253">
        <v>0</v>
      </c>
      <c r="AB253">
        <v>9.4</v>
      </c>
      <c r="AC253">
        <v>0</v>
      </c>
      <c r="AD253">
        <v>1</v>
      </c>
      <c r="AE253">
        <v>1</v>
      </c>
      <c r="AF253" t="s">
        <v>3</v>
      </c>
      <c r="AG253">
        <v>34.53</v>
      </c>
      <c r="AH253">
        <v>2</v>
      </c>
      <c r="AI253">
        <v>64985082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ROW(Source!A133)</f>
        <v>133</v>
      </c>
      <c r="B254">
        <v>64985090</v>
      </c>
      <c r="C254">
        <v>64985081</v>
      </c>
      <c r="D254">
        <v>121548</v>
      </c>
      <c r="E254">
        <v>1</v>
      </c>
      <c r="F254">
        <v>1</v>
      </c>
      <c r="G254">
        <v>1</v>
      </c>
      <c r="H254">
        <v>1</v>
      </c>
      <c r="I254" t="s">
        <v>31</v>
      </c>
      <c r="J254" t="s">
        <v>3</v>
      </c>
      <c r="K254" t="s">
        <v>414</v>
      </c>
      <c r="L254">
        <v>608254</v>
      </c>
      <c r="N254">
        <v>1013</v>
      </c>
      <c r="O254" t="s">
        <v>415</v>
      </c>
      <c r="P254" t="s">
        <v>415</v>
      </c>
      <c r="Q254">
        <v>1</v>
      </c>
      <c r="X254">
        <v>14.01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14.01</v>
      </c>
      <c r="AH254">
        <v>2</v>
      </c>
      <c r="AI254">
        <v>64985083</v>
      </c>
      <c r="AJ254">
        <v>246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ROW(Source!A133)</f>
        <v>133</v>
      </c>
      <c r="B255">
        <v>64985091</v>
      </c>
      <c r="C255">
        <v>64985081</v>
      </c>
      <c r="D255">
        <v>29172378</v>
      </c>
      <c r="E255">
        <v>1</v>
      </c>
      <c r="F255">
        <v>1</v>
      </c>
      <c r="G255">
        <v>1</v>
      </c>
      <c r="H255">
        <v>2</v>
      </c>
      <c r="I255" t="s">
        <v>460</v>
      </c>
      <c r="J255" t="s">
        <v>461</v>
      </c>
      <c r="K255" t="s">
        <v>462</v>
      </c>
      <c r="L255">
        <v>1368</v>
      </c>
      <c r="N255">
        <v>1011</v>
      </c>
      <c r="O255" t="s">
        <v>419</v>
      </c>
      <c r="P255" t="s">
        <v>419</v>
      </c>
      <c r="Q255">
        <v>1</v>
      </c>
      <c r="X255">
        <v>0.09</v>
      </c>
      <c r="Y255">
        <v>0</v>
      </c>
      <c r="Z255">
        <v>88.01</v>
      </c>
      <c r="AA255">
        <v>11.6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0.09</v>
      </c>
      <c r="AH255">
        <v>2</v>
      </c>
      <c r="AI255">
        <v>64985084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ROW(Source!A133)</f>
        <v>133</v>
      </c>
      <c r="B256">
        <v>64985092</v>
      </c>
      <c r="C256">
        <v>64985081</v>
      </c>
      <c r="D256">
        <v>29173590</v>
      </c>
      <c r="E256">
        <v>1</v>
      </c>
      <c r="F256">
        <v>1</v>
      </c>
      <c r="G256">
        <v>1</v>
      </c>
      <c r="H256">
        <v>2</v>
      </c>
      <c r="I256" t="s">
        <v>463</v>
      </c>
      <c r="J256" t="s">
        <v>464</v>
      </c>
      <c r="K256" t="s">
        <v>465</v>
      </c>
      <c r="L256">
        <v>1368</v>
      </c>
      <c r="N256">
        <v>1011</v>
      </c>
      <c r="O256" t="s">
        <v>419</v>
      </c>
      <c r="P256" t="s">
        <v>419</v>
      </c>
      <c r="Q256">
        <v>1</v>
      </c>
      <c r="X256">
        <v>13.92</v>
      </c>
      <c r="Y256">
        <v>0</v>
      </c>
      <c r="Z256">
        <v>239.44</v>
      </c>
      <c r="AA256">
        <v>14.4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13.92</v>
      </c>
      <c r="AH256">
        <v>2</v>
      </c>
      <c r="AI256">
        <v>64985085</v>
      </c>
      <c r="AJ256">
        <v>248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ROW(Source!A133)</f>
        <v>133</v>
      </c>
      <c r="B257">
        <v>64985093</v>
      </c>
      <c r="C257">
        <v>64985081</v>
      </c>
      <c r="D257">
        <v>29174851</v>
      </c>
      <c r="E257">
        <v>1</v>
      </c>
      <c r="F257">
        <v>1</v>
      </c>
      <c r="G257">
        <v>1</v>
      </c>
      <c r="H257">
        <v>2</v>
      </c>
      <c r="I257" t="s">
        <v>466</v>
      </c>
      <c r="J257" t="s">
        <v>467</v>
      </c>
      <c r="K257" t="s">
        <v>468</v>
      </c>
      <c r="L257">
        <v>1368</v>
      </c>
      <c r="N257">
        <v>1011</v>
      </c>
      <c r="O257" t="s">
        <v>419</v>
      </c>
      <c r="P257" t="s">
        <v>419</v>
      </c>
      <c r="Q257">
        <v>1</v>
      </c>
      <c r="X257">
        <v>9.7200000000000006</v>
      </c>
      <c r="Y257">
        <v>0</v>
      </c>
      <c r="Z257">
        <v>33.200000000000003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9.7200000000000006</v>
      </c>
      <c r="AH257">
        <v>2</v>
      </c>
      <c r="AI257">
        <v>64985086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ROW(Source!A133)</f>
        <v>133</v>
      </c>
      <c r="B258">
        <v>64985094</v>
      </c>
      <c r="C258">
        <v>64985081</v>
      </c>
      <c r="D258">
        <v>29174913</v>
      </c>
      <c r="E258">
        <v>1</v>
      </c>
      <c r="F258">
        <v>1</v>
      </c>
      <c r="G258">
        <v>1</v>
      </c>
      <c r="H258">
        <v>2</v>
      </c>
      <c r="I258" t="s">
        <v>469</v>
      </c>
      <c r="J258" t="s">
        <v>470</v>
      </c>
      <c r="K258" t="s">
        <v>471</v>
      </c>
      <c r="L258">
        <v>1368</v>
      </c>
      <c r="N258">
        <v>1011</v>
      </c>
      <c r="O258" t="s">
        <v>419</v>
      </c>
      <c r="P258" t="s">
        <v>419</v>
      </c>
      <c r="Q258">
        <v>1</v>
      </c>
      <c r="X258">
        <v>0.09</v>
      </c>
      <c r="Y258">
        <v>0</v>
      </c>
      <c r="Z258">
        <v>87.17</v>
      </c>
      <c r="AA258">
        <v>11.6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0.09</v>
      </c>
      <c r="AH258">
        <v>2</v>
      </c>
      <c r="AI258">
        <v>64985087</v>
      </c>
      <c r="AJ258">
        <v>250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ROW(Source!A133)</f>
        <v>133</v>
      </c>
      <c r="B259">
        <v>64985095</v>
      </c>
      <c r="C259">
        <v>64985081</v>
      </c>
      <c r="D259">
        <v>29117037</v>
      </c>
      <c r="E259">
        <v>1</v>
      </c>
      <c r="F259">
        <v>1</v>
      </c>
      <c r="G259">
        <v>1</v>
      </c>
      <c r="H259">
        <v>3</v>
      </c>
      <c r="I259" t="s">
        <v>538</v>
      </c>
      <c r="J259" t="s">
        <v>539</v>
      </c>
      <c r="K259" t="s">
        <v>540</v>
      </c>
      <c r="L259">
        <v>1301</v>
      </c>
      <c r="N259">
        <v>1003</v>
      </c>
      <c r="O259" t="s">
        <v>34</v>
      </c>
      <c r="P259" t="s">
        <v>34</v>
      </c>
      <c r="Q259">
        <v>1</v>
      </c>
      <c r="X259">
        <v>101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101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ROW(Source!A133)</f>
        <v>133</v>
      </c>
      <c r="B260">
        <v>64985096</v>
      </c>
      <c r="C260">
        <v>64985081</v>
      </c>
      <c r="D260">
        <v>29150040</v>
      </c>
      <c r="E260">
        <v>1</v>
      </c>
      <c r="F260">
        <v>1</v>
      </c>
      <c r="G260">
        <v>1</v>
      </c>
      <c r="H260">
        <v>3</v>
      </c>
      <c r="I260" t="s">
        <v>449</v>
      </c>
      <c r="J260" t="s">
        <v>472</v>
      </c>
      <c r="K260" t="s">
        <v>451</v>
      </c>
      <c r="L260">
        <v>1339</v>
      </c>
      <c r="N260">
        <v>1007</v>
      </c>
      <c r="O260" t="s">
        <v>452</v>
      </c>
      <c r="P260" t="s">
        <v>452</v>
      </c>
      <c r="Q260">
        <v>1</v>
      </c>
      <c r="X260">
        <v>3.1</v>
      </c>
      <c r="Y260">
        <v>2.44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3.1</v>
      </c>
      <c r="AH260">
        <v>2</v>
      </c>
      <c r="AI260">
        <v>64985088</v>
      </c>
      <c r="AJ260">
        <v>251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ROW(Source!A134)</f>
        <v>134</v>
      </c>
      <c r="B261">
        <v>64985089</v>
      </c>
      <c r="C261">
        <v>64985081</v>
      </c>
      <c r="D261">
        <v>18407546</v>
      </c>
      <c r="E261">
        <v>1</v>
      </c>
      <c r="F261">
        <v>1</v>
      </c>
      <c r="G261">
        <v>1</v>
      </c>
      <c r="H261">
        <v>1</v>
      </c>
      <c r="I261" t="s">
        <v>458</v>
      </c>
      <c r="J261" t="s">
        <v>3</v>
      </c>
      <c r="K261" t="s">
        <v>459</v>
      </c>
      <c r="L261">
        <v>1369</v>
      </c>
      <c r="N261">
        <v>1013</v>
      </c>
      <c r="O261" t="s">
        <v>413</v>
      </c>
      <c r="P261" t="s">
        <v>413</v>
      </c>
      <c r="Q261">
        <v>1</v>
      </c>
      <c r="X261">
        <v>34.53</v>
      </c>
      <c r="Y261">
        <v>0</v>
      </c>
      <c r="Z261">
        <v>0</v>
      </c>
      <c r="AA261">
        <v>0</v>
      </c>
      <c r="AB261">
        <v>9.4</v>
      </c>
      <c r="AC261">
        <v>0</v>
      </c>
      <c r="AD261">
        <v>1</v>
      </c>
      <c r="AE261">
        <v>1</v>
      </c>
      <c r="AF261" t="s">
        <v>3</v>
      </c>
      <c r="AG261">
        <v>34.53</v>
      </c>
      <c r="AH261">
        <v>2</v>
      </c>
      <c r="AI261">
        <v>64985082</v>
      </c>
      <c r="AJ261">
        <v>252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ROW(Source!A134)</f>
        <v>134</v>
      </c>
      <c r="B262">
        <v>64985090</v>
      </c>
      <c r="C262">
        <v>64985081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31</v>
      </c>
      <c r="J262" t="s">
        <v>3</v>
      </c>
      <c r="K262" t="s">
        <v>414</v>
      </c>
      <c r="L262">
        <v>608254</v>
      </c>
      <c r="N262">
        <v>1013</v>
      </c>
      <c r="O262" t="s">
        <v>415</v>
      </c>
      <c r="P262" t="s">
        <v>415</v>
      </c>
      <c r="Q262">
        <v>1</v>
      </c>
      <c r="X262">
        <v>14.01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14.01</v>
      </c>
      <c r="AH262">
        <v>2</v>
      </c>
      <c r="AI262">
        <v>64985083</v>
      </c>
      <c r="AJ262">
        <v>253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ROW(Source!A134)</f>
        <v>134</v>
      </c>
      <c r="B263">
        <v>64985091</v>
      </c>
      <c r="C263">
        <v>64985081</v>
      </c>
      <c r="D263">
        <v>29172378</v>
      </c>
      <c r="E263">
        <v>1</v>
      </c>
      <c r="F263">
        <v>1</v>
      </c>
      <c r="G263">
        <v>1</v>
      </c>
      <c r="H263">
        <v>2</v>
      </c>
      <c r="I263" t="s">
        <v>460</v>
      </c>
      <c r="J263" t="s">
        <v>461</v>
      </c>
      <c r="K263" t="s">
        <v>462</v>
      </c>
      <c r="L263">
        <v>1368</v>
      </c>
      <c r="N263">
        <v>1011</v>
      </c>
      <c r="O263" t="s">
        <v>419</v>
      </c>
      <c r="P263" t="s">
        <v>419</v>
      </c>
      <c r="Q263">
        <v>1</v>
      </c>
      <c r="X263">
        <v>0.09</v>
      </c>
      <c r="Y263">
        <v>0</v>
      </c>
      <c r="Z263">
        <v>88.01</v>
      </c>
      <c r="AA263">
        <v>11.6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0.09</v>
      </c>
      <c r="AH263">
        <v>2</v>
      </c>
      <c r="AI263">
        <v>64985084</v>
      </c>
      <c r="AJ263">
        <v>254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ROW(Source!A134)</f>
        <v>134</v>
      </c>
      <c r="B264">
        <v>64985092</v>
      </c>
      <c r="C264">
        <v>64985081</v>
      </c>
      <c r="D264">
        <v>29173590</v>
      </c>
      <c r="E264">
        <v>1</v>
      </c>
      <c r="F264">
        <v>1</v>
      </c>
      <c r="G264">
        <v>1</v>
      </c>
      <c r="H264">
        <v>2</v>
      </c>
      <c r="I264" t="s">
        <v>463</v>
      </c>
      <c r="J264" t="s">
        <v>464</v>
      </c>
      <c r="K264" t="s">
        <v>465</v>
      </c>
      <c r="L264">
        <v>1368</v>
      </c>
      <c r="N264">
        <v>1011</v>
      </c>
      <c r="O264" t="s">
        <v>419</v>
      </c>
      <c r="P264" t="s">
        <v>419</v>
      </c>
      <c r="Q264">
        <v>1</v>
      </c>
      <c r="X264">
        <v>13.92</v>
      </c>
      <c r="Y264">
        <v>0</v>
      </c>
      <c r="Z264">
        <v>239.44</v>
      </c>
      <c r="AA264">
        <v>14.4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13.92</v>
      </c>
      <c r="AH264">
        <v>2</v>
      </c>
      <c r="AI264">
        <v>64985085</v>
      </c>
      <c r="AJ264">
        <v>255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ROW(Source!A134)</f>
        <v>134</v>
      </c>
      <c r="B265">
        <v>64985093</v>
      </c>
      <c r="C265">
        <v>64985081</v>
      </c>
      <c r="D265">
        <v>29174851</v>
      </c>
      <c r="E265">
        <v>1</v>
      </c>
      <c r="F265">
        <v>1</v>
      </c>
      <c r="G265">
        <v>1</v>
      </c>
      <c r="H265">
        <v>2</v>
      </c>
      <c r="I265" t="s">
        <v>466</v>
      </c>
      <c r="J265" t="s">
        <v>467</v>
      </c>
      <c r="K265" t="s">
        <v>468</v>
      </c>
      <c r="L265">
        <v>1368</v>
      </c>
      <c r="N265">
        <v>1011</v>
      </c>
      <c r="O265" t="s">
        <v>419</v>
      </c>
      <c r="P265" t="s">
        <v>419</v>
      </c>
      <c r="Q265">
        <v>1</v>
      </c>
      <c r="X265">
        <v>9.7200000000000006</v>
      </c>
      <c r="Y265">
        <v>0</v>
      </c>
      <c r="Z265">
        <v>33.200000000000003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9.7200000000000006</v>
      </c>
      <c r="AH265">
        <v>2</v>
      </c>
      <c r="AI265">
        <v>64985086</v>
      </c>
      <c r="AJ265">
        <v>256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ROW(Source!A134)</f>
        <v>134</v>
      </c>
      <c r="B266">
        <v>64985094</v>
      </c>
      <c r="C266">
        <v>64985081</v>
      </c>
      <c r="D266">
        <v>29174913</v>
      </c>
      <c r="E266">
        <v>1</v>
      </c>
      <c r="F266">
        <v>1</v>
      </c>
      <c r="G266">
        <v>1</v>
      </c>
      <c r="H266">
        <v>2</v>
      </c>
      <c r="I266" t="s">
        <v>469</v>
      </c>
      <c r="J266" t="s">
        <v>470</v>
      </c>
      <c r="K266" t="s">
        <v>471</v>
      </c>
      <c r="L266">
        <v>1368</v>
      </c>
      <c r="N266">
        <v>1011</v>
      </c>
      <c r="O266" t="s">
        <v>419</v>
      </c>
      <c r="P266" t="s">
        <v>419</v>
      </c>
      <c r="Q266">
        <v>1</v>
      </c>
      <c r="X266">
        <v>0.09</v>
      </c>
      <c r="Y266">
        <v>0</v>
      </c>
      <c r="Z266">
        <v>87.17</v>
      </c>
      <c r="AA266">
        <v>11.6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0.09</v>
      </c>
      <c r="AH266">
        <v>2</v>
      </c>
      <c r="AI266">
        <v>64985087</v>
      </c>
      <c r="AJ266">
        <v>257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ROW(Source!A134)</f>
        <v>134</v>
      </c>
      <c r="B267">
        <v>64985095</v>
      </c>
      <c r="C267">
        <v>64985081</v>
      </c>
      <c r="D267">
        <v>29117037</v>
      </c>
      <c r="E267">
        <v>1</v>
      </c>
      <c r="F267">
        <v>1</v>
      </c>
      <c r="G267">
        <v>1</v>
      </c>
      <c r="H267">
        <v>3</v>
      </c>
      <c r="I267" t="s">
        <v>538</v>
      </c>
      <c r="J267" t="s">
        <v>539</v>
      </c>
      <c r="K267" t="s">
        <v>540</v>
      </c>
      <c r="L267">
        <v>1301</v>
      </c>
      <c r="N267">
        <v>1003</v>
      </c>
      <c r="O267" t="s">
        <v>34</v>
      </c>
      <c r="P267" t="s">
        <v>34</v>
      </c>
      <c r="Q267">
        <v>1</v>
      </c>
      <c r="X267">
        <v>101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101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ROW(Source!A134)</f>
        <v>134</v>
      </c>
      <c r="B268">
        <v>64985096</v>
      </c>
      <c r="C268">
        <v>64985081</v>
      </c>
      <c r="D268">
        <v>29150040</v>
      </c>
      <c r="E268">
        <v>1</v>
      </c>
      <c r="F268">
        <v>1</v>
      </c>
      <c r="G268">
        <v>1</v>
      </c>
      <c r="H268">
        <v>3</v>
      </c>
      <c r="I268" t="s">
        <v>449</v>
      </c>
      <c r="J268" t="s">
        <v>472</v>
      </c>
      <c r="K268" t="s">
        <v>451</v>
      </c>
      <c r="L268">
        <v>1339</v>
      </c>
      <c r="N268">
        <v>1007</v>
      </c>
      <c r="O268" t="s">
        <v>452</v>
      </c>
      <c r="P268" t="s">
        <v>452</v>
      </c>
      <c r="Q268">
        <v>1</v>
      </c>
      <c r="X268">
        <v>3.1</v>
      </c>
      <c r="Y268">
        <v>2.44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3.1</v>
      </c>
      <c r="AH268">
        <v>2</v>
      </c>
      <c r="AI268">
        <v>64985088</v>
      </c>
      <c r="AJ268">
        <v>258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ROW(Source!A135)</f>
        <v>135</v>
      </c>
      <c r="B269">
        <v>64985101</v>
      </c>
      <c r="C269">
        <v>64985097</v>
      </c>
      <c r="D269">
        <v>29362762</v>
      </c>
      <c r="E269">
        <v>1</v>
      </c>
      <c r="F269">
        <v>1</v>
      </c>
      <c r="G269">
        <v>1</v>
      </c>
      <c r="H269">
        <v>1</v>
      </c>
      <c r="I269" t="s">
        <v>473</v>
      </c>
      <c r="J269" t="s">
        <v>3</v>
      </c>
      <c r="K269" t="s">
        <v>474</v>
      </c>
      <c r="L269">
        <v>1369</v>
      </c>
      <c r="N269">
        <v>1013</v>
      </c>
      <c r="O269" t="s">
        <v>413</v>
      </c>
      <c r="P269" t="s">
        <v>413</v>
      </c>
      <c r="Q269">
        <v>1</v>
      </c>
      <c r="X269">
        <v>0.1</v>
      </c>
      <c r="Y269">
        <v>0</v>
      </c>
      <c r="Z269">
        <v>0</v>
      </c>
      <c r="AA269">
        <v>0</v>
      </c>
      <c r="AB269">
        <v>9.6199999999999992</v>
      </c>
      <c r="AC269">
        <v>0</v>
      </c>
      <c r="AD269">
        <v>1</v>
      </c>
      <c r="AE269">
        <v>1</v>
      </c>
      <c r="AF269" t="s">
        <v>3</v>
      </c>
      <c r="AG269">
        <v>0.1</v>
      </c>
      <c r="AH269">
        <v>2</v>
      </c>
      <c r="AI269">
        <v>64985098</v>
      </c>
      <c r="AJ269">
        <v>259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ROW(Source!A135)</f>
        <v>135</v>
      </c>
      <c r="B270">
        <v>64985102</v>
      </c>
      <c r="C270">
        <v>64985097</v>
      </c>
      <c r="D270">
        <v>29122534</v>
      </c>
      <c r="E270">
        <v>1</v>
      </c>
      <c r="F270">
        <v>1</v>
      </c>
      <c r="G270">
        <v>1</v>
      </c>
      <c r="H270">
        <v>3</v>
      </c>
      <c r="I270" t="s">
        <v>475</v>
      </c>
      <c r="J270" t="s">
        <v>476</v>
      </c>
      <c r="K270" t="s">
        <v>477</v>
      </c>
      <c r="L270">
        <v>1354</v>
      </c>
      <c r="N270">
        <v>1010</v>
      </c>
      <c r="O270" t="s">
        <v>54</v>
      </c>
      <c r="P270" t="s">
        <v>54</v>
      </c>
      <c r="Q270">
        <v>1</v>
      </c>
      <c r="X270">
        <v>2</v>
      </c>
      <c r="Y270">
        <v>66.680000000000007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</v>
      </c>
      <c r="AH270">
        <v>2</v>
      </c>
      <c r="AI270">
        <v>64985099</v>
      </c>
      <c r="AJ270">
        <v>260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ROW(Source!A135)</f>
        <v>135</v>
      </c>
      <c r="B271">
        <v>64985103</v>
      </c>
      <c r="C271">
        <v>64985097</v>
      </c>
      <c r="D271">
        <v>29171808</v>
      </c>
      <c r="E271">
        <v>1</v>
      </c>
      <c r="F271">
        <v>1</v>
      </c>
      <c r="G271">
        <v>1</v>
      </c>
      <c r="H271">
        <v>3</v>
      </c>
      <c r="I271" t="s">
        <v>478</v>
      </c>
      <c r="J271" t="s">
        <v>479</v>
      </c>
      <c r="K271" t="s">
        <v>480</v>
      </c>
      <c r="L271">
        <v>1374</v>
      </c>
      <c r="N271">
        <v>1013</v>
      </c>
      <c r="O271" t="s">
        <v>481</v>
      </c>
      <c r="P271" t="s">
        <v>481</v>
      </c>
      <c r="Q271">
        <v>1</v>
      </c>
      <c r="X271">
        <v>0.02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0.02</v>
      </c>
      <c r="AH271">
        <v>2</v>
      </c>
      <c r="AI271">
        <v>64985100</v>
      </c>
      <c r="AJ271">
        <v>261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ROW(Source!A136)</f>
        <v>136</v>
      </c>
      <c r="B272">
        <v>64985101</v>
      </c>
      <c r="C272">
        <v>64985097</v>
      </c>
      <c r="D272">
        <v>29362762</v>
      </c>
      <c r="E272">
        <v>1</v>
      </c>
      <c r="F272">
        <v>1</v>
      </c>
      <c r="G272">
        <v>1</v>
      </c>
      <c r="H272">
        <v>1</v>
      </c>
      <c r="I272" t="s">
        <v>473</v>
      </c>
      <c r="J272" t="s">
        <v>3</v>
      </c>
      <c r="K272" t="s">
        <v>474</v>
      </c>
      <c r="L272">
        <v>1369</v>
      </c>
      <c r="N272">
        <v>1013</v>
      </c>
      <c r="O272" t="s">
        <v>413</v>
      </c>
      <c r="P272" t="s">
        <v>413</v>
      </c>
      <c r="Q272">
        <v>1</v>
      </c>
      <c r="X272">
        <v>0.1</v>
      </c>
      <c r="Y272">
        <v>0</v>
      </c>
      <c r="Z272">
        <v>0</v>
      </c>
      <c r="AA272">
        <v>0</v>
      </c>
      <c r="AB272">
        <v>9.6199999999999992</v>
      </c>
      <c r="AC272">
        <v>0</v>
      </c>
      <c r="AD272">
        <v>1</v>
      </c>
      <c r="AE272">
        <v>1</v>
      </c>
      <c r="AF272" t="s">
        <v>3</v>
      </c>
      <c r="AG272">
        <v>0.1</v>
      </c>
      <c r="AH272">
        <v>2</v>
      </c>
      <c r="AI272">
        <v>64985098</v>
      </c>
      <c r="AJ272">
        <v>262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ROW(Source!A136)</f>
        <v>136</v>
      </c>
      <c r="B273">
        <v>64985102</v>
      </c>
      <c r="C273">
        <v>64985097</v>
      </c>
      <c r="D273">
        <v>29122534</v>
      </c>
      <c r="E273">
        <v>1</v>
      </c>
      <c r="F273">
        <v>1</v>
      </c>
      <c r="G273">
        <v>1</v>
      </c>
      <c r="H273">
        <v>3</v>
      </c>
      <c r="I273" t="s">
        <v>475</v>
      </c>
      <c r="J273" t="s">
        <v>476</v>
      </c>
      <c r="K273" t="s">
        <v>477</v>
      </c>
      <c r="L273">
        <v>1354</v>
      </c>
      <c r="N273">
        <v>1010</v>
      </c>
      <c r="O273" t="s">
        <v>54</v>
      </c>
      <c r="P273" t="s">
        <v>54</v>
      </c>
      <c r="Q273">
        <v>1</v>
      </c>
      <c r="X273">
        <v>2</v>
      </c>
      <c r="Y273">
        <v>66.680000000000007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2</v>
      </c>
      <c r="AH273">
        <v>2</v>
      </c>
      <c r="AI273">
        <v>64985099</v>
      </c>
      <c r="AJ273">
        <v>263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ROW(Source!A136)</f>
        <v>136</v>
      </c>
      <c r="B274">
        <v>64985103</v>
      </c>
      <c r="C274">
        <v>64985097</v>
      </c>
      <c r="D274">
        <v>29171808</v>
      </c>
      <c r="E274">
        <v>1</v>
      </c>
      <c r="F274">
        <v>1</v>
      </c>
      <c r="G274">
        <v>1</v>
      </c>
      <c r="H274">
        <v>3</v>
      </c>
      <c r="I274" t="s">
        <v>478</v>
      </c>
      <c r="J274" t="s">
        <v>479</v>
      </c>
      <c r="K274" t="s">
        <v>480</v>
      </c>
      <c r="L274">
        <v>1374</v>
      </c>
      <c r="N274">
        <v>1013</v>
      </c>
      <c r="O274" t="s">
        <v>481</v>
      </c>
      <c r="P274" t="s">
        <v>481</v>
      </c>
      <c r="Q274">
        <v>1</v>
      </c>
      <c r="X274">
        <v>0.02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0.02</v>
      </c>
      <c r="AH274">
        <v>2</v>
      </c>
      <c r="AI274">
        <v>64985100</v>
      </c>
      <c r="AJ274">
        <v>264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ROW(Source!A141)</f>
        <v>141</v>
      </c>
      <c r="B275">
        <v>64985110</v>
      </c>
      <c r="C275">
        <v>64985106</v>
      </c>
      <c r="D275">
        <v>29362666</v>
      </c>
      <c r="E275">
        <v>1</v>
      </c>
      <c r="F275">
        <v>1</v>
      </c>
      <c r="G275">
        <v>1</v>
      </c>
      <c r="H275">
        <v>1</v>
      </c>
      <c r="I275" t="s">
        <v>482</v>
      </c>
      <c r="J275" t="s">
        <v>3</v>
      </c>
      <c r="K275" t="s">
        <v>483</v>
      </c>
      <c r="L275">
        <v>1369</v>
      </c>
      <c r="N275">
        <v>1013</v>
      </c>
      <c r="O275" t="s">
        <v>413</v>
      </c>
      <c r="P275" t="s">
        <v>413</v>
      </c>
      <c r="Q275">
        <v>1</v>
      </c>
      <c r="X275">
        <v>0.55000000000000004</v>
      </c>
      <c r="Y275">
        <v>0</v>
      </c>
      <c r="Z275">
        <v>0</v>
      </c>
      <c r="AA275">
        <v>0</v>
      </c>
      <c r="AB275">
        <v>9.2899999999999991</v>
      </c>
      <c r="AC275">
        <v>0</v>
      </c>
      <c r="AD275">
        <v>1</v>
      </c>
      <c r="AE275">
        <v>1</v>
      </c>
      <c r="AF275" t="s">
        <v>3</v>
      </c>
      <c r="AG275">
        <v>0.55000000000000004</v>
      </c>
      <c r="AH275">
        <v>2</v>
      </c>
      <c r="AI275">
        <v>64985107</v>
      </c>
      <c r="AJ275">
        <v>265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ROW(Source!A141)</f>
        <v>141</v>
      </c>
      <c r="B276">
        <v>64985111</v>
      </c>
      <c r="C276">
        <v>64985106</v>
      </c>
      <c r="D276">
        <v>29122534</v>
      </c>
      <c r="E276">
        <v>1</v>
      </c>
      <c r="F276">
        <v>1</v>
      </c>
      <c r="G276">
        <v>1</v>
      </c>
      <c r="H276">
        <v>3</v>
      </c>
      <c r="I276" t="s">
        <v>475</v>
      </c>
      <c r="J276" t="s">
        <v>476</v>
      </c>
      <c r="K276" t="s">
        <v>477</v>
      </c>
      <c r="L276">
        <v>1354</v>
      </c>
      <c r="N276">
        <v>1010</v>
      </c>
      <c r="O276" t="s">
        <v>54</v>
      </c>
      <c r="P276" t="s">
        <v>54</v>
      </c>
      <c r="Q276">
        <v>1</v>
      </c>
      <c r="X276">
        <v>2</v>
      </c>
      <c r="Y276">
        <v>66.680000000000007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</v>
      </c>
      <c r="AH276">
        <v>2</v>
      </c>
      <c r="AI276">
        <v>64985108</v>
      </c>
      <c r="AJ276">
        <v>266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ROW(Source!A141)</f>
        <v>141</v>
      </c>
      <c r="B277">
        <v>64985112</v>
      </c>
      <c r="C277">
        <v>64985106</v>
      </c>
      <c r="D277">
        <v>29171808</v>
      </c>
      <c r="E277">
        <v>1</v>
      </c>
      <c r="F277">
        <v>1</v>
      </c>
      <c r="G277">
        <v>1</v>
      </c>
      <c r="H277">
        <v>3</v>
      </c>
      <c r="I277" t="s">
        <v>478</v>
      </c>
      <c r="J277" t="s">
        <v>479</v>
      </c>
      <c r="K277" t="s">
        <v>480</v>
      </c>
      <c r="L277">
        <v>1374</v>
      </c>
      <c r="N277">
        <v>1013</v>
      </c>
      <c r="O277" t="s">
        <v>481</v>
      </c>
      <c r="P277" t="s">
        <v>481</v>
      </c>
      <c r="Q277">
        <v>1</v>
      </c>
      <c r="X277">
        <v>0.1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</v>
      </c>
      <c r="AH277">
        <v>2</v>
      </c>
      <c r="AI277">
        <v>64985109</v>
      </c>
      <c r="AJ277">
        <v>267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ROW(Source!A142)</f>
        <v>142</v>
      </c>
      <c r="B278">
        <v>64985110</v>
      </c>
      <c r="C278">
        <v>64985106</v>
      </c>
      <c r="D278">
        <v>29362666</v>
      </c>
      <c r="E278">
        <v>1</v>
      </c>
      <c r="F278">
        <v>1</v>
      </c>
      <c r="G278">
        <v>1</v>
      </c>
      <c r="H278">
        <v>1</v>
      </c>
      <c r="I278" t="s">
        <v>482</v>
      </c>
      <c r="J278" t="s">
        <v>3</v>
      </c>
      <c r="K278" t="s">
        <v>483</v>
      </c>
      <c r="L278">
        <v>1369</v>
      </c>
      <c r="N278">
        <v>1013</v>
      </c>
      <c r="O278" t="s">
        <v>413</v>
      </c>
      <c r="P278" t="s">
        <v>413</v>
      </c>
      <c r="Q278">
        <v>1</v>
      </c>
      <c r="X278">
        <v>0.55000000000000004</v>
      </c>
      <c r="Y278">
        <v>0</v>
      </c>
      <c r="Z278">
        <v>0</v>
      </c>
      <c r="AA278">
        <v>0</v>
      </c>
      <c r="AB278">
        <v>9.2899999999999991</v>
      </c>
      <c r="AC278">
        <v>0</v>
      </c>
      <c r="AD278">
        <v>1</v>
      </c>
      <c r="AE278">
        <v>1</v>
      </c>
      <c r="AF278" t="s">
        <v>3</v>
      </c>
      <c r="AG278">
        <v>0.55000000000000004</v>
      </c>
      <c r="AH278">
        <v>2</v>
      </c>
      <c r="AI278">
        <v>64985107</v>
      </c>
      <c r="AJ278">
        <v>268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ROW(Source!A142)</f>
        <v>142</v>
      </c>
      <c r="B279">
        <v>64985111</v>
      </c>
      <c r="C279">
        <v>64985106</v>
      </c>
      <c r="D279">
        <v>29122534</v>
      </c>
      <c r="E279">
        <v>1</v>
      </c>
      <c r="F279">
        <v>1</v>
      </c>
      <c r="G279">
        <v>1</v>
      </c>
      <c r="H279">
        <v>3</v>
      </c>
      <c r="I279" t="s">
        <v>475</v>
      </c>
      <c r="J279" t="s">
        <v>476</v>
      </c>
      <c r="K279" t="s">
        <v>477</v>
      </c>
      <c r="L279">
        <v>1354</v>
      </c>
      <c r="N279">
        <v>1010</v>
      </c>
      <c r="O279" t="s">
        <v>54</v>
      </c>
      <c r="P279" t="s">
        <v>54</v>
      </c>
      <c r="Q279">
        <v>1</v>
      </c>
      <c r="X279">
        <v>2</v>
      </c>
      <c r="Y279">
        <v>66.680000000000007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2</v>
      </c>
      <c r="AH279">
        <v>2</v>
      </c>
      <c r="AI279">
        <v>64985108</v>
      </c>
      <c r="AJ279">
        <v>269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ROW(Source!A142)</f>
        <v>142</v>
      </c>
      <c r="B280">
        <v>64985112</v>
      </c>
      <c r="C280">
        <v>64985106</v>
      </c>
      <c r="D280">
        <v>29171808</v>
      </c>
      <c r="E280">
        <v>1</v>
      </c>
      <c r="F280">
        <v>1</v>
      </c>
      <c r="G280">
        <v>1</v>
      </c>
      <c r="H280">
        <v>3</v>
      </c>
      <c r="I280" t="s">
        <v>478</v>
      </c>
      <c r="J280" t="s">
        <v>479</v>
      </c>
      <c r="K280" t="s">
        <v>480</v>
      </c>
      <c r="L280">
        <v>1374</v>
      </c>
      <c r="N280">
        <v>1013</v>
      </c>
      <c r="O280" t="s">
        <v>481</v>
      </c>
      <c r="P280" t="s">
        <v>481</v>
      </c>
      <c r="Q280">
        <v>1</v>
      </c>
      <c r="X280">
        <v>0.1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0.1</v>
      </c>
      <c r="AH280">
        <v>2</v>
      </c>
      <c r="AI280">
        <v>64985109</v>
      </c>
      <c r="AJ280">
        <v>270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ROW(Source!A147)</f>
        <v>147</v>
      </c>
      <c r="B281">
        <v>64985119</v>
      </c>
      <c r="C281">
        <v>64985115</v>
      </c>
      <c r="D281">
        <v>29362666</v>
      </c>
      <c r="E281">
        <v>1</v>
      </c>
      <c r="F281">
        <v>1</v>
      </c>
      <c r="G281">
        <v>1</v>
      </c>
      <c r="H281">
        <v>1</v>
      </c>
      <c r="I281" t="s">
        <v>482</v>
      </c>
      <c r="J281" t="s">
        <v>3</v>
      </c>
      <c r="K281" t="s">
        <v>483</v>
      </c>
      <c r="L281">
        <v>1369</v>
      </c>
      <c r="N281">
        <v>1013</v>
      </c>
      <c r="O281" t="s">
        <v>413</v>
      </c>
      <c r="P281" t="s">
        <v>413</v>
      </c>
      <c r="Q281">
        <v>1</v>
      </c>
      <c r="X281">
        <v>0.55000000000000004</v>
      </c>
      <c r="Y281">
        <v>0</v>
      </c>
      <c r="Z281">
        <v>0</v>
      </c>
      <c r="AA281">
        <v>0</v>
      </c>
      <c r="AB281">
        <v>9.2899999999999991</v>
      </c>
      <c r="AC281">
        <v>0</v>
      </c>
      <c r="AD281">
        <v>1</v>
      </c>
      <c r="AE281">
        <v>1</v>
      </c>
      <c r="AF281" t="s">
        <v>3</v>
      </c>
      <c r="AG281">
        <v>0.55000000000000004</v>
      </c>
      <c r="AH281">
        <v>2</v>
      </c>
      <c r="AI281">
        <v>64985116</v>
      </c>
      <c r="AJ281">
        <v>271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ROW(Source!A147)</f>
        <v>147</v>
      </c>
      <c r="B282">
        <v>64985120</v>
      </c>
      <c r="C282">
        <v>64985115</v>
      </c>
      <c r="D282">
        <v>29122534</v>
      </c>
      <c r="E282">
        <v>1</v>
      </c>
      <c r="F282">
        <v>1</v>
      </c>
      <c r="G282">
        <v>1</v>
      </c>
      <c r="H282">
        <v>3</v>
      </c>
      <c r="I282" t="s">
        <v>475</v>
      </c>
      <c r="J282" t="s">
        <v>476</v>
      </c>
      <c r="K282" t="s">
        <v>477</v>
      </c>
      <c r="L282">
        <v>1354</v>
      </c>
      <c r="N282">
        <v>1010</v>
      </c>
      <c r="O282" t="s">
        <v>54</v>
      </c>
      <c r="P282" t="s">
        <v>54</v>
      </c>
      <c r="Q282">
        <v>1</v>
      </c>
      <c r="X282">
        <v>2</v>
      </c>
      <c r="Y282">
        <v>66.680000000000007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</v>
      </c>
      <c r="AH282">
        <v>2</v>
      </c>
      <c r="AI282">
        <v>64985117</v>
      </c>
      <c r="AJ282">
        <v>272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ROW(Source!A147)</f>
        <v>147</v>
      </c>
      <c r="B283">
        <v>64985121</v>
      </c>
      <c r="C283">
        <v>64985115</v>
      </c>
      <c r="D283">
        <v>29171808</v>
      </c>
      <c r="E283">
        <v>1</v>
      </c>
      <c r="F283">
        <v>1</v>
      </c>
      <c r="G283">
        <v>1</v>
      </c>
      <c r="H283">
        <v>3</v>
      </c>
      <c r="I283" t="s">
        <v>478</v>
      </c>
      <c r="J283" t="s">
        <v>479</v>
      </c>
      <c r="K283" t="s">
        <v>480</v>
      </c>
      <c r="L283">
        <v>1374</v>
      </c>
      <c r="N283">
        <v>1013</v>
      </c>
      <c r="O283" t="s">
        <v>481</v>
      </c>
      <c r="P283" t="s">
        <v>481</v>
      </c>
      <c r="Q283">
        <v>1</v>
      </c>
      <c r="X283">
        <v>0.1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</v>
      </c>
      <c r="AH283">
        <v>2</v>
      </c>
      <c r="AI283">
        <v>64985118</v>
      </c>
      <c r="AJ283">
        <v>273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ROW(Source!A148)</f>
        <v>148</v>
      </c>
      <c r="B284">
        <v>64985119</v>
      </c>
      <c r="C284">
        <v>64985115</v>
      </c>
      <c r="D284">
        <v>29362666</v>
      </c>
      <c r="E284">
        <v>1</v>
      </c>
      <c r="F284">
        <v>1</v>
      </c>
      <c r="G284">
        <v>1</v>
      </c>
      <c r="H284">
        <v>1</v>
      </c>
      <c r="I284" t="s">
        <v>482</v>
      </c>
      <c r="J284" t="s">
        <v>3</v>
      </c>
      <c r="K284" t="s">
        <v>483</v>
      </c>
      <c r="L284">
        <v>1369</v>
      </c>
      <c r="N284">
        <v>1013</v>
      </c>
      <c r="O284" t="s">
        <v>413</v>
      </c>
      <c r="P284" t="s">
        <v>413</v>
      </c>
      <c r="Q284">
        <v>1</v>
      </c>
      <c r="X284">
        <v>0.55000000000000004</v>
      </c>
      <c r="Y284">
        <v>0</v>
      </c>
      <c r="Z284">
        <v>0</v>
      </c>
      <c r="AA284">
        <v>0</v>
      </c>
      <c r="AB284">
        <v>9.2899999999999991</v>
      </c>
      <c r="AC284">
        <v>0</v>
      </c>
      <c r="AD284">
        <v>1</v>
      </c>
      <c r="AE284">
        <v>1</v>
      </c>
      <c r="AF284" t="s">
        <v>3</v>
      </c>
      <c r="AG284">
        <v>0.55000000000000004</v>
      </c>
      <c r="AH284">
        <v>2</v>
      </c>
      <c r="AI284">
        <v>64985116</v>
      </c>
      <c r="AJ284">
        <v>274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ROW(Source!A148)</f>
        <v>148</v>
      </c>
      <c r="B285">
        <v>64985120</v>
      </c>
      <c r="C285">
        <v>64985115</v>
      </c>
      <c r="D285">
        <v>29122534</v>
      </c>
      <c r="E285">
        <v>1</v>
      </c>
      <c r="F285">
        <v>1</v>
      </c>
      <c r="G285">
        <v>1</v>
      </c>
      <c r="H285">
        <v>3</v>
      </c>
      <c r="I285" t="s">
        <v>475</v>
      </c>
      <c r="J285" t="s">
        <v>476</v>
      </c>
      <c r="K285" t="s">
        <v>477</v>
      </c>
      <c r="L285">
        <v>1354</v>
      </c>
      <c r="N285">
        <v>1010</v>
      </c>
      <c r="O285" t="s">
        <v>54</v>
      </c>
      <c r="P285" t="s">
        <v>54</v>
      </c>
      <c r="Q285">
        <v>1</v>
      </c>
      <c r="X285">
        <v>2</v>
      </c>
      <c r="Y285">
        <v>66.680000000000007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2</v>
      </c>
      <c r="AH285">
        <v>2</v>
      </c>
      <c r="AI285">
        <v>64985117</v>
      </c>
      <c r="AJ285">
        <v>275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ROW(Source!A148)</f>
        <v>148</v>
      </c>
      <c r="B286">
        <v>64985121</v>
      </c>
      <c r="C286">
        <v>64985115</v>
      </c>
      <c r="D286">
        <v>29171808</v>
      </c>
      <c r="E286">
        <v>1</v>
      </c>
      <c r="F286">
        <v>1</v>
      </c>
      <c r="G286">
        <v>1</v>
      </c>
      <c r="H286">
        <v>3</v>
      </c>
      <c r="I286" t="s">
        <v>478</v>
      </c>
      <c r="J286" t="s">
        <v>479</v>
      </c>
      <c r="K286" t="s">
        <v>480</v>
      </c>
      <c r="L286">
        <v>1374</v>
      </c>
      <c r="N286">
        <v>1013</v>
      </c>
      <c r="O286" t="s">
        <v>481</v>
      </c>
      <c r="P286" t="s">
        <v>481</v>
      </c>
      <c r="Q286">
        <v>1</v>
      </c>
      <c r="X286">
        <v>0.1</v>
      </c>
      <c r="Y286">
        <v>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0.1</v>
      </c>
      <c r="AH286">
        <v>2</v>
      </c>
      <c r="AI286">
        <v>64985118</v>
      </c>
      <c r="AJ286">
        <v>276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ROW(Source!A151)</f>
        <v>151</v>
      </c>
      <c r="B287">
        <v>64985134</v>
      </c>
      <c r="C287">
        <v>64985123</v>
      </c>
      <c r="D287">
        <v>29361034</v>
      </c>
      <c r="E287">
        <v>1</v>
      </c>
      <c r="F287">
        <v>1</v>
      </c>
      <c r="G287">
        <v>1</v>
      </c>
      <c r="H287">
        <v>1</v>
      </c>
      <c r="I287" t="s">
        <v>513</v>
      </c>
      <c r="J287" t="s">
        <v>3</v>
      </c>
      <c r="K287" t="s">
        <v>514</v>
      </c>
      <c r="L287">
        <v>1369</v>
      </c>
      <c r="N287">
        <v>1013</v>
      </c>
      <c r="O287" t="s">
        <v>413</v>
      </c>
      <c r="P287" t="s">
        <v>413</v>
      </c>
      <c r="Q287">
        <v>1</v>
      </c>
      <c r="X287">
        <v>5.39</v>
      </c>
      <c r="Y287">
        <v>0</v>
      </c>
      <c r="Z287">
        <v>0</v>
      </c>
      <c r="AA287">
        <v>0</v>
      </c>
      <c r="AB287">
        <v>9.4</v>
      </c>
      <c r="AC287">
        <v>0</v>
      </c>
      <c r="AD287">
        <v>1</v>
      </c>
      <c r="AE287">
        <v>1</v>
      </c>
      <c r="AF287" t="s">
        <v>3</v>
      </c>
      <c r="AG287">
        <v>5.39</v>
      </c>
      <c r="AH287">
        <v>2</v>
      </c>
      <c r="AI287">
        <v>64985124</v>
      </c>
      <c r="AJ287">
        <v>277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ROW(Source!A151)</f>
        <v>151</v>
      </c>
      <c r="B288">
        <v>64985135</v>
      </c>
      <c r="C288">
        <v>64985123</v>
      </c>
      <c r="D288">
        <v>121548</v>
      </c>
      <c r="E288">
        <v>1</v>
      </c>
      <c r="F288">
        <v>1</v>
      </c>
      <c r="G288">
        <v>1</v>
      </c>
      <c r="H288">
        <v>1</v>
      </c>
      <c r="I288" t="s">
        <v>31</v>
      </c>
      <c r="J288" t="s">
        <v>3</v>
      </c>
      <c r="K288" t="s">
        <v>414</v>
      </c>
      <c r="L288">
        <v>608254</v>
      </c>
      <c r="N288">
        <v>1013</v>
      </c>
      <c r="O288" t="s">
        <v>415</v>
      </c>
      <c r="P288" t="s">
        <v>415</v>
      </c>
      <c r="Q288">
        <v>1</v>
      </c>
      <c r="X288">
        <v>0.02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0.02</v>
      </c>
      <c r="AH288">
        <v>2</v>
      </c>
      <c r="AI288">
        <v>64985125</v>
      </c>
      <c r="AJ288">
        <v>278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ROW(Source!A151)</f>
        <v>151</v>
      </c>
      <c r="B289">
        <v>64985136</v>
      </c>
      <c r="C289">
        <v>64985123</v>
      </c>
      <c r="D289">
        <v>29172362</v>
      </c>
      <c r="E289">
        <v>1</v>
      </c>
      <c r="F289">
        <v>1</v>
      </c>
      <c r="G289">
        <v>1</v>
      </c>
      <c r="H289">
        <v>2</v>
      </c>
      <c r="I289" t="s">
        <v>498</v>
      </c>
      <c r="J289" t="s">
        <v>499</v>
      </c>
      <c r="K289" t="s">
        <v>500</v>
      </c>
      <c r="L289">
        <v>1368</v>
      </c>
      <c r="N289">
        <v>1011</v>
      </c>
      <c r="O289" t="s">
        <v>419</v>
      </c>
      <c r="P289" t="s">
        <v>419</v>
      </c>
      <c r="Q289">
        <v>1</v>
      </c>
      <c r="X289">
        <v>0.02</v>
      </c>
      <c r="Y289">
        <v>0</v>
      </c>
      <c r="Z289">
        <v>134.65</v>
      </c>
      <c r="AA289">
        <v>13.5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0.02</v>
      </c>
      <c r="AH289">
        <v>2</v>
      </c>
      <c r="AI289">
        <v>64985126</v>
      </c>
      <c r="AJ289">
        <v>279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ROW(Source!A151)</f>
        <v>151</v>
      </c>
      <c r="B290">
        <v>64985137</v>
      </c>
      <c r="C290">
        <v>64985123</v>
      </c>
      <c r="D290">
        <v>29174913</v>
      </c>
      <c r="E290">
        <v>1</v>
      </c>
      <c r="F290">
        <v>1</v>
      </c>
      <c r="G290">
        <v>1</v>
      </c>
      <c r="H290">
        <v>2</v>
      </c>
      <c r="I290" t="s">
        <v>469</v>
      </c>
      <c r="J290" t="s">
        <v>470</v>
      </c>
      <c r="K290" t="s">
        <v>471</v>
      </c>
      <c r="L290">
        <v>1368</v>
      </c>
      <c r="N290">
        <v>1011</v>
      </c>
      <c r="O290" t="s">
        <v>419</v>
      </c>
      <c r="P290" t="s">
        <v>419</v>
      </c>
      <c r="Q290">
        <v>1</v>
      </c>
      <c r="X290">
        <v>0.02</v>
      </c>
      <c r="Y290">
        <v>0</v>
      </c>
      <c r="Z290">
        <v>87.17</v>
      </c>
      <c r="AA290">
        <v>11.6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0.02</v>
      </c>
      <c r="AH290">
        <v>2</v>
      </c>
      <c r="AI290">
        <v>64985127</v>
      </c>
      <c r="AJ290">
        <v>280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ROW(Source!A151)</f>
        <v>151</v>
      </c>
      <c r="B291">
        <v>64985138</v>
      </c>
      <c r="C291">
        <v>64985123</v>
      </c>
      <c r="D291">
        <v>29108269</v>
      </c>
      <c r="E291">
        <v>1</v>
      </c>
      <c r="F291">
        <v>1</v>
      </c>
      <c r="G291">
        <v>1</v>
      </c>
      <c r="H291">
        <v>3</v>
      </c>
      <c r="I291" t="s">
        <v>515</v>
      </c>
      <c r="J291" t="s">
        <v>516</v>
      </c>
      <c r="K291" t="s">
        <v>517</v>
      </c>
      <c r="L291">
        <v>1348</v>
      </c>
      <c r="N291">
        <v>1009</v>
      </c>
      <c r="O291" t="s">
        <v>39</v>
      </c>
      <c r="P291" t="s">
        <v>39</v>
      </c>
      <c r="Q291">
        <v>1000</v>
      </c>
      <c r="X291">
        <v>5.9999999999999995E-4</v>
      </c>
      <c r="Y291">
        <v>1820.01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5.9999999999999995E-4</v>
      </c>
      <c r="AH291">
        <v>2</v>
      </c>
      <c r="AI291">
        <v>64985128</v>
      </c>
      <c r="AJ291">
        <v>281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ROW(Source!A151)</f>
        <v>151</v>
      </c>
      <c r="B292">
        <v>64985139</v>
      </c>
      <c r="C292">
        <v>64985123</v>
      </c>
      <c r="D292">
        <v>29110426</v>
      </c>
      <c r="E292">
        <v>1</v>
      </c>
      <c r="F292">
        <v>1</v>
      </c>
      <c r="G292">
        <v>1</v>
      </c>
      <c r="H292">
        <v>3</v>
      </c>
      <c r="I292" t="s">
        <v>518</v>
      </c>
      <c r="J292" t="s">
        <v>519</v>
      </c>
      <c r="K292" t="s">
        <v>520</v>
      </c>
      <c r="L292">
        <v>1346</v>
      </c>
      <c r="N292">
        <v>1009</v>
      </c>
      <c r="O292" t="s">
        <v>44</v>
      </c>
      <c r="P292" t="s">
        <v>44</v>
      </c>
      <c r="Q292">
        <v>1</v>
      </c>
      <c r="X292">
        <v>0.02</v>
      </c>
      <c r="Y292">
        <v>28.67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0.02</v>
      </c>
      <c r="AH292">
        <v>2</v>
      </c>
      <c r="AI292">
        <v>64985129</v>
      </c>
      <c r="AJ292">
        <v>282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ROW(Source!A151)</f>
        <v>151</v>
      </c>
      <c r="B293">
        <v>64985140</v>
      </c>
      <c r="C293">
        <v>64985123</v>
      </c>
      <c r="D293">
        <v>29110838</v>
      </c>
      <c r="E293">
        <v>1</v>
      </c>
      <c r="F293">
        <v>1</v>
      </c>
      <c r="G293">
        <v>1</v>
      </c>
      <c r="H293">
        <v>3</v>
      </c>
      <c r="I293" t="s">
        <v>521</v>
      </c>
      <c r="J293" t="s">
        <v>522</v>
      </c>
      <c r="K293" t="s">
        <v>523</v>
      </c>
      <c r="L293">
        <v>1346</v>
      </c>
      <c r="N293">
        <v>1009</v>
      </c>
      <c r="O293" t="s">
        <v>44</v>
      </c>
      <c r="P293" t="s">
        <v>44</v>
      </c>
      <c r="Q293">
        <v>1</v>
      </c>
      <c r="X293">
        <v>0.16</v>
      </c>
      <c r="Y293">
        <v>30.5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0.16</v>
      </c>
      <c r="AH293">
        <v>2</v>
      </c>
      <c r="AI293">
        <v>64985130</v>
      </c>
      <c r="AJ293">
        <v>283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ROW(Source!A151)</f>
        <v>151</v>
      </c>
      <c r="B294">
        <v>64985141</v>
      </c>
      <c r="C294">
        <v>64985123</v>
      </c>
      <c r="D294">
        <v>29170672</v>
      </c>
      <c r="E294">
        <v>1</v>
      </c>
      <c r="F294">
        <v>1</v>
      </c>
      <c r="G294">
        <v>1</v>
      </c>
      <c r="H294">
        <v>3</v>
      </c>
      <c r="I294" t="s">
        <v>524</v>
      </c>
      <c r="J294" t="s">
        <v>525</v>
      </c>
      <c r="K294" t="s">
        <v>526</v>
      </c>
      <c r="L294">
        <v>1356</v>
      </c>
      <c r="N294">
        <v>1010</v>
      </c>
      <c r="O294" t="s">
        <v>527</v>
      </c>
      <c r="P294" t="s">
        <v>527</v>
      </c>
      <c r="Q294">
        <v>1000</v>
      </c>
      <c r="X294">
        <v>1.2200000000000001E-2</v>
      </c>
      <c r="Y294">
        <v>78.8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1.2200000000000001E-2</v>
      </c>
      <c r="AH294">
        <v>2</v>
      </c>
      <c r="AI294">
        <v>64985131</v>
      </c>
      <c r="AJ294">
        <v>284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ROW(Source!A151)</f>
        <v>151</v>
      </c>
      <c r="B295">
        <v>64985142</v>
      </c>
      <c r="C295">
        <v>64985123</v>
      </c>
      <c r="D295">
        <v>29163450</v>
      </c>
      <c r="E295">
        <v>1</v>
      </c>
      <c r="F295">
        <v>1</v>
      </c>
      <c r="G295">
        <v>1</v>
      </c>
      <c r="H295">
        <v>3</v>
      </c>
      <c r="I295" t="s">
        <v>528</v>
      </c>
      <c r="J295" t="s">
        <v>529</v>
      </c>
      <c r="K295" t="s">
        <v>530</v>
      </c>
      <c r="L295">
        <v>1355</v>
      </c>
      <c r="N295">
        <v>1010</v>
      </c>
      <c r="O295" t="s">
        <v>531</v>
      </c>
      <c r="P295" t="s">
        <v>531</v>
      </c>
      <c r="Q295">
        <v>100</v>
      </c>
      <c r="X295">
        <v>0.05</v>
      </c>
      <c r="Y295">
        <v>112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0.05</v>
      </c>
      <c r="AH295">
        <v>2</v>
      </c>
      <c r="AI295">
        <v>64985132</v>
      </c>
      <c r="AJ295">
        <v>285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ROW(Source!A151)</f>
        <v>151</v>
      </c>
      <c r="B296">
        <v>64985143</v>
      </c>
      <c r="C296">
        <v>64985123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478</v>
      </c>
      <c r="J296" t="s">
        <v>479</v>
      </c>
      <c r="K296" t="s">
        <v>480</v>
      </c>
      <c r="L296">
        <v>1374</v>
      </c>
      <c r="N296">
        <v>1013</v>
      </c>
      <c r="O296" t="s">
        <v>481</v>
      </c>
      <c r="P296" t="s">
        <v>481</v>
      </c>
      <c r="Q296">
        <v>1</v>
      </c>
      <c r="X296">
        <v>1.01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1.01</v>
      </c>
      <c r="AH296">
        <v>2</v>
      </c>
      <c r="AI296">
        <v>64985133</v>
      </c>
      <c r="AJ296">
        <v>286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ROW(Source!A152)</f>
        <v>152</v>
      </c>
      <c r="B297">
        <v>64985134</v>
      </c>
      <c r="C297">
        <v>64985123</v>
      </c>
      <c r="D297">
        <v>29361034</v>
      </c>
      <c r="E297">
        <v>1</v>
      </c>
      <c r="F297">
        <v>1</v>
      </c>
      <c r="G297">
        <v>1</v>
      </c>
      <c r="H297">
        <v>1</v>
      </c>
      <c r="I297" t="s">
        <v>513</v>
      </c>
      <c r="J297" t="s">
        <v>3</v>
      </c>
      <c r="K297" t="s">
        <v>514</v>
      </c>
      <c r="L297">
        <v>1369</v>
      </c>
      <c r="N297">
        <v>1013</v>
      </c>
      <c r="O297" t="s">
        <v>413</v>
      </c>
      <c r="P297" t="s">
        <v>413</v>
      </c>
      <c r="Q297">
        <v>1</v>
      </c>
      <c r="X297">
        <v>5.39</v>
      </c>
      <c r="Y297">
        <v>0</v>
      </c>
      <c r="Z297">
        <v>0</v>
      </c>
      <c r="AA297">
        <v>0</v>
      </c>
      <c r="AB297">
        <v>9.4</v>
      </c>
      <c r="AC297">
        <v>0</v>
      </c>
      <c r="AD297">
        <v>1</v>
      </c>
      <c r="AE297">
        <v>1</v>
      </c>
      <c r="AF297" t="s">
        <v>3</v>
      </c>
      <c r="AG297">
        <v>5.39</v>
      </c>
      <c r="AH297">
        <v>2</v>
      </c>
      <c r="AI297">
        <v>64985124</v>
      </c>
      <c r="AJ297">
        <v>287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ROW(Source!A152)</f>
        <v>152</v>
      </c>
      <c r="B298">
        <v>64985135</v>
      </c>
      <c r="C298">
        <v>64985123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31</v>
      </c>
      <c r="J298" t="s">
        <v>3</v>
      </c>
      <c r="K298" t="s">
        <v>414</v>
      </c>
      <c r="L298">
        <v>608254</v>
      </c>
      <c r="N298">
        <v>1013</v>
      </c>
      <c r="O298" t="s">
        <v>415</v>
      </c>
      <c r="P298" t="s">
        <v>415</v>
      </c>
      <c r="Q298">
        <v>1</v>
      </c>
      <c r="X298">
        <v>0.02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3</v>
      </c>
      <c r="AG298">
        <v>0.02</v>
      </c>
      <c r="AH298">
        <v>2</v>
      </c>
      <c r="AI298">
        <v>64985125</v>
      </c>
      <c r="AJ298">
        <v>288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ROW(Source!A152)</f>
        <v>152</v>
      </c>
      <c r="B299">
        <v>64985136</v>
      </c>
      <c r="C299">
        <v>64985123</v>
      </c>
      <c r="D299">
        <v>29172362</v>
      </c>
      <c r="E299">
        <v>1</v>
      </c>
      <c r="F299">
        <v>1</v>
      </c>
      <c r="G299">
        <v>1</v>
      </c>
      <c r="H299">
        <v>2</v>
      </c>
      <c r="I299" t="s">
        <v>498</v>
      </c>
      <c r="J299" t="s">
        <v>499</v>
      </c>
      <c r="K299" t="s">
        <v>500</v>
      </c>
      <c r="L299">
        <v>1368</v>
      </c>
      <c r="N299">
        <v>1011</v>
      </c>
      <c r="O299" t="s">
        <v>419</v>
      </c>
      <c r="P299" t="s">
        <v>419</v>
      </c>
      <c r="Q299">
        <v>1</v>
      </c>
      <c r="X299">
        <v>0.02</v>
      </c>
      <c r="Y299">
        <v>0</v>
      </c>
      <c r="Z299">
        <v>134.65</v>
      </c>
      <c r="AA299">
        <v>13.5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0.02</v>
      </c>
      <c r="AH299">
        <v>2</v>
      </c>
      <c r="AI299">
        <v>64985126</v>
      </c>
      <c r="AJ299">
        <v>289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ROW(Source!A152)</f>
        <v>152</v>
      </c>
      <c r="B300">
        <v>64985137</v>
      </c>
      <c r="C300">
        <v>64985123</v>
      </c>
      <c r="D300">
        <v>29174913</v>
      </c>
      <c r="E300">
        <v>1</v>
      </c>
      <c r="F300">
        <v>1</v>
      </c>
      <c r="G300">
        <v>1</v>
      </c>
      <c r="H300">
        <v>2</v>
      </c>
      <c r="I300" t="s">
        <v>469</v>
      </c>
      <c r="J300" t="s">
        <v>470</v>
      </c>
      <c r="K300" t="s">
        <v>471</v>
      </c>
      <c r="L300">
        <v>1368</v>
      </c>
      <c r="N300">
        <v>1011</v>
      </c>
      <c r="O300" t="s">
        <v>419</v>
      </c>
      <c r="P300" t="s">
        <v>419</v>
      </c>
      <c r="Q300">
        <v>1</v>
      </c>
      <c r="X300">
        <v>0.02</v>
      </c>
      <c r="Y300">
        <v>0</v>
      </c>
      <c r="Z300">
        <v>87.17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0.02</v>
      </c>
      <c r="AH300">
        <v>2</v>
      </c>
      <c r="AI300">
        <v>64985127</v>
      </c>
      <c r="AJ300">
        <v>290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ROW(Source!A152)</f>
        <v>152</v>
      </c>
      <c r="B301">
        <v>64985138</v>
      </c>
      <c r="C301">
        <v>64985123</v>
      </c>
      <c r="D301">
        <v>29108269</v>
      </c>
      <c r="E301">
        <v>1</v>
      </c>
      <c r="F301">
        <v>1</v>
      </c>
      <c r="G301">
        <v>1</v>
      </c>
      <c r="H301">
        <v>3</v>
      </c>
      <c r="I301" t="s">
        <v>515</v>
      </c>
      <c r="J301" t="s">
        <v>516</v>
      </c>
      <c r="K301" t="s">
        <v>517</v>
      </c>
      <c r="L301">
        <v>1348</v>
      </c>
      <c r="N301">
        <v>1009</v>
      </c>
      <c r="O301" t="s">
        <v>39</v>
      </c>
      <c r="P301" t="s">
        <v>39</v>
      </c>
      <c r="Q301">
        <v>1000</v>
      </c>
      <c r="X301">
        <v>5.9999999999999995E-4</v>
      </c>
      <c r="Y301">
        <v>1820.01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5.9999999999999995E-4</v>
      </c>
      <c r="AH301">
        <v>2</v>
      </c>
      <c r="AI301">
        <v>64985128</v>
      </c>
      <c r="AJ301">
        <v>291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ROW(Source!A152)</f>
        <v>152</v>
      </c>
      <c r="B302">
        <v>64985139</v>
      </c>
      <c r="C302">
        <v>64985123</v>
      </c>
      <c r="D302">
        <v>29110426</v>
      </c>
      <c r="E302">
        <v>1</v>
      </c>
      <c r="F302">
        <v>1</v>
      </c>
      <c r="G302">
        <v>1</v>
      </c>
      <c r="H302">
        <v>3</v>
      </c>
      <c r="I302" t="s">
        <v>518</v>
      </c>
      <c r="J302" t="s">
        <v>519</v>
      </c>
      <c r="K302" t="s">
        <v>520</v>
      </c>
      <c r="L302">
        <v>1346</v>
      </c>
      <c r="N302">
        <v>1009</v>
      </c>
      <c r="O302" t="s">
        <v>44</v>
      </c>
      <c r="P302" t="s">
        <v>44</v>
      </c>
      <c r="Q302">
        <v>1</v>
      </c>
      <c r="X302">
        <v>0.02</v>
      </c>
      <c r="Y302">
        <v>28.67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0.02</v>
      </c>
      <c r="AH302">
        <v>2</v>
      </c>
      <c r="AI302">
        <v>64985129</v>
      </c>
      <c r="AJ302">
        <v>292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ROW(Source!A152)</f>
        <v>152</v>
      </c>
      <c r="B303">
        <v>64985140</v>
      </c>
      <c r="C303">
        <v>64985123</v>
      </c>
      <c r="D303">
        <v>29110838</v>
      </c>
      <c r="E303">
        <v>1</v>
      </c>
      <c r="F303">
        <v>1</v>
      </c>
      <c r="G303">
        <v>1</v>
      </c>
      <c r="H303">
        <v>3</v>
      </c>
      <c r="I303" t="s">
        <v>521</v>
      </c>
      <c r="J303" t="s">
        <v>522</v>
      </c>
      <c r="K303" t="s">
        <v>523</v>
      </c>
      <c r="L303">
        <v>1346</v>
      </c>
      <c r="N303">
        <v>1009</v>
      </c>
      <c r="O303" t="s">
        <v>44</v>
      </c>
      <c r="P303" t="s">
        <v>44</v>
      </c>
      <c r="Q303">
        <v>1</v>
      </c>
      <c r="X303">
        <v>0.16</v>
      </c>
      <c r="Y303">
        <v>30.5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0.16</v>
      </c>
      <c r="AH303">
        <v>2</v>
      </c>
      <c r="AI303">
        <v>64985130</v>
      </c>
      <c r="AJ303">
        <v>293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ROW(Source!A152)</f>
        <v>152</v>
      </c>
      <c r="B304">
        <v>64985141</v>
      </c>
      <c r="C304">
        <v>64985123</v>
      </c>
      <c r="D304">
        <v>29170672</v>
      </c>
      <c r="E304">
        <v>1</v>
      </c>
      <c r="F304">
        <v>1</v>
      </c>
      <c r="G304">
        <v>1</v>
      </c>
      <c r="H304">
        <v>3</v>
      </c>
      <c r="I304" t="s">
        <v>524</v>
      </c>
      <c r="J304" t="s">
        <v>525</v>
      </c>
      <c r="K304" t="s">
        <v>526</v>
      </c>
      <c r="L304">
        <v>1356</v>
      </c>
      <c r="N304">
        <v>1010</v>
      </c>
      <c r="O304" t="s">
        <v>527</v>
      </c>
      <c r="P304" t="s">
        <v>527</v>
      </c>
      <c r="Q304">
        <v>1000</v>
      </c>
      <c r="X304">
        <v>1.2200000000000001E-2</v>
      </c>
      <c r="Y304">
        <v>78.8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1.2200000000000001E-2</v>
      </c>
      <c r="AH304">
        <v>2</v>
      </c>
      <c r="AI304">
        <v>64985131</v>
      </c>
      <c r="AJ304">
        <v>294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ROW(Source!A152)</f>
        <v>152</v>
      </c>
      <c r="B305">
        <v>64985142</v>
      </c>
      <c r="C305">
        <v>64985123</v>
      </c>
      <c r="D305">
        <v>29163450</v>
      </c>
      <c r="E305">
        <v>1</v>
      </c>
      <c r="F305">
        <v>1</v>
      </c>
      <c r="G305">
        <v>1</v>
      </c>
      <c r="H305">
        <v>3</v>
      </c>
      <c r="I305" t="s">
        <v>528</v>
      </c>
      <c r="J305" t="s">
        <v>529</v>
      </c>
      <c r="K305" t="s">
        <v>530</v>
      </c>
      <c r="L305">
        <v>1355</v>
      </c>
      <c r="N305">
        <v>1010</v>
      </c>
      <c r="O305" t="s">
        <v>531</v>
      </c>
      <c r="P305" t="s">
        <v>531</v>
      </c>
      <c r="Q305">
        <v>100</v>
      </c>
      <c r="X305">
        <v>0.05</v>
      </c>
      <c r="Y305">
        <v>112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0.05</v>
      </c>
      <c r="AH305">
        <v>2</v>
      </c>
      <c r="AI305">
        <v>64985132</v>
      </c>
      <c r="AJ305">
        <v>295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ROW(Source!A152)</f>
        <v>152</v>
      </c>
      <c r="B306">
        <v>64985143</v>
      </c>
      <c r="C306">
        <v>64985123</v>
      </c>
      <c r="D306">
        <v>29171808</v>
      </c>
      <c r="E306">
        <v>1</v>
      </c>
      <c r="F306">
        <v>1</v>
      </c>
      <c r="G306">
        <v>1</v>
      </c>
      <c r="H306">
        <v>3</v>
      </c>
      <c r="I306" t="s">
        <v>478</v>
      </c>
      <c r="J306" t="s">
        <v>479</v>
      </c>
      <c r="K306" t="s">
        <v>480</v>
      </c>
      <c r="L306">
        <v>1374</v>
      </c>
      <c r="N306">
        <v>1013</v>
      </c>
      <c r="O306" t="s">
        <v>481</v>
      </c>
      <c r="P306" t="s">
        <v>481</v>
      </c>
      <c r="Q306">
        <v>1</v>
      </c>
      <c r="X306">
        <v>1.01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1.01</v>
      </c>
      <c r="AH306">
        <v>2</v>
      </c>
      <c r="AI306">
        <v>64985133</v>
      </c>
      <c r="AJ306">
        <v>296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ROW(Source!A155)</f>
        <v>155</v>
      </c>
      <c r="B307">
        <v>64985149</v>
      </c>
      <c r="C307">
        <v>64985145</v>
      </c>
      <c r="D307">
        <v>41133206</v>
      </c>
      <c r="E307">
        <v>1</v>
      </c>
      <c r="F307">
        <v>1</v>
      </c>
      <c r="G307">
        <v>1</v>
      </c>
      <c r="H307">
        <v>1</v>
      </c>
      <c r="I307" t="s">
        <v>411</v>
      </c>
      <c r="J307" t="s">
        <v>3</v>
      </c>
      <c r="K307" t="s">
        <v>412</v>
      </c>
      <c r="L307">
        <v>1369</v>
      </c>
      <c r="N307">
        <v>1013</v>
      </c>
      <c r="O307" t="s">
        <v>413</v>
      </c>
      <c r="P307" t="s">
        <v>413</v>
      </c>
      <c r="Q307">
        <v>1</v>
      </c>
      <c r="X307">
        <v>0.28000000000000003</v>
      </c>
      <c r="Y307">
        <v>0</v>
      </c>
      <c r="Z307">
        <v>0</v>
      </c>
      <c r="AA307">
        <v>0</v>
      </c>
      <c r="AB307">
        <v>9.6199999999999992</v>
      </c>
      <c r="AC307">
        <v>0</v>
      </c>
      <c r="AD307">
        <v>1</v>
      </c>
      <c r="AE307">
        <v>1</v>
      </c>
      <c r="AF307" t="s">
        <v>3</v>
      </c>
      <c r="AG307">
        <v>0.28000000000000003</v>
      </c>
      <c r="AH307">
        <v>2</v>
      </c>
      <c r="AI307">
        <v>64985146</v>
      </c>
      <c r="AJ307">
        <v>297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ROW(Source!A155)</f>
        <v>155</v>
      </c>
      <c r="B308">
        <v>64985150</v>
      </c>
      <c r="C308">
        <v>64985145</v>
      </c>
      <c r="D308">
        <v>121548</v>
      </c>
      <c r="E308">
        <v>1</v>
      </c>
      <c r="F308">
        <v>1</v>
      </c>
      <c r="G308">
        <v>1</v>
      </c>
      <c r="H308">
        <v>1</v>
      </c>
      <c r="I308" t="s">
        <v>31</v>
      </c>
      <c r="J308" t="s">
        <v>3</v>
      </c>
      <c r="K308" t="s">
        <v>414</v>
      </c>
      <c r="L308">
        <v>608254</v>
      </c>
      <c r="N308">
        <v>1013</v>
      </c>
      <c r="O308" t="s">
        <v>415</v>
      </c>
      <c r="P308" t="s">
        <v>415</v>
      </c>
      <c r="Q308">
        <v>1</v>
      </c>
      <c r="X308">
        <v>0.56000000000000005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3</v>
      </c>
      <c r="AG308">
        <v>0.56000000000000005</v>
      </c>
      <c r="AH308">
        <v>2</v>
      </c>
      <c r="AI308">
        <v>64985147</v>
      </c>
      <c r="AJ308">
        <v>298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ROW(Source!A155)</f>
        <v>155</v>
      </c>
      <c r="B309">
        <v>64985151</v>
      </c>
      <c r="C309">
        <v>64985145</v>
      </c>
      <c r="D309">
        <v>46800678</v>
      </c>
      <c r="E309">
        <v>1</v>
      </c>
      <c r="F309">
        <v>1</v>
      </c>
      <c r="G309">
        <v>1</v>
      </c>
      <c r="H309">
        <v>2</v>
      </c>
      <c r="I309" t="s">
        <v>420</v>
      </c>
      <c r="J309" t="s">
        <v>421</v>
      </c>
      <c r="K309" t="s">
        <v>422</v>
      </c>
      <c r="L309">
        <v>1368</v>
      </c>
      <c r="N309">
        <v>1011</v>
      </c>
      <c r="O309" t="s">
        <v>419</v>
      </c>
      <c r="P309" t="s">
        <v>419</v>
      </c>
      <c r="Q309">
        <v>1</v>
      </c>
      <c r="X309">
        <v>0.28000000000000003</v>
      </c>
      <c r="Y309">
        <v>0</v>
      </c>
      <c r="Z309">
        <v>3457.11</v>
      </c>
      <c r="AA309">
        <v>27.9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0.28000000000000003</v>
      </c>
      <c r="AH309">
        <v>2</v>
      </c>
      <c r="AI309">
        <v>64985148</v>
      </c>
      <c r="AJ309">
        <v>299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ROW(Source!A156)</f>
        <v>156</v>
      </c>
      <c r="B310">
        <v>64985149</v>
      </c>
      <c r="C310">
        <v>64985145</v>
      </c>
      <c r="D310">
        <v>41133206</v>
      </c>
      <c r="E310">
        <v>1</v>
      </c>
      <c r="F310">
        <v>1</v>
      </c>
      <c r="G310">
        <v>1</v>
      </c>
      <c r="H310">
        <v>1</v>
      </c>
      <c r="I310" t="s">
        <v>411</v>
      </c>
      <c r="J310" t="s">
        <v>3</v>
      </c>
      <c r="K310" t="s">
        <v>412</v>
      </c>
      <c r="L310">
        <v>1369</v>
      </c>
      <c r="N310">
        <v>1013</v>
      </c>
      <c r="O310" t="s">
        <v>413</v>
      </c>
      <c r="P310" t="s">
        <v>413</v>
      </c>
      <c r="Q310">
        <v>1</v>
      </c>
      <c r="X310">
        <v>0.28000000000000003</v>
      </c>
      <c r="Y310">
        <v>0</v>
      </c>
      <c r="Z310">
        <v>0</v>
      </c>
      <c r="AA310">
        <v>0</v>
      </c>
      <c r="AB310">
        <v>9.6199999999999992</v>
      </c>
      <c r="AC310">
        <v>0</v>
      </c>
      <c r="AD310">
        <v>1</v>
      </c>
      <c r="AE310">
        <v>1</v>
      </c>
      <c r="AF310" t="s">
        <v>3</v>
      </c>
      <c r="AG310">
        <v>0.28000000000000003</v>
      </c>
      <c r="AH310">
        <v>2</v>
      </c>
      <c r="AI310">
        <v>64985146</v>
      </c>
      <c r="AJ310">
        <v>300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ROW(Source!A156)</f>
        <v>156</v>
      </c>
      <c r="B311">
        <v>64985150</v>
      </c>
      <c r="C311">
        <v>64985145</v>
      </c>
      <c r="D311">
        <v>121548</v>
      </c>
      <c r="E311">
        <v>1</v>
      </c>
      <c r="F311">
        <v>1</v>
      </c>
      <c r="G311">
        <v>1</v>
      </c>
      <c r="H311">
        <v>1</v>
      </c>
      <c r="I311" t="s">
        <v>31</v>
      </c>
      <c r="J311" t="s">
        <v>3</v>
      </c>
      <c r="K311" t="s">
        <v>414</v>
      </c>
      <c r="L311">
        <v>608254</v>
      </c>
      <c r="N311">
        <v>1013</v>
      </c>
      <c r="O311" t="s">
        <v>415</v>
      </c>
      <c r="P311" t="s">
        <v>415</v>
      </c>
      <c r="Q311">
        <v>1</v>
      </c>
      <c r="X311">
        <v>0.56000000000000005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</v>
      </c>
      <c r="AG311">
        <v>0.56000000000000005</v>
      </c>
      <c r="AH311">
        <v>2</v>
      </c>
      <c r="AI311">
        <v>64985147</v>
      </c>
      <c r="AJ311">
        <v>301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ROW(Source!A156)</f>
        <v>156</v>
      </c>
      <c r="B312">
        <v>64985151</v>
      </c>
      <c r="C312">
        <v>64985145</v>
      </c>
      <c r="D312">
        <v>46800678</v>
      </c>
      <c r="E312">
        <v>1</v>
      </c>
      <c r="F312">
        <v>1</v>
      </c>
      <c r="G312">
        <v>1</v>
      </c>
      <c r="H312">
        <v>2</v>
      </c>
      <c r="I312" t="s">
        <v>420</v>
      </c>
      <c r="J312" t="s">
        <v>421</v>
      </c>
      <c r="K312" t="s">
        <v>422</v>
      </c>
      <c r="L312">
        <v>1368</v>
      </c>
      <c r="N312">
        <v>1011</v>
      </c>
      <c r="O312" t="s">
        <v>419</v>
      </c>
      <c r="P312" t="s">
        <v>419</v>
      </c>
      <c r="Q312">
        <v>1</v>
      </c>
      <c r="X312">
        <v>0.28000000000000003</v>
      </c>
      <c r="Y312">
        <v>0</v>
      </c>
      <c r="Z312">
        <v>3457.11</v>
      </c>
      <c r="AA312">
        <v>27.9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0.28000000000000003</v>
      </c>
      <c r="AH312">
        <v>2</v>
      </c>
      <c r="AI312">
        <v>64985148</v>
      </c>
      <c r="AJ312">
        <v>302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ROW(Source!A192)</f>
        <v>192</v>
      </c>
      <c r="B313">
        <v>64985157</v>
      </c>
      <c r="C313">
        <v>64985152</v>
      </c>
      <c r="D313">
        <v>41133206</v>
      </c>
      <c r="E313">
        <v>1</v>
      </c>
      <c r="F313">
        <v>1</v>
      </c>
      <c r="G313">
        <v>1</v>
      </c>
      <c r="H313">
        <v>1</v>
      </c>
      <c r="I313" t="s">
        <v>411</v>
      </c>
      <c r="J313" t="s">
        <v>3</v>
      </c>
      <c r="K313" t="s">
        <v>412</v>
      </c>
      <c r="L313">
        <v>1369</v>
      </c>
      <c r="N313">
        <v>1013</v>
      </c>
      <c r="O313" t="s">
        <v>413</v>
      </c>
      <c r="P313" t="s">
        <v>413</v>
      </c>
      <c r="Q313">
        <v>1</v>
      </c>
      <c r="X313">
        <v>0.88</v>
      </c>
      <c r="Y313">
        <v>0</v>
      </c>
      <c r="Z313">
        <v>0</v>
      </c>
      <c r="AA313">
        <v>0</v>
      </c>
      <c r="AB313">
        <v>9.6199999999999992</v>
      </c>
      <c r="AC313">
        <v>0</v>
      </c>
      <c r="AD313">
        <v>1</v>
      </c>
      <c r="AE313">
        <v>1</v>
      </c>
      <c r="AF313" t="s">
        <v>3</v>
      </c>
      <c r="AG313">
        <v>0.88</v>
      </c>
      <c r="AH313">
        <v>2</v>
      </c>
      <c r="AI313">
        <v>64985153</v>
      </c>
      <c r="AJ313">
        <v>303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ROW(Source!A192)</f>
        <v>192</v>
      </c>
      <c r="B314">
        <v>64985158</v>
      </c>
      <c r="C314">
        <v>64985152</v>
      </c>
      <c r="D314">
        <v>121548</v>
      </c>
      <c r="E314">
        <v>1</v>
      </c>
      <c r="F314">
        <v>1</v>
      </c>
      <c r="G314">
        <v>1</v>
      </c>
      <c r="H314">
        <v>1</v>
      </c>
      <c r="I314" t="s">
        <v>31</v>
      </c>
      <c r="J314" t="s">
        <v>3</v>
      </c>
      <c r="K314" t="s">
        <v>414</v>
      </c>
      <c r="L314">
        <v>608254</v>
      </c>
      <c r="N314">
        <v>1013</v>
      </c>
      <c r="O314" t="s">
        <v>415</v>
      </c>
      <c r="P314" t="s">
        <v>415</v>
      </c>
      <c r="Q314">
        <v>1</v>
      </c>
      <c r="X314">
        <v>2.59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3</v>
      </c>
      <c r="AG314">
        <v>2.59</v>
      </c>
      <c r="AH314">
        <v>2</v>
      </c>
      <c r="AI314">
        <v>64985154</v>
      </c>
      <c r="AJ314">
        <v>304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ROW(Source!A192)</f>
        <v>192</v>
      </c>
      <c r="B315">
        <v>64985159</v>
      </c>
      <c r="C315">
        <v>64985152</v>
      </c>
      <c r="D315">
        <v>46800641</v>
      </c>
      <c r="E315">
        <v>1</v>
      </c>
      <c r="F315">
        <v>1</v>
      </c>
      <c r="G315">
        <v>1</v>
      </c>
      <c r="H315">
        <v>2</v>
      </c>
      <c r="I315" t="s">
        <v>416</v>
      </c>
      <c r="J315" t="s">
        <v>417</v>
      </c>
      <c r="K315" t="s">
        <v>418</v>
      </c>
      <c r="L315">
        <v>1368</v>
      </c>
      <c r="N315">
        <v>1011</v>
      </c>
      <c r="O315" t="s">
        <v>419</v>
      </c>
      <c r="P315" t="s">
        <v>419</v>
      </c>
      <c r="Q315">
        <v>1</v>
      </c>
      <c r="X315">
        <v>0.85</v>
      </c>
      <c r="Y315">
        <v>0</v>
      </c>
      <c r="Z315">
        <v>138.54</v>
      </c>
      <c r="AA315">
        <v>11.6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0.85</v>
      </c>
      <c r="AH315">
        <v>2</v>
      </c>
      <c r="AI315">
        <v>64985155</v>
      </c>
      <c r="AJ315">
        <v>305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ROW(Source!A192)</f>
        <v>192</v>
      </c>
      <c r="B316">
        <v>64985160</v>
      </c>
      <c r="C316">
        <v>64985152</v>
      </c>
      <c r="D316">
        <v>46800678</v>
      </c>
      <c r="E316">
        <v>1</v>
      </c>
      <c r="F316">
        <v>1</v>
      </c>
      <c r="G316">
        <v>1</v>
      </c>
      <c r="H316">
        <v>2</v>
      </c>
      <c r="I316" t="s">
        <v>420</v>
      </c>
      <c r="J316" t="s">
        <v>421</v>
      </c>
      <c r="K316" t="s">
        <v>422</v>
      </c>
      <c r="L316">
        <v>1368</v>
      </c>
      <c r="N316">
        <v>1011</v>
      </c>
      <c r="O316" t="s">
        <v>419</v>
      </c>
      <c r="P316" t="s">
        <v>419</v>
      </c>
      <c r="Q316">
        <v>1</v>
      </c>
      <c r="X316">
        <v>0.87</v>
      </c>
      <c r="Y316">
        <v>0</v>
      </c>
      <c r="Z316">
        <v>3457.11</v>
      </c>
      <c r="AA316">
        <v>27.9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0.87</v>
      </c>
      <c r="AH316">
        <v>2</v>
      </c>
      <c r="AI316">
        <v>64985156</v>
      </c>
      <c r="AJ316">
        <v>306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ROW(Source!A193)</f>
        <v>193</v>
      </c>
      <c r="B317">
        <v>64985157</v>
      </c>
      <c r="C317">
        <v>64985152</v>
      </c>
      <c r="D317">
        <v>41133206</v>
      </c>
      <c r="E317">
        <v>1</v>
      </c>
      <c r="F317">
        <v>1</v>
      </c>
      <c r="G317">
        <v>1</v>
      </c>
      <c r="H317">
        <v>1</v>
      </c>
      <c r="I317" t="s">
        <v>411</v>
      </c>
      <c r="J317" t="s">
        <v>3</v>
      </c>
      <c r="K317" t="s">
        <v>412</v>
      </c>
      <c r="L317">
        <v>1369</v>
      </c>
      <c r="N317">
        <v>1013</v>
      </c>
      <c r="O317" t="s">
        <v>413</v>
      </c>
      <c r="P317" t="s">
        <v>413</v>
      </c>
      <c r="Q317">
        <v>1</v>
      </c>
      <c r="X317">
        <v>0.88</v>
      </c>
      <c r="Y317">
        <v>0</v>
      </c>
      <c r="Z317">
        <v>0</v>
      </c>
      <c r="AA317">
        <v>0</v>
      </c>
      <c r="AB317">
        <v>9.6199999999999992</v>
      </c>
      <c r="AC317">
        <v>0</v>
      </c>
      <c r="AD317">
        <v>1</v>
      </c>
      <c r="AE317">
        <v>1</v>
      </c>
      <c r="AF317" t="s">
        <v>3</v>
      </c>
      <c r="AG317">
        <v>0.88</v>
      </c>
      <c r="AH317">
        <v>2</v>
      </c>
      <c r="AI317">
        <v>64985153</v>
      </c>
      <c r="AJ317">
        <v>307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ROW(Source!A193)</f>
        <v>193</v>
      </c>
      <c r="B318">
        <v>64985158</v>
      </c>
      <c r="C318">
        <v>64985152</v>
      </c>
      <c r="D318">
        <v>121548</v>
      </c>
      <c r="E318">
        <v>1</v>
      </c>
      <c r="F318">
        <v>1</v>
      </c>
      <c r="G318">
        <v>1</v>
      </c>
      <c r="H318">
        <v>1</v>
      </c>
      <c r="I318" t="s">
        <v>31</v>
      </c>
      <c r="J318" t="s">
        <v>3</v>
      </c>
      <c r="K318" t="s">
        <v>414</v>
      </c>
      <c r="L318">
        <v>608254</v>
      </c>
      <c r="N318">
        <v>1013</v>
      </c>
      <c r="O318" t="s">
        <v>415</v>
      </c>
      <c r="P318" t="s">
        <v>415</v>
      </c>
      <c r="Q318">
        <v>1</v>
      </c>
      <c r="X318">
        <v>2.59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2.59</v>
      </c>
      <c r="AH318">
        <v>2</v>
      </c>
      <c r="AI318">
        <v>64985154</v>
      </c>
      <c r="AJ318">
        <v>308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ROW(Source!A193)</f>
        <v>193</v>
      </c>
      <c r="B319">
        <v>64985159</v>
      </c>
      <c r="C319">
        <v>64985152</v>
      </c>
      <c r="D319">
        <v>46800641</v>
      </c>
      <c r="E319">
        <v>1</v>
      </c>
      <c r="F319">
        <v>1</v>
      </c>
      <c r="G319">
        <v>1</v>
      </c>
      <c r="H319">
        <v>2</v>
      </c>
      <c r="I319" t="s">
        <v>416</v>
      </c>
      <c r="J319" t="s">
        <v>417</v>
      </c>
      <c r="K319" t="s">
        <v>418</v>
      </c>
      <c r="L319">
        <v>1368</v>
      </c>
      <c r="N319">
        <v>1011</v>
      </c>
      <c r="O319" t="s">
        <v>419</v>
      </c>
      <c r="P319" t="s">
        <v>419</v>
      </c>
      <c r="Q319">
        <v>1</v>
      </c>
      <c r="X319">
        <v>0.85</v>
      </c>
      <c r="Y319">
        <v>0</v>
      </c>
      <c r="Z319">
        <v>138.54</v>
      </c>
      <c r="AA319">
        <v>11.6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0.85</v>
      </c>
      <c r="AH319">
        <v>2</v>
      </c>
      <c r="AI319">
        <v>64985155</v>
      </c>
      <c r="AJ319">
        <v>309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ROW(Source!A193)</f>
        <v>193</v>
      </c>
      <c r="B320">
        <v>64985160</v>
      </c>
      <c r="C320">
        <v>64985152</v>
      </c>
      <c r="D320">
        <v>46800678</v>
      </c>
      <c r="E320">
        <v>1</v>
      </c>
      <c r="F320">
        <v>1</v>
      </c>
      <c r="G320">
        <v>1</v>
      </c>
      <c r="H320">
        <v>2</v>
      </c>
      <c r="I320" t="s">
        <v>420</v>
      </c>
      <c r="J320" t="s">
        <v>421</v>
      </c>
      <c r="K320" t="s">
        <v>422</v>
      </c>
      <c r="L320">
        <v>1368</v>
      </c>
      <c r="N320">
        <v>1011</v>
      </c>
      <c r="O320" t="s">
        <v>419</v>
      </c>
      <c r="P320" t="s">
        <v>419</v>
      </c>
      <c r="Q320">
        <v>1</v>
      </c>
      <c r="X320">
        <v>0.87</v>
      </c>
      <c r="Y320">
        <v>0</v>
      </c>
      <c r="Z320">
        <v>3457.11</v>
      </c>
      <c r="AA320">
        <v>27.9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0.87</v>
      </c>
      <c r="AH320">
        <v>2</v>
      </c>
      <c r="AI320">
        <v>64985156</v>
      </c>
      <c r="AJ320">
        <v>310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ROW(Source!A194)</f>
        <v>194</v>
      </c>
      <c r="B321">
        <v>64985176</v>
      </c>
      <c r="C321">
        <v>64985161</v>
      </c>
      <c r="D321">
        <v>41133393</v>
      </c>
      <c r="E321">
        <v>1</v>
      </c>
      <c r="F321">
        <v>1</v>
      </c>
      <c r="G321">
        <v>1</v>
      </c>
      <c r="H321">
        <v>1</v>
      </c>
      <c r="I321" t="s">
        <v>423</v>
      </c>
      <c r="J321" t="s">
        <v>3</v>
      </c>
      <c r="K321" t="s">
        <v>424</v>
      </c>
      <c r="L321">
        <v>1369</v>
      </c>
      <c r="N321">
        <v>1013</v>
      </c>
      <c r="O321" t="s">
        <v>413</v>
      </c>
      <c r="P321" t="s">
        <v>413</v>
      </c>
      <c r="Q321">
        <v>1</v>
      </c>
      <c r="X321">
        <v>3.67</v>
      </c>
      <c r="Y321">
        <v>0</v>
      </c>
      <c r="Z321">
        <v>0</v>
      </c>
      <c r="AA321">
        <v>0</v>
      </c>
      <c r="AB321">
        <v>10.210000000000001</v>
      </c>
      <c r="AC321">
        <v>0</v>
      </c>
      <c r="AD321">
        <v>1</v>
      </c>
      <c r="AE321">
        <v>1</v>
      </c>
      <c r="AF321" t="s">
        <v>3</v>
      </c>
      <c r="AG321">
        <v>3.67</v>
      </c>
      <c r="AH321">
        <v>2</v>
      </c>
      <c r="AI321">
        <v>64985162</v>
      </c>
      <c r="AJ321">
        <v>311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ROW(Source!A194)</f>
        <v>194</v>
      </c>
      <c r="B322">
        <v>64985177</v>
      </c>
      <c r="C322">
        <v>64985161</v>
      </c>
      <c r="D322">
        <v>121548</v>
      </c>
      <c r="E322">
        <v>1</v>
      </c>
      <c r="F322">
        <v>1</v>
      </c>
      <c r="G322">
        <v>1</v>
      </c>
      <c r="H322">
        <v>1</v>
      </c>
      <c r="I322" t="s">
        <v>31</v>
      </c>
      <c r="J322" t="s">
        <v>3</v>
      </c>
      <c r="K322" t="s">
        <v>414</v>
      </c>
      <c r="L322">
        <v>608254</v>
      </c>
      <c r="N322">
        <v>1013</v>
      </c>
      <c r="O322" t="s">
        <v>415</v>
      </c>
      <c r="P322" t="s">
        <v>415</v>
      </c>
      <c r="Q322">
        <v>1</v>
      </c>
      <c r="X322">
        <v>7.77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3</v>
      </c>
      <c r="AG322">
        <v>7.77</v>
      </c>
      <c r="AH322">
        <v>2</v>
      </c>
      <c r="AI322">
        <v>64985163</v>
      </c>
      <c r="AJ322">
        <v>312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ROW(Source!A194)</f>
        <v>194</v>
      </c>
      <c r="B323">
        <v>64985178</v>
      </c>
      <c r="C323">
        <v>64985161</v>
      </c>
      <c r="D323">
        <v>46800409</v>
      </c>
      <c r="E323">
        <v>1</v>
      </c>
      <c r="F323">
        <v>1</v>
      </c>
      <c r="G323">
        <v>1</v>
      </c>
      <c r="H323">
        <v>2</v>
      </c>
      <c r="I323" t="s">
        <v>425</v>
      </c>
      <c r="J323" t="s">
        <v>426</v>
      </c>
      <c r="K323" t="s">
        <v>427</v>
      </c>
      <c r="L323">
        <v>1368</v>
      </c>
      <c r="N323">
        <v>1011</v>
      </c>
      <c r="O323" t="s">
        <v>419</v>
      </c>
      <c r="P323" t="s">
        <v>419</v>
      </c>
      <c r="Q323">
        <v>1</v>
      </c>
      <c r="X323">
        <v>1.1200000000000001</v>
      </c>
      <c r="Y323">
        <v>0</v>
      </c>
      <c r="Z323">
        <v>163.49</v>
      </c>
      <c r="AA323">
        <v>13.5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1.1200000000000001</v>
      </c>
      <c r="AH323">
        <v>2</v>
      </c>
      <c r="AI323">
        <v>64985164</v>
      </c>
      <c r="AJ323">
        <v>313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ROW(Source!A194)</f>
        <v>194</v>
      </c>
      <c r="B324">
        <v>64985179</v>
      </c>
      <c r="C324">
        <v>64985161</v>
      </c>
      <c r="D324">
        <v>46800550</v>
      </c>
      <c r="E324">
        <v>1</v>
      </c>
      <c r="F324">
        <v>1</v>
      </c>
      <c r="G324">
        <v>1</v>
      </c>
      <c r="H324">
        <v>2</v>
      </c>
      <c r="I324" t="s">
        <v>428</v>
      </c>
      <c r="J324" t="s">
        <v>429</v>
      </c>
      <c r="K324" t="s">
        <v>430</v>
      </c>
      <c r="L324">
        <v>1368</v>
      </c>
      <c r="N324">
        <v>1011</v>
      </c>
      <c r="O324" t="s">
        <v>419</v>
      </c>
      <c r="P324" t="s">
        <v>419</v>
      </c>
      <c r="Q324">
        <v>1</v>
      </c>
      <c r="X324">
        <v>2.8</v>
      </c>
      <c r="Y324">
        <v>0</v>
      </c>
      <c r="Z324">
        <v>215.09</v>
      </c>
      <c r="AA324">
        <v>13.5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2.8</v>
      </c>
      <c r="AH324">
        <v>2</v>
      </c>
      <c r="AI324">
        <v>64985165</v>
      </c>
      <c r="AJ324">
        <v>314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ROW(Source!A194)</f>
        <v>194</v>
      </c>
      <c r="B325">
        <v>64985180</v>
      </c>
      <c r="C325">
        <v>64985161</v>
      </c>
      <c r="D325">
        <v>46800605</v>
      </c>
      <c r="E325">
        <v>1</v>
      </c>
      <c r="F325">
        <v>1</v>
      </c>
      <c r="G325">
        <v>1</v>
      </c>
      <c r="H325">
        <v>2</v>
      </c>
      <c r="I325" t="s">
        <v>431</v>
      </c>
      <c r="J325" t="s">
        <v>432</v>
      </c>
      <c r="K325" t="s">
        <v>433</v>
      </c>
      <c r="L325">
        <v>1368</v>
      </c>
      <c r="N325">
        <v>1011</v>
      </c>
      <c r="O325" t="s">
        <v>419</v>
      </c>
      <c r="P325" t="s">
        <v>419</v>
      </c>
      <c r="Q325">
        <v>1</v>
      </c>
      <c r="X325">
        <v>0.73</v>
      </c>
      <c r="Y325">
        <v>0</v>
      </c>
      <c r="Z325">
        <v>130.6</v>
      </c>
      <c r="AA325">
        <v>14.4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0.73</v>
      </c>
      <c r="AH325">
        <v>2</v>
      </c>
      <c r="AI325">
        <v>64985166</v>
      </c>
      <c r="AJ325">
        <v>315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ROW(Source!A194)</f>
        <v>194</v>
      </c>
      <c r="B326">
        <v>64985181</v>
      </c>
      <c r="C326">
        <v>64985161</v>
      </c>
      <c r="D326">
        <v>46800678</v>
      </c>
      <c r="E326">
        <v>1</v>
      </c>
      <c r="F326">
        <v>1</v>
      </c>
      <c r="G326">
        <v>1</v>
      </c>
      <c r="H326">
        <v>2</v>
      </c>
      <c r="I326" t="s">
        <v>420</v>
      </c>
      <c r="J326" t="s">
        <v>421</v>
      </c>
      <c r="K326" t="s">
        <v>422</v>
      </c>
      <c r="L326">
        <v>1368</v>
      </c>
      <c r="N326">
        <v>1011</v>
      </c>
      <c r="O326" t="s">
        <v>419</v>
      </c>
      <c r="P326" t="s">
        <v>419</v>
      </c>
      <c r="Q326">
        <v>1</v>
      </c>
      <c r="X326">
        <v>1.41</v>
      </c>
      <c r="Y326">
        <v>0</v>
      </c>
      <c r="Z326">
        <v>3457.11</v>
      </c>
      <c r="AA326">
        <v>27.9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1.41</v>
      </c>
      <c r="AH326">
        <v>2</v>
      </c>
      <c r="AI326">
        <v>64985167</v>
      </c>
      <c r="AJ326">
        <v>316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ROW(Source!A194)</f>
        <v>194</v>
      </c>
      <c r="B327">
        <v>64985182</v>
      </c>
      <c r="C327">
        <v>64985161</v>
      </c>
      <c r="D327">
        <v>46800687</v>
      </c>
      <c r="E327">
        <v>1</v>
      </c>
      <c r="F327">
        <v>1</v>
      </c>
      <c r="G327">
        <v>1</v>
      </c>
      <c r="H327">
        <v>2</v>
      </c>
      <c r="I327" t="s">
        <v>434</v>
      </c>
      <c r="J327" t="s">
        <v>435</v>
      </c>
      <c r="K327" t="s">
        <v>436</v>
      </c>
      <c r="L327">
        <v>1368</v>
      </c>
      <c r="N327">
        <v>1011</v>
      </c>
      <c r="O327" t="s">
        <v>419</v>
      </c>
      <c r="P327" t="s">
        <v>419</v>
      </c>
      <c r="Q327">
        <v>1</v>
      </c>
      <c r="X327">
        <v>0.3</v>
      </c>
      <c r="Y327">
        <v>0</v>
      </c>
      <c r="Z327">
        <v>140.97</v>
      </c>
      <c r="AA327">
        <v>13.5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0.3</v>
      </c>
      <c r="AH327">
        <v>2</v>
      </c>
      <c r="AI327">
        <v>64985168</v>
      </c>
      <c r="AJ327">
        <v>317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ROW(Source!A194)</f>
        <v>194</v>
      </c>
      <c r="B328">
        <v>64985183</v>
      </c>
      <c r="C328">
        <v>64985161</v>
      </c>
      <c r="D328">
        <v>46800759</v>
      </c>
      <c r="E328">
        <v>1</v>
      </c>
      <c r="F328">
        <v>1</v>
      </c>
      <c r="G328">
        <v>1</v>
      </c>
      <c r="H328">
        <v>2</v>
      </c>
      <c r="I328" t="s">
        <v>437</v>
      </c>
      <c r="J328" t="s">
        <v>438</v>
      </c>
      <c r="K328" t="s">
        <v>439</v>
      </c>
      <c r="L328">
        <v>1368</v>
      </c>
      <c r="N328">
        <v>1011</v>
      </c>
      <c r="O328" t="s">
        <v>419</v>
      </c>
      <c r="P328" t="s">
        <v>419</v>
      </c>
      <c r="Q328">
        <v>1</v>
      </c>
      <c r="X328">
        <v>0.51</v>
      </c>
      <c r="Y328">
        <v>0</v>
      </c>
      <c r="Z328">
        <v>13.42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0.51</v>
      </c>
      <c r="AH328">
        <v>2</v>
      </c>
      <c r="AI328">
        <v>64985169</v>
      </c>
      <c r="AJ328">
        <v>318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ROW(Source!A194)</f>
        <v>194</v>
      </c>
      <c r="B329">
        <v>64985184</v>
      </c>
      <c r="C329">
        <v>64985161</v>
      </c>
      <c r="D329">
        <v>46800786</v>
      </c>
      <c r="E329">
        <v>1</v>
      </c>
      <c r="F329">
        <v>1</v>
      </c>
      <c r="G329">
        <v>1</v>
      </c>
      <c r="H329">
        <v>2</v>
      </c>
      <c r="I329" t="s">
        <v>440</v>
      </c>
      <c r="J329" t="s">
        <v>441</v>
      </c>
      <c r="K329" t="s">
        <v>442</v>
      </c>
      <c r="L329">
        <v>1368</v>
      </c>
      <c r="N329">
        <v>1011</v>
      </c>
      <c r="O329" t="s">
        <v>419</v>
      </c>
      <c r="P329" t="s">
        <v>419</v>
      </c>
      <c r="Q329">
        <v>1</v>
      </c>
      <c r="X329">
        <v>0.51</v>
      </c>
      <c r="Y329">
        <v>0</v>
      </c>
      <c r="Z329">
        <v>122.18</v>
      </c>
      <c r="AA329">
        <v>11.6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0.51</v>
      </c>
      <c r="AH329">
        <v>2</v>
      </c>
      <c r="AI329">
        <v>64985170</v>
      </c>
      <c r="AJ329">
        <v>319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ROW(Source!A194)</f>
        <v>194</v>
      </c>
      <c r="B330">
        <v>64985185</v>
      </c>
      <c r="C330">
        <v>64985161</v>
      </c>
      <c r="D330">
        <v>46798709</v>
      </c>
      <c r="E330">
        <v>1</v>
      </c>
      <c r="F330">
        <v>1</v>
      </c>
      <c r="G330">
        <v>1</v>
      </c>
      <c r="H330">
        <v>3</v>
      </c>
      <c r="I330" t="s">
        <v>443</v>
      </c>
      <c r="J330" t="s">
        <v>444</v>
      </c>
      <c r="K330" t="s">
        <v>445</v>
      </c>
      <c r="L330">
        <v>1348</v>
      </c>
      <c r="N330">
        <v>1009</v>
      </c>
      <c r="O330" t="s">
        <v>39</v>
      </c>
      <c r="P330" t="s">
        <v>39</v>
      </c>
      <c r="Q330">
        <v>1000</v>
      </c>
      <c r="X330">
        <v>5.3800000000000002E-3</v>
      </c>
      <c r="Y330">
        <v>1865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5.3800000000000002E-3</v>
      </c>
      <c r="AH330">
        <v>2</v>
      </c>
      <c r="AI330">
        <v>64985171</v>
      </c>
      <c r="AJ330">
        <v>320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ROW(Source!A194)</f>
        <v>194</v>
      </c>
      <c r="B331">
        <v>64985186</v>
      </c>
      <c r="C331">
        <v>64985161</v>
      </c>
      <c r="D331">
        <v>46798975</v>
      </c>
      <c r="E331">
        <v>1</v>
      </c>
      <c r="F331">
        <v>1</v>
      </c>
      <c r="G331">
        <v>1</v>
      </c>
      <c r="H331">
        <v>3</v>
      </c>
      <c r="I331" t="s">
        <v>446</v>
      </c>
      <c r="J331" t="s">
        <v>447</v>
      </c>
      <c r="K331" t="s">
        <v>448</v>
      </c>
      <c r="L331">
        <v>1346</v>
      </c>
      <c r="N331">
        <v>1009</v>
      </c>
      <c r="O331" t="s">
        <v>44</v>
      </c>
      <c r="P331" t="s">
        <v>44</v>
      </c>
      <c r="Q331">
        <v>1</v>
      </c>
      <c r="X331">
        <v>5.79E-2</v>
      </c>
      <c r="Y331">
        <v>13.32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5.79E-2</v>
      </c>
      <c r="AH331">
        <v>2</v>
      </c>
      <c r="AI331">
        <v>64985172</v>
      </c>
      <c r="AJ331">
        <v>321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ROW(Source!A194)</f>
        <v>194</v>
      </c>
      <c r="B332">
        <v>64985187</v>
      </c>
      <c r="C332">
        <v>64985161</v>
      </c>
      <c r="D332">
        <v>46799280</v>
      </c>
      <c r="E332">
        <v>1</v>
      </c>
      <c r="F332">
        <v>1</v>
      </c>
      <c r="G332">
        <v>1</v>
      </c>
      <c r="H332">
        <v>3</v>
      </c>
      <c r="I332" t="s">
        <v>532</v>
      </c>
      <c r="J332" t="s">
        <v>533</v>
      </c>
      <c r="K332" t="s">
        <v>534</v>
      </c>
      <c r="L332">
        <v>1348</v>
      </c>
      <c r="N332">
        <v>1009</v>
      </c>
      <c r="O332" t="s">
        <v>39</v>
      </c>
      <c r="P332" t="s">
        <v>39</v>
      </c>
      <c r="Q332">
        <v>1000</v>
      </c>
      <c r="X332">
        <v>2.0500000000000001E-2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2.0500000000000001E-2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ROW(Source!A194)</f>
        <v>194</v>
      </c>
      <c r="B333">
        <v>64985188</v>
      </c>
      <c r="C333">
        <v>64985161</v>
      </c>
      <c r="D333">
        <v>46799501</v>
      </c>
      <c r="E333">
        <v>1</v>
      </c>
      <c r="F333">
        <v>1</v>
      </c>
      <c r="G333">
        <v>1</v>
      </c>
      <c r="H333">
        <v>3</v>
      </c>
      <c r="I333" t="s">
        <v>535</v>
      </c>
      <c r="J333" t="s">
        <v>536</v>
      </c>
      <c r="K333" t="s">
        <v>537</v>
      </c>
      <c r="L333">
        <v>1346</v>
      </c>
      <c r="N333">
        <v>1009</v>
      </c>
      <c r="O333" t="s">
        <v>44</v>
      </c>
      <c r="P333" t="s">
        <v>44</v>
      </c>
      <c r="Q333">
        <v>1</v>
      </c>
      <c r="X333">
        <v>397.7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397.7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ROW(Source!A194)</f>
        <v>194</v>
      </c>
      <c r="B334">
        <v>64985189</v>
      </c>
      <c r="C334">
        <v>64985161</v>
      </c>
      <c r="D334">
        <v>46800081</v>
      </c>
      <c r="E334">
        <v>1</v>
      </c>
      <c r="F334">
        <v>1</v>
      </c>
      <c r="G334">
        <v>1</v>
      </c>
      <c r="H334">
        <v>3</v>
      </c>
      <c r="I334" t="s">
        <v>449</v>
      </c>
      <c r="J334" t="s">
        <v>450</v>
      </c>
      <c r="K334" t="s">
        <v>451</v>
      </c>
      <c r="L334">
        <v>1339</v>
      </c>
      <c r="N334">
        <v>1007</v>
      </c>
      <c r="O334" t="s">
        <v>452</v>
      </c>
      <c r="P334" t="s">
        <v>452</v>
      </c>
      <c r="Q334">
        <v>1</v>
      </c>
      <c r="X334">
        <v>6.82</v>
      </c>
      <c r="Y334">
        <v>2.44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6.82</v>
      </c>
      <c r="AH334">
        <v>2</v>
      </c>
      <c r="AI334">
        <v>64985175</v>
      </c>
      <c r="AJ334">
        <v>324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ROW(Source!A195)</f>
        <v>195</v>
      </c>
      <c r="B335">
        <v>64985176</v>
      </c>
      <c r="C335">
        <v>64985161</v>
      </c>
      <c r="D335">
        <v>41133393</v>
      </c>
      <c r="E335">
        <v>1</v>
      </c>
      <c r="F335">
        <v>1</v>
      </c>
      <c r="G335">
        <v>1</v>
      </c>
      <c r="H335">
        <v>1</v>
      </c>
      <c r="I335" t="s">
        <v>423</v>
      </c>
      <c r="J335" t="s">
        <v>3</v>
      </c>
      <c r="K335" t="s">
        <v>424</v>
      </c>
      <c r="L335">
        <v>1369</v>
      </c>
      <c r="N335">
        <v>1013</v>
      </c>
      <c r="O335" t="s">
        <v>413</v>
      </c>
      <c r="P335" t="s">
        <v>413</v>
      </c>
      <c r="Q335">
        <v>1</v>
      </c>
      <c r="X335">
        <v>3.67</v>
      </c>
      <c r="Y335">
        <v>0</v>
      </c>
      <c r="Z335">
        <v>0</v>
      </c>
      <c r="AA335">
        <v>0</v>
      </c>
      <c r="AB335">
        <v>10.210000000000001</v>
      </c>
      <c r="AC335">
        <v>0</v>
      </c>
      <c r="AD335">
        <v>1</v>
      </c>
      <c r="AE335">
        <v>1</v>
      </c>
      <c r="AF335" t="s">
        <v>3</v>
      </c>
      <c r="AG335">
        <v>3.67</v>
      </c>
      <c r="AH335">
        <v>2</v>
      </c>
      <c r="AI335">
        <v>64985162</v>
      </c>
      <c r="AJ335">
        <v>325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ROW(Source!A195)</f>
        <v>195</v>
      </c>
      <c r="B336">
        <v>64985177</v>
      </c>
      <c r="C336">
        <v>64985161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31</v>
      </c>
      <c r="J336" t="s">
        <v>3</v>
      </c>
      <c r="K336" t="s">
        <v>414</v>
      </c>
      <c r="L336">
        <v>608254</v>
      </c>
      <c r="N336">
        <v>1013</v>
      </c>
      <c r="O336" t="s">
        <v>415</v>
      </c>
      <c r="P336" t="s">
        <v>415</v>
      </c>
      <c r="Q336">
        <v>1</v>
      </c>
      <c r="X336">
        <v>7.77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</v>
      </c>
      <c r="AG336">
        <v>7.77</v>
      </c>
      <c r="AH336">
        <v>2</v>
      </c>
      <c r="AI336">
        <v>64985163</v>
      </c>
      <c r="AJ336">
        <v>326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ROW(Source!A195)</f>
        <v>195</v>
      </c>
      <c r="B337">
        <v>64985178</v>
      </c>
      <c r="C337">
        <v>64985161</v>
      </c>
      <c r="D337">
        <v>46800409</v>
      </c>
      <c r="E337">
        <v>1</v>
      </c>
      <c r="F337">
        <v>1</v>
      </c>
      <c r="G337">
        <v>1</v>
      </c>
      <c r="H337">
        <v>2</v>
      </c>
      <c r="I337" t="s">
        <v>425</v>
      </c>
      <c r="J337" t="s">
        <v>426</v>
      </c>
      <c r="K337" t="s">
        <v>427</v>
      </c>
      <c r="L337">
        <v>1368</v>
      </c>
      <c r="N337">
        <v>1011</v>
      </c>
      <c r="O337" t="s">
        <v>419</v>
      </c>
      <c r="P337" t="s">
        <v>419</v>
      </c>
      <c r="Q337">
        <v>1</v>
      </c>
      <c r="X337">
        <v>1.1200000000000001</v>
      </c>
      <c r="Y337">
        <v>0</v>
      </c>
      <c r="Z337">
        <v>163.49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1.1200000000000001</v>
      </c>
      <c r="AH337">
        <v>2</v>
      </c>
      <c r="AI337">
        <v>64985164</v>
      </c>
      <c r="AJ337">
        <v>327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ROW(Source!A195)</f>
        <v>195</v>
      </c>
      <c r="B338">
        <v>64985179</v>
      </c>
      <c r="C338">
        <v>64985161</v>
      </c>
      <c r="D338">
        <v>46800550</v>
      </c>
      <c r="E338">
        <v>1</v>
      </c>
      <c r="F338">
        <v>1</v>
      </c>
      <c r="G338">
        <v>1</v>
      </c>
      <c r="H338">
        <v>2</v>
      </c>
      <c r="I338" t="s">
        <v>428</v>
      </c>
      <c r="J338" t="s">
        <v>429</v>
      </c>
      <c r="K338" t="s">
        <v>430</v>
      </c>
      <c r="L338">
        <v>1368</v>
      </c>
      <c r="N338">
        <v>1011</v>
      </c>
      <c r="O338" t="s">
        <v>419</v>
      </c>
      <c r="P338" t="s">
        <v>419</v>
      </c>
      <c r="Q338">
        <v>1</v>
      </c>
      <c r="X338">
        <v>2.8</v>
      </c>
      <c r="Y338">
        <v>0</v>
      </c>
      <c r="Z338">
        <v>215.09</v>
      </c>
      <c r="AA338">
        <v>13.5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2.8</v>
      </c>
      <c r="AH338">
        <v>2</v>
      </c>
      <c r="AI338">
        <v>64985165</v>
      </c>
      <c r="AJ338">
        <v>328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ROW(Source!A195)</f>
        <v>195</v>
      </c>
      <c r="B339">
        <v>64985180</v>
      </c>
      <c r="C339">
        <v>64985161</v>
      </c>
      <c r="D339">
        <v>46800605</v>
      </c>
      <c r="E339">
        <v>1</v>
      </c>
      <c r="F339">
        <v>1</v>
      </c>
      <c r="G339">
        <v>1</v>
      </c>
      <c r="H339">
        <v>2</v>
      </c>
      <c r="I339" t="s">
        <v>431</v>
      </c>
      <c r="J339" t="s">
        <v>432</v>
      </c>
      <c r="K339" t="s">
        <v>433</v>
      </c>
      <c r="L339">
        <v>1368</v>
      </c>
      <c r="N339">
        <v>1011</v>
      </c>
      <c r="O339" t="s">
        <v>419</v>
      </c>
      <c r="P339" t="s">
        <v>419</v>
      </c>
      <c r="Q339">
        <v>1</v>
      </c>
      <c r="X339">
        <v>0.73</v>
      </c>
      <c r="Y339">
        <v>0</v>
      </c>
      <c r="Z339">
        <v>130.6</v>
      </c>
      <c r="AA339">
        <v>14.4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0.73</v>
      </c>
      <c r="AH339">
        <v>2</v>
      </c>
      <c r="AI339">
        <v>64985166</v>
      </c>
      <c r="AJ339">
        <v>329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ROW(Source!A195)</f>
        <v>195</v>
      </c>
      <c r="B340">
        <v>64985181</v>
      </c>
      <c r="C340">
        <v>64985161</v>
      </c>
      <c r="D340">
        <v>46800678</v>
      </c>
      <c r="E340">
        <v>1</v>
      </c>
      <c r="F340">
        <v>1</v>
      </c>
      <c r="G340">
        <v>1</v>
      </c>
      <c r="H340">
        <v>2</v>
      </c>
      <c r="I340" t="s">
        <v>420</v>
      </c>
      <c r="J340" t="s">
        <v>421</v>
      </c>
      <c r="K340" t="s">
        <v>422</v>
      </c>
      <c r="L340">
        <v>1368</v>
      </c>
      <c r="N340">
        <v>1011</v>
      </c>
      <c r="O340" t="s">
        <v>419</v>
      </c>
      <c r="P340" t="s">
        <v>419</v>
      </c>
      <c r="Q340">
        <v>1</v>
      </c>
      <c r="X340">
        <v>1.41</v>
      </c>
      <c r="Y340">
        <v>0</v>
      </c>
      <c r="Z340">
        <v>3457.11</v>
      </c>
      <c r="AA340">
        <v>27.9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1.41</v>
      </c>
      <c r="AH340">
        <v>2</v>
      </c>
      <c r="AI340">
        <v>64985167</v>
      </c>
      <c r="AJ340">
        <v>330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ROW(Source!A195)</f>
        <v>195</v>
      </c>
      <c r="B341">
        <v>64985182</v>
      </c>
      <c r="C341">
        <v>64985161</v>
      </c>
      <c r="D341">
        <v>46800687</v>
      </c>
      <c r="E341">
        <v>1</v>
      </c>
      <c r="F341">
        <v>1</v>
      </c>
      <c r="G341">
        <v>1</v>
      </c>
      <c r="H341">
        <v>2</v>
      </c>
      <c r="I341" t="s">
        <v>434</v>
      </c>
      <c r="J341" t="s">
        <v>435</v>
      </c>
      <c r="K341" t="s">
        <v>436</v>
      </c>
      <c r="L341">
        <v>1368</v>
      </c>
      <c r="N341">
        <v>1011</v>
      </c>
      <c r="O341" t="s">
        <v>419</v>
      </c>
      <c r="P341" t="s">
        <v>419</v>
      </c>
      <c r="Q341">
        <v>1</v>
      </c>
      <c r="X341">
        <v>0.3</v>
      </c>
      <c r="Y341">
        <v>0</v>
      </c>
      <c r="Z341">
        <v>140.97</v>
      </c>
      <c r="AA341">
        <v>13.5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0.3</v>
      </c>
      <c r="AH341">
        <v>2</v>
      </c>
      <c r="AI341">
        <v>64985168</v>
      </c>
      <c r="AJ341">
        <v>331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ROW(Source!A195)</f>
        <v>195</v>
      </c>
      <c r="B342">
        <v>64985183</v>
      </c>
      <c r="C342">
        <v>64985161</v>
      </c>
      <c r="D342">
        <v>46800759</v>
      </c>
      <c r="E342">
        <v>1</v>
      </c>
      <c r="F342">
        <v>1</v>
      </c>
      <c r="G342">
        <v>1</v>
      </c>
      <c r="H342">
        <v>2</v>
      </c>
      <c r="I342" t="s">
        <v>437</v>
      </c>
      <c r="J342" t="s">
        <v>438</v>
      </c>
      <c r="K342" t="s">
        <v>439</v>
      </c>
      <c r="L342">
        <v>1368</v>
      </c>
      <c r="N342">
        <v>1011</v>
      </c>
      <c r="O342" t="s">
        <v>419</v>
      </c>
      <c r="P342" t="s">
        <v>419</v>
      </c>
      <c r="Q342">
        <v>1</v>
      </c>
      <c r="X342">
        <v>0.51</v>
      </c>
      <c r="Y342">
        <v>0</v>
      </c>
      <c r="Z342">
        <v>13.42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0.51</v>
      </c>
      <c r="AH342">
        <v>2</v>
      </c>
      <c r="AI342">
        <v>64985169</v>
      </c>
      <c r="AJ342">
        <v>332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ROW(Source!A195)</f>
        <v>195</v>
      </c>
      <c r="B343">
        <v>64985184</v>
      </c>
      <c r="C343">
        <v>64985161</v>
      </c>
      <c r="D343">
        <v>46800786</v>
      </c>
      <c r="E343">
        <v>1</v>
      </c>
      <c r="F343">
        <v>1</v>
      </c>
      <c r="G343">
        <v>1</v>
      </c>
      <c r="H343">
        <v>2</v>
      </c>
      <c r="I343" t="s">
        <v>440</v>
      </c>
      <c r="J343" t="s">
        <v>441</v>
      </c>
      <c r="K343" t="s">
        <v>442</v>
      </c>
      <c r="L343">
        <v>1368</v>
      </c>
      <c r="N343">
        <v>1011</v>
      </c>
      <c r="O343" t="s">
        <v>419</v>
      </c>
      <c r="P343" t="s">
        <v>419</v>
      </c>
      <c r="Q343">
        <v>1</v>
      </c>
      <c r="X343">
        <v>0.51</v>
      </c>
      <c r="Y343">
        <v>0</v>
      </c>
      <c r="Z343">
        <v>122.18</v>
      </c>
      <c r="AA343">
        <v>11.6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0.51</v>
      </c>
      <c r="AH343">
        <v>2</v>
      </c>
      <c r="AI343">
        <v>64985170</v>
      </c>
      <c r="AJ343">
        <v>333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ROW(Source!A195)</f>
        <v>195</v>
      </c>
      <c r="B344">
        <v>64985185</v>
      </c>
      <c r="C344">
        <v>64985161</v>
      </c>
      <c r="D344">
        <v>46798709</v>
      </c>
      <c r="E344">
        <v>1</v>
      </c>
      <c r="F344">
        <v>1</v>
      </c>
      <c r="G344">
        <v>1</v>
      </c>
      <c r="H344">
        <v>3</v>
      </c>
      <c r="I344" t="s">
        <v>443</v>
      </c>
      <c r="J344" t="s">
        <v>444</v>
      </c>
      <c r="K344" t="s">
        <v>445</v>
      </c>
      <c r="L344">
        <v>1348</v>
      </c>
      <c r="N344">
        <v>1009</v>
      </c>
      <c r="O344" t="s">
        <v>39</v>
      </c>
      <c r="P344" t="s">
        <v>39</v>
      </c>
      <c r="Q344">
        <v>1000</v>
      </c>
      <c r="X344">
        <v>5.3800000000000002E-3</v>
      </c>
      <c r="Y344">
        <v>1865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5.3800000000000002E-3</v>
      </c>
      <c r="AH344">
        <v>2</v>
      </c>
      <c r="AI344">
        <v>64985171</v>
      </c>
      <c r="AJ344">
        <v>334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ROW(Source!A195)</f>
        <v>195</v>
      </c>
      <c r="B345">
        <v>64985186</v>
      </c>
      <c r="C345">
        <v>64985161</v>
      </c>
      <c r="D345">
        <v>46798975</v>
      </c>
      <c r="E345">
        <v>1</v>
      </c>
      <c r="F345">
        <v>1</v>
      </c>
      <c r="G345">
        <v>1</v>
      </c>
      <c r="H345">
        <v>3</v>
      </c>
      <c r="I345" t="s">
        <v>446</v>
      </c>
      <c r="J345" t="s">
        <v>447</v>
      </c>
      <c r="K345" t="s">
        <v>448</v>
      </c>
      <c r="L345">
        <v>1346</v>
      </c>
      <c r="N345">
        <v>1009</v>
      </c>
      <c r="O345" t="s">
        <v>44</v>
      </c>
      <c r="P345" t="s">
        <v>44</v>
      </c>
      <c r="Q345">
        <v>1</v>
      </c>
      <c r="X345">
        <v>5.79E-2</v>
      </c>
      <c r="Y345">
        <v>13.32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5.79E-2</v>
      </c>
      <c r="AH345">
        <v>2</v>
      </c>
      <c r="AI345">
        <v>64985172</v>
      </c>
      <c r="AJ345">
        <v>335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ROW(Source!A195)</f>
        <v>195</v>
      </c>
      <c r="B346">
        <v>64985187</v>
      </c>
      <c r="C346">
        <v>64985161</v>
      </c>
      <c r="D346">
        <v>46799280</v>
      </c>
      <c r="E346">
        <v>1</v>
      </c>
      <c r="F346">
        <v>1</v>
      </c>
      <c r="G346">
        <v>1</v>
      </c>
      <c r="H346">
        <v>3</v>
      </c>
      <c r="I346" t="s">
        <v>532</v>
      </c>
      <c r="J346" t="s">
        <v>533</v>
      </c>
      <c r="K346" t="s">
        <v>534</v>
      </c>
      <c r="L346">
        <v>1348</v>
      </c>
      <c r="N346">
        <v>1009</v>
      </c>
      <c r="O346" t="s">
        <v>39</v>
      </c>
      <c r="P346" t="s">
        <v>39</v>
      </c>
      <c r="Q346">
        <v>1000</v>
      </c>
      <c r="X346">
        <v>2.0500000000000001E-2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2.0500000000000001E-2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ROW(Source!A195)</f>
        <v>195</v>
      </c>
      <c r="B347">
        <v>64985188</v>
      </c>
      <c r="C347">
        <v>64985161</v>
      </c>
      <c r="D347">
        <v>46799501</v>
      </c>
      <c r="E347">
        <v>1</v>
      </c>
      <c r="F347">
        <v>1</v>
      </c>
      <c r="G347">
        <v>1</v>
      </c>
      <c r="H347">
        <v>3</v>
      </c>
      <c r="I347" t="s">
        <v>535</v>
      </c>
      <c r="J347" t="s">
        <v>536</v>
      </c>
      <c r="K347" t="s">
        <v>537</v>
      </c>
      <c r="L347">
        <v>1346</v>
      </c>
      <c r="N347">
        <v>1009</v>
      </c>
      <c r="O347" t="s">
        <v>44</v>
      </c>
      <c r="P347" t="s">
        <v>44</v>
      </c>
      <c r="Q347">
        <v>1</v>
      </c>
      <c r="X347">
        <v>397.7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397.7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ROW(Source!A195)</f>
        <v>195</v>
      </c>
      <c r="B348">
        <v>64985189</v>
      </c>
      <c r="C348">
        <v>64985161</v>
      </c>
      <c r="D348">
        <v>46800081</v>
      </c>
      <c r="E348">
        <v>1</v>
      </c>
      <c r="F348">
        <v>1</v>
      </c>
      <c r="G348">
        <v>1</v>
      </c>
      <c r="H348">
        <v>3</v>
      </c>
      <c r="I348" t="s">
        <v>449</v>
      </c>
      <c r="J348" t="s">
        <v>450</v>
      </c>
      <c r="K348" t="s">
        <v>451</v>
      </c>
      <c r="L348">
        <v>1339</v>
      </c>
      <c r="N348">
        <v>1007</v>
      </c>
      <c r="O348" t="s">
        <v>452</v>
      </c>
      <c r="P348" t="s">
        <v>452</v>
      </c>
      <c r="Q348">
        <v>1</v>
      </c>
      <c r="X348">
        <v>6.82</v>
      </c>
      <c r="Y348">
        <v>2.44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6.82</v>
      </c>
      <c r="AH348">
        <v>2</v>
      </c>
      <c r="AI348">
        <v>64985175</v>
      </c>
      <c r="AJ348">
        <v>338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ROW(Source!A200)</f>
        <v>200</v>
      </c>
      <c r="B349">
        <v>64985207</v>
      </c>
      <c r="C349">
        <v>64985192</v>
      </c>
      <c r="D349">
        <v>41133408</v>
      </c>
      <c r="E349">
        <v>1</v>
      </c>
      <c r="F349">
        <v>1</v>
      </c>
      <c r="G349">
        <v>1</v>
      </c>
      <c r="H349">
        <v>1</v>
      </c>
      <c r="I349" t="s">
        <v>453</v>
      </c>
      <c r="J349" t="s">
        <v>3</v>
      </c>
      <c r="K349" t="s">
        <v>454</v>
      </c>
      <c r="L349">
        <v>1369</v>
      </c>
      <c r="N349">
        <v>1013</v>
      </c>
      <c r="O349" t="s">
        <v>413</v>
      </c>
      <c r="P349" t="s">
        <v>413</v>
      </c>
      <c r="Q349">
        <v>1</v>
      </c>
      <c r="X349">
        <v>5.18</v>
      </c>
      <c r="Y349">
        <v>0</v>
      </c>
      <c r="Z349">
        <v>0</v>
      </c>
      <c r="AA349">
        <v>0</v>
      </c>
      <c r="AB349">
        <v>10.06</v>
      </c>
      <c r="AC349">
        <v>0</v>
      </c>
      <c r="AD349">
        <v>1</v>
      </c>
      <c r="AE349">
        <v>1</v>
      </c>
      <c r="AF349" t="s">
        <v>3</v>
      </c>
      <c r="AG349">
        <v>5.18</v>
      </c>
      <c r="AH349">
        <v>2</v>
      </c>
      <c r="AI349">
        <v>64985193</v>
      </c>
      <c r="AJ349">
        <v>339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ROW(Source!A200)</f>
        <v>200</v>
      </c>
      <c r="B350">
        <v>64985208</v>
      </c>
      <c r="C350">
        <v>64985192</v>
      </c>
      <c r="D350">
        <v>121548</v>
      </c>
      <c r="E350">
        <v>1</v>
      </c>
      <c r="F350">
        <v>1</v>
      </c>
      <c r="G350">
        <v>1</v>
      </c>
      <c r="H350">
        <v>1</v>
      </c>
      <c r="I350" t="s">
        <v>31</v>
      </c>
      <c r="J350" t="s">
        <v>3</v>
      </c>
      <c r="K350" t="s">
        <v>414</v>
      </c>
      <c r="L350">
        <v>608254</v>
      </c>
      <c r="N350">
        <v>1013</v>
      </c>
      <c r="O350" t="s">
        <v>415</v>
      </c>
      <c r="P350" t="s">
        <v>415</v>
      </c>
      <c r="Q350">
        <v>1</v>
      </c>
      <c r="X350">
        <v>10.58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10.58</v>
      </c>
      <c r="AH350">
        <v>2</v>
      </c>
      <c r="AI350">
        <v>64985194</v>
      </c>
      <c r="AJ350">
        <v>340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ROW(Source!A200)</f>
        <v>200</v>
      </c>
      <c r="B351">
        <v>64985209</v>
      </c>
      <c r="C351">
        <v>64985192</v>
      </c>
      <c r="D351">
        <v>46800409</v>
      </c>
      <c r="E351">
        <v>1</v>
      </c>
      <c r="F351">
        <v>1</v>
      </c>
      <c r="G351">
        <v>1</v>
      </c>
      <c r="H351">
        <v>2</v>
      </c>
      <c r="I351" t="s">
        <v>425</v>
      </c>
      <c r="J351" t="s">
        <v>426</v>
      </c>
      <c r="K351" t="s">
        <v>427</v>
      </c>
      <c r="L351">
        <v>1368</v>
      </c>
      <c r="N351">
        <v>1011</v>
      </c>
      <c r="O351" t="s">
        <v>419</v>
      </c>
      <c r="P351" t="s">
        <v>419</v>
      </c>
      <c r="Q351">
        <v>1</v>
      </c>
      <c r="X351">
        <v>1.42</v>
      </c>
      <c r="Y351">
        <v>0</v>
      </c>
      <c r="Z351">
        <v>163.49</v>
      </c>
      <c r="AA351">
        <v>13.5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1.42</v>
      </c>
      <c r="AH351">
        <v>2</v>
      </c>
      <c r="AI351">
        <v>64985195</v>
      </c>
      <c r="AJ351">
        <v>341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ROW(Source!A200)</f>
        <v>200</v>
      </c>
      <c r="B352">
        <v>64985210</v>
      </c>
      <c r="C352">
        <v>64985192</v>
      </c>
      <c r="D352">
        <v>46800550</v>
      </c>
      <c r="E352">
        <v>1</v>
      </c>
      <c r="F352">
        <v>1</v>
      </c>
      <c r="G352">
        <v>1</v>
      </c>
      <c r="H352">
        <v>2</v>
      </c>
      <c r="I352" t="s">
        <v>428</v>
      </c>
      <c r="J352" t="s">
        <v>429</v>
      </c>
      <c r="K352" t="s">
        <v>430</v>
      </c>
      <c r="L352">
        <v>1368</v>
      </c>
      <c r="N352">
        <v>1011</v>
      </c>
      <c r="O352" t="s">
        <v>419</v>
      </c>
      <c r="P352" t="s">
        <v>419</v>
      </c>
      <c r="Q352">
        <v>1</v>
      </c>
      <c r="X352">
        <v>3.74</v>
      </c>
      <c r="Y352">
        <v>0</v>
      </c>
      <c r="Z352">
        <v>215.09</v>
      </c>
      <c r="AA352">
        <v>13.5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3.74</v>
      </c>
      <c r="AH352">
        <v>2</v>
      </c>
      <c r="AI352">
        <v>64985196</v>
      </c>
      <c r="AJ352">
        <v>342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ROW(Source!A200)</f>
        <v>200</v>
      </c>
      <c r="B353">
        <v>64985211</v>
      </c>
      <c r="C353">
        <v>64985192</v>
      </c>
      <c r="D353">
        <v>46800606</v>
      </c>
      <c r="E353">
        <v>1</v>
      </c>
      <c r="F353">
        <v>1</v>
      </c>
      <c r="G353">
        <v>1</v>
      </c>
      <c r="H353">
        <v>2</v>
      </c>
      <c r="I353" t="s">
        <v>455</v>
      </c>
      <c r="J353" t="s">
        <v>456</v>
      </c>
      <c r="K353" t="s">
        <v>457</v>
      </c>
      <c r="L353">
        <v>1368</v>
      </c>
      <c r="N353">
        <v>1011</v>
      </c>
      <c r="O353" t="s">
        <v>419</v>
      </c>
      <c r="P353" t="s">
        <v>419</v>
      </c>
      <c r="Q353">
        <v>1</v>
      </c>
      <c r="X353">
        <v>1.1100000000000001</v>
      </c>
      <c r="Y353">
        <v>0</v>
      </c>
      <c r="Z353">
        <v>151.4</v>
      </c>
      <c r="AA353">
        <v>14.4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1.1100000000000001</v>
      </c>
      <c r="AH353">
        <v>2</v>
      </c>
      <c r="AI353">
        <v>64985197</v>
      </c>
      <c r="AJ353">
        <v>343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ROW(Source!A200)</f>
        <v>200</v>
      </c>
      <c r="B354">
        <v>64985212</v>
      </c>
      <c r="C354">
        <v>64985192</v>
      </c>
      <c r="D354">
        <v>46800678</v>
      </c>
      <c r="E354">
        <v>1</v>
      </c>
      <c r="F354">
        <v>1</v>
      </c>
      <c r="G354">
        <v>1</v>
      </c>
      <c r="H354">
        <v>2</v>
      </c>
      <c r="I354" t="s">
        <v>420</v>
      </c>
      <c r="J354" t="s">
        <v>421</v>
      </c>
      <c r="K354" t="s">
        <v>422</v>
      </c>
      <c r="L354">
        <v>1368</v>
      </c>
      <c r="N354">
        <v>1011</v>
      </c>
      <c r="O354" t="s">
        <v>419</v>
      </c>
      <c r="P354" t="s">
        <v>419</v>
      </c>
      <c r="Q354">
        <v>1</v>
      </c>
      <c r="X354">
        <v>1.89</v>
      </c>
      <c r="Y354">
        <v>0</v>
      </c>
      <c r="Z354">
        <v>3457.11</v>
      </c>
      <c r="AA354">
        <v>27.9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1.89</v>
      </c>
      <c r="AH354">
        <v>2</v>
      </c>
      <c r="AI354">
        <v>64985198</v>
      </c>
      <c r="AJ354">
        <v>344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ROW(Source!A200)</f>
        <v>200</v>
      </c>
      <c r="B355">
        <v>64985213</v>
      </c>
      <c r="C355">
        <v>64985192</v>
      </c>
      <c r="D355">
        <v>46800687</v>
      </c>
      <c r="E355">
        <v>1</v>
      </c>
      <c r="F355">
        <v>1</v>
      </c>
      <c r="G355">
        <v>1</v>
      </c>
      <c r="H355">
        <v>2</v>
      </c>
      <c r="I355" t="s">
        <v>434</v>
      </c>
      <c r="J355" t="s">
        <v>435</v>
      </c>
      <c r="K355" t="s">
        <v>436</v>
      </c>
      <c r="L355">
        <v>1368</v>
      </c>
      <c r="N355">
        <v>1011</v>
      </c>
      <c r="O355" t="s">
        <v>419</v>
      </c>
      <c r="P355" t="s">
        <v>419</v>
      </c>
      <c r="Q355">
        <v>1</v>
      </c>
      <c r="X355">
        <v>0.53</v>
      </c>
      <c r="Y355">
        <v>0</v>
      </c>
      <c r="Z355">
        <v>140.97</v>
      </c>
      <c r="AA355">
        <v>13.5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0.53</v>
      </c>
      <c r="AH355">
        <v>2</v>
      </c>
      <c r="AI355">
        <v>64985199</v>
      </c>
      <c r="AJ355">
        <v>345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ROW(Source!A200)</f>
        <v>200</v>
      </c>
      <c r="B356">
        <v>64985214</v>
      </c>
      <c r="C356">
        <v>64985192</v>
      </c>
      <c r="D356">
        <v>46800759</v>
      </c>
      <c r="E356">
        <v>1</v>
      </c>
      <c r="F356">
        <v>1</v>
      </c>
      <c r="G356">
        <v>1</v>
      </c>
      <c r="H356">
        <v>2</v>
      </c>
      <c r="I356" t="s">
        <v>437</v>
      </c>
      <c r="J356" t="s">
        <v>438</v>
      </c>
      <c r="K356" t="s">
        <v>439</v>
      </c>
      <c r="L356">
        <v>1368</v>
      </c>
      <c r="N356">
        <v>1011</v>
      </c>
      <c r="O356" t="s">
        <v>419</v>
      </c>
      <c r="P356" t="s">
        <v>419</v>
      </c>
      <c r="Q356">
        <v>1</v>
      </c>
      <c r="X356">
        <v>0.81</v>
      </c>
      <c r="Y356">
        <v>0</v>
      </c>
      <c r="Z356">
        <v>13.42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0.81</v>
      </c>
      <c r="AH356">
        <v>2</v>
      </c>
      <c r="AI356">
        <v>64985200</v>
      </c>
      <c r="AJ356">
        <v>346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ROW(Source!A200)</f>
        <v>200</v>
      </c>
      <c r="B357">
        <v>64985215</v>
      </c>
      <c r="C357">
        <v>64985192</v>
      </c>
      <c r="D357">
        <v>46800786</v>
      </c>
      <c r="E357">
        <v>1</v>
      </c>
      <c r="F357">
        <v>1</v>
      </c>
      <c r="G357">
        <v>1</v>
      </c>
      <c r="H357">
        <v>2</v>
      </c>
      <c r="I357" t="s">
        <v>440</v>
      </c>
      <c r="J357" t="s">
        <v>441</v>
      </c>
      <c r="K357" t="s">
        <v>442</v>
      </c>
      <c r="L357">
        <v>1368</v>
      </c>
      <c r="N357">
        <v>1011</v>
      </c>
      <c r="O357" t="s">
        <v>419</v>
      </c>
      <c r="P357" t="s">
        <v>419</v>
      </c>
      <c r="Q357">
        <v>1</v>
      </c>
      <c r="X357">
        <v>0.81</v>
      </c>
      <c r="Y357">
        <v>0</v>
      </c>
      <c r="Z357">
        <v>122.18</v>
      </c>
      <c r="AA357">
        <v>11.6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0.81</v>
      </c>
      <c r="AH357">
        <v>2</v>
      </c>
      <c r="AI357">
        <v>64985201</v>
      </c>
      <c r="AJ357">
        <v>347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ROW(Source!A200)</f>
        <v>200</v>
      </c>
      <c r="B358">
        <v>64985216</v>
      </c>
      <c r="C358">
        <v>64985192</v>
      </c>
      <c r="D358">
        <v>46798709</v>
      </c>
      <c r="E358">
        <v>1</v>
      </c>
      <c r="F358">
        <v>1</v>
      </c>
      <c r="G358">
        <v>1</v>
      </c>
      <c r="H358">
        <v>3</v>
      </c>
      <c r="I358" t="s">
        <v>443</v>
      </c>
      <c r="J358" t="s">
        <v>444</v>
      </c>
      <c r="K358" t="s">
        <v>445</v>
      </c>
      <c r="L358">
        <v>1348</v>
      </c>
      <c r="N358">
        <v>1009</v>
      </c>
      <c r="O358" t="s">
        <v>39</v>
      </c>
      <c r="P358" t="s">
        <v>39</v>
      </c>
      <c r="Q358">
        <v>1000</v>
      </c>
      <c r="X358">
        <v>8.3099999999999997E-3</v>
      </c>
      <c r="Y358">
        <v>1865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8.3099999999999997E-3</v>
      </c>
      <c r="AH358">
        <v>2</v>
      </c>
      <c r="AI358">
        <v>64985202</v>
      </c>
      <c r="AJ358">
        <v>348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ROW(Source!A200)</f>
        <v>200</v>
      </c>
      <c r="B359">
        <v>64985217</v>
      </c>
      <c r="C359">
        <v>64985192</v>
      </c>
      <c r="D359">
        <v>46798975</v>
      </c>
      <c r="E359">
        <v>1</v>
      </c>
      <c r="F359">
        <v>1</v>
      </c>
      <c r="G359">
        <v>1</v>
      </c>
      <c r="H359">
        <v>3</v>
      </c>
      <c r="I359" t="s">
        <v>446</v>
      </c>
      <c r="J359" t="s">
        <v>447</v>
      </c>
      <c r="K359" t="s">
        <v>448</v>
      </c>
      <c r="L359">
        <v>1346</v>
      </c>
      <c r="N359">
        <v>1009</v>
      </c>
      <c r="O359" t="s">
        <v>44</v>
      </c>
      <c r="P359" t="s">
        <v>44</v>
      </c>
      <c r="Q359">
        <v>1</v>
      </c>
      <c r="X359">
        <v>6.7400000000000002E-2</v>
      </c>
      <c r="Y359">
        <v>13.32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6.7400000000000002E-2</v>
      </c>
      <c r="AH359">
        <v>2</v>
      </c>
      <c r="AI359">
        <v>64985203</v>
      </c>
      <c r="AJ359">
        <v>349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ROW(Source!A200)</f>
        <v>200</v>
      </c>
      <c r="B360">
        <v>64985218</v>
      </c>
      <c r="C360">
        <v>64985192</v>
      </c>
      <c r="D360">
        <v>46799280</v>
      </c>
      <c r="E360">
        <v>1</v>
      </c>
      <c r="F360">
        <v>1</v>
      </c>
      <c r="G360">
        <v>1</v>
      </c>
      <c r="H360">
        <v>3</v>
      </c>
      <c r="I360" t="s">
        <v>532</v>
      </c>
      <c r="J360" t="s">
        <v>533</v>
      </c>
      <c r="K360" t="s">
        <v>534</v>
      </c>
      <c r="L360">
        <v>1348</v>
      </c>
      <c r="N360">
        <v>1009</v>
      </c>
      <c r="O360" t="s">
        <v>39</v>
      </c>
      <c r="P360" t="s">
        <v>39</v>
      </c>
      <c r="Q360">
        <v>1000</v>
      </c>
      <c r="X360">
        <v>3.3500000000000002E-2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3.3500000000000002E-2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ROW(Source!A200)</f>
        <v>200</v>
      </c>
      <c r="B361">
        <v>64985219</v>
      </c>
      <c r="C361">
        <v>64985192</v>
      </c>
      <c r="D361">
        <v>46799501</v>
      </c>
      <c r="E361">
        <v>1</v>
      </c>
      <c r="F361">
        <v>1</v>
      </c>
      <c r="G361">
        <v>1</v>
      </c>
      <c r="H361">
        <v>3</v>
      </c>
      <c r="I361" t="s">
        <v>535</v>
      </c>
      <c r="J361" t="s">
        <v>536</v>
      </c>
      <c r="K361" t="s">
        <v>537</v>
      </c>
      <c r="L361">
        <v>1346</v>
      </c>
      <c r="N361">
        <v>1009</v>
      </c>
      <c r="O361" t="s">
        <v>44</v>
      </c>
      <c r="P361" t="s">
        <v>44</v>
      </c>
      <c r="Q361">
        <v>1</v>
      </c>
      <c r="X361">
        <v>657.2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657.2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ROW(Source!A200)</f>
        <v>200</v>
      </c>
      <c r="B362">
        <v>64985220</v>
      </c>
      <c r="C362">
        <v>64985192</v>
      </c>
      <c r="D362">
        <v>46800081</v>
      </c>
      <c r="E362">
        <v>1</v>
      </c>
      <c r="F362">
        <v>1</v>
      </c>
      <c r="G362">
        <v>1</v>
      </c>
      <c r="H362">
        <v>3</v>
      </c>
      <c r="I362" t="s">
        <v>449</v>
      </c>
      <c r="J362" t="s">
        <v>450</v>
      </c>
      <c r="K362" t="s">
        <v>451</v>
      </c>
      <c r="L362">
        <v>1339</v>
      </c>
      <c r="N362">
        <v>1007</v>
      </c>
      <c r="O362" t="s">
        <v>452</v>
      </c>
      <c r="P362" t="s">
        <v>452</v>
      </c>
      <c r="Q362">
        <v>1</v>
      </c>
      <c r="X362">
        <v>11.17</v>
      </c>
      <c r="Y362">
        <v>2.44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11.17</v>
      </c>
      <c r="AH362">
        <v>2</v>
      </c>
      <c r="AI362">
        <v>64985206</v>
      </c>
      <c r="AJ362">
        <v>352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ROW(Source!A201)</f>
        <v>201</v>
      </c>
      <c r="B363">
        <v>64985207</v>
      </c>
      <c r="C363">
        <v>64985192</v>
      </c>
      <c r="D363">
        <v>41133408</v>
      </c>
      <c r="E363">
        <v>1</v>
      </c>
      <c r="F363">
        <v>1</v>
      </c>
      <c r="G363">
        <v>1</v>
      </c>
      <c r="H363">
        <v>1</v>
      </c>
      <c r="I363" t="s">
        <v>453</v>
      </c>
      <c r="J363" t="s">
        <v>3</v>
      </c>
      <c r="K363" t="s">
        <v>454</v>
      </c>
      <c r="L363">
        <v>1369</v>
      </c>
      <c r="N363">
        <v>1013</v>
      </c>
      <c r="O363" t="s">
        <v>413</v>
      </c>
      <c r="P363" t="s">
        <v>413</v>
      </c>
      <c r="Q363">
        <v>1</v>
      </c>
      <c r="X363">
        <v>5.18</v>
      </c>
      <c r="Y363">
        <v>0</v>
      </c>
      <c r="Z363">
        <v>0</v>
      </c>
      <c r="AA363">
        <v>0</v>
      </c>
      <c r="AB363">
        <v>10.06</v>
      </c>
      <c r="AC363">
        <v>0</v>
      </c>
      <c r="AD363">
        <v>1</v>
      </c>
      <c r="AE363">
        <v>1</v>
      </c>
      <c r="AF363" t="s">
        <v>3</v>
      </c>
      <c r="AG363">
        <v>5.18</v>
      </c>
      <c r="AH363">
        <v>2</v>
      </c>
      <c r="AI363">
        <v>64985193</v>
      </c>
      <c r="AJ363">
        <v>353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ROW(Source!A201)</f>
        <v>201</v>
      </c>
      <c r="B364">
        <v>64985208</v>
      </c>
      <c r="C364">
        <v>64985192</v>
      </c>
      <c r="D364">
        <v>121548</v>
      </c>
      <c r="E364">
        <v>1</v>
      </c>
      <c r="F364">
        <v>1</v>
      </c>
      <c r="G364">
        <v>1</v>
      </c>
      <c r="H364">
        <v>1</v>
      </c>
      <c r="I364" t="s">
        <v>31</v>
      </c>
      <c r="J364" t="s">
        <v>3</v>
      </c>
      <c r="K364" t="s">
        <v>414</v>
      </c>
      <c r="L364">
        <v>608254</v>
      </c>
      <c r="N364">
        <v>1013</v>
      </c>
      <c r="O364" t="s">
        <v>415</v>
      </c>
      <c r="P364" t="s">
        <v>415</v>
      </c>
      <c r="Q364">
        <v>1</v>
      </c>
      <c r="X364">
        <v>10.58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10.58</v>
      </c>
      <c r="AH364">
        <v>2</v>
      </c>
      <c r="AI364">
        <v>64985194</v>
      </c>
      <c r="AJ364">
        <v>354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ROW(Source!A201)</f>
        <v>201</v>
      </c>
      <c r="B365">
        <v>64985209</v>
      </c>
      <c r="C365">
        <v>64985192</v>
      </c>
      <c r="D365">
        <v>46800409</v>
      </c>
      <c r="E365">
        <v>1</v>
      </c>
      <c r="F365">
        <v>1</v>
      </c>
      <c r="G365">
        <v>1</v>
      </c>
      <c r="H365">
        <v>2</v>
      </c>
      <c r="I365" t="s">
        <v>425</v>
      </c>
      <c r="J365" t="s">
        <v>426</v>
      </c>
      <c r="K365" t="s">
        <v>427</v>
      </c>
      <c r="L365">
        <v>1368</v>
      </c>
      <c r="N365">
        <v>1011</v>
      </c>
      <c r="O365" t="s">
        <v>419</v>
      </c>
      <c r="P365" t="s">
        <v>419</v>
      </c>
      <c r="Q365">
        <v>1</v>
      </c>
      <c r="X365">
        <v>1.42</v>
      </c>
      <c r="Y365">
        <v>0</v>
      </c>
      <c r="Z365">
        <v>163.49</v>
      </c>
      <c r="AA365">
        <v>13.5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1.42</v>
      </c>
      <c r="AH365">
        <v>2</v>
      </c>
      <c r="AI365">
        <v>64985195</v>
      </c>
      <c r="AJ365">
        <v>355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ROW(Source!A201)</f>
        <v>201</v>
      </c>
      <c r="B366">
        <v>64985210</v>
      </c>
      <c r="C366">
        <v>64985192</v>
      </c>
      <c r="D366">
        <v>46800550</v>
      </c>
      <c r="E366">
        <v>1</v>
      </c>
      <c r="F366">
        <v>1</v>
      </c>
      <c r="G366">
        <v>1</v>
      </c>
      <c r="H366">
        <v>2</v>
      </c>
      <c r="I366" t="s">
        <v>428</v>
      </c>
      <c r="J366" t="s">
        <v>429</v>
      </c>
      <c r="K366" t="s">
        <v>430</v>
      </c>
      <c r="L366">
        <v>1368</v>
      </c>
      <c r="N366">
        <v>1011</v>
      </c>
      <c r="O366" t="s">
        <v>419</v>
      </c>
      <c r="P366" t="s">
        <v>419</v>
      </c>
      <c r="Q366">
        <v>1</v>
      </c>
      <c r="X366">
        <v>3.74</v>
      </c>
      <c r="Y366">
        <v>0</v>
      </c>
      <c r="Z366">
        <v>215.09</v>
      </c>
      <c r="AA366">
        <v>13.5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3.74</v>
      </c>
      <c r="AH366">
        <v>2</v>
      </c>
      <c r="AI366">
        <v>64985196</v>
      </c>
      <c r="AJ366">
        <v>356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ROW(Source!A201)</f>
        <v>201</v>
      </c>
      <c r="B367">
        <v>64985211</v>
      </c>
      <c r="C367">
        <v>64985192</v>
      </c>
      <c r="D367">
        <v>46800606</v>
      </c>
      <c r="E367">
        <v>1</v>
      </c>
      <c r="F367">
        <v>1</v>
      </c>
      <c r="G367">
        <v>1</v>
      </c>
      <c r="H367">
        <v>2</v>
      </c>
      <c r="I367" t="s">
        <v>455</v>
      </c>
      <c r="J367" t="s">
        <v>456</v>
      </c>
      <c r="K367" t="s">
        <v>457</v>
      </c>
      <c r="L367">
        <v>1368</v>
      </c>
      <c r="N367">
        <v>1011</v>
      </c>
      <c r="O367" t="s">
        <v>419</v>
      </c>
      <c r="P367" t="s">
        <v>419</v>
      </c>
      <c r="Q367">
        <v>1</v>
      </c>
      <c r="X367">
        <v>1.1100000000000001</v>
      </c>
      <c r="Y367">
        <v>0</v>
      </c>
      <c r="Z367">
        <v>151.4</v>
      </c>
      <c r="AA367">
        <v>14.4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1.1100000000000001</v>
      </c>
      <c r="AH367">
        <v>2</v>
      </c>
      <c r="AI367">
        <v>64985197</v>
      </c>
      <c r="AJ367">
        <v>357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ROW(Source!A201)</f>
        <v>201</v>
      </c>
      <c r="B368">
        <v>64985212</v>
      </c>
      <c r="C368">
        <v>64985192</v>
      </c>
      <c r="D368">
        <v>46800678</v>
      </c>
      <c r="E368">
        <v>1</v>
      </c>
      <c r="F368">
        <v>1</v>
      </c>
      <c r="G368">
        <v>1</v>
      </c>
      <c r="H368">
        <v>2</v>
      </c>
      <c r="I368" t="s">
        <v>420</v>
      </c>
      <c r="J368" t="s">
        <v>421</v>
      </c>
      <c r="K368" t="s">
        <v>422</v>
      </c>
      <c r="L368">
        <v>1368</v>
      </c>
      <c r="N368">
        <v>1011</v>
      </c>
      <c r="O368" t="s">
        <v>419</v>
      </c>
      <c r="P368" t="s">
        <v>419</v>
      </c>
      <c r="Q368">
        <v>1</v>
      </c>
      <c r="X368">
        <v>1.89</v>
      </c>
      <c r="Y368">
        <v>0</v>
      </c>
      <c r="Z368">
        <v>3457.11</v>
      </c>
      <c r="AA368">
        <v>27.9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1.89</v>
      </c>
      <c r="AH368">
        <v>2</v>
      </c>
      <c r="AI368">
        <v>64985198</v>
      </c>
      <c r="AJ368">
        <v>358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ROW(Source!A201)</f>
        <v>201</v>
      </c>
      <c r="B369">
        <v>64985213</v>
      </c>
      <c r="C369">
        <v>64985192</v>
      </c>
      <c r="D369">
        <v>46800687</v>
      </c>
      <c r="E369">
        <v>1</v>
      </c>
      <c r="F369">
        <v>1</v>
      </c>
      <c r="G369">
        <v>1</v>
      </c>
      <c r="H369">
        <v>2</v>
      </c>
      <c r="I369" t="s">
        <v>434</v>
      </c>
      <c r="J369" t="s">
        <v>435</v>
      </c>
      <c r="K369" t="s">
        <v>436</v>
      </c>
      <c r="L369">
        <v>1368</v>
      </c>
      <c r="N369">
        <v>1011</v>
      </c>
      <c r="O369" t="s">
        <v>419</v>
      </c>
      <c r="P369" t="s">
        <v>419</v>
      </c>
      <c r="Q369">
        <v>1</v>
      </c>
      <c r="X369">
        <v>0.53</v>
      </c>
      <c r="Y369">
        <v>0</v>
      </c>
      <c r="Z369">
        <v>140.97</v>
      </c>
      <c r="AA369">
        <v>13.5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0.53</v>
      </c>
      <c r="AH369">
        <v>2</v>
      </c>
      <c r="AI369">
        <v>64985199</v>
      </c>
      <c r="AJ369">
        <v>359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ROW(Source!A201)</f>
        <v>201</v>
      </c>
      <c r="B370">
        <v>64985214</v>
      </c>
      <c r="C370">
        <v>64985192</v>
      </c>
      <c r="D370">
        <v>46800759</v>
      </c>
      <c r="E370">
        <v>1</v>
      </c>
      <c r="F370">
        <v>1</v>
      </c>
      <c r="G370">
        <v>1</v>
      </c>
      <c r="H370">
        <v>2</v>
      </c>
      <c r="I370" t="s">
        <v>437</v>
      </c>
      <c r="J370" t="s">
        <v>438</v>
      </c>
      <c r="K370" t="s">
        <v>439</v>
      </c>
      <c r="L370">
        <v>1368</v>
      </c>
      <c r="N370">
        <v>1011</v>
      </c>
      <c r="O370" t="s">
        <v>419</v>
      </c>
      <c r="P370" t="s">
        <v>419</v>
      </c>
      <c r="Q370">
        <v>1</v>
      </c>
      <c r="X370">
        <v>0.81</v>
      </c>
      <c r="Y370">
        <v>0</v>
      </c>
      <c r="Z370">
        <v>13.42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0.81</v>
      </c>
      <c r="AH370">
        <v>2</v>
      </c>
      <c r="AI370">
        <v>64985200</v>
      </c>
      <c r="AJ370">
        <v>360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ROW(Source!A201)</f>
        <v>201</v>
      </c>
      <c r="B371">
        <v>64985215</v>
      </c>
      <c r="C371">
        <v>64985192</v>
      </c>
      <c r="D371">
        <v>46800786</v>
      </c>
      <c r="E371">
        <v>1</v>
      </c>
      <c r="F371">
        <v>1</v>
      </c>
      <c r="G371">
        <v>1</v>
      </c>
      <c r="H371">
        <v>2</v>
      </c>
      <c r="I371" t="s">
        <v>440</v>
      </c>
      <c r="J371" t="s">
        <v>441</v>
      </c>
      <c r="K371" t="s">
        <v>442</v>
      </c>
      <c r="L371">
        <v>1368</v>
      </c>
      <c r="N371">
        <v>1011</v>
      </c>
      <c r="O371" t="s">
        <v>419</v>
      </c>
      <c r="P371" t="s">
        <v>419</v>
      </c>
      <c r="Q371">
        <v>1</v>
      </c>
      <c r="X371">
        <v>0.81</v>
      </c>
      <c r="Y371">
        <v>0</v>
      </c>
      <c r="Z371">
        <v>122.18</v>
      </c>
      <c r="AA371">
        <v>11.6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0.81</v>
      </c>
      <c r="AH371">
        <v>2</v>
      </c>
      <c r="AI371">
        <v>64985201</v>
      </c>
      <c r="AJ371">
        <v>361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ROW(Source!A201)</f>
        <v>201</v>
      </c>
      <c r="B372">
        <v>64985216</v>
      </c>
      <c r="C372">
        <v>64985192</v>
      </c>
      <c r="D372">
        <v>46798709</v>
      </c>
      <c r="E372">
        <v>1</v>
      </c>
      <c r="F372">
        <v>1</v>
      </c>
      <c r="G372">
        <v>1</v>
      </c>
      <c r="H372">
        <v>3</v>
      </c>
      <c r="I372" t="s">
        <v>443</v>
      </c>
      <c r="J372" t="s">
        <v>444</v>
      </c>
      <c r="K372" t="s">
        <v>445</v>
      </c>
      <c r="L372">
        <v>1348</v>
      </c>
      <c r="N372">
        <v>1009</v>
      </c>
      <c r="O372" t="s">
        <v>39</v>
      </c>
      <c r="P372" t="s">
        <v>39</v>
      </c>
      <c r="Q372">
        <v>1000</v>
      </c>
      <c r="X372">
        <v>8.3099999999999997E-3</v>
      </c>
      <c r="Y372">
        <v>1865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8.3099999999999997E-3</v>
      </c>
      <c r="AH372">
        <v>2</v>
      </c>
      <c r="AI372">
        <v>64985202</v>
      </c>
      <c r="AJ372">
        <v>362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ROW(Source!A201)</f>
        <v>201</v>
      </c>
      <c r="B373">
        <v>64985217</v>
      </c>
      <c r="C373">
        <v>64985192</v>
      </c>
      <c r="D373">
        <v>46798975</v>
      </c>
      <c r="E373">
        <v>1</v>
      </c>
      <c r="F373">
        <v>1</v>
      </c>
      <c r="G373">
        <v>1</v>
      </c>
      <c r="H373">
        <v>3</v>
      </c>
      <c r="I373" t="s">
        <v>446</v>
      </c>
      <c r="J373" t="s">
        <v>447</v>
      </c>
      <c r="K373" t="s">
        <v>448</v>
      </c>
      <c r="L373">
        <v>1346</v>
      </c>
      <c r="N373">
        <v>1009</v>
      </c>
      <c r="O373" t="s">
        <v>44</v>
      </c>
      <c r="P373" t="s">
        <v>44</v>
      </c>
      <c r="Q373">
        <v>1</v>
      </c>
      <c r="X373">
        <v>6.7400000000000002E-2</v>
      </c>
      <c r="Y373">
        <v>13.32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6.7400000000000002E-2</v>
      </c>
      <c r="AH373">
        <v>2</v>
      </c>
      <c r="AI373">
        <v>64985203</v>
      </c>
      <c r="AJ373">
        <v>363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ROW(Source!A201)</f>
        <v>201</v>
      </c>
      <c r="B374">
        <v>64985218</v>
      </c>
      <c r="C374">
        <v>64985192</v>
      </c>
      <c r="D374">
        <v>46799280</v>
      </c>
      <c r="E374">
        <v>1</v>
      </c>
      <c r="F374">
        <v>1</v>
      </c>
      <c r="G374">
        <v>1</v>
      </c>
      <c r="H374">
        <v>3</v>
      </c>
      <c r="I374" t="s">
        <v>532</v>
      </c>
      <c r="J374" t="s">
        <v>533</v>
      </c>
      <c r="K374" t="s">
        <v>534</v>
      </c>
      <c r="L374">
        <v>1348</v>
      </c>
      <c r="N374">
        <v>1009</v>
      </c>
      <c r="O374" t="s">
        <v>39</v>
      </c>
      <c r="P374" t="s">
        <v>39</v>
      </c>
      <c r="Q374">
        <v>1000</v>
      </c>
      <c r="X374">
        <v>3.3500000000000002E-2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3.3500000000000002E-2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ROW(Source!A201)</f>
        <v>201</v>
      </c>
      <c r="B375">
        <v>64985219</v>
      </c>
      <c r="C375">
        <v>64985192</v>
      </c>
      <c r="D375">
        <v>46799501</v>
      </c>
      <c r="E375">
        <v>1</v>
      </c>
      <c r="F375">
        <v>1</v>
      </c>
      <c r="G375">
        <v>1</v>
      </c>
      <c r="H375">
        <v>3</v>
      </c>
      <c r="I375" t="s">
        <v>535</v>
      </c>
      <c r="J375" t="s">
        <v>536</v>
      </c>
      <c r="K375" t="s">
        <v>537</v>
      </c>
      <c r="L375">
        <v>1346</v>
      </c>
      <c r="N375">
        <v>1009</v>
      </c>
      <c r="O375" t="s">
        <v>44</v>
      </c>
      <c r="P375" t="s">
        <v>44</v>
      </c>
      <c r="Q375">
        <v>1</v>
      </c>
      <c r="X375">
        <v>657.2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3</v>
      </c>
      <c r="AG375">
        <v>657.2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ROW(Source!A201)</f>
        <v>201</v>
      </c>
      <c r="B376">
        <v>64985220</v>
      </c>
      <c r="C376">
        <v>64985192</v>
      </c>
      <c r="D376">
        <v>46800081</v>
      </c>
      <c r="E376">
        <v>1</v>
      </c>
      <c r="F376">
        <v>1</v>
      </c>
      <c r="G376">
        <v>1</v>
      </c>
      <c r="H376">
        <v>3</v>
      </c>
      <c r="I376" t="s">
        <v>449</v>
      </c>
      <c r="J376" t="s">
        <v>450</v>
      </c>
      <c r="K376" t="s">
        <v>451</v>
      </c>
      <c r="L376">
        <v>1339</v>
      </c>
      <c r="N376">
        <v>1007</v>
      </c>
      <c r="O376" t="s">
        <v>452</v>
      </c>
      <c r="P376" t="s">
        <v>452</v>
      </c>
      <c r="Q376">
        <v>1</v>
      </c>
      <c r="X376">
        <v>11.17</v>
      </c>
      <c r="Y376">
        <v>2.44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11.17</v>
      </c>
      <c r="AH376">
        <v>2</v>
      </c>
      <c r="AI376">
        <v>64985206</v>
      </c>
      <c r="AJ376">
        <v>366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ROW(Source!A210)</f>
        <v>210</v>
      </c>
      <c r="B377">
        <v>64985233</v>
      </c>
      <c r="C377">
        <v>64985225</v>
      </c>
      <c r="D377">
        <v>18407546</v>
      </c>
      <c r="E377">
        <v>1</v>
      </c>
      <c r="F377">
        <v>1</v>
      </c>
      <c r="G377">
        <v>1</v>
      </c>
      <c r="H377">
        <v>1</v>
      </c>
      <c r="I377" t="s">
        <v>458</v>
      </c>
      <c r="J377" t="s">
        <v>3</v>
      </c>
      <c r="K377" t="s">
        <v>459</v>
      </c>
      <c r="L377">
        <v>1369</v>
      </c>
      <c r="N377">
        <v>1013</v>
      </c>
      <c r="O377" t="s">
        <v>413</v>
      </c>
      <c r="P377" t="s">
        <v>413</v>
      </c>
      <c r="Q377">
        <v>1</v>
      </c>
      <c r="X377">
        <v>38.67</v>
      </c>
      <c r="Y377">
        <v>0</v>
      </c>
      <c r="Z377">
        <v>0</v>
      </c>
      <c r="AA377">
        <v>0</v>
      </c>
      <c r="AB377">
        <v>9.4</v>
      </c>
      <c r="AC377">
        <v>0</v>
      </c>
      <c r="AD377">
        <v>1</v>
      </c>
      <c r="AE377">
        <v>1</v>
      </c>
      <c r="AF377" t="s">
        <v>3</v>
      </c>
      <c r="AG377">
        <v>38.67</v>
      </c>
      <c r="AH377">
        <v>2</v>
      </c>
      <c r="AI377">
        <v>64985226</v>
      </c>
      <c r="AJ377">
        <v>367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ROW(Source!A210)</f>
        <v>210</v>
      </c>
      <c r="B378">
        <v>64985234</v>
      </c>
      <c r="C378">
        <v>64985225</v>
      </c>
      <c r="D378">
        <v>121548</v>
      </c>
      <c r="E378">
        <v>1</v>
      </c>
      <c r="F378">
        <v>1</v>
      </c>
      <c r="G378">
        <v>1</v>
      </c>
      <c r="H378">
        <v>1</v>
      </c>
      <c r="I378" t="s">
        <v>31</v>
      </c>
      <c r="J378" t="s">
        <v>3</v>
      </c>
      <c r="K378" t="s">
        <v>414</v>
      </c>
      <c r="L378">
        <v>608254</v>
      </c>
      <c r="N378">
        <v>1013</v>
      </c>
      <c r="O378" t="s">
        <v>415</v>
      </c>
      <c r="P378" t="s">
        <v>415</v>
      </c>
      <c r="Q378">
        <v>1</v>
      </c>
      <c r="X378">
        <v>17.23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17.23</v>
      </c>
      <c r="AH378">
        <v>2</v>
      </c>
      <c r="AI378">
        <v>64985227</v>
      </c>
      <c r="AJ378">
        <v>368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ROW(Source!A210)</f>
        <v>210</v>
      </c>
      <c r="B379">
        <v>64985235</v>
      </c>
      <c r="C379">
        <v>64985225</v>
      </c>
      <c r="D379">
        <v>29172378</v>
      </c>
      <c r="E379">
        <v>1</v>
      </c>
      <c r="F379">
        <v>1</v>
      </c>
      <c r="G379">
        <v>1</v>
      </c>
      <c r="H379">
        <v>2</v>
      </c>
      <c r="I379" t="s">
        <v>460</v>
      </c>
      <c r="J379" t="s">
        <v>461</v>
      </c>
      <c r="K379" t="s">
        <v>462</v>
      </c>
      <c r="L379">
        <v>1368</v>
      </c>
      <c r="N379">
        <v>1011</v>
      </c>
      <c r="O379" t="s">
        <v>419</v>
      </c>
      <c r="P379" t="s">
        <v>419</v>
      </c>
      <c r="Q379">
        <v>1</v>
      </c>
      <c r="X379">
        <v>0.12</v>
      </c>
      <c r="Y379">
        <v>0</v>
      </c>
      <c r="Z379">
        <v>88.01</v>
      </c>
      <c r="AA379">
        <v>11.6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0.12</v>
      </c>
      <c r="AH379">
        <v>2</v>
      </c>
      <c r="AI379">
        <v>64985228</v>
      </c>
      <c r="AJ379">
        <v>369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ROW(Source!A210)</f>
        <v>210</v>
      </c>
      <c r="B380">
        <v>64985236</v>
      </c>
      <c r="C380">
        <v>64985225</v>
      </c>
      <c r="D380">
        <v>29173590</v>
      </c>
      <c r="E380">
        <v>1</v>
      </c>
      <c r="F380">
        <v>1</v>
      </c>
      <c r="G380">
        <v>1</v>
      </c>
      <c r="H380">
        <v>2</v>
      </c>
      <c r="I380" t="s">
        <v>463</v>
      </c>
      <c r="J380" t="s">
        <v>464</v>
      </c>
      <c r="K380" t="s">
        <v>465</v>
      </c>
      <c r="L380">
        <v>1368</v>
      </c>
      <c r="N380">
        <v>1011</v>
      </c>
      <c r="O380" t="s">
        <v>419</v>
      </c>
      <c r="P380" t="s">
        <v>419</v>
      </c>
      <c r="Q380">
        <v>1</v>
      </c>
      <c r="X380">
        <v>17.11</v>
      </c>
      <c r="Y380">
        <v>0</v>
      </c>
      <c r="Z380">
        <v>239.44</v>
      </c>
      <c r="AA380">
        <v>14.4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17.11</v>
      </c>
      <c r="AH380">
        <v>2</v>
      </c>
      <c r="AI380">
        <v>64985229</v>
      </c>
      <c r="AJ380">
        <v>370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ROW(Source!A210)</f>
        <v>210</v>
      </c>
      <c r="B381">
        <v>64985237</v>
      </c>
      <c r="C381">
        <v>64985225</v>
      </c>
      <c r="D381">
        <v>29174851</v>
      </c>
      <c r="E381">
        <v>1</v>
      </c>
      <c r="F381">
        <v>1</v>
      </c>
      <c r="G381">
        <v>1</v>
      </c>
      <c r="H381">
        <v>2</v>
      </c>
      <c r="I381" t="s">
        <v>466</v>
      </c>
      <c r="J381" t="s">
        <v>467</v>
      </c>
      <c r="K381" t="s">
        <v>468</v>
      </c>
      <c r="L381">
        <v>1368</v>
      </c>
      <c r="N381">
        <v>1011</v>
      </c>
      <c r="O381" t="s">
        <v>419</v>
      </c>
      <c r="P381" t="s">
        <v>419</v>
      </c>
      <c r="Q381">
        <v>1</v>
      </c>
      <c r="X381">
        <v>10.81</v>
      </c>
      <c r="Y381">
        <v>0</v>
      </c>
      <c r="Z381">
        <v>33.200000000000003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10.81</v>
      </c>
      <c r="AH381">
        <v>2</v>
      </c>
      <c r="AI381">
        <v>64985230</v>
      </c>
      <c r="AJ381">
        <v>371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ROW(Source!A210)</f>
        <v>210</v>
      </c>
      <c r="B382">
        <v>64985238</v>
      </c>
      <c r="C382">
        <v>64985225</v>
      </c>
      <c r="D382">
        <v>29174913</v>
      </c>
      <c r="E382">
        <v>1</v>
      </c>
      <c r="F382">
        <v>1</v>
      </c>
      <c r="G382">
        <v>1</v>
      </c>
      <c r="H382">
        <v>2</v>
      </c>
      <c r="I382" t="s">
        <v>469</v>
      </c>
      <c r="J382" t="s">
        <v>470</v>
      </c>
      <c r="K382" t="s">
        <v>471</v>
      </c>
      <c r="L382">
        <v>1368</v>
      </c>
      <c r="N382">
        <v>1011</v>
      </c>
      <c r="O382" t="s">
        <v>419</v>
      </c>
      <c r="P382" t="s">
        <v>419</v>
      </c>
      <c r="Q382">
        <v>1</v>
      </c>
      <c r="X382">
        <v>0.12</v>
      </c>
      <c r="Y382">
        <v>0</v>
      </c>
      <c r="Z382">
        <v>87.17</v>
      </c>
      <c r="AA382">
        <v>11.6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0.12</v>
      </c>
      <c r="AH382">
        <v>2</v>
      </c>
      <c r="AI382">
        <v>64985231</v>
      </c>
      <c r="AJ382">
        <v>372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ROW(Source!A210)</f>
        <v>210</v>
      </c>
      <c r="B383">
        <v>64985239</v>
      </c>
      <c r="C383">
        <v>64985225</v>
      </c>
      <c r="D383">
        <v>29117037</v>
      </c>
      <c r="E383">
        <v>1</v>
      </c>
      <c r="F383">
        <v>1</v>
      </c>
      <c r="G383">
        <v>1</v>
      </c>
      <c r="H383">
        <v>3</v>
      </c>
      <c r="I383" t="s">
        <v>538</v>
      </c>
      <c r="J383" t="s">
        <v>539</v>
      </c>
      <c r="K383" t="s">
        <v>540</v>
      </c>
      <c r="L383">
        <v>1301</v>
      </c>
      <c r="N383">
        <v>1003</v>
      </c>
      <c r="O383" t="s">
        <v>34</v>
      </c>
      <c r="P383" t="s">
        <v>34</v>
      </c>
      <c r="Q383">
        <v>1</v>
      </c>
      <c r="X383">
        <v>101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101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ROW(Source!A210)</f>
        <v>210</v>
      </c>
      <c r="B384">
        <v>64985240</v>
      </c>
      <c r="C384">
        <v>64985225</v>
      </c>
      <c r="D384">
        <v>29150040</v>
      </c>
      <c r="E384">
        <v>1</v>
      </c>
      <c r="F384">
        <v>1</v>
      </c>
      <c r="G384">
        <v>1</v>
      </c>
      <c r="H384">
        <v>3</v>
      </c>
      <c r="I384" t="s">
        <v>449</v>
      </c>
      <c r="J384" t="s">
        <v>472</v>
      </c>
      <c r="K384" t="s">
        <v>451</v>
      </c>
      <c r="L384">
        <v>1339</v>
      </c>
      <c r="N384">
        <v>1007</v>
      </c>
      <c r="O384" t="s">
        <v>452</v>
      </c>
      <c r="P384" t="s">
        <v>452</v>
      </c>
      <c r="Q384">
        <v>1</v>
      </c>
      <c r="X384">
        <v>4.9000000000000004</v>
      </c>
      <c r="Y384">
        <v>2.44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4.9000000000000004</v>
      </c>
      <c r="AH384">
        <v>2</v>
      </c>
      <c r="AI384">
        <v>64985232</v>
      </c>
      <c r="AJ384">
        <v>373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ROW(Source!A211)</f>
        <v>211</v>
      </c>
      <c r="B385">
        <v>64985233</v>
      </c>
      <c r="C385">
        <v>64985225</v>
      </c>
      <c r="D385">
        <v>18407546</v>
      </c>
      <c r="E385">
        <v>1</v>
      </c>
      <c r="F385">
        <v>1</v>
      </c>
      <c r="G385">
        <v>1</v>
      </c>
      <c r="H385">
        <v>1</v>
      </c>
      <c r="I385" t="s">
        <v>458</v>
      </c>
      <c r="J385" t="s">
        <v>3</v>
      </c>
      <c r="K385" t="s">
        <v>459</v>
      </c>
      <c r="L385">
        <v>1369</v>
      </c>
      <c r="N385">
        <v>1013</v>
      </c>
      <c r="O385" t="s">
        <v>413</v>
      </c>
      <c r="P385" t="s">
        <v>413</v>
      </c>
      <c r="Q385">
        <v>1</v>
      </c>
      <c r="X385">
        <v>38.67</v>
      </c>
      <c r="Y385">
        <v>0</v>
      </c>
      <c r="Z385">
        <v>0</v>
      </c>
      <c r="AA385">
        <v>0</v>
      </c>
      <c r="AB385">
        <v>9.4</v>
      </c>
      <c r="AC385">
        <v>0</v>
      </c>
      <c r="AD385">
        <v>1</v>
      </c>
      <c r="AE385">
        <v>1</v>
      </c>
      <c r="AF385" t="s">
        <v>3</v>
      </c>
      <c r="AG385">
        <v>38.67</v>
      </c>
      <c r="AH385">
        <v>2</v>
      </c>
      <c r="AI385">
        <v>64985226</v>
      </c>
      <c r="AJ385">
        <v>374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ROW(Source!A211)</f>
        <v>211</v>
      </c>
      <c r="B386">
        <v>64985234</v>
      </c>
      <c r="C386">
        <v>64985225</v>
      </c>
      <c r="D386">
        <v>121548</v>
      </c>
      <c r="E386">
        <v>1</v>
      </c>
      <c r="F386">
        <v>1</v>
      </c>
      <c r="G386">
        <v>1</v>
      </c>
      <c r="H386">
        <v>1</v>
      </c>
      <c r="I386" t="s">
        <v>31</v>
      </c>
      <c r="J386" t="s">
        <v>3</v>
      </c>
      <c r="K386" t="s">
        <v>414</v>
      </c>
      <c r="L386">
        <v>608254</v>
      </c>
      <c r="N386">
        <v>1013</v>
      </c>
      <c r="O386" t="s">
        <v>415</v>
      </c>
      <c r="P386" t="s">
        <v>415</v>
      </c>
      <c r="Q386">
        <v>1</v>
      </c>
      <c r="X386">
        <v>17.23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17.23</v>
      </c>
      <c r="AH386">
        <v>2</v>
      </c>
      <c r="AI386">
        <v>64985227</v>
      </c>
      <c r="AJ386">
        <v>375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ROW(Source!A211)</f>
        <v>211</v>
      </c>
      <c r="B387">
        <v>64985235</v>
      </c>
      <c r="C387">
        <v>64985225</v>
      </c>
      <c r="D387">
        <v>29172378</v>
      </c>
      <c r="E387">
        <v>1</v>
      </c>
      <c r="F387">
        <v>1</v>
      </c>
      <c r="G387">
        <v>1</v>
      </c>
      <c r="H387">
        <v>2</v>
      </c>
      <c r="I387" t="s">
        <v>460</v>
      </c>
      <c r="J387" t="s">
        <v>461</v>
      </c>
      <c r="K387" t="s">
        <v>462</v>
      </c>
      <c r="L387">
        <v>1368</v>
      </c>
      <c r="N387">
        <v>1011</v>
      </c>
      <c r="O387" t="s">
        <v>419</v>
      </c>
      <c r="P387" t="s">
        <v>419</v>
      </c>
      <c r="Q387">
        <v>1</v>
      </c>
      <c r="X387">
        <v>0.12</v>
      </c>
      <c r="Y387">
        <v>0</v>
      </c>
      <c r="Z387">
        <v>88.01</v>
      </c>
      <c r="AA387">
        <v>11.6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0.12</v>
      </c>
      <c r="AH387">
        <v>2</v>
      </c>
      <c r="AI387">
        <v>64985228</v>
      </c>
      <c r="AJ387">
        <v>376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ROW(Source!A211)</f>
        <v>211</v>
      </c>
      <c r="B388">
        <v>64985236</v>
      </c>
      <c r="C388">
        <v>64985225</v>
      </c>
      <c r="D388">
        <v>29173590</v>
      </c>
      <c r="E388">
        <v>1</v>
      </c>
      <c r="F388">
        <v>1</v>
      </c>
      <c r="G388">
        <v>1</v>
      </c>
      <c r="H388">
        <v>2</v>
      </c>
      <c r="I388" t="s">
        <v>463</v>
      </c>
      <c r="J388" t="s">
        <v>464</v>
      </c>
      <c r="K388" t="s">
        <v>465</v>
      </c>
      <c r="L388">
        <v>1368</v>
      </c>
      <c r="N388">
        <v>1011</v>
      </c>
      <c r="O388" t="s">
        <v>419</v>
      </c>
      <c r="P388" t="s">
        <v>419</v>
      </c>
      <c r="Q388">
        <v>1</v>
      </c>
      <c r="X388">
        <v>17.11</v>
      </c>
      <c r="Y388">
        <v>0</v>
      </c>
      <c r="Z388">
        <v>239.44</v>
      </c>
      <c r="AA388">
        <v>14.4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17.11</v>
      </c>
      <c r="AH388">
        <v>2</v>
      </c>
      <c r="AI388">
        <v>64985229</v>
      </c>
      <c r="AJ388">
        <v>377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ROW(Source!A211)</f>
        <v>211</v>
      </c>
      <c r="B389">
        <v>64985237</v>
      </c>
      <c r="C389">
        <v>64985225</v>
      </c>
      <c r="D389">
        <v>29174851</v>
      </c>
      <c r="E389">
        <v>1</v>
      </c>
      <c r="F389">
        <v>1</v>
      </c>
      <c r="G389">
        <v>1</v>
      </c>
      <c r="H389">
        <v>2</v>
      </c>
      <c r="I389" t="s">
        <v>466</v>
      </c>
      <c r="J389" t="s">
        <v>467</v>
      </c>
      <c r="K389" t="s">
        <v>468</v>
      </c>
      <c r="L389">
        <v>1368</v>
      </c>
      <c r="N389">
        <v>1011</v>
      </c>
      <c r="O389" t="s">
        <v>419</v>
      </c>
      <c r="P389" t="s">
        <v>419</v>
      </c>
      <c r="Q389">
        <v>1</v>
      </c>
      <c r="X389">
        <v>10.81</v>
      </c>
      <c r="Y389">
        <v>0</v>
      </c>
      <c r="Z389">
        <v>33.200000000000003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10.81</v>
      </c>
      <c r="AH389">
        <v>2</v>
      </c>
      <c r="AI389">
        <v>64985230</v>
      </c>
      <c r="AJ389">
        <v>378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ROW(Source!A211)</f>
        <v>211</v>
      </c>
      <c r="B390">
        <v>64985238</v>
      </c>
      <c r="C390">
        <v>64985225</v>
      </c>
      <c r="D390">
        <v>29174913</v>
      </c>
      <c r="E390">
        <v>1</v>
      </c>
      <c r="F390">
        <v>1</v>
      </c>
      <c r="G390">
        <v>1</v>
      </c>
      <c r="H390">
        <v>2</v>
      </c>
      <c r="I390" t="s">
        <v>469</v>
      </c>
      <c r="J390" t="s">
        <v>470</v>
      </c>
      <c r="K390" t="s">
        <v>471</v>
      </c>
      <c r="L390">
        <v>1368</v>
      </c>
      <c r="N390">
        <v>1011</v>
      </c>
      <c r="O390" t="s">
        <v>419</v>
      </c>
      <c r="P390" t="s">
        <v>419</v>
      </c>
      <c r="Q390">
        <v>1</v>
      </c>
      <c r="X390">
        <v>0.12</v>
      </c>
      <c r="Y390">
        <v>0</v>
      </c>
      <c r="Z390">
        <v>87.17</v>
      </c>
      <c r="AA390">
        <v>11.6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0.12</v>
      </c>
      <c r="AH390">
        <v>2</v>
      </c>
      <c r="AI390">
        <v>64985231</v>
      </c>
      <c r="AJ390">
        <v>379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ROW(Source!A211)</f>
        <v>211</v>
      </c>
      <c r="B391">
        <v>64985239</v>
      </c>
      <c r="C391">
        <v>64985225</v>
      </c>
      <c r="D391">
        <v>29117037</v>
      </c>
      <c r="E391">
        <v>1</v>
      </c>
      <c r="F391">
        <v>1</v>
      </c>
      <c r="G391">
        <v>1</v>
      </c>
      <c r="H391">
        <v>3</v>
      </c>
      <c r="I391" t="s">
        <v>538</v>
      </c>
      <c r="J391" t="s">
        <v>539</v>
      </c>
      <c r="K391" t="s">
        <v>540</v>
      </c>
      <c r="L391">
        <v>1301</v>
      </c>
      <c r="N391">
        <v>1003</v>
      </c>
      <c r="O391" t="s">
        <v>34</v>
      </c>
      <c r="P391" t="s">
        <v>34</v>
      </c>
      <c r="Q391">
        <v>1</v>
      </c>
      <c r="X391">
        <v>101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101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ROW(Source!A211)</f>
        <v>211</v>
      </c>
      <c r="B392">
        <v>64985240</v>
      </c>
      <c r="C392">
        <v>64985225</v>
      </c>
      <c r="D392">
        <v>29150040</v>
      </c>
      <c r="E392">
        <v>1</v>
      </c>
      <c r="F392">
        <v>1</v>
      </c>
      <c r="G392">
        <v>1</v>
      </c>
      <c r="H392">
        <v>3</v>
      </c>
      <c r="I392" t="s">
        <v>449</v>
      </c>
      <c r="J392" t="s">
        <v>472</v>
      </c>
      <c r="K392" t="s">
        <v>451</v>
      </c>
      <c r="L392">
        <v>1339</v>
      </c>
      <c r="N392">
        <v>1007</v>
      </c>
      <c r="O392" t="s">
        <v>452</v>
      </c>
      <c r="P392" t="s">
        <v>452</v>
      </c>
      <c r="Q392">
        <v>1</v>
      </c>
      <c r="X392">
        <v>4.9000000000000004</v>
      </c>
      <c r="Y392">
        <v>2.44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4.9000000000000004</v>
      </c>
      <c r="AH392">
        <v>2</v>
      </c>
      <c r="AI392">
        <v>64985232</v>
      </c>
      <c r="AJ392">
        <v>380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ROW(Source!A212)</f>
        <v>212</v>
      </c>
      <c r="B393">
        <v>64985249</v>
      </c>
      <c r="C393">
        <v>64985241</v>
      </c>
      <c r="D393">
        <v>18407546</v>
      </c>
      <c r="E393">
        <v>1</v>
      </c>
      <c r="F393">
        <v>1</v>
      </c>
      <c r="G393">
        <v>1</v>
      </c>
      <c r="H393">
        <v>1</v>
      </c>
      <c r="I393" t="s">
        <v>458</v>
      </c>
      <c r="J393" t="s">
        <v>3</v>
      </c>
      <c r="K393" t="s">
        <v>459</v>
      </c>
      <c r="L393">
        <v>1369</v>
      </c>
      <c r="N393">
        <v>1013</v>
      </c>
      <c r="O393" t="s">
        <v>413</v>
      </c>
      <c r="P393" t="s">
        <v>413</v>
      </c>
      <c r="Q393">
        <v>1</v>
      </c>
      <c r="X393">
        <v>34.53</v>
      </c>
      <c r="Y393">
        <v>0</v>
      </c>
      <c r="Z393">
        <v>0</v>
      </c>
      <c r="AA393">
        <v>0</v>
      </c>
      <c r="AB393">
        <v>9.4</v>
      </c>
      <c r="AC393">
        <v>0</v>
      </c>
      <c r="AD393">
        <v>1</v>
      </c>
      <c r="AE393">
        <v>1</v>
      </c>
      <c r="AF393" t="s">
        <v>3</v>
      </c>
      <c r="AG393">
        <v>34.53</v>
      </c>
      <c r="AH393">
        <v>2</v>
      </c>
      <c r="AI393">
        <v>64985242</v>
      </c>
      <c r="AJ393">
        <v>381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ROW(Source!A212)</f>
        <v>212</v>
      </c>
      <c r="B394">
        <v>64985250</v>
      </c>
      <c r="C394">
        <v>64985241</v>
      </c>
      <c r="D394">
        <v>121548</v>
      </c>
      <c r="E394">
        <v>1</v>
      </c>
      <c r="F394">
        <v>1</v>
      </c>
      <c r="G394">
        <v>1</v>
      </c>
      <c r="H394">
        <v>1</v>
      </c>
      <c r="I394" t="s">
        <v>31</v>
      </c>
      <c r="J394" t="s">
        <v>3</v>
      </c>
      <c r="K394" t="s">
        <v>414</v>
      </c>
      <c r="L394">
        <v>608254</v>
      </c>
      <c r="N394">
        <v>1013</v>
      </c>
      <c r="O394" t="s">
        <v>415</v>
      </c>
      <c r="P394" t="s">
        <v>415</v>
      </c>
      <c r="Q394">
        <v>1</v>
      </c>
      <c r="X394">
        <v>14.01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3</v>
      </c>
      <c r="AG394">
        <v>14.01</v>
      </c>
      <c r="AH394">
        <v>2</v>
      </c>
      <c r="AI394">
        <v>64985243</v>
      </c>
      <c r="AJ394">
        <v>382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ROW(Source!A212)</f>
        <v>212</v>
      </c>
      <c r="B395">
        <v>64985251</v>
      </c>
      <c r="C395">
        <v>64985241</v>
      </c>
      <c r="D395">
        <v>29172378</v>
      </c>
      <c r="E395">
        <v>1</v>
      </c>
      <c r="F395">
        <v>1</v>
      </c>
      <c r="G395">
        <v>1</v>
      </c>
      <c r="H395">
        <v>2</v>
      </c>
      <c r="I395" t="s">
        <v>460</v>
      </c>
      <c r="J395" t="s">
        <v>461</v>
      </c>
      <c r="K395" t="s">
        <v>462</v>
      </c>
      <c r="L395">
        <v>1368</v>
      </c>
      <c r="N395">
        <v>1011</v>
      </c>
      <c r="O395" t="s">
        <v>419</v>
      </c>
      <c r="P395" t="s">
        <v>419</v>
      </c>
      <c r="Q395">
        <v>1</v>
      </c>
      <c r="X395">
        <v>0.09</v>
      </c>
      <c r="Y395">
        <v>0</v>
      </c>
      <c r="Z395">
        <v>88.01</v>
      </c>
      <c r="AA395">
        <v>11.6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0.09</v>
      </c>
      <c r="AH395">
        <v>2</v>
      </c>
      <c r="AI395">
        <v>64985244</v>
      </c>
      <c r="AJ395">
        <v>383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ROW(Source!A212)</f>
        <v>212</v>
      </c>
      <c r="B396">
        <v>64985252</v>
      </c>
      <c r="C396">
        <v>64985241</v>
      </c>
      <c r="D396">
        <v>29173590</v>
      </c>
      <c r="E396">
        <v>1</v>
      </c>
      <c r="F396">
        <v>1</v>
      </c>
      <c r="G396">
        <v>1</v>
      </c>
      <c r="H396">
        <v>2</v>
      </c>
      <c r="I396" t="s">
        <v>463</v>
      </c>
      <c r="J396" t="s">
        <v>464</v>
      </c>
      <c r="K396" t="s">
        <v>465</v>
      </c>
      <c r="L396">
        <v>1368</v>
      </c>
      <c r="N396">
        <v>1011</v>
      </c>
      <c r="O396" t="s">
        <v>419</v>
      </c>
      <c r="P396" t="s">
        <v>419</v>
      </c>
      <c r="Q396">
        <v>1</v>
      </c>
      <c r="X396">
        <v>13.92</v>
      </c>
      <c r="Y396">
        <v>0</v>
      </c>
      <c r="Z396">
        <v>239.44</v>
      </c>
      <c r="AA396">
        <v>14.4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13.92</v>
      </c>
      <c r="AH396">
        <v>2</v>
      </c>
      <c r="AI396">
        <v>64985245</v>
      </c>
      <c r="AJ396">
        <v>384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ROW(Source!A212)</f>
        <v>212</v>
      </c>
      <c r="B397">
        <v>64985253</v>
      </c>
      <c r="C397">
        <v>64985241</v>
      </c>
      <c r="D397">
        <v>29174851</v>
      </c>
      <c r="E397">
        <v>1</v>
      </c>
      <c r="F397">
        <v>1</v>
      </c>
      <c r="G397">
        <v>1</v>
      </c>
      <c r="H397">
        <v>2</v>
      </c>
      <c r="I397" t="s">
        <v>466</v>
      </c>
      <c r="J397" t="s">
        <v>467</v>
      </c>
      <c r="K397" t="s">
        <v>468</v>
      </c>
      <c r="L397">
        <v>1368</v>
      </c>
      <c r="N397">
        <v>1011</v>
      </c>
      <c r="O397" t="s">
        <v>419</v>
      </c>
      <c r="P397" t="s">
        <v>419</v>
      </c>
      <c r="Q397">
        <v>1</v>
      </c>
      <c r="X397">
        <v>9.7200000000000006</v>
      </c>
      <c r="Y397">
        <v>0</v>
      </c>
      <c r="Z397">
        <v>33.200000000000003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9.7200000000000006</v>
      </c>
      <c r="AH397">
        <v>2</v>
      </c>
      <c r="AI397">
        <v>64985246</v>
      </c>
      <c r="AJ397">
        <v>385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ROW(Source!A212)</f>
        <v>212</v>
      </c>
      <c r="B398">
        <v>64985254</v>
      </c>
      <c r="C398">
        <v>64985241</v>
      </c>
      <c r="D398">
        <v>29174913</v>
      </c>
      <c r="E398">
        <v>1</v>
      </c>
      <c r="F398">
        <v>1</v>
      </c>
      <c r="G398">
        <v>1</v>
      </c>
      <c r="H398">
        <v>2</v>
      </c>
      <c r="I398" t="s">
        <v>469</v>
      </c>
      <c r="J398" t="s">
        <v>470</v>
      </c>
      <c r="K398" t="s">
        <v>471</v>
      </c>
      <c r="L398">
        <v>1368</v>
      </c>
      <c r="N398">
        <v>1011</v>
      </c>
      <c r="O398" t="s">
        <v>419</v>
      </c>
      <c r="P398" t="s">
        <v>419</v>
      </c>
      <c r="Q398">
        <v>1</v>
      </c>
      <c r="X398">
        <v>0.09</v>
      </c>
      <c r="Y398">
        <v>0</v>
      </c>
      <c r="Z398">
        <v>87.17</v>
      </c>
      <c r="AA398">
        <v>11.6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0.09</v>
      </c>
      <c r="AH398">
        <v>2</v>
      </c>
      <c r="AI398">
        <v>64985247</v>
      </c>
      <c r="AJ398">
        <v>386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ROW(Source!A212)</f>
        <v>212</v>
      </c>
      <c r="B399">
        <v>64985255</v>
      </c>
      <c r="C399">
        <v>64985241</v>
      </c>
      <c r="D399">
        <v>29117037</v>
      </c>
      <c r="E399">
        <v>1</v>
      </c>
      <c r="F399">
        <v>1</v>
      </c>
      <c r="G399">
        <v>1</v>
      </c>
      <c r="H399">
        <v>3</v>
      </c>
      <c r="I399" t="s">
        <v>538</v>
      </c>
      <c r="J399" t="s">
        <v>539</v>
      </c>
      <c r="K399" t="s">
        <v>540</v>
      </c>
      <c r="L399">
        <v>1301</v>
      </c>
      <c r="N399">
        <v>1003</v>
      </c>
      <c r="O399" t="s">
        <v>34</v>
      </c>
      <c r="P399" t="s">
        <v>34</v>
      </c>
      <c r="Q399">
        <v>1</v>
      </c>
      <c r="X399">
        <v>101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3</v>
      </c>
      <c r="AG399">
        <v>101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ROW(Source!A212)</f>
        <v>212</v>
      </c>
      <c r="B400">
        <v>64985256</v>
      </c>
      <c r="C400">
        <v>64985241</v>
      </c>
      <c r="D400">
        <v>29150040</v>
      </c>
      <c r="E400">
        <v>1</v>
      </c>
      <c r="F400">
        <v>1</v>
      </c>
      <c r="G400">
        <v>1</v>
      </c>
      <c r="H400">
        <v>3</v>
      </c>
      <c r="I400" t="s">
        <v>449</v>
      </c>
      <c r="J400" t="s">
        <v>472</v>
      </c>
      <c r="K400" t="s">
        <v>451</v>
      </c>
      <c r="L400">
        <v>1339</v>
      </c>
      <c r="N400">
        <v>1007</v>
      </c>
      <c r="O400" t="s">
        <v>452</v>
      </c>
      <c r="P400" t="s">
        <v>452</v>
      </c>
      <c r="Q400">
        <v>1</v>
      </c>
      <c r="X400">
        <v>3.1</v>
      </c>
      <c r="Y400">
        <v>2.44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3.1</v>
      </c>
      <c r="AH400">
        <v>2</v>
      </c>
      <c r="AI400">
        <v>64985248</v>
      </c>
      <c r="AJ400">
        <v>387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ROW(Source!A213)</f>
        <v>213</v>
      </c>
      <c r="B401">
        <v>64985249</v>
      </c>
      <c r="C401">
        <v>64985241</v>
      </c>
      <c r="D401">
        <v>18407546</v>
      </c>
      <c r="E401">
        <v>1</v>
      </c>
      <c r="F401">
        <v>1</v>
      </c>
      <c r="G401">
        <v>1</v>
      </c>
      <c r="H401">
        <v>1</v>
      </c>
      <c r="I401" t="s">
        <v>458</v>
      </c>
      <c r="J401" t="s">
        <v>3</v>
      </c>
      <c r="K401" t="s">
        <v>459</v>
      </c>
      <c r="L401">
        <v>1369</v>
      </c>
      <c r="N401">
        <v>1013</v>
      </c>
      <c r="O401" t="s">
        <v>413</v>
      </c>
      <c r="P401" t="s">
        <v>413</v>
      </c>
      <c r="Q401">
        <v>1</v>
      </c>
      <c r="X401">
        <v>34.53</v>
      </c>
      <c r="Y401">
        <v>0</v>
      </c>
      <c r="Z401">
        <v>0</v>
      </c>
      <c r="AA401">
        <v>0</v>
      </c>
      <c r="AB401">
        <v>9.4</v>
      </c>
      <c r="AC401">
        <v>0</v>
      </c>
      <c r="AD401">
        <v>1</v>
      </c>
      <c r="AE401">
        <v>1</v>
      </c>
      <c r="AF401" t="s">
        <v>3</v>
      </c>
      <c r="AG401">
        <v>34.53</v>
      </c>
      <c r="AH401">
        <v>2</v>
      </c>
      <c r="AI401">
        <v>64985242</v>
      </c>
      <c r="AJ401">
        <v>388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ROW(Source!A213)</f>
        <v>213</v>
      </c>
      <c r="B402">
        <v>64985250</v>
      </c>
      <c r="C402">
        <v>64985241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31</v>
      </c>
      <c r="J402" t="s">
        <v>3</v>
      </c>
      <c r="K402" t="s">
        <v>414</v>
      </c>
      <c r="L402">
        <v>608254</v>
      </c>
      <c r="N402">
        <v>1013</v>
      </c>
      <c r="O402" t="s">
        <v>415</v>
      </c>
      <c r="P402" t="s">
        <v>415</v>
      </c>
      <c r="Q402">
        <v>1</v>
      </c>
      <c r="X402">
        <v>14.01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14.01</v>
      </c>
      <c r="AH402">
        <v>2</v>
      </c>
      <c r="AI402">
        <v>64985243</v>
      </c>
      <c r="AJ402">
        <v>389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ROW(Source!A213)</f>
        <v>213</v>
      </c>
      <c r="B403">
        <v>64985251</v>
      </c>
      <c r="C403">
        <v>64985241</v>
      </c>
      <c r="D403">
        <v>29172378</v>
      </c>
      <c r="E403">
        <v>1</v>
      </c>
      <c r="F403">
        <v>1</v>
      </c>
      <c r="G403">
        <v>1</v>
      </c>
      <c r="H403">
        <v>2</v>
      </c>
      <c r="I403" t="s">
        <v>460</v>
      </c>
      <c r="J403" t="s">
        <v>461</v>
      </c>
      <c r="K403" t="s">
        <v>462</v>
      </c>
      <c r="L403">
        <v>1368</v>
      </c>
      <c r="N403">
        <v>1011</v>
      </c>
      <c r="O403" t="s">
        <v>419</v>
      </c>
      <c r="P403" t="s">
        <v>419</v>
      </c>
      <c r="Q403">
        <v>1</v>
      </c>
      <c r="X403">
        <v>0.09</v>
      </c>
      <c r="Y403">
        <v>0</v>
      </c>
      <c r="Z403">
        <v>88.01</v>
      </c>
      <c r="AA403">
        <v>11.6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0.09</v>
      </c>
      <c r="AH403">
        <v>2</v>
      </c>
      <c r="AI403">
        <v>64985244</v>
      </c>
      <c r="AJ403">
        <v>390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ROW(Source!A213)</f>
        <v>213</v>
      </c>
      <c r="B404">
        <v>64985252</v>
      </c>
      <c r="C404">
        <v>64985241</v>
      </c>
      <c r="D404">
        <v>29173590</v>
      </c>
      <c r="E404">
        <v>1</v>
      </c>
      <c r="F404">
        <v>1</v>
      </c>
      <c r="G404">
        <v>1</v>
      </c>
      <c r="H404">
        <v>2</v>
      </c>
      <c r="I404" t="s">
        <v>463</v>
      </c>
      <c r="J404" t="s">
        <v>464</v>
      </c>
      <c r="K404" t="s">
        <v>465</v>
      </c>
      <c r="L404">
        <v>1368</v>
      </c>
      <c r="N404">
        <v>1011</v>
      </c>
      <c r="O404" t="s">
        <v>419</v>
      </c>
      <c r="P404" t="s">
        <v>419</v>
      </c>
      <c r="Q404">
        <v>1</v>
      </c>
      <c r="X404">
        <v>13.92</v>
      </c>
      <c r="Y404">
        <v>0</v>
      </c>
      <c r="Z404">
        <v>239.44</v>
      </c>
      <c r="AA404">
        <v>14.4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13.92</v>
      </c>
      <c r="AH404">
        <v>2</v>
      </c>
      <c r="AI404">
        <v>64985245</v>
      </c>
      <c r="AJ404">
        <v>391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ROW(Source!A213)</f>
        <v>213</v>
      </c>
      <c r="B405">
        <v>64985253</v>
      </c>
      <c r="C405">
        <v>64985241</v>
      </c>
      <c r="D405">
        <v>29174851</v>
      </c>
      <c r="E405">
        <v>1</v>
      </c>
      <c r="F405">
        <v>1</v>
      </c>
      <c r="G405">
        <v>1</v>
      </c>
      <c r="H405">
        <v>2</v>
      </c>
      <c r="I405" t="s">
        <v>466</v>
      </c>
      <c r="J405" t="s">
        <v>467</v>
      </c>
      <c r="K405" t="s">
        <v>468</v>
      </c>
      <c r="L405">
        <v>1368</v>
      </c>
      <c r="N405">
        <v>1011</v>
      </c>
      <c r="O405" t="s">
        <v>419</v>
      </c>
      <c r="P405" t="s">
        <v>419</v>
      </c>
      <c r="Q405">
        <v>1</v>
      </c>
      <c r="X405">
        <v>9.7200000000000006</v>
      </c>
      <c r="Y405">
        <v>0</v>
      </c>
      <c r="Z405">
        <v>33.200000000000003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9.7200000000000006</v>
      </c>
      <c r="AH405">
        <v>2</v>
      </c>
      <c r="AI405">
        <v>64985246</v>
      </c>
      <c r="AJ405">
        <v>392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ROW(Source!A213)</f>
        <v>213</v>
      </c>
      <c r="B406">
        <v>64985254</v>
      </c>
      <c r="C406">
        <v>64985241</v>
      </c>
      <c r="D406">
        <v>29174913</v>
      </c>
      <c r="E406">
        <v>1</v>
      </c>
      <c r="F406">
        <v>1</v>
      </c>
      <c r="G406">
        <v>1</v>
      </c>
      <c r="H406">
        <v>2</v>
      </c>
      <c r="I406" t="s">
        <v>469</v>
      </c>
      <c r="J406" t="s">
        <v>470</v>
      </c>
      <c r="K406" t="s">
        <v>471</v>
      </c>
      <c r="L406">
        <v>1368</v>
      </c>
      <c r="N406">
        <v>1011</v>
      </c>
      <c r="O406" t="s">
        <v>419</v>
      </c>
      <c r="P406" t="s">
        <v>419</v>
      </c>
      <c r="Q406">
        <v>1</v>
      </c>
      <c r="X406">
        <v>0.09</v>
      </c>
      <c r="Y406">
        <v>0</v>
      </c>
      <c r="Z406">
        <v>87.17</v>
      </c>
      <c r="AA406">
        <v>11.6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0.09</v>
      </c>
      <c r="AH406">
        <v>2</v>
      </c>
      <c r="AI406">
        <v>64985247</v>
      </c>
      <c r="AJ406">
        <v>393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ROW(Source!A213)</f>
        <v>213</v>
      </c>
      <c r="B407">
        <v>64985255</v>
      </c>
      <c r="C407">
        <v>64985241</v>
      </c>
      <c r="D407">
        <v>29117037</v>
      </c>
      <c r="E407">
        <v>1</v>
      </c>
      <c r="F407">
        <v>1</v>
      </c>
      <c r="G407">
        <v>1</v>
      </c>
      <c r="H407">
        <v>3</v>
      </c>
      <c r="I407" t="s">
        <v>538</v>
      </c>
      <c r="J407" t="s">
        <v>539</v>
      </c>
      <c r="K407" t="s">
        <v>540</v>
      </c>
      <c r="L407">
        <v>1301</v>
      </c>
      <c r="N407">
        <v>1003</v>
      </c>
      <c r="O407" t="s">
        <v>34</v>
      </c>
      <c r="P407" t="s">
        <v>34</v>
      </c>
      <c r="Q407">
        <v>1</v>
      </c>
      <c r="X407">
        <v>101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101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ROW(Source!A213)</f>
        <v>213</v>
      </c>
      <c r="B408">
        <v>64985256</v>
      </c>
      <c r="C408">
        <v>64985241</v>
      </c>
      <c r="D408">
        <v>29150040</v>
      </c>
      <c r="E408">
        <v>1</v>
      </c>
      <c r="F408">
        <v>1</v>
      </c>
      <c r="G408">
        <v>1</v>
      </c>
      <c r="H408">
        <v>3</v>
      </c>
      <c r="I408" t="s">
        <v>449</v>
      </c>
      <c r="J408" t="s">
        <v>472</v>
      </c>
      <c r="K408" t="s">
        <v>451</v>
      </c>
      <c r="L408">
        <v>1339</v>
      </c>
      <c r="N408">
        <v>1007</v>
      </c>
      <c r="O408" t="s">
        <v>452</v>
      </c>
      <c r="P408" t="s">
        <v>452</v>
      </c>
      <c r="Q408">
        <v>1</v>
      </c>
      <c r="X408">
        <v>3.1</v>
      </c>
      <c r="Y408">
        <v>2.44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3.1</v>
      </c>
      <c r="AH408">
        <v>2</v>
      </c>
      <c r="AI408">
        <v>64985248</v>
      </c>
      <c r="AJ408">
        <v>394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ROW(Source!A214)</f>
        <v>214</v>
      </c>
      <c r="B409">
        <v>64985261</v>
      </c>
      <c r="C409">
        <v>64985257</v>
      </c>
      <c r="D409">
        <v>29362762</v>
      </c>
      <c r="E409">
        <v>1</v>
      </c>
      <c r="F409">
        <v>1</v>
      </c>
      <c r="G409">
        <v>1</v>
      </c>
      <c r="H409">
        <v>1</v>
      </c>
      <c r="I409" t="s">
        <v>473</v>
      </c>
      <c r="J409" t="s">
        <v>3</v>
      </c>
      <c r="K409" t="s">
        <v>474</v>
      </c>
      <c r="L409">
        <v>1369</v>
      </c>
      <c r="N409">
        <v>1013</v>
      </c>
      <c r="O409" t="s">
        <v>413</v>
      </c>
      <c r="P409" t="s">
        <v>413</v>
      </c>
      <c r="Q409">
        <v>1</v>
      </c>
      <c r="X409">
        <v>0.1</v>
      </c>
      <c r="Y409">
        <v>0</v>
      </c>
      <c r="Z409">
        <v>0</v>
      </c>
      <c r="AA409">
        <v>0</v>
      </c>
      <c r="AB409">
        <v>9.6199999999999992</v>
      </c>
      <c r="AC409">
        <v>0</v>
      </c>
      <c r="AD409">
        <v>1</v>
      </c>
      <c r="AE409">
        <v>1</v>
      </c>
      <c r="AF409" t="s">
        <v>3</v>
      </c>
      <c r="AG409">
        <v>0.1</v>
      </c>
      <c r="AH409">
        <v>2</v>
      </c>
      <c r="AI409">
        <v>64985258</v>
      </c>
      <c r="AJ409">
        <v>395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ROW(Source!A214)</f>
        <v>214</v>
      </c>
      <c r="B410">
        <v>64985262</v>
      </c>
      <c r="C410">
        <v>64985257</v>
      </c>
      <c r="D410">
        <v>29122534</v>
      </c>
      <c r="E410">
        <v>1</v>
      </c>
      <c r="F410">
        <v>1</v>
      </c>
      <c r="G410">
        <v>1</v>
      </c>
      <c r="H410">
        <v>3</v>
      </c>
      <c r="I410" t="s">
        <v>475</v>
      </c>
      <c r="J410" t="s">
        <v>476</v>
      </c>
      <c r="K410" t="s">
        <v>477</v>
      </c>
      <c r="L410">
        <v>1354</v>
      </c>
      <c r="N410">
        <v>1010</v>
      </c>
      <c r="O410" t="s">
        <v>54</v>
      </c>
      <c r="P410" t="s">
        <v>54</v>
      </c>
      <c r="Q410">
        <v>1</v>
      </c>
      <c r="X410">
        <v>2</v>
      </c>
      <c r="Y410">
        <v>66.680000000000007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2</v>
      </c>
      <c r="AH410">
        <v>2</v>
      </c>
      <c r="AI410">
        <v>64985259</v>
      </c>
      <c r="AJ410">
        <v>396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ROW(Source!A214)</f>
        <v>214</v>
      </c>
      <c r="B411">
        <v>64985263</v>
      </c>
      <c r="C411">
        <v>64985257</v>
      </c>
      <c r="D411">
        <v>29171808</v>
      </c>
      <c r="E411">
        <v>1</v>
      </c>
      <c r="F411">
        <v>1</v>
      </c>
      <c r="G411">
        <v>1</v>
      </c>
      <c r="H411">
        <v>3</v>
      </c>
      <c r="I411" t="s">
        <v>478</v>
      </c>
      <c r="J411" t="s">
        <v>479</v>
      </c>
      <c r="K411" t="s">
        <v>480</v>
      </c>
      <c r="L411">
        <v>1374</v>
      </c>
      <c r="N411">
        <v>1013</v>
      </c>
      <c r="O411" t="s">
        <v>481</v>
      </c>
      <c r="P411" t="s">
        <v>481</v>
      </c>
      <c r="Q411">
        <v>1</v>
      </c>
      <c r="X411">
        <v>0.02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0.02</v>
      </c>
      <c r="AH411">
        <v>2</v>
      </c>
      <c r="AI411">
        <v>64985260</v>
      </c>
      <c r="AJ411">
        <v>397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ROW(Source!A215)</f>
        <v>215</v>
      </c>
      <c r="B412">
        <v>64985261</v>
      </c>
      <c r="C412">
        <v>64985257</v>
      </c>
      <c r="D412">
        <v>29362762</v>
      </c>
      <c r="E412">
        <v>1</v>
      </c>
      <c r="F412">
        <v>1</v>
      </c>
      <c r="G412">
        <v>1</v>
      </c>
      <c r="H412">
        <v>1</v>
      </c>
      <c r="I412" t="s">
        <v>473</v>
      </c>
      <c r="J412" t="s">
        <v>3</v>
      </c>
      <c r="K412" t="s">
        <v>474</v>
      </c>
      <c r="L412">
        <v>1369</v>
      </c>
      <c r="N412">
        <v>1013</v>
      </c>
      <c r="O412" t="s">
        <v>413</v>
      </c>
      <c r="P412" t="s">
        <v>413</v>
      </c>
      <c r="Q412">
        <v>1</v>
      </c>
      <c r="X412">
        <v>0.1</v>
      </c>
      <c r="Y412">
        <v>0</v>
      </c>
      <c r="Z412">
        <v>0</v>
      </c>
      <c r="AA412">
        <v>0</v>
      </c>
      <c r="AB412">
        <v>9.6199999999999992</v>
      </c>
      <c r="AC412">
        <v>0</v>
      </c>
      <c r="AD412">
        <v>1</v>
      </c>
      <c r="AE412">
        <v>1</v>
      </c>
      <c r="AF412" t="s">
        <v>3</v>
      </c>
      <c r="AG412">
        <v>0.1</v>
      </c>
      <c r="AH412">
        <v>2</v>
      </c>
      <c r="AI412">
        <v>64985258</v>
      </c>
      <c r="AJ412">
        <v>398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ROW(Source!A215)</f>
        <v>215</v>
      </c>
      <c r="B413">
        <v>64985262</v>
      </c>
      <c r="C413">
        <v>64985257</v>
      </c>
      <c r="D413">
        <v>29122534</v>
      </c>
      <c r="E413">
        <v>1</v>
      </c>
      <c r="F413">
        <v>1</v>
      </c>
      <c r="G413">
        <v>1</v>
      </c>
      <c r="H413">
        <v>3</v>
      </c>
      <c r="I413" t="s">
        <v>475</v>
      </c>
      <c r="J413" t="s">
        <v>476</v>
      </c>
      <c r="K413" t="s">
        <v>477</v>
      </c>
      <c r="L413">
        <v>1354</v>
      </c>
      <c r="N413">
        <v>1010</v>
      </c>
      <c r="O413" t="s">
        <v>54</v>
      </c>
      <c r="P413" t="s">
        <v>54</v>
      </c>
      <c r="Q413">
        <v>1</v>
      </c>
      <c r="X413">
        <v>2</v>
      </c>
      <c r="Y413">
        <v>66.680000000000007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</v>
      </c>
      <c r="AH413">
        <v>2</v>
      </c>
      <c r="AI413">
        <v>64985259</v>
      </c>
      <c r="AJ413">
        <v>399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ROW(Source!A215)</f>
        <v>215</v>
      </c>
      <c r="B414">
        <v>64985263</v>
      </c>
      <c r="C414">
        <v>64985257</v>
      </c>
      <c r="D414">
        <v>29171808</v>
      </c>
      <c r="E414">
        <v>1</v>
      </c>
      <c r="F414">
        <v>1</v>
      </c>
      <c r="G414">
        <v>1</v>
      </c>
      <c r="H414">
        <v>3</v>
      </c>
      <c r="I414" t="s">
        <v>478</v>
      </c>
      <c r="J414" t="s">
        <v>479</v>
      </c>
      <c r="K414" t="s">
        <v>480</v>
      </c>
      <c r="L414">
        <v>1374</v>
      </c>
      <c r="N414">
        <v>1013</v>
      </c>
      <c r="O414" t="s">
        <v>481</v>
      </c>
      <c r="P414" t="s">
        <v>481</v>
      </c>
      <c r="Q414">
        <v>1</v>
      </c>
      <c r="X414">
        <v>0.02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0.02</v>
      </c>
      <c r="AH414">
        <v>2</v>
      </c>
      <c r="AI414">
        <v>64985260</v>
      </c>
      <c r="AJ414">
        <v>400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ROW(Source!A220)</f>
        <v>220</v>
      </c>
      <c r="B415">
        <v>64985270</v>
      </c>
      <c r="C415">
        <v>64985266</v>
      </c>
      <c r="D415">
        <v>29362666</v>
      </c>
      <c r="E415">
        <v>1</v>
      </c>
      <c r="F415">
        <v>1</v>
      </c>
      <c r="G415">
        <v>1</v>
      </c>
      <c r="H415">
        <v>1</v>
      </c>
      <c r="I415" t="s">
        <v>482</v>
      </c>
      <c r="J415" t="s">
        <v>3</v>
      </c>
      <c r="K415" t="s">
        <v>483</v>
      </c>
      <c r="L415">
        <v>1369</v>
      </c>
      <c r="N415">
        <v>1013</v>
      </c>
      <c r="O415" t="s">
        <v>413</v>
      </c>
      <c r="P415" t="s">
        <v>413</v>
      </c>
      <c r="Q415">
        <v>1</v>
      </c>
      <c r="X415">
        <v>0.55000000000000004</v>
      </c>
      <c r="Y415">
        <v>0</v>
      </c>
      <c r="Z415">
        <v>0</v>
      </c>
      <c r="AA415">
        <v>0</v>
      </c>
      <c r="AB415">
        <v>9.2899999999999991</v>
      </c>
      <c r="AC415">
        <v>0</v>
      </c>
      <c r="AD415">
        <v>1</v>
      </c>
      <c r="AE415">
        <v>1</v>
      </c>
      <c r="AF415" t="s">
        <v>3</v>
      </c>
      <c r="AG415">
        <v>0.55000000000000004</v>
      </c>
      <c r="AH415">
        <v>2</v>
      </c>
      <c r="AI415">
        <v>64985267</v>
      </c>
      <c r="AJ415">
        <v>401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ROW(Source!A220)</f>
        <v>220</v>
      </c>
      <c r="B416">
        <v>64985271</v>
      </c>
      <c r="C416">
        <v>64985266</v>
      </c>
      <c r="D416">
        <v>29122534</v>
      </c>
      <c r="E416">
        <v>1</v>
      </c>
      <c r="F416">
        <v>1</v>
      </c>
      <c r="G416">
        <v>1</v>
      </c>
      <c r="H416">
        <v>3</v>
      </c>
      <c r="I416" t="s">
        <v>475</v>
      </c>
      <c r="J416" t="s">
        <v>476</v>
      </c>
      <c r="K416" t="s">
        <v>477</v>
      </c>
      <c r="L416">
        <v>1354</v>
      </c>
      <c r="N416">
        <v>1010</v>
      </c>
      <c r="O416" t="s">
        <v>54</v>
      </c>
      <c r="P416" t="s">
        <v>54</v>
      </c>
      <c r="Q416">
        <v>1</v>
      </c>
      <c r="X416">
        <v>2</v>
      </c>
      <c r="Y416">
        <v>66.680000000000007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2</v>
      </c>
      <c r="AH416">
        <v>2</v>
      </c>
      <c r="AI416">
        <v>64985268</v>
      </c>
      <c r="AJ416">
        <v>402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ROW(Source!A220)</f>
        <v>220</v>
      </c>
      <c r="B417">
        <v>64985272</v>
      </c>
      <c r="C417">
        <v>64985266</v>
      </c>
      <c r="D417">
        <v>29171808</v>
      </c>
      <c r="E417">
        <v>1</v>
      </c>
      <c r="F417">
        <v>1</v>
      </c>
      <c r="G417">
        <v>1</v>
      </c>
      <c r="H417">
        <v>3</v>
      </c>
      <c r="I417" t="s">
        <v>478</v>
      </c>
      <c r="J417" t="s">
        <v>479</v>
      </c>
      <c r="K417" t="s">
        <v>480</v>
      </c>
      <c r="L417">
        <v>1374</v>
      </c>
      <c r="N417">
        <v>1013</v>
      </c>
      <c r="O417" t="s">
        <v>481</v>
      </c>
      <c r="P417" t="s">
        <v>481</v>
      </c>
      <c r="Q417">
        <v>1</v>
      </c>
      <c r="X417">
        <v>0.1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0.1</v>
      </c>
      <c r="AH417">
        <v>2</v>
      </c>
      <c r="AI417">
        <v>64985269</v>
      </c>
      <c r="AJ417">
        <v>403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ROW(Source!A221)</f>
        <v>221</v>
      </c>
      <c r="B418">
        <v>64985270</v>
      </c>
      <c r="C418">
        <v>64985266</v>
      </c>
      <c r="D418">
        <v>29362666</v>
      </c>
      <c r="E418">
        <v>1</v>
      </c>
      <c r="F418">
        <v>1</v>
      </c>
      <c r="G418">
        <v>1</v>
      </c>
      <c r="H418">
        <v>1</v>
      </c>
      <c r="I418" t="s">
        <v>482</v>
      </c>
      <c r="J418" t="s">
        <v>3</v>
      </c>
      <c r="K418" t="s">
        <v>483</v>
      </c>
      <c r="L418">
        <v>1369</v>
      </c>
      <c r="N418">
        <v>1013</v>
      </c>
      <c r="O418" t="s">
        <v>413</v>
      </c>
      <c r="P418" t="s">
        <v>413</v>
      </c>
      <c r="Q418">
        <v>1</v>
      </c>
      <c r="X418">
        <v>0.55000000000000004</v>
      </c>
      <c r="Y418">
        <v>0</v>
      </c>
      <c r="Z418">
        <v>0</v>
      </c>
      <c r="AA418">
        <v>0</v>
      </c>
      <c r="AB418">
        <v>9.2899999999999991</v>
      </c>
      <c r="AC418">
        <v>0</v>
      </c>
      <c r="AD418">
        <v>1</v>
      </c>
      <c r="AE418">
        <v>1</v>
      </c>
      <c r="AF418" t="s">
        <v>3</v>
      </c>
      <c r="AG418">
        <v>0.55000000000000004</v>
      </c>
      <c r="AH418">
        <v>2</v>
      </c>
      <c r="AI418">
        <v>64985267</v>
      </c>
      <c r="AJ418">
        <v>404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ROW(Source!A221)</f>
        <v>221</v>
      </c>
      <c r="B419">
        <v>64985271</v>
      </c>
      <c r="C419">
        <v>64985266</v>
      </c>
      <c r="D419">
        <v>29122534</v>
      </c>
      <c r="E419">
        <v>1</v>
      </c>
      <c r="F419">
        <v>1</v>
      </c>
      <c r="G419">
        <v>1</v>
      </c>
      <c r="H419">
        <v>3</v>
      </c>
      <c r="I419" t="s">
        <v>475</v>
      </c>
      <c r="J419" t="s">
        <v>476</v>
      </c>
      <c r="K419" t="s">
        <v>477</v>
      </c>
      <c r="L419">
        <v>1354</v>
      </c>
      <c r="N419">
        <v>1010</v>
      </c>
      <c r="O419" t="s">
        <v>54</v>
      </c>
      <c r="P419" t="s">
        <v>54</v>
      </c>
      <c r="Q419">
        <v>1</v>
      </c>
      <c r="X419">
        <v>2</v>
      </c>
      <c r="Y419">
        <v>66.680000000000007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2</v>
      </c>
      <c r="AH419">
        <v>2</v>
      </c>
      <c r="AI419">
        <v>64985268</v>
      </c>
      <c r="AJ419">
        <v>405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ROW(Source!A221)</f>
        <v>221</v>
      </c>
      <c r="B420">
        <v>64985272</v>
      </c>
      <c r="C420">
        <v>64985266</v>
      </c>
      <c r="D420">
        <v>29171808</v>
      </c>
      <c r="E420">
        <v>1</v>
      </c>
      <c r="F420">
        <v>1</v>
      </c>
      <c r="G420">
        <v>1</v>
      </c>
      <c r="H420">
        <v>3</v>
      </c>
      <c r="I420" t="s">
        <v>478</v>
      </c>
      <c r="J420" t="s">
        <v>479</v>
      </c>
      <c r="K420" t="s">
        <v>480</v>
      </c>
      <c r="L420">
        <v>1374</v>
      </c>
      <c r="N420">
        <v>1013</v>
      </c>
      <c r="O420" t="s">
        <v>481</v>
      </c>
      <c r="P420" t="s">
        <v>481</v>
      </c>
      <c r="Q420">
        <v>1</v>
      </c>
      <c r="X420">
        <v>0.1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0.1</v>
      </c>
      <c r="AH420">
        <v>2</v>
      </c>
      <c r="AI420">
        <v>64985269</v>
      </c>
      <c r="AJ420">
        <v>406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ROW(Source!A226)</f>
        <v>226</v>
      </c>
      <c r="B421">
        <v>64985279</v>
      </c>
      <c r="C421">
        <v>64985275</v>
      </c>
      <c r="D421">
        <v>29362666</v>
      </c>
      <c r="E421">
        <v>1</v>
      </c>
      <c r="F421">
        <v>1</v>
      </c>
      <c r="G421">
        <v>1</v>
      </c>
      <c r="H421">
        <v>1</v>
      </c>
      <c r="I421" t="s">
        <v>482</v>
      </c>
      <c r="J421" t="s">
        <v>3</v>
      </c>
      <c r="K421" t="s">
        <v>483</v>
      </c>
      <c r="L421">
        <v>1369</v>
      </c>
      <c r="N421">
        <v>1013</v>
      </c>
      <c r="O421" t="s">
        <v>413</v>
      </c>
      <c r="P421" t="s">
        <v>413</v>
      </c>
      <c r="Q421">
        <v>1</v>
      </c>
      <c r="X421">
        <v>0.55000000000000004</v>
      </c>
      <c r="Y421">
        <v>0</v>
      </c>
      <c r="Z421">
        <v>0</v>
      </c>
      <c r="AA421">
        <v>0</v>
      </c>
      <c r="AB421">
        <v>9.2899999999999991</v>
      </c>
      <c r="AC421">
        <v>0</v>
      </c>
      <c r="AD421">
        <v>1</v>
      </c>
      <c r="AE421">
        <v>1</v>
      </c>
      <c r="AF421" t="s">
        <v>3</v>
      </c>
      <c r="AG421">
        <v>0.55000000000000004</v>
      </c>
      <c r="AH421">
        <v>2</v>
      </c>
      <c r="AI421">
        <v>64985276</v>
      </c>
      <c r="AJ421">
        <v>407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ROW(Source!A226)</f>
        <v>226</v>
      </c>
      <c r="B422">
        <v>64985280</v>
      </c>
      <c r="C422">
        <v>64985275</v>
      </c>
      <c r="D422">
        <v>29122534</v>
      </c>
      <c r="E422">
        <v>1</v>
      </c>
      <c r="F422">
        <v>1</v>
      </c>
      <c r="G422">
        <v>1</v>
      </c>
      <c r="H422">
        <v>3</v>
      </c>
      <c r="I422" t="s">
        <v>475</v>
      </c>
      <c r="J422" t="s">
        <v>476</v>
      </c>
      <c r="K422" t="s">
        <v>477</v>
      </c>
      <c r="L422">
        <v>1354</v>
      </c>
      <c r="N422">
        <v>1010</v>
      </c>
      <c r="O422" t="s">
        <v>54</v>
      </c>
      <c r="P422" t="s">
        <v>54</v>
      </c>
      <c r="Q422">
        <v>1</v>
      </c>
      <c r="X422">
        <v>2</v>
      </c>
      <c r="Y422">
        <v>66.680000000000007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2</v>
      </c>
      <c r="AH422">
        <v>2</v>
      </c>
      <c r="AI422">
        <v>64985277</v>
      </c>
      <c r="AJ422">
        <v>408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ROW(Source!A226)</f>
        <v>226</v>
      </c>
      <c r="B423">
        <v>64985281</v>
      </c>
      <c r="C423">
        <v>64985275</v>
      </c>
      <c r="D423">
        <v>29171808</v>
      </c>
      <c r="E423">
        <v>1</v>
      </c>
      <c r="F423">
        <v>1</v>
      </c>
      <c r="G423">
        <v>1</v>
      </c>
      <c r="H423">
        <v>3</v>
      </c>
      <c r="I423" t="s">
        <v>478</v>
      </c>
      <c r="J423" t="s">
        <v>479</v>
      </c>
      <c r="K423" t="s">
        <v>480</v>
      </c>
      <c r="L423">
        <v>1374</v>
      </c>
      <c r="N423">
        <v>1013</v>
      </c>
      <c r="O423" t="s">
        <v>481</v>
      </c>
      <c r="P423" t="s">
        <v>481</v>
      </c>
      <c r="Q423">
        <v>1</v>
      </c>
      <c r="X423">
        <v>0.1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0.1</v>
      </c>
      <c r="AH423">
        <v>2</v>
      </c>
      <c r="AI423">
        <v>64985278</v>
      </c>
      <c r="AJ423">
        <v>409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ROW(Source!A227)</f>
        <v>227</v>
      </c>
      <c r="B424">
        <v>64985279</v>
      </c>
      <c r="C424">
        <v>64985275</v>
      </c>
      <c r="D424">
        <v>29362666</v>
      </c>
      <c r="E424">
        <v>1</v>
      </c>
      <c r="F424">
        <v>1</v>
      </c>
      <c r="G424">
        <v>1</v>
      </c>
      <c r="H424">
        <v>1</v>
      </c>
      <c r="I424" t="s">
        <v>482</v>
      </c>
      <c r="J424" t="s">
        <v>3</v>
      </c>
      <c r="K424" t="s">
        <v>483</v>
      </c>
      <c r="L424">
        <v>1369</v>
      </c>
      <c r="N424">
        <v>1013</v>
      </c>
      <c r="O424" t="s">
        <v>413</v>
      </c>
      <c r="P424" t="s">
        <v>413</v>
      </c>
      <c r="Q424">
        <v>1</v>
      </c>
      <c r="X424">
        <v>0.55000000000000004</v>
      </c>
      <c r="Y424">
        <v>0</v>
      </c>
      <c r="Z424">
        <v>0</v>
      </c>
      <c r="AA424">
        <v>0</v>
      </c>
      <c r="AB424">
        <v>9.2899999999999991</v>
      </c>
      <c r="AC424">
        <v>0</v>
      </c>
      <c r="AD424">
        <v>1</v>
      </c>
      <c r="AE424">
        <v>1</v>
      </c>
      <c r="AF424" t="s">
        <v>3</v>
      </c>
      <c r="AG424">
        <v>0.55000000000000004</v>
      </c>
      <c r="AH424">
        <v>2</v>
      </c>
      <c r="AI424">
        <v>64985276</v>
      </c>
      <c r="AJ424">
        <v>410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ROW(Source!A227)</f>
        <v>227</v>
      </c>
      <c r="B425">
        <v>64985280</v>
      </c>
      <c r="C425">
        <v>64985275</v>
      </c>
      <c r="D425">
        <v>29122534</v>
      </c>
      <c r="E425">
        <v>1</v>
      </c>
      <c r="F425">
        <v>1</v>
      </c>
      <c r="G425">
        <v>1</v>
      </c>
      <c r="H425">
        <v>3</v>
      </c>
      <c r="I425" t="s">
        <v>475</v>
      </c>
      <c r="J425" t="s">
        <v>476</v>
      </c>
      <c r="K425" t="s">
        <v>477</v>
      </c>
      <c r="L425">
        <v>1354</v>
      </c>
      <c r="N425">
        <v>1010</v>
      </c>
      <c r="O425" t="s">
        <v>54</v>
      </c>
      <c r="P425" t="s">
        <v>54</v>
      </c>
      <c r="Q425">
        <v>1</v>
      </c>
      <c r="X425">
        <v>2</v>
      </c>
      <c r="Y425">
        <v>66.680000000000007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2</v>
      </c>
      <c r="AH425">
        <v>2</v>
      </c>
      <c r="AI425">
        <v>64985277</v>
      </c>
      <c r="AJ425">
        <v>411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ROW(Source!A227)</f>
        <v>227</v>
      </c>
      <c r="B426">
        <v>64985281</v>
      </c>
      <c r="C426">
        <v>64985275</v>
      </c>
      <c r="D426">
        <v>29171808</v>
      </c>
      <c r="E426">
        <v>1</v>
      </c>
      <c r="F426">
        <v>1</v>
      </c>
      <c r="G426">
        <v>1</v>
      </c>
      <c r="H426">
        <v>3</v>
      </c>
      <c r="I426" t="s">
        <v>478</v>
      </c>
      <c r="J426" t="s">
        <v>479</v>
      </c>
      <c r="K426" t="s">
        <v>480</v>
      </c>
      <c r="L426">
        <v>1374</v>
      </c>
      <c r="N426">
        <v>1013</v>
      </c>
      <c r="O426" t="s">
        <v>481</v>
      </c>
      <c r="P426" t="s">
        <v>481</v>
      </c>
      <c r="Q426">
        <v>1</v>
      </c>
      <c r="X426">
        <v>0.1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0.1</v>
      </c>
      <c r="AH426">
        <v>2</v>
      </c>
      <c r="AI426">
        <v>64985278</v>
      </c>
      <c r="AJ426">
        <v>412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ROW(Source!A230)</f>
        <v>230</v>
      </c>
      <c r="B427">
        <v>64985294</v>
      </c>
      <c r="C427">
        <v>64985283</v>
      </c>
      <c r="D427">
        <v>29361034</v>
      </c>
      <c r="E427">
        <v>1</v>
      </c>
      <c r="F427">
        <v>1</v>
      </c>
      <c r="G427">
        <v>1</v>
      </c>
      <c r="H427">
        <v>1</v>
      </c>
      <c r="I427" t="s">
        <v>513</v>
      </c>
      <c r="J427" t="s">
        <v>3</v>
      </c>
      <c r="K427" t="s">
        <v>514</v>
      </c>
      <c r="L427">
        <v>1369</v>
      </c>
      <c r="N427">
        <v>1013</v>
      </c>
      <c r="O427" t="s">
        <v>413</v>
      </c>
      <c r="P427" t="s">
        <v>413</v>
      </c>
      <c r="Q427">
        <v>1</v>
      </c>
      <c r="X427">
        <v>5.39</v>
      </c>
      <c r="Y427">
        <v>0</v>
      </c>
      <c r="Z427">
        <v>0</v>
      </c>
      <c r="AA427">
        <v>0</v>
      </c>
      <c r="AB427">
        <v>9.4</v>
      </c>
      <c r="AC427">
        <v>0</v>
      </c>
      <c r="AD427">
        <v>1</v>
      </c>
      <c r="AE427">
        <v>1</v>
      </c>
      <c r="AF427" t="s">
        <v>3</v>
      </c>
      <c r="AG427">
        <v>5.39</v>
      </c>
      <c r="AH427">
        <v>2</v>
      </c>
      <c r="AI427">
        <v>64985284</v>
      </c>
      <c r="AJ427">
        <v>413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ROW(Source!A230)</f>
        <v>230</v>
      </c>
      <c r="B428">
        <v>64985295</v>
      </c>
      <c r="C428">
        <v>64985283</v>
      </c>
      <c r="D428">
        <v>121548</v>
      </c>
      <c r="E428">
        <v>1</v>
      </c>
      <c r="F428">
        <v>1</v>
      </c>
      <c r="G428">
        <v>1</v>
      </c>
      <c r="H428">
        <v>1</v>
      </c>
      <c r="I428" t="s">
        <v>31</v>
      </c>
      <c r="J428" t="s">
        <v>3</v>
      </c>
      <c r="K428" t="s">
        <v>414</v>
      </c>
      <c r="L428">
        <v>608254</v>
      </c>
      <c r="N428">
        <v>1013</v>
      </c>
      <c r="O428" t="s">
        <v>415</v>
      </c>
      <c r="P428" t="s">
        <v>415</v>
      </c>
      <c r="Q428">
        <v>1</v>
      </c>
      <c r="X428">
        <v>0.02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2</v>
      </c>
      <c r="AF428" t="s">
        <v>3</v>
      </c>
      <c r="AG428">
        <v>0.02</v>
      </c>
      <c r="AH428">
        <v>2</v>
      </c>
      <c r="AI428">
        <v>64985285</v>
      </c>
      <c r="AJ428">
        <v>414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ROW(Source!A230)</f>
        <v>230</v>
      </c>
      <c r="B429">
        <v>64985296</v>
      </c>
      <c r="C429">
        <v>64985283</v>
      </c>
      <c r="D429">
        <v>29172362</v>
      </c>
      <c r="E429">
        <v>1</v>
      </c>
      <c r="F429">
        <v>1</v>
      </c>
      <c r="G429">
        <v>1</v>
      </c>
      <c r="H429">
        <v>2</v>
      </c>
      <c r="I429" t="s">
        <v>498</v>
      </c>
      <c r="J429" t="s">
        <v>499</v>
      </c>
      <c r="K429" t="s">
        <v>500</v>
      </c>
      <c r="L429">
        <v>1368</v>
      </c>
      <c r="N429">
        <v>1011</v>
      </c>
      <c r="O429" t="s">
        <v>419</v>
      </c>
      <c r="P429" t="s">
        <v>419</v>
      </c>
      <c r="Q429">
        <v>1</v>
      </c>
      <c r="X429">
        <v>0.02</v>
      </c>
      <c r="Y429">
        <v>0</v>
      </c>
      <c r="Z429">
        <v>134.65</v>
      </c>
      <c r="AA429">
        <v>13.5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0.02</v>
      </c>
      <c r="AH429">
        <v>2</v>
      </c>
      <c r="AI429">
        <v>64985286</v>
      </c>
      <c r="AJ429">
        <v>415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ROW(Source!A230)</f>
        <v>230</v>
      </c>
      <c r="B430">
        <v>64985297</v>
      </c>
      <c r="C430">
        <v>64985283</v>
      </c>
      <c r="D430">
        <v>29174913</v>
      </c>
      <c r="E430">
        <v>1</v>
      </c>
      <c r="F430">
        <v>1</v>
      </c>
      <c r="G430">
        <v>1</v>
      </c>
      <c r="H430">
        <v>2</v>
      </c>
      <c r="I430" t="s">
        <v>469</v>
      </c>
      <c r="J430" t="s">
        <v>470</v>
      </c>
      <c r="K430" t="s">
        <v>471</v>
      </c>
      <c r="L430">
        <v>1368</v>
      </c>
      <c r="N430">
        <v>1011</v>
      </c>
      <c r="O430" t="s">
        <v>419</v>
      </c>
      <c r="P430" t="s">
        <v>419</v>
      </c>
      <c r="Q430">
        <v>1</v>
      </c>
      <c r="X430">
        <v>0.02</v>
      </c>
      <c r="Y430">
        <v>0</v>
      </c>
      <c r="Z430">
        <v>87.17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0.02</v>
      </c>
      <c r="AH430">
        <v>2</v>
      </c>
      <c r="AI430">
        <v>64985287</v>
      </c>
      <c r="AJ430">
        <v>416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ROW(Source!A230)</f>
        <v>230</v>
      </c>
      <c r="B431">
        <v>64985298</v>
      </c>
      <c r="C431">
        <v>64985283</v>
      </c>
      <c r="D431">
        <v>29108269</v>
      </c>
      <c r="E431">
        <v>1</v>
      </c>
      <c r="F431">
        <v>1</v>
      </c>
      <c r="G431">
        <v>1</v>
      </c>
      <c r="H431">
        <v>3</v>
      </c>
      <c r="I431" t="s">
        <v>515</v>
      </c>
      <c r="J431" t="s">
        <v>516</v>
      </c>
      <c r="K431" t="s">
        <v>517</v>
      </c>
      <c r="L431">
        <v>1348</v>
      </c>
      <c r="N431">
        <v>1009</v>
      </c>
      <c r="O431" t="s">
        <v>39</v>
      </c>
      <c r="P431" t="s">
        <v>39</v>
      </c>
      <c r="Q431">
        <v>1000</v>
      </c>
      <c r="X431">
        <v>5.9999999999999995E-4</v>
      </c>
      <c r="Y431">
        <v>1820.01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5.9999999999999995E-4</v>
      </c>
      <c r="AH431">
        <v>2</v>
      </c>
      <c r="AI431">
        <v>64985288</v>
      </c>
      <c r="AJ431">
        <v>417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ROW(Source!A230)</f>
        <v>230</v>
      </c>
      <c r="B432">
        <v>64985299</v>
      </c>
      <c r="C432">
        <v>64985283</v>
      </c>
      <c r="D432">
        <v>29110426</v>
      </c>
      <c r="E432">
        <v>1</v>
      </c>
      <c r="F432">
        <v>1</v>
      </c>
      <c r="G432">
        <v>1</v>
      </c>
      <c r="H432">
        <v>3</v>
      </c>
      <c r="I432" t="s">
        <v>518</v>
      </c>
      <c r="J432" t="s">
        <v>519</v>
      </c>
      <c r="K432" t="s">
        <v>520</v>
      </c>
      <c r="L432">
        <v>1346</v>
      </c>
      <c r="N432">
        <v>1009</v>
      </c>
      <c r="O432" t="s">
        <v>44</v>
      </c>
      <c r="P432" t="s">
        <v>44</v>
      </c>
      <c r="Q432">
        <v>1</v>
      </c>
      <c r="X432">
        <v>0.02</v>
      </c>
      <c r="Y432">
        <v>28.67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0.02</v>
      </c>
      <c r="AH432">
        <v>2</v>
      </c>
      <c r="AI432">
        <v>64985289</v>
      </c>
      <c r="AJ432">
        <v>418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ROW(Source!A230)</f>
        <v>230</v>
      </c>
      <c r="B433">
        <v>64985300</v>
      </c>
      <c r="C433">
        <v>64985283</v>
      </c>
      <c r="D433">
        <v>29110838</v>
      </c>
      <c r="E433">
        <v>1</v>
      </c>
      <c r="F433">
        <v>1</v>
      </c>
      <c r="G433">
        <v>1</v>
      </c>
      <c r="H433">
        <v>3</v>
      </c>
      <c r="I433" t="s">
        <v>521</v>
      </c>
      <c r="J433" t="s">
        <v>522</v>
      </c>
      <c r="K433" t="s">
        <v>523</v>
      </c>
      <c r="L433">
        <v>1346</v>
      </c>
      <c r="N433">
        <v>1009</v>
      </c>
      <c r="O433" t="s">
        <v>44</v>
      </c>
      <c r="P433" t="s">
        <v>44</v>
      </c>
      <c r="Q433">
        <v>1</v>
      </c>
      <c r="X433">
        <v>0.16</v>
      </c>
      <c r="Y433">
        <v>30.5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0.16</v>
      </c>
      <c r="AH433">
        <v>2</v>
      </c>
      <c r="AI433">
        <v>64985290</v>
      </c>
      <c r="AJ433">
        <v>419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ROW(Source!A230)</f>
        <v>230</v>
      </c>
      <c r="B434">
        <v>64985301</v>
      </c>
      <c r="C434">
        <v>64985283</v>
      </c>
      <c r="D434">
        <v>29170672</v>
      </c>
      <c r="E434">
        <v>1</v>
      </c>
      <c r="F434">
        <v>1</v>
      </c>
      <c r="G434">
        <v>1</v>
      </c>
      <c r="H434">
        <v>3</v>
      </c>
      <c r="I434" t="s">
        <v>524</v>
      </c>
      <c r="J434" t="s">
        <v>525</v>
      </c>
      <c r="K434" t="s">
        <v>526</v>
      </c>
      <c r="L434">
        <v>1356</v>
      </c>
      <c r="N434">
        <v>1010</v>
      </c>
      <c r="O434" t="s">
        <v>527</v>
      </c>
      <c r="P434" t="s">
        <v>527</v>
      </c>
      <c r="Q434">
        <v>1000</v>
      </c>
      <c r="X434">
        <v>1.2200000000000001E-2</v>
      </c>
      <c r="Y434">
        <v>78.8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1.2200000000000001E-2</v>
      </c>
      <c r="AH434">
        <v>2</v>
      </c>
      <c r="AI434">
        <v>64985291</v>
      </c>
      <c r="AJ434">
        <v>420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ROW(Source!A230)</f>
        <v>230</v>
      </c>
      <c r="B435">
        <v>64985302</v>
      </c>
      <c r="C435">
        <v>64985283</v>
      </c>
      <c r="D435">
        <v>29163450</v>
      </c>
      <c r="E435">
        <v>1</v>
      </c>
      <c r="F435">
        <v>1</v>
      </c>
      <c r="G435">
        <v>1</v>
      </c>
      <c r="H435">
        <v>3</v>
      </c>
      <c r="I435" t="s">
        <v>528</v>
      </c>
      <c r="J435" t="s">
        <v>529</v>
      </c>
      <c r="K435" t="s">
        <v>530</v>
      </c>
      <c r="L435">
        <v>1355</v>
      </c>
      <c r="N435">
        <v>1010</v>
      </c>
      <c r="O435" t="s">
        <v>531</v>
      </c>
      <c r="P435" t="s">
        <v>531</v>
      </c>
      <c r="Q435">
        <v>100</v>
      </c>
      <c r="X435">
        <v>0.05</v>
      </c>
      <c r="Y435">
        <v>112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0.05</v>
      </c>
      <c r="AH435">
        <v>2</v>
      </c>
      <c r="AI435">
        <v>64985292</v>
      </c>
      <c r="AJ435">
        <v>421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ROW(Source!A230)</f>
        <v>230</v>
      </c>
      <c r="B436">
        <v>64985303</v>
      </c>
      <c r="C436">
        <v>64985283</v>
      </c>
      <c r="D436">
        <v>29171808</v>
      </c>
      <c r="E436">
        <v>1</v>
      </c>
      <c r="F436">
        <v>1</v>
      </c>
      <c r="G436">
        <v>1</v>
      </c>
      <c r="H436">
        <v>3</v>
      </c>
      <c r="I436" t="s">
        <v>478</v>
      </c>
      <c r="J436" t="s">
        <v>479</v>
      </c>
      <c r="K436" t="s">
        <v>480</v>
      </c>
      <c r="L436">
        <v>1374</v>
      </c>
      <c r="N436">
        <v>1013</v>
      </c>
      <c r="O436" t="s">
        <v>481</v>
      </c>
      <c r="P436" t="s">
        <v>481</v>
      </c>
      <c r="Q436">
        <v>1</v>
      </c>
      <c r="X436">
        <v>1.01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1.01</v>
      </c>
      <c r="AH436">
        <v>2</v>
      </c>
      <c r="AI436">
        <v>64985293</v>
      </c>
      <c r="AJ436">
        <v>422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ROW(Source!A231)</f>
        <v>231</v>
      </c>
      <c r="B437">
        <v>64985294</v>
      </c>
      <c r="C437">
        <v>64985283</v>
      </c>
      <c r="D437">
        <v>29361034</v>
      </c>
      <c r="E437">
        <v>1</v>
      </c>
      <c r="F437">
        <v>1</v>
      </c>
      <c r="G437">
        <v>1</v>
      </c>
      <c r="H437">
        <v>1</v>
      </c>
      <c r="I437" t="s">
        <v>513</v>
      </c>
      <c r="J437" t="s">
        <v>3</v>
      </c>
      <c r="K437" t="s">
        <v>514</v>
      </c>
      <c r="L437">
        <v>1369</v>
      </c>
      <c r="N437">
        <v>1013</v>
      </c>
      <c r="O437" t="s">
        <v>413</v>
      </c>
      <c r="P437" t="s">
        <v>413</v>
      </c>
      <c r="Q437">
        <v>1</v>
      </c>
      <c r="X437">
        <v>5.39</v>
      </c>
      <c r="Y437">
        <v>0</v>
      </c>
      <c r="Z437">
        <v>0</v>
      </c>
      <c r="AA437">
        <v>0</v>
      </c>
      <c r="AB437">
        <v>9.4</v>
      </c>
      <c r="AC437">
        <v>0</v>
      </c>
      <c r="AD437">
        <v>1</v>
      </c>
      <c r="AE437">
        <v>1</v>
      </c>
      <c r="AF437" t="s">
        <v>3</v>
      </c>
      <c r="AG437">
        <v>5.39</v>
      </c>
      <c r="AH437">
        <v>2</v>
      </c>
      <c r="AI437">
        <v>64985284</v>
      </c>
      <c r="AJ437">
        <v>423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ROW(Source!A231)</f>
        <v>231</v>
      </c>
      <c r="B438">
        <v>64985295</v>
      </c>
      <c r="C438">
        <v>64985283</v>
      </c>
      <c r="D438">
        <v>121548</v>
      </c>
      <c r="E438">
        <v>1</v>
      </c>
      <c r="F438">
        <v>1</v>
      </c>
      <c r="G438">
        <v>1</v>
      </c>
      <c r="H438">
        <v>1</v>
      </c>
      <c r="I438" t="s">
        <v>31</v>
      </c>
      <c r="J438" t="s">
        <v>3</v>
      </c>
      <c r="K438" t="s">
        <v>414</v>
      </c>
      <c r="L438">
        <v>608254</v>
      </c>
      <c r="N438">
        <v>1013</v>
      </c>
      <c r="O438" t="s">
        <v>415</v>
      </c>
      <c r="P438" t="s">
        <v>415</v>
      </c>
      <c r="Q438">
        <v>1</v>
      </c>
      <c r="X438">
        <v>0.02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</v>
      </c>
      <c r="AG438">
        <v>0.02</v>
      </c>
      <c r="AH438">
        <v>2</v>
      </c>
      <c r="AI438">
        <v>64985285</v>
      </c>
      <c r="AJ438">
        <v>424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ROW(Source!A231)</f>
        <v>231</v>
      </c>
      <c r="B439">
        <v>64985296</v>
      </c>
      <c r="C439">
        <v>64985283</v>
      </c>
      <c r="D439">
        <v>29172362</v>
      </c>
      <c r="E439">
        <v>1</v>
      </c>
      <c r="F439">
        <v>1</v>
      </c>
      <c r="G439">
        <v>1</v>
      </c>
      <c r="H439">
        <v>2</v>
      </c>
      <c r="I439" t="s">
        <v>498</v>
      </c>
      <c r="J439" t="s">
        <v>499</v>
      </c>
      <c r="K439" t="s">
        <v>500</v>
      </c>
      <c r="L439">
        <v>1368</v>
      </c>
      <c r="N439">
        <v>1011</v>
      </c>
      <c r="O439" t="s">
        <v>419</v>
      </c>
      <c r="P439" t="s">
        <v>419</v>
      </c>
      <c r="Q439">
        <v>1</v>
      </c>
      <c r="X439">
        <v>0.02</v>
      </c>
      <c r="Y439">
        <v>0</v>
      </c>
      <c r="Z439">
        <v>134.65</v>
      </c>
      <c r="AA439">
        <v>13.5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0.02</v>
      </c>
      <c r="AH439">
        <v>2</v>
      </c>
      <c r="AI439">
        <v>64985286</v>
      </c>
      <c r="AJ439">
        <v>425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ROW(Source!A231)</f>
        <v>231</v>
      </c>
      <c r="B440">
        <v>64985297</v>
      </c>
      <c r="C440">
        <v>64985283</v>
      </c>
      <c r="D440">
        <v>29174913</v>
      </c>
      <c r="E440">
        <v>1</v>
      </c>
      <c r="F440">
        <v>1</v>
      </c>
      <c r="G440">
        <v>1</v>
      </c>
      <c r="H440">
        <v>2</v>
      </c>
      <c r="I440" t="s">
        <v>469</v>
      </c>
      <c r="J440" t="s">
        <v>470</v>
      </c>
      <c r="K440" t="s">
        <v>471</v>
      </c>
      <c r="L440">
        <v>1368</v>
      </c>
      <c r="N440">
        <v>1011</v>
      </c>
      <c r="O440" t="s">
        <v>419</v>
      </c>
      <c r="P440" t="s">
        <v>419</v>
      </c>
      <c r="Q440">
        <v>1</v>
      </c>
      <c r="X440">
        <v>0.02</v>
      </c>
      <c r="Y440">
        <v>0</v>
      </c>
      <c r="Z440">
        <v>87.17</v>
      </c>
      <c r="AA440">
        <v>11.6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0.02</v>
      </c>
      <c r="AH440">
        <v>2</v>
      </c>
      <c r="AI440">
        <v>64985287</v>
      </c>
      <c r="AJ440">
        <v>426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ROW(Source!A231)</f>
        <v>231</v>
      </c>
      <c r="B441">
        <v>64985298</v>
      </c>
      <c r="C441">
        <v>64985283</v>
      </c>
      <c r="D441">
        <v>29108269</v>
      </c>
      <c r="E441">
        <v>1</v>
      </c>
      <c r="F441">
        <v>1</v>
      </c>
      <c r="G441">
        <v>1</v>
      </c>
      <c r="H441">
        <v>3</v>
      </c>
      <c r="I441" t="s">
        <v>515</v>
      </c>
      <c r="J441" t="s">
        <v>516</v>
      </c>
      <c r="K441" t="s">
        <v>517</v>
      </c>
      <c r="L441">
        <v>1348</v>
      </c>
      <c r="N441">
        <v>1009</v>
      </c>
      <c r="O441" t="s">
        <v>39</v>
      </c>
      <c r="P441" t="s">
        <v>39</v>
      </c>
      <c r="Q441">
        <v>1000</v>
      </c>
      <c r="X441">
        <v>5.9999999999999995E-4</v>
      </c>
      <c r="Y441">
        <v>1820.01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5.9999999999999995E-4</v>
      </c>
      <c r="AH441">
        <v>2</v>
      </c>
      <c r="AI441">
        <v>64985288</v>
      </c>
      <c r="AJ441">
        <v>427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ROW(Source!A231)</f>
        <v>231</v>
      </c>
      <c r="B442">
        <v>64985299</v>
      </c>
      <c r="C442">
        <v>64985283</v>
      </c>
      <c r="D442">
        <v>29110426</v>
      </c>
      <c r="E442">
        <v>1</v>
      </c>
      <c r="F442">
        <v>1</v>
      </c>
      <c r="G442">
        <v>1</v>
      </c>
      <c r="H442">
        <v>3</v>
      </c>
      <c r="I442" t="s">
        <v>518</v>
      </c>
      <c r="J442" t="s">
        <v>519</v>
      </c>
      <c r="K442" t="s">
        <v>520</v>
      </c>
      <c r="L442">
        <v>1346</v>
      </c>
      <c r="N442">
        <v>1009</v>
      </c>
      <c r="O442" t="s">
        <v>44</v>
      </c>
      <c r="P442" t="s">
        <v>44</v>
      </c>
      <c r="Q442">
        <v>1</v>
      </c>
      <c r="X442">
        <v>0.02</v>
      </c>
      <c r="Y442">
        <v>28.67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0.02</v>
      </c>
      <c r="AH442">
        <v>2</v>
      </c>
      <c r="AI442">
        <v>64985289</v>
      </c>
      <c r="AJ442">
        <v>428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ROW(Source!A231)</f>
        <v>231</v>
      </c>
      <c r="B443">
        <v>64985300</v>
      </c>
      <c r="C443">
        <v>64985283</v>
      </c>
      <c r="D443">
        <v>29110838</v>
      </c>
      <c r="E443">
        <v>1</v>
      </c>
      <c r="F443">
        <v>1</v>
      </c>
      <c r="G443">
        <v>1</v>
      </c>
      <c r="H443">
        <v>3</v>
      </c>
      <c r="I443" t="s">
        <v>521</v>
      </c>
      <c r="J443" t="s">
        <v>522</v>
      </c>
      <c r="K443" t="s">
        <v>523</v>
      </c>
      <c r="L443">
        <v>1346</v>
      </c>
      <c r="N443">
        <v>1009</v>
      </c>
      <c r="O443" t="s">
        <v>44</v>
      </c>
      <c r="P443" t="s">
        <v>44</v>
      </c>
      <c r="Q443">
        <v>1</v>
      </c>
      <c r="X443">
        <v>0.16</v>
      </c>
      <c r="Y443">
        <v>30.5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0.16</v>
      </c>
      <c r="AH443">
        <v>2</v>
      </c>
      <c r="AI443">
        <v>64985290</v>
      </c>
      <c r="AJ443">
        <v>429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ROW(Source!A231)</f>
        <v>231</v>
      </c>
      <c r="B444">
        <v>64985301</v>
      </c>
      <c r="C444">
        <v>64985283</v>
      </c>
      <c r="D444">
        <v>29170672</v>
      </c>
      <c r="E444">
        <v>1</v>
      </c>
      <c r="F444">
        <v>1</v>
      </c>
      <c r="G444">
        <v>1</v>
      </c>
      <c r="H444">
        <v>3</v>
      </c>
      <c r="I444" t="s">
        <v>524</v>
      </c>
      <c r="J444" t="s">
        <v>525</v>
      </c>
      <c r="K444" t="s">
        <v>526</v>
      </c>
      <c r="L444">
        <v>1356</v>
      </c>
      <c r="N444">
        <v>1010</v>
      </c>
      <c r="O444" t="s">
        <v>527</v>
      </c>
      <c r="P444" t="s">
        <v>527</v>
      </c>
      <c r="Q444">
        <v>1000</v>
      </c>
      <c r="X444">
        <v>1.2200000000000001E-2</v>
      </c>
      <c r="Y444">
        <v>78.8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1.2200000000000001E-2</v>
      </c>
      <c r="AH444">
        <v>2</v>
      </c>
      <c r="AI444">
        <v>64985291</v>
      </c>
      <c r="AJ444">
        <v>430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ROW(Source!A231)</f>
        <v>231</v>
      </c>
      <c r="B445">
        <v>64985302</v>
      </c>
      <c r="C445">
        <v>64985283</v>
      </c>
      <c r="D445">
        <v>29163450</v>
      </c>
      <c r="E445">
        <v>1</v>
      </c>
      <c r="F445">
        <v>1</v>
      </c>
      <c r="G445">
        <v>1</v>
      </c>
      <c r="H445">
        <v>3</v>
      </c>
      <c r="I445" t="s">
        <v>528</v>
      </c>
      <c r="J445" t="s">
        <v>529</v>
      </c>
      <c r="K445" t="s">
        <v>530</v>
      </c>
      <c r="L445">
        <v>1355</v>
      </c>
      <c r="N445">
        <v>1010</v>
      </c>
      <c r="O445" t="s">
        <v>531</v>
      </c>
      <c r="P445" t="s">
        <v>531</v>
      </c>
      <c r="Q445">
        <v>100</v>
      </c>
      <c r="X445">
        <v>0.05</v>
      </c>
      <c r="Y445">
        <v>112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0.05</v>
      </c>
      <c r="AH445">
        <v>2</v>
      </c>
      <c r="AI445">
        <v>64985292</v>
      </c>
      <c r="AJ445">
        <v>431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ROW(Source!A231)</f>
        <v>231</v>
      </c>
      <c r="B446">
        <v>64985303</v>
      </c>
      <c r="C446">
        <v>64985283</v>
      </c>
      <c r="D446">
        <v>29171808</v>
      </c>
      <c r="E446">
        <v>1</v>
      </c>
      <c r="F446">
        <v>1</v>
      </c>
      <c r="G446">
        <v>1</v>
      </c>
      <c r="H446">
        <v>3</v>
      </c>
      <c r="I446" t="s">
        <v>478</v>
      </c>
      <c r="J446" t="s">
        <v>479</v>
      </c>
      <c r="K446" t="s">
        <v>480</v>
      </c>
      <c r="L446">
        <v>1374</v>
      </c>
      <c r="N446">
        <v>1013</v>
      </c>
      <c r="O446" t="s">
        <v>481</v>
      </c>
      <c r="P446" t="s">
        <v>481</v>
      </c>
      <c r="Q446">
        <v>1</v>
      </c>
      <c r="X446">
        <v>1.01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1.01</v>
      </c>
      <c r="AH446">
        <v>2</v>
      </c>
      <c r="AI446">
        <v>64985293</v>
      </c>
      <c r="AJ446">
        <v>432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ROW(Source!A234)</f>
        <v>234</v>
      </c>
      <c r="B447">
        <v>64985309</v>
      </c>
      <c r="C447">
        <v>64985305</v>
      </c>
      <c r="D447">
        <v>41133206</v>
      </c>
      <c r="E447">
        <v>1</v>
      </c>
      <c r="F447">
        <v>1</v>
      </c>
      <c r="G447">
        <v>1</v>
      </c>
      <c r="H447">
        <v>1</v>
      </c>
      <c r="I447" t="s">
        <v>411</v>
      </c>
      <c r="J447" t="s">
        <v>3</v>
      </c>
      <c r="K447" t="s">
        <v>412</v>
      </c>
      <c r="L447">
        <v>1369</v>
      </c>
      <c r="N447">
        <v>1013</v>
      </c>
      <c r="O447" t="s">
        <v>413</v>
      </c>
      <c r="P447" t="s">
        <v>413</v>
      </c>
      <c r="Q447">
        <v>1</v>
      </c>
      <c r="X447">
        <v>0.28000000000000003</v>
      </c>
      <c r="Y447">
        <v>0</v>
      </c>
      <c r="Z447">
        <v>0</v>
      </c>
      <c r="AA447">
        <v>0</v>
      </c>
      <c r="AB447">
        <v>9.6199999999999992</v>
      </c>
      <c r="AC447">
        <v>0</v>
      </c>
      <c r="AD447">
        <v>1</v>
      </c>
      <c r="AE447">
        <v>1</v>
      </c>
      <c r="AF447" t="s">
        <v>3</v>
      </c>
      <c r="AG447">
        <v>0.28000000000000003</v>
      </c>
      <c r="AH447">
        <v>2</v>
      </c>
      <c r="AI447">
        <v>64985306</v>
      </c>
      <c r="AJ447">
        <v>433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ROW(Source!A234)</f>
        <v>234</v>
      </c>
      <c r="B448">
        <v>64985310</v>
      </c>
      <c r="C448">
        <v>64985305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31</v>
      </c>
      <c r="J448" t="s">
        <v>3</v>
      </c>
      <c r="K448" t="s">
        <v>414</v>
      </c>
      <c r="L448">
        <v>608254</v>
      </c>
      <c r="N448">
        <v>1013</v>
      </c>
      <c r="O448" t="s">
        <v>415</v>
      </c>
      <c r="P448" t="s">
        <v>415</v>
      </c>
      <c r="Q448">
        <v>1</v>
      </c>
      <c r="X448">
        <v>0.56000000000000005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3</v>
      </c>
      <c r="AG448">
        <v>0.56000000000000005</v>
      </c>
      <c r="AH448">
        <v>2</v>
      </c>
      <c r="AI448">
        <v>64985307</v>
      </c>
      <c r="AJ448">
        <v>434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ROW(Source!A234)</f>
        <v>234</v>
      </c>
      <c r="B449">
        <v>64985311</v>
      </c>
      <c r="C449">
        <v>64985305</v>
      </c>
      <c r="D449">
        <v>46800678</v>
      </c>
      <c r="E449">
        <v>1</v>
      </c>
      <c r="F449">
        <v>1</v>
      </c>
      <c r="G449">
        <v>1</v>
      </c>
      <c r="H449">
        <v>2</v>
      </c>
      <c r="I449" t="s">
        <v>420</v>
      </c>
      <c r="J449" t="s">
        <v>421</v>
      </c>
      <c r="K449" t="s">
        <v>422</v>
      </c>
      <c r="L449">
        <v>1368</v>
      </c>
      <c r="N449">
        <v>1011</v>
      </c>
      <c r="O449" t="s">
        <v>419</v>
      </c>
      <c r="P449" t="s">
        <v>419</v>
      </c>
      <c r="Q449">
        <v>1</v>
      </c>
      <c r="X449">
        <v>0.28000000000000003</v>
      </c>
      <c r="Y449">
        <v>0</v>
      </c>
      <c r="Z449">
        <v>3457.11</v>
      </c>
      <c r="AA449">
        <v>27.9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0.28000000000000003</v>
      </c>
      <c r="AH449">
        <v>2</v>
      </c>
      <c r="AI449">
        <v>64985308</v>
      </c>
      <c r="AJ449">
        <v>435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ROW(Source!A235)</f>
        <v>235</v>
      </c>
      <c r="B450">
        <v>64985309</v>
      </c>
      <c r="C450">
        <v>64985305</v>
      </c>
      <c r="D450">
        <v>41133206</v>
      </c>
      <c r="E450">
        <v>1</v>
      </c>
      <c r="F450">
        <v>1</v>
      </c>
      <c r="G450">
        <v>1</v>
      </c>
      <c r="H450">
        <v>1</v>
      </c>
      <c r="I450" t="s">
        <v>411</v>
      </c>
      <c r="J450" t="s">
        <v>3</v>
      </c>
      <c r="K450" t="s">
        <v>412</v>
      </c>
      <c r="L450">
        <v>1369</v>
      </c>
      <c r="N450">
        <v>1013</v>
      </c>
      <c r="O450" t="s">
        <v>413</v>
      </c>
      <c r="P450" t="s">
        <v>413</v>
      </c>
      <c r="Q450">
        <v>1</v>
      </c>
      <c r="X450">
        <v>0.28000000000000003</v>
      </c>
      <c r="Y450">
        <v>0</v>
      </c>
      <c r="Z450">
        <v>0</v>
      </c>
      <c r="AA450">
        <v>0</v>
      </c>
      <c r="AB450">
        <v>9.6199999999999992</v>
      </c>
      <c r="AC450">
        <v>0</v>
      </c>
      <c r="AD450">
        <v>1</v>
      </c>
      <c r="AE450">
        <v>1</v>
      </c>
      <c r="AF450" t="s">
        <v>3</v>
      </c>
      <c r="AG450">
        <v>0.28000000000000003</v>
      </c>
      <c r="AH450">
        <v>2</v>
      </c>
      <c r="AI450">
        <v>64985306</v>
      </c>
      <c r="AJ450">
        <v>436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ROW(Source!A235)</f>
        <v>235</v>
      </c>
      <c r="B451">
        <v>64985310</v>
      </c>
      <c r="C451">
        <v>64985305</v>
      </c>
      <c r="D451">
        <v>121548</v>
      </c>
      <c r="E451">
        <v>1</v>
      </c>
      <c r="F451">
        <v>1</v>
      </c>
      <c r="G451">
        <v>1</v>
      </c>
      <c r="H451">
        <v>1</v>
      </c>
      <c r="I451" t="s">
        <v>31</v>
      </c>
      <c r="J451" t="s">
        <v>3</v>
      </c>
      <c r="K451" t="s">
        <v>414</v>
      </c>
      <c r="L451">
        <v>608254</v>
      </c>
      <c r="N451">
        <v>1013</v>
      </c>
      <c r="O451" t="s">
        <v>415</v>
      </c>
      <c r="P451" t="s">
        <v>415</v>
      </c>
      <c r="Q451">
        <v>1</v>
      </c>
      <c r="X451">
        <v>0.56000000000000005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2</v>
      </c>
      <c r="AF451" t="s">
        <v>3</v>
      </c>
      <c r="AG451">
        <v>0.56000000000000005</v>
      </c>
      <c r="AH451">
        <v>2</v>
      </c>
      <c r="AI451">
        <v>64985307</v>
      </c>
      <c r="AJ451">
        <v>437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ROW(Source!A235)</f>
        <v>235</v>
      </c>
      <c r="B452">
        <v>64985311</v>
      </c>
      <c r="C452">
        <v>64985305</v>
      </c>
      <c r="D452">
        <v>46800678</v>
      </c>
      <c r="E452">
        <v>1</v>
      </c>
      <c r="F452">
        <v>1</v>
      </c>
      <c r="G452">
        <v>1</v>
      </c>
      <c r="H452">
        <v>2</v>
      </c>
      <c r="I452" t="s">
        <v>420</v>
      </c>
      <c r="J452" t="s">
        <v>421</v>
      </c>
      <c r="K452" t="s">
        <v>422</v>
      </c>
      <c r="L452">
        <v>1368</v>
      </c>
      <c r="N452">
        <v>1011</v>
      </c>
      <c r="O452" t="s">
        <v>419</v>
      </c>
      <c r="P452" t="s">
        <v>419</v>
      </c>
      <c r="Q452">
        <v>1</v>
      </c>
      <c r="X452">
        <v>0.28000000000000003</v>
      </c>
      <c r="Y452">
        <v>0</v>
      </c>
      <c r="Z452">
        <v>3457.11</v>
      </c>
      <c r="AA452">
        <v>27.9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0.28000000000000003</v>
      </c>
      <c r="AH452">
        <v>2</v>
      </c>
      <c r="AI452">
        <v>64985308</v>
      </c>
      <c r="AJ452">
        <v>438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ROW(Source!A271)</f>
        <v>271</v>
      </c>
      <c r="B453">
        <v>64985317</v>
      </c>
      <c r="C453">
        <v>64985312</v>
      </c>
      <c r="D453">
        <v>41133206</v>
      </c>
      <c r="E453">
        <v>1</v>
      </c>
      <c r="F453">
        <v>1</v>
      </c>
      <c r="G453">
        <v>1</v>
      </c>
      <c r="H453">
        <v>1</v>
      </c>
      <c r="I453" t="s">
        <v>411</v>
      </c>
      <c r="J453" t="s">
        <v>3</v>
      </c>
      <c r="K453" t="s">
        <v>412</v>
      </c>
      <c r="L453">
        <v>1369</v>
      </c>
      <c r="N453">
        <v>1013</v>
      </c>
      <c r="O453" t="s">
        <v>413</v>
      </c>
      <c r="P453" t="s">
        <v>413</v>
      </c>
      <c r="Q453">
        <v>1</v>
      </c>
      <c r="X453">
        <v>0.88</v>
      </c>
      <c r="Y453">
        <v>0</v>
      </c>
      <c r="Z453">
        <v>0</v>
      </c>
      <c r="AA453">
        <v>0</v>
      </c>
      <c r="AB453">
        <v>9.6199999999999992</v>
      </c>
      <c r="AC453">
        <v>0</v>
      </c>
      <c r="AD453">
        <v>1</v>
      </c>
      <c r="AE453">
        <v>1</v>
      </c>
      <c r="AF453" t="s">
        <v>3</v>
      </c>
      <c r="AG453">
        <v>0.88</v>
      </c>
      <c r="AH453">
        <v>2</v>
      </c>
      <c r="AI453">
        <v>64985313</v>
      </c>
      <c r="AJ453">
        <v>439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ROW(Source!A271)</f>
        <v>271</v>
      </c>
      <c r="B454">
        <v>64985318</v>
      </c>
      <c r="C454">
        <v>64985312</v>
      </c>
      <c r="D454">
        <v>121548</v>
      </c>
      <c r="E454">
        <v>1</v>
      </c>
      <c r="F454">
        <v>1</v>
      </c>
      <c r="G454">
        <v>1</v>
      </c>
      <c r="H454">
        <v>1</v>
      </c>
      <c r="I454" t="s">
        <v>31</v>
      </c>
      <c r="J454" t="s">
        <v>3</v>
      </c>
      <c r="K454" t="s">
        <v>414</v>
      </c>
      <c r="L454">
        <v>608254</v>
      </c>
      <c r="N454">
        <v>1013</v>
      </c>
      <c r="O454" t="s">
        <v>415</v>
      </c>
      <c r="P454" t="s">
        <v>415</v>
      </c>
      <c r="Q454">
        <v>1</v>
      </c>
      <c r="X454">
        <v>2.59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3</v>
      </c>
      <c r="AG454">
        <v>2.59</v>
      </c>
      <c r="AH454">
        <v>2</v>
      </c>
      <c r="AI454">
        <v>64985314</v>
      </c>
      <c r="AJ454">
        <v>440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ROW(Source!A271)</f>
        <v>271</v>
      </c>
      <c r="B455">
        <v>64985319</v>
      </c>
      <c r="C455">
        <v>64985312</v>
      </c>
      <c r="D455">
        <v>46800641</v>
      </c>
      <c r="E455">
        <v>1</v>
      </c>
      <c r="F455">
        <v>1</v>
      </c>
      <c r="G455">
        <v>1</v>
      </c>
      <c r="H455">
        <v>2</v>
      </c>
      <c r="I455" t="s">
        <v>416</v>
      </c>
      <c r="J455" t="s">
        <v>417</v>
      </c>
      <c r="K455" t="s">
        <v>418</v>
      </c>
      <c r="L455">
        <v>1368</v>
      </c>
      <c r="N455">
        <v>1011</v>
      </c>
      <c r="O455" t="s">
        <v>419</v>
      </c>
      <c r="P455" t="s">
        <v>419</v>
      </c>
      <c r="Q455">
        <v>1</v>
      </c>
      <c r="X455">
        <v>0.85</v>
      </c>
      <c r="Y455">
        <v>0</v>
      </c>
      <c r="Z455">
        <v>138.54</v>
      </c>
      <c r="AA455">
        <v>11.6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0.85</v>
      </c>
      <c r="AH455">
        <v>2</v>
      </c>
      <c r="AI455">
        <v>64985315</v>
      </c>
      <c r="AJ455">
        <v>441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ROW(Source!A271)</f>
        <v>271</v>
      </c>
      <c r="B456">
        <v>64985320</v>
      </c>
      <c r="C456">
        <v>64985312</v>
      </c>
      <c r="D456">
        <v>46800678</v>
      </c>
      <c r="E456">
        <v>1</v>
      </c>
      <c r="F456">
        <v>1</v>
      </c>
      <c r="G456">
        <v>1</v>
      </c>
      <c r="H456">
        <v>2</v>
      </c>
      <c r="I456" t="s">
        <v>420</v>
      </c>
      <c r="J456" t="s">
        <v>421</v>
      </c>
      <c r="K456" t="s">
        <v>422</v>
      </c>
      <c r="L456">
        <v>1368</v>
      </c>
      <c r="N456">
        <v>1011</v>
      </c>
      <c r="O456" t="s">
        <v>419</v>
      </c>
      <c r="P456" t="s">
        <v>419</v>
      </c>
      <c r="Q456">
        <v>1</v>
      </c>
      <c r="X456">
        <v>0.87</v>
      </c>
      <c r="Y456">
        <v>0</v>
      </c>
      <c r="Z456">
        <v>3457.11</v>
      </c>
      <c r="AA456">
        <v>27.9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0.87</v>
      </c>
      <c r="AH456">
        <v>2</v>
      </c>
      <c r="AI456">
        <v>64985316</v>
      </c>
      <c r="AJ456">
        <v>442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ROW(Source!A272)</f>
        <v>272</v>
      </c>
      <c r="B457">
        <v>64985317</v>
      </c>
      <c r="C457">
        <v>64985312</v>
      </c>
      <c r="D457">
        <v>41133206</v>
      </c>
      <c r="E457">
        <v>1</v>
      </c>
      <c r="F457">
        <v>1</v>
      </c>
      <c r="G457">
        <v>1</v>
      </c>
      <c r="H457">
        <v>1</v>
      </c>
      <c r="I457" t="s">
        <v>411</v>
      </c>
      <c r="J457" t="s">
        <v>3</v>
      </c>
      <c r="K457" t="s">
        <v>412</v>
      </c>
      <c r="L457">
        <v>1369</v>
      </c>
      <c r="N457">
        <v>1013</v>
      </c>
      <c r="O457" t="s">
        <v>413</v>
      </c>
      <c r="P457" t="s">
        <v>413</v>
      </c>
      <c r="Q457">
        <v>1</v>
      </c>
      <c r="X457">
        <v>0.88</v>
      </c>
      <c r="Y457">
        <v>0</v>
      </c>
      <c r="Z457">
        <v>0</v>
      </c>
      <c r="AA457">
        <v>0</v>
      </c>
      <c r="AB457">
        <v>9.6199999999999992</v>
      </c>
      <c r="AC457">
        <v>0</v>
      </c>
      <c r="AD457">
        <v>1</v>
      </c>
      <c r="AE457">
        <v>1</v>
      </c>
      <c r="AF457" t="s">
        <v>3</v>
      </c>
      <c r="AG457">
        <v>0.88</v>
      </c>
      <c r="AH457">
        <v>2</v>
      </c>
      <c r="AI457">
        <v>64985313</v>
      </c>
      <c r="AJ457">
        <v>443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ROW(Source!A272)</f>
        <v>272</v>
      </c>
      <c r="B458">
        <v>64985318</v>
      </c>
      <c r="C458">
        <v>64985312</v>
      </c>
      <c r="D458">
        <v>121548</v>
      </c>
      <c r="E458">
        <v>1</v>
      </c>
      <c r="F458">
        <v>1</v>
      </c>
      <c r="G458">
        <v>1</v>
      </c>
      <c r="H458">
        <v>1</v>
      </c>
      <c r="I458" t="s">
        <v>31</v>
      </c>
      <c r="J458" t="s">
        <v>3</v>
      </c>
      <c r="K458" t="s">
        <v>414</v>
      </c>
      <c r="L458">
        <v>608254</v>
      </c>
      <c r="N458">
        <v>1013</v>
      </c>
      <c r="O458" t="s">
        <v>415</v>
      </c>
      <c r="P458" t="s">
        <v>415</v>
      </c>
      <c r="Q458">
        <v>1</v>
      </c>
      <c r="X458">
        <v>2.59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 t="s">
        <v>3</v>
      </c>
      <c r="AG458">
        <v>2.59</v>
      </c>
      <c r="AH458">
        <v>2</v>
      </c>
      <c r="AI458">
        <v>64985314</v>
      </c>
      <c r="AJ458">
        <v>444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ROW(Source!A272)</f>
        <v>272</v>
      </c>
      <c r="B459">
        <v>64985319</v>
      </c>
      <c r="C459">
        <v>64985312</v>
      </c>
      <c r="D459">
        <v>46800641</v>
      </c>
      <c r="E459">
        <v>1</v>
      </c>
      <c r="F459">
        <v>1</v>
      </c>
      <c r="G459">
        <v>1</v>
      </c>
      <c r="H459">
        <v>2</v>
      </c>
      <c r="I459" t="s">
        <v>416</v>
      </c>
      <c r="J459" t="s">
        <v>417</v>
      </c>
      <c r="K459" t="s">
        <v>418</v>
      </c>
      <c r="L459">
        <v>1368</v>
      </c>
      <c r="N459">
        <v>1011</v>
      </c>
      <c r="O459" t="s">
        <v>419</v>
      </c>
      <c r="P459" t="s">
        <v>419</v>
      </c>
      <c r="Q459">
        <v>1</v>
      </c>
      <c r="X459">
        <v>0.85</v>
      </c>
      <c r="Y459">
        <v>0</v>
      </c>
      <c r="Z459">
        <v>138.54</v>
      </c>
      <c r="AA459">
        <v>11.6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0.85</v>
      </c>
      <c r="AH459">
        <v>2</v>
      </c>
      <c r="AI459">
        <v>64985315</v>
      </c>
      <c r="AJ459">
        <v>445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ROW(Source!A272)</f>
        <v>272</v>
      </c>
      <c r="B460">
        <v>64985320</v>
      </c>
      <c r="C460">
        <v>64985312</v>
      </c>
      <c r="D460">
        <v>46800678</v>
      </c>
      <c r="E460">
        <v>1</v>
      </c>
      <c r="F460">
        <v>1</v>
      </c>
      <c r="G460">
        <v>1</v>
      </c>
      <c r="H460">
        <v>2</v>
      </c>
      <c r="I460" t="s">
        <v>420</v>
      </c>
      <c r="J460" t="s">
        <v>421</v>
      </c>
      <c r="K460" t="s">
        <v>422</v>
      </c>
      <c r="L460">
        <v>1368</v>
      </c>
      <c r="N460">
        <v>1011</v>
      </c>
      <c r="O460" t="s">
        <v>419</v>
      </c>
      <c r="P460" t="s">
        <v>419</v>
      </c>
      <c r="Q460">
        <v>1</v>
      </c>
      <c r="X460">
        <v>0.87</v>
      </c>
      <c r="Y460">
        <v>0</v>
      </c>
      <c r="Z460">
        <v>3457.11</v>
      </c>
      <c r="AA460">
        <v>27.9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0.87</v>
      </c>
      <c r="AH460">
        <v>2</v>
      </c>
      <c r="AI460">
        <v>64985316</v>
      </c>
      <c r="AJ460">
        <v>446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ROW(Source!A273)</f>
        <v>273</v>
      </c>
      <c r="B461">
        <v>64985336</v>
      </c>
      <c r="C461">
        <v>64985321</v>
      </c>
      <c r="D461">
        <v>41133393</v>
      </c>
      <c r="E461">
        <v>1</v>
      </c>
      <c r="F461">
        <v>1</v>
      </c>
      <c r="G461">
        <v>1</v>
      </c>
      <c r="H461">
        <v>1</v>
      </c>
      <c r="I461" t="s">
        <v>423</v>
      </c>
      <c r="J461" t="s">
        <v>3</v>
      </c>
      <c r="K461" t="s">
        <v>424</v>
      </c>
      <c r="L461">
        <v>1369</v>
      </c>
      <c r="N461">
        <v>1013</v>
      </c>
      <c r="O461" t="s">
        <v>413</v>
      </c>
      <c r="P461" t="s">
        <v>413</v>
      </c>
      <c r="Q461">
        <v>1</v>
      </c>
      <c r="X461">
        <v>3.67</v>
      </c>
      <c r="Y461">
        <v>0</v>
      </c>
      <c r="Z461">
        <v>0</v>
      </c>
      <c r="AA461">
        <v>0</v>
      </c>
      <c r="AB461">
        <v>10.210000000000001</v>
      </c>
      <c r="AC461">
        <v>0</v>
      </c>
      <c r="AD461">
        <v>1</v>
      </c>
      <c r="AE461">
        <v>1</v>
      </c>
      <c r="AF461" t="s">
        <v>3</v>
      </c>
      <c r="AG461">
        <v>3.67</v>
      </c>
      <c r="AH461">
        <v>2</v>
      </c>
      <c r="AI461">
        <v>64985322</v>
      </c>
      <c r="AJ461">
        <v>447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ROW(Source!A273)</f>
        <v>273</v>
      </c>
      <c r="B462">
        <v>64985337</v>
      </c>
      <c r="C462">
        <v>64985321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31</v>
      </c>
      <c r="J462" t="s">
        <v>3</v>
      </c>
      <c r="K462" t="s">
        <v>414</v>
      </c>
      <c r="L462">
        <v>608254</v>
      </c>
      <c r="N462">
        <v>1013</v>
      </c>
      <c r="O462" t="s">
        <v>415</v>
      </c>
      <c r="P462" t="s">
        <v>415</v>
      </c>
      <c r="Q462">
        <v>1</v>
      </c>
      <c r="X462">
        <v>7.77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3</v>
      </c>
      <c r="AG462">
        <v>7.77</v>
      </c>
      <c r="AH462">
        <v>2</v>
      </c>
      <c r="AI462">
        <v>64985323</v>
      </c>
      <c r="AJ462">
        <v>448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ROW(Source!A273)</f>
        <v>273</v>
      </c>
      <c r="B463">
        <v>64985338</v>
      </c>
      <c r="C463">
        <v>64985321</v>
      </c>
      <c r="D463">
        <v>46800409</v>
      </c>
      <c r="E463">
        <v>1</v>
      </c>
      <c r="F463">
        <v>1</v>
      </c>
      <c r="G463">
        <v>1</v>
      </c>
      <c r="H463">
        <v>2</v>
      </c>
      <c r="I463" t="s">
        <v>425</v>
      </c>
      <c r="J463" t="s">
        <v>426</v>
      </c>
      <c r="K463" t="s">
        <v>427</v>
      </c>
      <c r="L463">
        <v>1368</v>
      </c>
      <c r="N463">
        <v>1011</v>
      </c>
      <c r="O463" t="s">
        <v>419</v>
      </c>
      <c r="P463" t="s">
        <v>419</v>
      </c>
      <c r="Q463">
        <v>1</v>
      </c>
      <c r="X463">
        <v>1.1200000000000001</v>
      </c>
      <c r="Y463">
        <v>0</v>
      </c>
      <c r="Z463">
        <v>163.49</v>
      </c>
      <c r="AA463">
        <v>13.5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1.1200000000000001</v>
      </c>
      <c r="AH463">
        <v>2</v>
      </c>
      <c r="AI463">
        <v>64985324</v>
      </c>
      <c r="AJ463">
        <v>449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ROW(Source!A273)</f>
        <v>273</v>
      </c>
      <c r="B464">
        <v>64985339</v>
      </c>
      <c r="C464">
        <v>64985321</v>
      </c>
      <c r="D464">
        <v>46800550</v>
      </c>
      <c r="E464">
        <v>1</v>
      </c>
      <c r="F464">
        <v>1</v>
      </c>
      <c r="G464">
        <v>1</v>
      </c>
      <c r="H464">
        <v>2</v>
      </c>
      <c r="I464" t="s">
        <v>428</v>
      </c>
      <c r="J464" t="s">
        <v>429</v>
      </c>
      <c r="K464" t="s">
        <v>430</v>
      </c>
      <c r="L464">
        <v>1368</v>
      </c>
      <c r="N464">
        <v>1011</v>
      </c>
      <c r="O464" t="s">
        <v>419</v>
      </c>
      <c r="P464" t="s">
        <v>419</v>
      </c>
      <c r="Q464">
        <v>1</v>
      </c>
      <c r="X464">
        <v>2.8</v>
      </c>
      <c r="Y464">
        <v>0</v>
      </c>
      <c r="Z464">
        <v>215.09</v>
      </c>
      <c r="AA464">
        <v>13.5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2.8</v>
      </c>
      <c r="AH464">
        <v>2</v>
      </c>
      <c r="AI464">
        <v>64985325</v>
      </c>
      <c r="AJ464">
        <v>450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ROW(Source!A273)</f>
        <v>273</v>
      </c>
      <c r="B465">
        <v>64985340</v>
      </c>
      <c r="C465">
        <v>64985321</v>
      </c>
      <c r="D465">
        <v>46800605</v>
      </c>
      <c r="E465">
        <v>1</v>
      </c>
      <c r="F465">
        <v>1</v>
      </c>
      <c r="G465">
        <v>1</v>
      </c>
      <c r="H465">
        <v>2</v>
      </c>
      <c r="I465" t="s">
        <v>431</v>
      </c>
      <c r="J465" t="s">
        <v>432</v>
      </c>
      <c r="K465" t="s">
        <v>433</v>
      </c>
      <c r="L465">
        <v>1368</v>
      </c>
      <c r="N465">
        <v>1011</v>
      </c>
      <c r="O465" t="s">
        <v>419</v>
      </c>
      <c r="P465" t="s">
        <v>419</v>
      </c>
      <c r="Q465">
        <v>1</v>
      </c>
      <c r="X465">
        <v>0.73</v>
      </c>
      <c r="Y465">
        <v>0</v>
      </c>
      <c r="Z465">
        <v>130.6</v>
      </c>
      <c r="AA465">
        <v>14.4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0.73</v>
      </c>
      <c r="AH465">
        <v>2</v>
      </c>
      <c r="AI465">
        <v>64985326</v>
      </c>
      <c r="AJ465">
        <v>451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ROW(Source!A273)</f>
        <v>273</v>
      </c>
      <c r="B466">
        <v>64985341</v>
      </c>
      <c r="C466">
        <v>64985321</v>
      </c>
      <c r="D466">
        <v>46800678</v>
      </c>
      <c r="E466">
        <v>1</v>
      </c>
      <c r="F466">
        <v>1</v>
      </c>
      <c r="G466">
        <v>1</v>
      </c>
      <c r="H466">
        <v>2</v>
      </c>
      <c r="I466" t="s">
        <v>420</v>
      </c>
      <c r="J466" t="s">
        <v>421</v>
      </c>
      <c r="K466" t="s">
        <v>422</v>
      </c>
      <c r="L466">
        <v>1368</v>
      </c>
      <c r="N466">
        <v>1011</v>
      </c>
      <c r="O466" t="s">
        <v>419</v>
      </c>
      <c r="P466" t="s">
        <v>419</v>
      </c>
      <c r="Q466">
        <v>1</v>
      </c>
      <c r="X466">
        <v>1.41</v>
      </c>
      <c r="Y466">
        <v>0</v>
      </c>
      <c r="Z466">
        <v>3457.11</v>
      </c>
      <c r="AA466">
        <v>27.9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1.41</v>
      </c>
      <c r="AH466">
        <v>2</v>
      </c>
      <c r="AI466">
        <v>64985327</v>
      </c>
      <c r="AJ466">
        <v>452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ROW(Source!A273)</f>
        <v>273</v>
      </c>
      <c r="B467">
        <v>64985342</v>
      </c>
      <c r="C467">
        <v>64985321</v>
      </c>
      <c r="D467">
        <v>46800687</v>
      </c>
      <c r="E467">
        <v>1</v>
      </c>
      <c r="F467">
        <v>1</v>
      </c>
      <c r="G467">
        <v>1</v>
      </c>
      <c r="H467">
        <v>2</v>
      </c>
      <c r="I467" t="s">
        <v>434</v>
      </c>
      <c r="J467" t="s">
        <v>435</v>
      </c>
      <c r="K467" t="s">
        <v>436</v>
      </c>
      <c r="L467">
        <v>1368</v>
      </c>
      <c r="N467">
        <v>1011</v>
      </c>
      <c r="O467" t="s">
        <v>419</v>
      </c>
      <c r="P467" t="s">
        <v>419</v>
      </c>
      <c r="Q467">
        <v>1</v>
      </c>
      <c r="X467">
        <v>0.3</v>
      </c>
      <c r="Y467">
        <v>0</v>
      </c>
      <c r="Z467">
        <v>140.97</v>
      </c>
      <c r="AA467">
        <v>13.5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0.3</v>
      </c>
      <c r="AH467">
        <v>2</v>
      </c>
      <c r="AI467">
        <v>64985328</v>
      </c>
      <c r="AJ467">
        <v>453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ROW(Source!A273)</f>
        <v>273</v>
      </c>
      <c r="B468">
        <v>64985343</v>
      </c>
      <c r="C468">
        <v>64985321</v>
      </c>
      <c r="D468">
        <v>46800759</v>
      </c>
      <c r="E468">
        <v>1</v>
      </c>
      <c r="F468">
        <v>1</v>
      </c>
      <c r="G468">
        <v>1</v>
      </c>
      <c r="H468">
        <v>2</v>
      </c>
      <c r="I468" t="s">
        <v>437</v>
      </c>
      <c r="J468" t="s">
        <v>438</v>
      </c>
      <c r="K468" t="s">
        <v>439</v>
      </c>
      <c r="L468">
        <v>1368</v>
      </c>
      <c r="N468">
        <v>1011</v>
      </c>
      <c r="O468" t="s">
        <v>419</v>
      </c>
      <c r="P468" t="s">
        <v>419</v>
      </c>
      <c r="Q468">
        <v>1</v>
      </c>
      <c r="X468">
        <v>0.51</v>
      </c>
      <c r="Y468">
        <v>0</v>
      </c>
      <c r="Z468">
        <v>13.42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0.51</v>
      </c>
      <c r="AH468">
        <v>2</v>
      </c>
      <c r="AI468">
        <v>64985329</v>
      </c>
      <c r="AJ468">
        <v>454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ROW(Source!A273)</f>
        <v>273</v>
      </c>
      <c r="B469">
        <v>64985344</v>
      </c>
      <c r="C469">
        <v>64985321</v>
      </c>
      <c r="D469">
        <v>46800786</v>
      </c>
      <c r="E469">
        <v>1</v>
      </c>
      <c r="F469">
        <v>1</v>
      </c>
      <c r="G469">
        <v>1</v>
      </c>
      <c r="H469">
        <v>2</v>
      </c>
      <c r="I469" t="s">
        <v>440</v>
      </c>
      <c r="J469" t="s">
        <v>441</v>
      </c>
      <c r="K469" t="s">
        <v>442</v>
      </c>
      <c r="L469">
        <v>1368</v>
      </c>
      <c r="N469">
        <v>1011</v>
      </c>
      <c r="O469" t="s">
        <v>419</v>
      </c>
      <c r="P469" t="s">
        <v>419</v>
      </c>
      <c r="Q469">
        <v>1</v>
      </c>
      <c r="X469">
        <v>0.51</v>
      </c>
      <c r="Y469">
        <v>0</v>
      </c>
      <c r="Z469">
        <v>122.18</v>
      </c>
      <c r="AA469">
        <v>11.6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0.51</v>
      </c>
      <c r="AH469">
        <v>2</v>
      </c>
      <c r="AI469">
        <v>64985330</v>
      </c>
      <c r="AJ469">
        <v>455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ROW(Source!A273)</f>
        <v>273</v>
      </c>
      <c r="B470">
        <v>64985345</v>
      </c>
      <c r="C470">
        <v>64985321</v>
      </c>
      <c r="D470">
        <v>46798709</v>
      </c>
      <c r="E470">
        <v>1</v>
      </c>
      <c r="F470">
        <v>1</v>
      </c>
      <c r="G470">
        <v>1</v>
      </c>
      <c r="H470">
        <v>3</v>
      </c>
      <c r="I470" t="s">
        <v>443</v>
      </c>
      <c r="J470" t="s">
        <v>444</v>
      </c>
      <c r="K470" t="s">
        <v>445</v>
      </c>
      <c r="L470">
        <v>1348</v>
      </c>
      <c r="N470">
        <v>1009</v>
      </c>
      <c r="O470" t="s">
        <v>39</v>
      </c>
      <c r="P470" t="s">
        <v>39</v>
      </c>
      <c r="Q470">
        <v>1000</v>
      </c>
      <c r="X470">
        <v>5.3800000000000002E-3</v>
      </c>
      <c r="Y470">
        <v>1865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5.3800000000000002E-3</v>
      </c>
      <c r="AH470">
        <v>2</v>
      </c>
      <c r="AI470">
        <v>64985331</v>
      </c>
      <c r="AJ470">
        <v>456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ROW(Source!A273)</f>
        <v>273</v>
      </c>
      <c r="B471">
        <v>64985346</v>
      </c>
      <c r="C471">
        <v>64985321</v>
      </c>
      <c r="D471">
        <v>46798975</v>
      </c>
      <c r="E471">
        <v>1</v>
      </c>
      <c r="F471">
        <v>1</v>
      </c>
      <c r="G471">
        <v>1</v>
      </c>
      <c r="H471">
        <v>3</v>
      </c>
      <c r="I471" t="s">
        <v>446</v>
      </c>
      <c r="J471" t="s">
        <v>447</v>
      </c>
      <c r="K471" t="s">
        <v>448</v>
      </c>
      <c r="L471">
        <v>1346</v>
      </c>
      <c r="N471">
        <v>1009</v>
      </c>
      <c r="O471" t="s">
        <v>44</v>
      </c>
      <c r="P471" t="s">
        <v>44</v>
      </c>
      <c r="Q471">
        <v>1</v>
      </c>
      <c r="X471">
        <v>5.79E-2</v>
      </c>
      <c r="Y471">
        <v>13.32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5.79E-2</v>
      </c>
      <c r="AH471">
        <v>2</v>
      </c>
      <c r="AI471">
        <v>64985332</v>
      </c>
      <c r="AJ471">
        <v>457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ROW(Source!A273)</f>
        <v>273</v>
      </c>
      <c r="B472">
        <v>64985347</v>
      </c>
      <c r="C472">
        <v>64985321</v>
      </c>
      <c r="D472">
        <v>46799280</v>
      </c>
      <c r="E472">
        <v>1</v>
      </c>
      <c r="F472">
        <v>1</v>
      </c>
      <c r="G472">
        <v>1</v>
      </c>
      <c r="H472">
        <v>3</v>
      </c>
      <c r="I472" t="s">
        <v>532</v>
      </c>
      <c r="J472" t="s">
        <v>533</v>
      </c>
      <c r="K472" t="s">
        <v>534</v>
      </c>
      <c r="L472">
        <v>1348</v>
      </c>
      <c r="N472">
        <v>1009</v>
      </c>
      <c r="O472" t="s">
        <v>39</v>
      </c>
      <c r="P472" t="s">
        <v>39</v>
      </c>
      <c r="Q472">
        <v>1000</v>
      </c>
      <c r="X472">
        <v>2.0500000000000001E-2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3</v>
      </c>
      <c r="AG472">
        <v>2.0500000000000001E-2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ROW(Source!A273)</f>
        <v>273</v>
      </c>
      <c r="B473">
        <v>64985348</v>
      </c>
      <c r="C473">
        <v>64985321</v>
      </c>
      <c r="D473">
        <v>46799501</v>
      </c>
      <c r="E473">
        <v>1</v>
      </c>
      <c r="F473">
        <v>1</v>
      </c>
      <c r="G473">
        <v>1</v>
      </c>
      <c r="H473">
        <v>3</v>
      </c>
      <c r="I473" t="s">
        <v>535</v>
      </c>
      <c r="J473" t="s">
        <v>536</v>
      </c>
      <c r="K473" t="s">
        <v>537</v>
      </c>
      <c r="L473">
        <v>1346</v>
      </c>
      <c r="N473">
        <v>1009</v>
      </c>
      <c r="O473" t="s">
        <v>44</v>
      </c>
      <c r="P473" t="s">
        <v>44</v>
      </c>
      <c r="Q473">
        <v>1</v>
      </c>
      <c r="X473">
        <v>397.7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397.7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ROW(Source!A273)</f>
        <v>273</v>
      </c>
      <c r="B474">
        <v>64985349</v>
      </c>
      <c r="C474">
        <v>64985321</v>
      </c>
      <c r="D474">
        <v>46800081</v>
      </c>
      <c r="E474">
        <v>1</v>
      </c>
      <c r="F474">
        <v>1</v>
      </c>
      <c r="G474">
        <v>1</v>
      </c>
      <c r="H474">
        <v>3</v>
      </c>
      <c r="I474" t="s">
        <v>449</v>
      </c>
      <c r="J474" t="s">
        <v>450</v>
      </c>
      <c r="K474" t="s">
        <v>451</v>
      </c>
      <c r="L474">
        <v>1339</v>
      </c>
      <c r="N474">
        <v>1007</v>
      </c>
      <c r="O474" t="s">
        <v>452</v>
      </c>
      <c r="P474" t="s">
        <v>452</v>
      </c>
      <c r="Q474">
        <v>1</v>
      </c>
      <c r="X474">
        <v>6.82</v>
      </c>
      <c r="Y474">
        <v>2.44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6.82</v>
      </c>
      <c r="AH474">
        <v>2</v>
      </c>
      <c r="AI474">
        <v>64985335</v>
      </c>
      <c r="AJ474">
        <v>460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ROW(Source!A274)</f>
        <v>274</v>
      </c>
      <c r="B475">
        <v>64985336</v>
      </c>
      <c r="C475">
        <v>64985321</v>
      </c>
      <c r="D475">
        <v>41133393</v>
      </c>
      <c r="E475">
        <v>1</v>
      </c>
      <c r="F475">
        <v>1</v>
      </c>
      <c r="G475">
        <v>1</v>
      </c>
      <c r="H475">
        <v>1</v>
      </c>
      <c r="I475" t="s">
        <v>423</v>
      </c>
      <c r="J475" t="s">
        <v>3</v>
      </c>
      <c r="K475" t="s">
        <v>424</v>
      </c>
      <c r="L475">
        <v>1369</v>
      </c>
      <c r="N475">
        <v>1013</v>
      </c>
      <c r="O475" t="s">
        <v>413</v>
      </c>
      <c r="P475" t="s">
        <v>413</v>
      </c>
      <c r="Q475">
        <v>1</v>
      </c>
      <c r="X475">
        <v>3.67</v>
      </c>
      <c r="Y475">
        <v>0</v>
      </c>
      <c r="Z475">
        <v>0</v>
      </c>
      <c r="AA475">
        <v>0</v>
      </c>
      <c r="AB475">
        <v>10.210000000000001</v>
      </c>
      <c r="AC475">
        <v>0</v>
      </c>
      <c r="AD475">
        <v>1</v>
      </c>
      <c r="AE475">
        <v>1</v>
      </c>
      <c r="AF475" t="s">
        <v>3</v>
      </c>
      <c r="AG475">
        <v>3.67</v>
      </c>
      <c r="AH475">
        <v>2</v>
      </c>
      <c r="AI475">
        <v>64985322</v>
      </c>
      <c r="AJ475">
        <v>461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ROW(Source!A274)</f>
        <v>274</v>
      </c>
      <c r="B476">
        <v>64985337</v>
      </c>
      <c r="C476">
        <v>64985321</v>
      </c>
      <c r="D476">
        <v>121548</v>
      </c>
      <c r="E476">
        <v>1</v>
      </c>
      <c r="F476">
        <v>1</v>
      </c>
      <c r="G476">
        <v>1</v>
      </c>
      <c r="H476">
        <v>1</v>
      </c>
      <c r="I476" t="s">
        <v>31</v>
      </c>
      <c r="J476" t="s">
        <v>3</v>
      </c>
      <c r="K476" t="s">
        <v>414</v>
      </c>
      <c r="L476">
        <v>608254</v>
      </c>
      <c r="N476">
        <v>1013</v>
      </c>
      <c r="O476" t="s">
        <v>415</v>
      </c>
      <c r="P476" t="s">
        <v>415</v>
      </c>
      <c r="Q476">
        <v>1</v>
      </c>
      <c r="X476">
        <v>7.77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3</v>
      </c>
      <c r="AG476">
        <v>7.77</v>
      </c>
      <c r="AH476">
        <v>2</v>
      </c>
      <c r="AI476">
        <v>64985323</v>
      </c>
      <c r="AJ476">
        <v>462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ROW(Source!A274)</f>
        <v>274</v>
      </c>
      <c r="B477">
        <v>64985338</v>
      </c>
      <c r="C477">
        <v>64985321</v>
      </c>
      <c r="D477">
        <v>46800409</v>
      </c>
      <c r="E477">
        <v>1</v>
      </c>
      <c r="F477">
        <v>1</v>
      </c>
      <c r="G477">
        <v>1</v>
      </c>
      <c r="H477">
        <v>2</v>
      </c>
      <c r="I477" t="s">
        <v>425</v>
      </c>
      <c r="J477" t="s">
        <v>426</v>
      </c>
      <c r="K477" t="s">
        <v>427</v>
      </c>
      <c r="L477">
        <v>1368</v>
      </c>
      <c r="N477">
        <v>1011</v>
      </c>
      <c r="O477" t="s">
        <v>419</v>
      </c>
      <c r="P477" t="s">
        <v>419</v>
      </c>
      <c r="Q477">
        <v>1</v>
      </c>
      <c r="X477">
        <v>1.1200000000000001</v>
      </c>
      <c r="Y477">
        <v>0</v>
      </c>
      <c r="Z477">
        <v>163.49</v>
      </c>
      <c r="AA477">
        <v>13.5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1.1200000000000001</v>
      </c>
      <c r="AH477">
        <v>2</v>
      </c>
      <c r="AI477">
        <v>64985324</v>
      </c>
      <c r="AJ477">
        <v>463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ROW(Source!A274)</f>
        <v>274</v>
      </c>
      <c r="B478">
        <v>64985339</v>
      </c>
      <c r="C478">
        <v>64985321</v>
      </c>
      <c r="D478">
        <v>46800550</v>
      </c>
      <c r="E478">
        <v>1</v>
      </c>
      <c r="F478">
        <v>1</v>
      </c>
      <c r="G478">
        <v>1</v>
      </c>
      <c r="H478">
        <v>2</v>
      </c>
      <c r="I478" t="s">
        <v>428</v>
      </c>
      <c r="J478" t="s">
        <v>429</v>
      </c>
      <c r="K478" t="s">
        <v>430</v>
      </c>
      <c r="L478">
        <v>1368</v>
      </c>
      <c r="N478">
        <v>1011</v>
      </c>
      <c r="O478" t="s">
        <v>419</v>
      </c>
      <c r="P478" t="s">
        <v>419</v>
      </c>
      <c r="Q478">
        <v>1</v>
      </c>
      <c r="X478">
        <v>2.8</v>
      </c>
      <c r="Y478">
        <v>0</v>
      </c>
      <c r="Z478">
        <v>215.09</v>
      </c>
      <c r="AA478">
        <v>13.5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2.8</v>
      </c>
      <c r="AH478">
        <v>2</v>
      </c>
      <c r="AI478">
        <v>64985325</v>
      </c>
      <c r="AJ478">
        <v>464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ROW(Source!A274)</f>
        <v>274</v>
      </c>
      <c r="B479">
        <v>64985340</v>
      </c>
      <c r="C479">
        <v>64985321</v>
      </c>
      <c r="D479">
        <v>46800605</v>
      </c>
      <c r="E479">
        <v>1</v>
      </c>
      <c r="F479">
        <v>1</v>
      </c>
      <c r="G479">
        <v>1</v>
      </c>
      <c r="H479">
        <v>2</v>
      </c>
      <c r="I479" t="s">
        <v>431</v>
      </c>
      <c r="J479" t="s">
        <v>432</v>
      </c>
      <c r="K479" t="s">
        <v>433</v>
      </c>
      <c r="L479">
        <v>1368</v>
      </c>
      <c r="N479">
        <v>1011</v>
      </c>
      <c r="O479" t="s">
        <v>419</v>
      </c>
      <c r="P479" t="s">
        <v>419</v>
      </c>
      <c r="Q479">
        <v>1</v>
      </c>
      <c r="X479">
        <v>0.73</v>
      </c>
      <c r="Y479">
        <v>0</v>
      </c>
      <c r="Z479">
        <v>130.6</v>
      </c>
      <c r="AA479">
        <v>14.4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0.73</v>
      </c>
      <c r="AH479">
        <v>2</v>
      </c>
      <c r="AI479">
        <v>64985326</v>
      </c>
      <c r="AJ479">
        <v>465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ROW(Source!A274)</f>
        <v>274</v>
      </c>
      <c r="B480">
        <v>64985341</v>
      </c>
      <c r="C480">
        <v>64985321</v>
      </c>
      <c r="D480">
        <v>46800678</v>
      </c>
      <c r="E480">
        <v>1</v>
      </c>
      <c r="F480">
        <v>1</v>
      </c>
      <c r="G480">
        <v>1</v>
      </c>
      <c r="H480">
        <v>2</v>
      </c>
      <c r="I480" t="s">
        <v>420</v>
      </c>
      <c r="J480" t="s">
        <v>421</v>
      </c>
      <c r="K480" t="s">
        <v>422</v>
      </c>
      <c r="L480">
        <v>1368</v>
      </c>
      <c r="N480">
        <v>1011</v>
      </c>
      <c r="O480" t="s">
        <v>419</v>
      </c>
      <c r="P480" t="s">
        <v>419</v>
      </c>
      <c r="Q480">
        <v>1</v>
      </c>
      <c r="X480">
        <v>1.41</v>
      </c>
      <c r="Y480">
        <v>0</v>
      </c>
      <c r="Z480">
        <v>3457.11</v>
      </c>
      <c r="AA480">
        <v>27.9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1.41</v>
      </c>
      <c r="AH480">
        <v>2</v>
      </c>
      <c r="AI480">
        <v>64985327</v>
      </c>
      <c r="AJ480">
        <v>466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ROW(Source!A274)</f>
        <v>274</v>
      </c>
      <c r="B481">
        <v>64985342</v>
      </c>
      <c r="C481">
        <v>64985321</v>
      </c>
      <c r="D481">
        <v>46800687</v>
      </c>
      <c r="E481">
        <v>1</v>
      </c>
      <c r="F481">
        <v>1</v>
      </c>
      <c r="G481">
        <v>1</v>
      </c>
      <c r="H481">
        <v>2</v>
      </c>
      <c r="I481" t="s">
        <v>434</v>
      </c>
      <c r="J481" t="s">
        <v>435</v>
      </c>
      <c r="K481" t="s">
        <v>436</v>
      </c>
      <c r="L481">
        <v>1368</v>
      </c>
      <c r="N481">
        <v>1011</v>
      </c>
      <c r="O481" t="s">
        <v>419</v>
      </c>
      <c r="P481" t="s">
        <v>419</v>
      </c>
      <c r="Q481">
        <v>1</v>
      </c>
      <c r="X481">
        <v>0.3</v>
      </c>
      <c r="Y481">
        <v>0</v>
      </c>
      <c r="Z481">
        <v>140.97</v>
      </c>
      <c r="AA481">
        <v>13.5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0.3</v>
      </c>
      <c r="AH481">
        <v>2</v>
      </c>
      <c r="AI481">
        <v>64985328</v>
      </c>
      <c r="AJ481">
        <v>467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ROW(Source!A274)</f>
        <v>274</v>
      </c>
      <c r="B482">
        <v>64985343</v>
      </c>
      <c r="C482">
        <v>64985321</v>
      </c>
      <c r="D482">
        <v>46800759</v>
      </c>
      <c r="E482">
        <v>1</v>
      </c>
      <c r="F482">
        <v>1</v>
      </c>
      <c r="G482">
        <v>1</v>
      </c>
      <c r="H482">
        <v>2</v>
      </c>
      <c r="I482" t="s">
        <v>437</v>
      </c>
      <c r="J482" t="s">
        <v>438</v>
      </c>
      <c r="K482" t="s">
        <v>439</v>
      </c>
      <c r="L482">
        <v>1368</v>
      </c>
      <c r="N482">
        <v>1011</v>
      </c>
      <c r="O482" t="s">
        <v>419</v>
      </c>
      <c r="P482" t="s">
        <v>419</v>
      </c>
      <c r="Q482">
        <v>1</v>
      </c>
      <c r="X482">
        <v>0.51</v>
      </c>
      <c r="Y482">
        <v>0</v>
      </c>
      <c r="Z482">
        <v>13.42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0.51</v>
      </c>
      <c r="AH482">
        <v>2</v>
      </c>
      <c r="AI482">
        <v>64985329</v>
      </c>
      <c r="AJ482">
        <v>468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ROW(Source!A274)</f>
        <v>274</v>
      </c>
      <c r="B483">
        <v>64985344</v>
      </c>
      <c r="C483">
        <v>64985321</v>
      </c>
      <c r="D483">
        <v>46800786</v>
      </c>
      <c r="E483">
        <v>1</v>
      </c>
      <c r="F483">
        <v>1</v>
      </c>
      <c r="G483">
        <v>1</v>
      </c>
      <c r="H483">
        <v>2</v>
      </c>
      <c r="I483" t="s">
        <v>440</v>
      </c>
      <c r="J483" t="s">
        <v>441</v>
      </c>
      <c r="K483" t="s">
        <v>442</v>
      </c>
      <c r="L483">
        <v>1368</v>
      </c>
      <c r="N483">
        <v>1011</v>
      </c>
      <c r="O483" t="s">
        <v>419</v>
      </c>
      <c r="P483" t="s">
        <v>419</v>
      </c>
      <c r="Q483">
        <v>1</v>
      </c>
      <c r="X483">
        <v>0.51</v>
      </c>
      <c r="Y483">
        <v>0</v>
      </c>
      <c r="Z483">
        <v>122.18</v>
      </c>
      <c r="AA483">
        <v>11.6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0.51</v>
      </c>
      <c r="AH483">
        <v>2</v>
      </c>
      <c r="AI483">
        <v>64985330</v>
      </c>
      <c r="AJ483">
        <v>469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ROW(Source!A274)</f>
        <v>274</v>
      </c>
      <c r="B484">
        <v>64985345</v>
      </c>
      <c r="C484">
        <v>64985321</v>
      </c>
      <c r="D484">
        <v>46798709</v>
      </c>
      <c r="E484">
        <v>1</v>
      </c>
      <c r="F484">
        <v>1</v>
      </c>
      <c r="G484">
        <v>1</v>
      </c>
      <c r="H484">
        <v>3</v>
      </c>
      <c r="I484" t="s">
        <v>443</v>
      </c>
      <c r="J484" t="s">
        <v>444</v>
      </c>
      <c r="K484" t="s">
        <v>445</v>
      </c>
      <c r="L484">
        <v>1348</v>
      </c>
      <c r="N484">
        <v>1009</v>
      </c>
      <c r="O484" t="s">
        <v>39</v>
      </c>
      <c r="P484" t="s">
        <v>39</v>
      </c>
      <c r="Q484">
        <v>1000</v>
      </c>
      <c r="X484">
        <v>5.3800000000000002E-3</v>
      </c>
      <c r="Y484">
        <v>1865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5.3800000000000002E-3</v>
      </c>
      <c r="AH484">
        <v>2</v>
      </c>
      <c r="AI484">
        <v>64985331</v>
      </c>
      <c r="AJ484">
        <v>470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ROW(Source!A274)</f>
        <v>274</v>
      </c>
      <c r="B485">
        <v>64985346</v>
      </c>
      <c r="C485">
        <v>64985321</v>
      </c>
      <c r="D485">
        <v>46798975</v>
      </c>
      <c r="E485">
        <v>1</v>
      </c>
      <c r="F485">
        <v>1</v>
      </c>
      <c r="G485">
        <v>1</v>
      </c>
      <c r="H485">
        <v>3</v>
      </c>
      <c r="I485" t="s">
        <v>446</v>
      </c>
      <c r="J485" t="s">
        <v>447</v>
      </c>
      <c r="K485" t="s">
        <v>448</v>
      </c>
      <c r="L485">
        <v>1346</v>
      </c>
      <c r="N485">
        <v>1009</v>
      </c>
      <c r="O485" t="s">
        <v>44</v>
      </c>
      <c r="P485" t="s">
        <v>44</v>
      </c>
      <c r="Q485">
        <v>1</v>
      </c>
      <c r="X485">
        <v>5.79E-2</v>
      </c>
      <c r="Y485">
        <v>13.32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5.79E-2</v>
      </c>
      <c r="AH485">
        <v>2</v>
      </c>
      <c r="AI485">
        <v>64985332</v>
      </c>
      <c r="AJ485">
        <v>471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ROW(Source!A274)</f>
        <v>274</v>
      </c>
      <c r="B486">
        <v>64985347</v>
      </c>
      <c r="C486">
        <v>64985321</v>
      </c>
      <c r="D486">
        <v>46799280</v>
      </c>
      <c r="E486">
        <v>1</v>
      </c>
      <c r="F486">
        <v>1</v>
      </c>
      <c r="G486">
        <v>1</v>
      </c>
      <c r="H486">
        <v>3</v>
      </c>
      <c r="I486" t="s">
        <v>532</v>
      </c>
      <c r="J486" t="s">
        <v>533</v>
      </c>
      <c r="K486" t="s">
        <v>534</v>
      </c>
      <c r="L486">
        <v>1348</v>
      </c>
      <c r="N486">
        <v>1009</v>
      </c>
      <c r="O486" t="s">
        <v>39</v>
      </c>
      <c r="P486" t="s">
        <v>39</v>
      </c>
      <c r="Q486">
        <v>1000</v>
      </c>
      <c r="X486">
        <v>2.0500000000000001E-2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</v>
      </c>
      <c r="AG486">
        <v>2.0500000000000001E-2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ROW(Source!A274)</f>
        <v>274</v>
      </c>
      <c r="B487">
        <v>64985348</v>
      </c>
      <c r="C487">
        <v>64985321</v>
      </c>
      <c r="D487">
        <v>46799501</v>
      </c>
      <c r="E487">
        <v>1</v>
      </c>
      <c r="F487">
        <v>1</v>
      </c>
      <c r="G487">
        <v>1</v>
      </c>
      <c r="H487">
        <v>3</v>
      </c>
      <c r="I487" t="s">
        <v>535</v>
      </c>
      <c r="J487" t="s">
        <v>536</v>
      </c>
      <c r="K487" t="s">
        <v>537</v>
      </c>
      <c r="L487">
        <v>1346</v>
      </c>
      <c r="N487">
        <v>1009</v>
      </c>
      <c r="O487" t="s">
        <v>44</v>
      </c>
      <c r="P487" t="s">
        <v>44</v>
      </c>
      <c r="Q487">
        <v>1</v>
      </c>
      <c r="X487">
        <v>397.7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 t="s">
        <v>3</v>
      </c>
      <c r="AG487">
        <v>397.7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ROW(Source!A274)</f>
        <v>274</v>
      </c>
      <c r="B488">
        <v>64985349</v>
      </c>
      <c r="C488">
        <v>64985321</v>
      </c>
      <c r="D488">
        <v>46800081</v>
      </c>
      <c r="E488">
        <v>1</v>
      </c>
      <c r="F488">
        <v>1</v>
      </c>
      <c r="G488">
        <v>1</v>
      </c>
      <c r="H488">
        <v>3</v>
      </c>
      <c r="I488" t="s">
        <v>449</v>
      </c>
      <c r="J488" t="s">
        <v>450</v>
      </c>
      <c r="K488" t="s">
        <v>451</v>
      </c>
      <c r="L488">
        <v>1339</v>
      </c>
      <c r="N488">
        <v>1007</v>
      </c>
      <c r="O488" t="s">
        <v>452</v>
      </c>
      <c r="P488" t="s">
        <v>452</v>
      </c>
      <c r="Q488">
        <v>1</v>
      </c>
      <c r="X488">
        <v>6.82</v>
      </c>
      <c r="Y488">
        <v>2.44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6.82</v>
      </c>
      <c r="AH488">
        <v>2</v>
      </c>
      <c r="AI488">
        <v>64985335</v>
      </c>
      <c r="AJ488">
        <v>474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ROW(Source!A279)</f>
        <v>279</v>
      </c>
      <c r="B489">
        <v>64985367</v>
      </c>
      <c r="C489">
        <v>64985352</v>
      </c>
      <c r="D489">
        <v>41133408</v>
      </c>
      <c r="E489">
        <v>1</v>
      </c>
      <c r="F489">
        <v>1</v>
      </c>
      <c r="G489">
        <v>1</v>
      </c>
      <c r="H489">
        <v>1</v>
      </c>
      <c r="I489" t="s">
        <v>453</v>
      </c>
      <c r="J489" t="s">
        <v>3</v>
      </c>
      <c r="K489" t="s">
        <v>454</v>
      </c>
      <c r="L489">
        <v>1369</v>
      </c>
      <c r="N489">
        <v>1013</v>
      </c>
      <c r="O489" t="s">
        <v>413</v>
      </c>
      <c r="P489" t="s">
        <v>413</v>
      </c>
      <c r="Q489">
        <v>1</v>
      </c>
      <c r="X489">
        <v>5.18</v>
      </c>
      <c r="Y489">
        <v>0</v>
      </c>
      <c r="Z489">
        <v>0</v>
      </c>
      <c r="AA489">
        <v>0</v>
      </c>
      <c r="AB489">
        <v>10.06</v>
      </c>
      <c r="AC489">
        <v>0</v>
      </c>
      <c r="AD489">
        <v>1</v>
      </c>
      <c r="AE489">
        <v>1</v>
      </c>
      <c r="AF489" t="s">
        <v>3</v>
      </c>
      <c r="AG489">
        <v>5.18</v>
      </c>
      <c r="AH489">
        <v>2</v>
      </c>
      <c r="AI489">
        <v>64985353</v>
      </c>
      <c r="AJ489">
        <v>475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ROW(Source!A279)</f>
        <v>279</v>
      </c>
      <c r="B490">
        <v>64985368</v>
      </c>
      <c r="C490">
        <v>64985352</v>
      </c>
      <c r="D490">
        <v>121548</v>
      </c>
      <c r="E490">
        <v>1</v>
      </c>
      <c r="F490">
        <v>1</v>
      </c>
      <c r="G490">
        <v>1</v>
      </c>
      <c r="H490">
        <v>1</v>
      </c>
      <c r="I490" t="s">
        <v>31</v>
      </c>
      <c r="J490" t="s">
        <v>3</v>
      </c>
      <c r="K490" t="s">
        <v>414</v>
      </c>
      <c r="L490">
        <v>608254</v>
      </c>
      <c r="N490">
        <v>1013</v>
      </c>
      <c r="O490" t="s">
        <v>415</v>
      </c>
      <c r="P490" t="s">
        <v>415</v>
      </c>
      <c r="Q490">
        <v>1</v>
      </c>
      <c r="X490">
        <v>10.58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2</v>
      </c>
      <c r="AF490" t="s">
        <v>3</v>
      </c>
      <c r="AG490">
        <v>10.58</v>
      </c>
      <c r="AH490">
        <v>2</v>
      </c>
      <c r="AI490">
        <v>64985354</v>
      </c>
      <c r="AJ490">
        <v>476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ROW(Source!A279)</f>
        <v>279</v>
      </c>
      <c r="B491">
        <v>64985369</v>
      </c>
      <c r="C491">
        <v>64985352</v>
      </c>
      <c r="D491">
        <v>46800409</v>
      </c>
      <c r="E491">
        <v>1</v>
      </c>
      <c r="F491">
        <v>1</v>
      </c>
      <c r="G491">
        <v>1</v>
      </c>
      <c r="H491">
        <v>2</v>
      </c>
      <c r="I491" t="s">
        <v>425</v>
      </c>
      <c r="J491" t="s">
        <v>426</v>
      </c>
      <c r="K491" t="s">
        <v>427</v>
      </c>
      <c r="L491">
        <v>1368</v>
      </c>
      <c r="N491">
        <v>1011</v>
      </c>
      <c r="O491" t="s">
        <v>419</v>
      </c>
      <c r="P491" t="s">
        <v>419</v>
      </c>
      <c r="Q491">
        <v>1</v>
      </c>
      <c r="X491">
        <v>1.42</v>
      </c>
      <c r="Y491">
        <v>0</v>
      </c>
      <c r="Z491">
        <v>163.49</v>
      </c>
      <c r="AA491">
        <v>13.5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1.42</v>
      </c>
      <c r="AH491">
        <v>2</v>
      </c>
      <c r="AI491">
        <v>64985355</v>
      </c>
      <c r="AJ491">
        <v>477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ROW(Source!A279)</f>
        <v>279</v>
      </c>
      <c r="B492">
        <v>64985370</v>
      </c>
      <c r="C492">
        <v>64985352</v>
      </c>
      <c r="D492">
        <v>46800550</v>
      </c>
      <c r="E492">
        <v>1</v>
      </c>
      <c r="F492">
        <v>1</v>
      </c>
      <c r="G492">
        <v>1</v>
      </c>
      <c r="H492">
        <v>2</v>
      </c>
      <c r="I492" t="s">
        <v>428</v>
      </c>
      <c r="J492" t="s">
        <v>429</v>
      </c>
      <c r="K492" t="s">
        <v>430</v>
      </c>
      <c r="L492">
        <v>1368</v>
      </c>
      <c r="N492">
        <v>1011</v>
      </c>
      <c r="O492" t="s">
        <v>419</v>
      </c>
      <c r="P492" t="s">
        <v>419</v>
      </c>
      <c r="Q492">
        <v>1</v>
      </c>
      <c r="X492">
        <v>3.74</v>
      </c>
      <c r="Y492">
        <v>0</v>
      </c>
      <c r="Z492">
        <v>215.09</v>
      </c>
      <c r="AA492">
        <v>13.5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3.74</v>
      </c>
      <c r="AH492">
        <v>2</v>
      </c>
      <c r="AI492">
        <v>64985356</v>
      </c>
      <c r="AJ492">
        <v>478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ROW(Source!A279)</f>
        <v>279</v>
      </c>
      <c r="B493">
        <v>64985371</v>
      </c>
      <c r="C493">
        <v>64985352</v>
      </c>
      <c r="D493">
        <v>46800606</v>
      </c>
      <c r="E493">
        <v>1</v>
      </c>
      <c r="F493">
        <v>1</v>
      </c>
      <c r="G493">
        <v>1</v>
      </c>
      <c r="H493">
        <v>2</v>
      </c>
      <c r="I493" t="s">
        <v>455</v>
      </c>
      <c r="J493" t="s">
        <v>456</v>
      </c>
      <c r="K493" t="s">
        <v>457</v>
      </c>
      <c r="L493">
        <v>1368</v>
      </c>
      <c r="N493">
        <v>1011</v>
      </c>
      <c r="O493" t="s">
        <v>419</v>
      </c>
      <c r="P493" t="s">
        <v>419</v>
      </c>
      <c r="Q493">
        <v>1</v>
      </c>
      <c r="X493">
        <v>1.1100000000000001</v>
      </c>
      <c r="Y493">
        <v>0</v>
      </c>
      <c r="Z493">
        <v>151.4</v>
      </c>
      <c r="AA493">
        <v>14.4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1.1100000000000001</v>
      </c>
      <c r="AH493">
        <v>2</v>
      </c>
      <c r="AI493">
        <v>64985357</v>
      </c>
      <c r="AJ493">
        <v>479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ROW(Source!A279)</f>
        <v>279</v>
      </c>
      <c r="B494">
        <v>64985372</v>
      </c>
      <c r="C494">
        <v>64985352</v>
      </c>
      <c r="D494">
        <v>46800678</v>
      </c>
      <c r="E494">
        <v>1</v>
      </c>
      <c r="F494">
        <v>1</v>
      </c>
      <c r="G494">
        <v>1</v>
      </c>
      <c r="H494">
        <v>2</v>
      </c>
      <c r="I494" t="s">
        <v>420</v>
      </c>
      <c r="J494" t="s">
        <v>421</v>
      </c>
      <c r="K494" t="s">
        <v>422</v>
      </c>
      <c r="L494">
        <v>1368</v>
      </c>
      <c r="N494">
        <v>1011</v>
      </c>
      <c r="O494" t="s">
        <v>419</v>
      </c>
      <c r="P494" t="s">
        <v>419</v>
      </c>
      <c r="Q494">
        <v>1</v>
      </c>
      <c r="X494">
        <v>1.89</v>
      </c>
      <c r="Y494">
        <v>0</v>
      </c>
      <c r="Z494">
        <v>3457.11</v>
      </c>
      <c r="AA494">
        <v>27.9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1.89</v>
      </c>
      <c r="AH494">
        <v>2</v>
      </c>
      <c r="AI494">
        <v>64985358</v>
      </c>
      <c r="AJ494">
        <v>480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ROW(Source!A279)</f>
        <v>279</v>
      </c>
      <c r="B495">
        <v>64985373</v>
      </c>
      <c r="C495">
        <v>64985352</v>
      </c>
      <c r="D495">
        <v>46800687</v>
      </c>
      <c r="E495">
        <v>1</v>
      </c>
      <c r="F495">
        <v>1</v>
      </c>
      <c r="G495">
        <v>1</v>
      </c>
      <c r="H495">
        <v>2</v>
      </c>
      <c r="I495" t="s">
        <v>434</v>
      </c>
      <c r="J495" t="s">
        <v>435</v>
      </c>
      <c r="K495" t="s">
        <v>436</v>
      </c>
      <c r="L495">
        <v>1368</v>
      </c>
      <c r="N495">
        <v>1011</v>
      </c>
      <c r="O495" t="s">
        <v>419</v>
      </c>
      <c r="P495" t="s">
        <v>419</v>
      </c>
      <c r="Q495">
        <v>1</v>
      </c>
      <c r="X495">
        <v>0.53</v>
      </c>
      <c r="Y495">
        <v>0</v>
      </c>
      <c r="Z495">
        <v>140.97</v>
      </c>
      <c r="AA495">
        <v>13.5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0.53</v>
      </c>
      <c r="AH495">
        <v>2</v>
      </c>
      <c r="AI495">
        <v>64985359</v>
      </c>
      <c r="AJ495">
        <v>481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ROW(Source!A279)</f>
        <v>279</v>
      </c>
      <c r="B496">
        <v>64985374</v>
      </c>
      <c r="C496">
        <v>64985352</v>
      </c>
      <c r="D496">
        <v>46800759</v>
      </c>
      <c r="E496">
        <v>1</v>
      </c>
      <c r="F496">
        <v>1</v>
      </c>
      <c r="G496">
        <v>1</v>
      </c>
      <c r="H496">
        <v>2</v>
      </c>
      <c r="I496" t="s">
        <v>437</v>
      </c>
      <c r="J496" t="s">
        <v>438</v>
      </c>
      <c r="K496" t="s">
        <v>439</v>
      </c>
      <c r="L496">
        <v>1368</v>
      </c>
      <c r="N496">
        <v>1011</v>
      </c>
      <c r="O496" t="s">
        <v>419</v>
      </c>
      <c r="P496" t="s">
        <v>419</v>
      </c>
      <c r="Q496">
        <v>1</v>
      </c>
      <c r="X496">
        <v>0.81</v>
      </c>
      <c r="Y496">
        <v>0</v>
      </c>
      <c r="Z496">
        <v>13.42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0.81</v>
      </c>
      <c r="AH496">
        <v>2</v>
      </c>
      <c r="AI496">
        <v>64985360</v>
      </c>
      <c r="AJ496">
        <v>482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ROW(Source!A279)</f>
        <v>279</v>
      </c>
      <c r="B497">
        <v>64985375</v>
      </c>
      <c r="C497">
        <v>64985352</v>
      </c>
      <c r="D497">
        <v>46800786</v>
      </c>
      <c r="E497">
        <v>1</v>
      </c>
      <c r="F497">
        <v>1</v>
      </c>
      <c r="G497">
        <v>1</v>
      </c>
      <c r="H497">
        <v>2</v>
      </c>
      <c r="I497" t="s">
        <v>440</v>
      </c>
      <c r="J497" t="s">
        <v>441</v>
      </c>
      <c r="K497" t="s">
        <v>442</v>
      </c>
      <c r="L497">
        <v>1368</v>
      </c>
      <c r="N497">
        <v>1011</v>
      </c>
      <c r="O497" t="s">
        <v>419</v>
      </c>
      <c r="P497" t="s">
        <v>419</v>
      </c>
      <c r="Q497">
        <v>1</v>
      </c>
      <c r="X497">
        <v>0.81</v>
      </c>
      <c r="Y497">
        <v>0</v>
      </c>
      <c r="Z497">
        <v>122.18</v>
      </c>
      <c r="AA497">
        <v>11.6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0.81</v>
      </c>
      <c r="AH497">
        <v>2</v>
      </c>
      <c r="AI497">
        <v>64985361</v>
      </c>
      <c r="AJ497">
        <v>483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ROW(Source!A279)</f>
        <v>279</v>
      </c>
      <c r="B498">
        <v>64985376</v>
      </c>
      <c r="C498">
        <v>64985352</v>
      </c>
      <c r="D498">
        <v>46798709</v>
      </c>
      <c r="E498">
        <v>1</v>
      </c>
      <c r="F498">
        <v>1</v>
      </c>
      <c r="G498">
        <v>1</v>
      </c>
      <c r="H498">
        <v>3</v>
      </c>
      <c r="I498" t="s">
        <v>443</v>
      </c>
      <c r="J498" t="s">
        <v>444</v>
      </c>
      <c r="K498" t="s">
        <v>445</v>
      </c>
      <c r="L498">
        <v>1348</v>
      </c>
      <c r="N498">
        <v>1009</v>
      </c>
      <c r="O498" t="s">
        <v>39</v>
      </c>
      <c r="P498" t="s">
        <v>39</v>
      </c>
      <c r="Q498">
        <v>1000</v>
      </c>
      <c r="X498">
        <v>8.3099999999999997E-3</v>
      </c>
      <c r="Y498">
        <v>1865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8.3099999999999997E-3</v>
      </c>
      <c r="AH498">
        <v>2</v>
      </c>
      <c r="AI498">
        <v>64985362</v>
      </c>
      <c r="AJ498">
        <v>484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ROW(Source!A279)</f>
        <v>279</v>
      </c>
      <c r="B499">
        <v>64985377</v>
      </c>
      <c r="C499">
        <v>64985352</v>
      </c>
      <c r="D499">
        <v>46798975</v>
      </c>
      <c r="E499">
        <v>1</v>
      </c>
      <c r="F499">
        <v>1</v>
      </c>
      <c r="G499">
        <v>1</v>
      </c>
      <c r="H499">
        <v>3</v>
      </c>
      <c r="I499" t="s">
        <v>446</v>
      </c>
      <c r="J499" t="s">
        <v>447</v>
      </c>
      <c r="K499" t="s">
        <v>448</v>
      </c>
      <c r="L499">
        <v>1346</v>
      </c>
      <c r="N499">
        <v>1009</v>
      </c>
      <c r="O499" t="s">
        <v>44</v>
      </c>
      <c r="P499" t="s">
        <v>44</v>
      </c>
      <c r="Q499">
        <v>1</v>
      </c>
      <c r="X499">
        <v>6.7400000000000002E-2</v>
      </c>
      <c r="Y499">
        <v>13.32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6.7400000000000002E-2</v>
      </c>
      <c r="AH499">
        <v>2</v>
      </c>
      <c r="AI499">
        <v>64985363</v>
      </c>
      <c r="AJ499">
        <v>485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ROW(Source!A279)</f>
        <v>279</v>
      </c>
      <c r="B500">
        <v>64985378</v>
      </c>
      <c r="C500">
        <v>64985352</v>
      </c>
      <c r="D500">
        <v>46799280</v>
      </c>
      <c r="E500">
        <v>1</v>
      </c>
      <c r="F500">
        <v>1</v>
      </c>
      <c r="G500">
        <v>1</v>
      </c>
      <c r="H500">
        <v>3</v>
      </c>
      <c r="I500" t="s">
        <v>532</v>
      </c>
      <c r="J500" t="s">
        <v>533</v>
      </c>
      <c r="K500" t="s">
        <v>534</v>
      </c>
      <c r="L500">
        <v>1348</v>
      </c>
      <c r="N500">
        <v>1009</v>
      </c>
      <c r="O500" t="s">
        <v>39</v>
      </c>
      <c r="P500" t="s">
        <v>39</v>
      </c>
      <c r="Q500">
        <v>1000</v>
      </c>
      <c r="X500">
        <v>3.3500000000000002E-2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3.3500000000000002E-2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ROW(Source!A279)</f>
        <v>279</v>
      </c>
      <c r="B501">
        <v>64985379</v>
      </c>
      <c r="C501">
        <v>64985352</v>
      </c>
      <c r="D501">
        <v>46799501</v>
      </c>
      <c r="E501">
        <v>1</v>
      </c>
      <c r="F501">
        <v>1</v>
      </c>
      <c r="G501">
        <v>1</v>
      </c>
      <c r="H501">
        <v>3</v>
      </c>
      <c r="I501" t="s">
        <v>535</v>
      </c>
      <c r="J501" t="s">
        <v>536</v>
      </c>
      <c r="K501" t="s">
        <v>537</v>
      </c>
      <c r="L501">
        <v>1346</v>
      </c>
      <c r="N501">
        <v>1009</v>
      </c>
      <c r="O501" t="s">
        <v>44</v>
      </c>
      <c r="P501" t="s">
        <v>44</v>
      </c>
      <c r="Q501">
        <v>1</v>
      </c>
      <c r="X501">
        <v>657.2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657.2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ROW(Source!A279)</f>
        <v>279</v>
      </c>
      <c r="B502">
        <v>64985380</v>
      </c>
      <c r="C502">
        <v>64985352</v>
      </c>
      <c r="D502">
        <v>46800081</v>
      </c>
      <c r="E502">
        <v>1</v>
      </c>
      <c r="F502">
        <v>1</v>
      </c>
      <c r="G502">
        <v>1</v>
      </c>
      <c r="H502">
        <v>3</v>
      </c>
      <c r="I502" t="s">
        <v>449</v>
      </c>
      <c r="J502" t="s">
        <v>450</v>
      </c>
      <c r="K502" t="s">
        <v>451</v>
      </c>
      <c r="L502">
        <v>1339</v>
      </c>
      <c r="N502">
        <v>1007</v>
      </c>
      <c r="O502" t="s">
        <v>452</v>
      </c>
      <c r="P502" t="s">
        <v>452</v>
      </c>
      <c r="Q502">
        <v>1</v>
      </c>
      <c r="X502">
        <v>11.17</v>
      </c>
      <c r="Y502">
        <v>2.44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11.17</v>
      </c>
      <c r="AH502">
        <v>2</v>
      </c>
      <c r="AI502">
        <v>64985366</v>
      </c>
      <c r="AJ502">
        <v>488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ROW(Source!A280)</f>
        <v>280</v>
      </c>
      <c r="B503">
        <v>64985367</v>
      </c>
      <c r="C503">
        <v>64985352</v>
      </c>
      <c r="D503">
        <v>41133408</v>
      </c>
      <c r="E503">
        <v>1</v>
      </c>
      <c r="F503">
        <v>1</v>
      </c>
      <c r="G503">
        <v>1</v>
      </c>
      <c r="H503">
        <v>1</v>
      </c>
      <c r="I503" t="s">
        <v>453</v>
      </c>
      <c r="J503" t="s">
        <v>3</v>
      </c>
      <c r="K503" t="s">
        <v>454</v>
      </c>
      <c r="L503">
        <v>1369</v>
      </c>
      <c r="N503">
        <v>1013</v>
      </c>
      <c r="O503" t="s">
        <v>413</v>
      </c>
      <c r="P503" t="s">
        <v>413</v>
      </c>
      <c r="Q503">
        <v>1</v>
      </c>
      <c r="X503">
        <v>5.18</v>
      </c>
      <c r="Y503">
        <v>0</v>
      </c>
      <c r="Z503">
        <v>0</v>
      </c>
      <c r="AA503">
        <v>0</v>
      </c>
      <c r="AB503">
        <v>10.06</v>
      </c>
      <c r="AC503">
        <v>0</v>
      </c>
      <c r="AD503">
        <v>1</v>
      </c>
      <c r="AE503">
        <v>1</v>
      </c>
      <c r="AF503" t="s">
        <v>3</v>
      </c>
      <c r="AG503">
        <v>5.18</v>
      </c>
      <c r="AH503">
        <v>2</v>
      </c>
      <c r="AI503">
        <v>64985353</v>
      </c>
      <c r="AJ503">
        <v>489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ROW(Source!A280)</f>
        <v>280</v>
      </c>
      <c r="B504">
        <v>64985368</v>
      </c>
      <c r="C504">
        <v>64985352</v>
      </c>
      <c r="D504">
        <v>121548</v>
      </c>
      <c r="E504">
        <v>1</v>
      </c>
      <c r="F504">
        <v>1</v>
      </c>
      <c r="G504">
        <v>1</v>
      </c>
      <c r="H504">
        <v>1</v>
      </c>
      <c r="I504" t="s">
        <v>31</v>
      </c>
      <c r="J504" t="s">
        <v>3</v>
      </c>
      <c r="K504" t="s">
        <v>414</v>
      </c>
      <c r="L504">
        <v>608254</v>
      </c>
      <c r="N504">
        <v>1013</v>
      </c>
      <c r="O504" t="s">
        <v>415</v>
      </c>
      <c r="P504" t="s">
        <v>415</v>
      </c>
      <c r="Q504">
        <v>1</v>
      </c>
      <c r="X504">
        <v>10.58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3</v>
      </c>
      <c r="AG504">
        <v>10.58</v>
      </c>
      <c r="AH504">
        <v>2</v>
      </c>
      <c r="AI504">
        <v>64985354</v>
      </c>
      <c r="AJ504">
        <v>490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ROW(Source!A280)</f>
        <v>280</v>
      </c>
      <c r="B505">
        <v>64985369</v>
      </c>
      <c r="C505">
        <v>64985352</v>
      </c>
      <c r="D505">
        <v>46800409</v>
      </c>
      <c r="E505">
        <v>1</v>
      </c>
      <c r="F505">
        <v>1</v>
      </c>
      <c r="G505">
        <v>1</v>
      </c>
      <c r="H505">
        <v>2</v>
      </c>
      <c r="I505" t="s">
        <v>425</v>
      </c>
      <c r="J505" t="s">
        <v>426</v>
      </c>
      <c r="K505" t="s">
        <v>427</v>
      </c>
      <c r="L505">
        <v>1368</v>
      </c>
      <c r="N505">
        <v>1011</v>
      </c>
      <c r="O505" t="s">
        <v>419</v>
      </c>
      <c r="P505" t="s">
        <v>419</v>
      </c>
      <c r="Q505">
        <v>1</v>
      </c>
      <c r="X505">
        <v>1.42</v>
      </c>
      <c r="Y505">
        <v>0</v>
      </c>
      <c r="Z505">
        <v>163.49</v>
      </c>
      <c r="AA505">
        <v>13.5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1.42</v>
      </c>
      <c r="AH505">
        <v>2</v>
      </c>
      <c r="AI505">
        <v>64985355</v>
      </c>
      <c r="AJ505">
        <v>491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ROW(Source!A280)</f>
        <v>280</v>
      </c>
      <c r="B506">
        <v>64985370</v>
      </c>
      <c r="C506">
        <v>64985352</v>
      </c>
      <c r="D506">
        <v>46800550</v>
      </c>
      <c r="E506">
        <v>1</v>
      </c>
      <c r="F506">
        <v>1</v>
      </c>
      <c r="G506">
        <v>1</v>
      </c>
      <c r="H506">
        <v>2</v>
      </c>
      <c r="I506" t="s">
        <v>428</v>
      </c>
      <c r="J506" t="s">
        <v>429</v>
      </c>
      <c r="K506" t="s">
        <v>430</v>
      </c>
      <c r="L506">
        <v>1368</v>
      </c>
      <c r="N506">
        <v>1011</v>
      </c>
      <c r="O506" t="s">
        <v>419</v>
      </c>
      <c r="P506" t="s">
        <v>419</v>
      </c>
      <c r="Q506">
        <v>1</v>
      </c>
      <c r="X506">
        <v>3.74</v>
      </c>
      <c r="Y506">
        <v>0</v>
      </c>
      <c r="Z506">
        <v>215.09</v>
      </c>
      <c r="AA506">
        <v>13.5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3.74</v>
      </c>
      <c r="AH506">
        <v>2</v>
      </c>
      <c r="AI506">
        <v>64985356</v>
      </c>
      <c r="AJ506">
        <v>492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ROW(Source!A280)</f>
        <v>280</v>
      </c>
      <c r="B507">
        <v>64985371</v>
      </c>
      <c r="C507">
        <v>64985352</v>
      </c>
      <c r="D507">
        <v>46800606</v>
      </c>
      <c r="E507">
        <v>1</v>
      </c>
      <c r="F507">
        <v>1</v>
      </c>
      <c r="G507">
        <v>1</v>
      </c>
      <c r="H507">
        <v>2</v>
      </c>
      <c r="I507" t="s">
        <v>455</v>
      </c>
      <c r="J507" t="s">
        <v>456</v>
      </c>
      <c r="K507" t="s">
        <v>457</v>
      </c>
      <c r="L507">
        <v>1368</v>
      </c>
      <c r="N507">
        <v>1011</v>
      </c>
      <c r="O507" t="s">
        <v>419</v>
      </c>
      <c r="P507" t="s">
        <v>419</v>
      </c>
      <c r="Q507">
        <v>1</v>
      </c>
      <c r="X507">
        <v>1.1100000000000001</v>
      </c>
      <c r="Y507">
        <v>0</v>
      </c>
      <c r="Z507">
        <v>151.4</v>
      </c>
      <c r="AA507">
        <v>14.4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1.1100000000000001</v>
      </c>
      <c r="AH507">
        <v>2</v>
      </c>
      <c r="AI507">
        <v>64985357</v>
      </c>
      <c r="AJ507">
        <v>493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ROW(Source!A280)</f>
        <v>280</v>
      </c>
      <c r="B508">
        <v>64985372</v>
      </c>
      <c r="C508">
        <v>64985352</v>
      </c>
      <c r="D508">
        <v>46800678</v>
      </c>
      <c r="E508">
        <v>1</v>
      </c>
      <c r="F508">
        <v>1</v>
      </c>
      <c r="G508">
        <v>1</v>
      </c>
      <c r="H508">
        <v>2</v>
      </c>
      <c r="I508" t="s">
        <v>420</v>
      </c>
      <c r="J508" t="s">
        <v>421</v>
      </c>
      <c r="K508" t="s">
        <v>422</v>
      </c>
      <c r="L508">
        <v>1368</v>
      </c>
      <c r="N508">
        <v>1011</v>
      </c>
      <c r="O508" t="s">
        <v>419</v>
      </c>
      <c r="P508" t="s">
        <v>419</v>
      </c>
      <c r="Q508">
        <v>1</v>
      </c>
      <c r="X508">
        <v>1.89</v>
      </c>
      <c r="Y508">
        <v>0</v>
      </c>
      <c r="Z508">
        <v>3457.11</v>
      </c>
      <c r="AA508">
        <v>27.9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1.89</v>
      </c>
      <c r="AH508">
        <v>2</v>
      </c>
      <c r="AI508">
        <v>64985358</v>
      </c>
      <c r="AJ508">
        <v>494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ROW(Source!A280)</f>
        <v>280</v>
      </c>
      <c r="B509">
        <v>64985373</v>
      </c>
      <c r="C509">
        <v>64985352</v>
      </c>
      <c r="D509">
        <v>46800687</v>
      </c>
      <c r="E509">
        <v>1</v>
      </c>
      <c r="F509">
        <v>1</v>
      </c>
      <c r="G509">
        <v>1</v>
      </c>
      <c r="H509">
        <v>2</v>
      </c>
      <c r="I509" t="s">
        <v>434</v>
      </c>
      <c r="J509" t="s">
        <v>435</v>
      </c>
      <c r="K509" t="s">
        <v>436</v>
      </c>
      <c r="L509">
        <v>1368</v>
      </c>
      <c r="N509">
        <v>1011</v>
      </c>
      <c r="O509" t="s">
        <v>419</v>
      </c>
      <c r="P509" t="s">
        <v>419</v>
      </c>
      <c r="Q509">
        <v>1</v>
      </c>
      <c r="X509">
        <v>0.53</v>
      </c>
      <c r="Y509">
        <v>0</v>
      </c>
      <c r="Z509">
        <v>140.97</v>
      </c>
      <c r="AA509">
        <v>13.5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0.53</v>
      </c>
      <c r="AH509">
        <v>2</v>
      </c>
      <c r="AI509">
        <v>64985359</v>
      </c>
      <c r="AJ509">
        <v>495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ROW(Source!A280)</f>
        <v>280</v>
      </c>
      <c r="B510">
        <v>64985374</v>
      </c>
      <c r="C510">
        <v>64985352</v>
      </c>
      <c r="D510">
        <v>46800759</v>
      </c>
      <c r="E510">
        <v>1</v>
      </c>
      <c r="F510">
        <v>1</v>
      </c>
      <c r="G510">
        <v>1</v>
      </c>
      <c r="H510">
        <v>2</v>
      </c>
      <c r="I510" t="s">
        <v>437</v>
      </c>
      <c r="J510" t="s">
        <v>438</v>
      </c>
      <c r="K510" t="s">
        <v>439</v>
      </c>
      <c r="L510">
        <v>1368</v>
      </c>
      <c r="N510">
        <v>1011</v>
      </c>
      <c r="O510" t="s">
        <v>419</v>
      </c>
      <c r="P510" t="s">
        <v>419</v>
      </c>
      <c r="Q510">
        <v>1</v>
      </c>
      <c r="X510">
        <v>0.81</v>
      </c>
      <c r="Y510">
        <v>0</v>
      </c>
      <c r="Z510">
        <v>13.42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0.81</v>
      </c>
      <c r="AH510">
        <v>2</v>
      </c>
      <c r="AI510">
        <v>64985360</v>
      </c>
      <c r="AJ510">
        <v>496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ROW(Source!A280)</f>
        <v>280</v>
      </c>
      <c r="B511">
        <v>64985375</v>
      </c>
      <c r="C511">
        <v>64985352</v>
      </c>
      <c r="D511">
        <v>46800786</v>
      </c>
      <c r="E511">
        <v>1</v>
      </c>
      <c r="F511">
        <v>1</v>
      </c>
      <c r="G511">
        <v>1</v>
      </c>
      <c r="H511">
        <v>2</v>
      </c>
      <c r="I511" t="s">
        <v>440</v>
      </c>
      <c r="J511" t="s">
        <v>441</v>
      </c>
      <c r="K511" t="s">
        <v>442</v>
      </c>
      <c r="L511">
        <v>1368</v>
      </c>
      <c r="N511">
        <v>1011</v>
      </c>
      <c r="O511" t="s">
        <v>419</v>
      </c>
      <c r="P511" t="s">
        <v>419</v>
      </c>
      <c r="Q511">
        <v>1</v>
      </c>
      <c r="X511">
        <v>0.81</v>
      </c>
      <c r="Y511">
        <v>0</v>
      </c>
      <c r="Z511">
        <v>122.18</v>
      </c>
      <c r="AA511">
        <v>11.6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0.81</v>
      </c>
      <c r="AH511">
        <v>2</v>
      </c>
      <c r="AI511">
        <v>64985361</v>
      </c>
      <c r="AJ511">
        <v>497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ROW(Source!A280)</f>
        <v>280</v>
      </c>
      <c r="B512">
        <v>64985376</v>
      </c>
      <c r="C512">
        <v>64985352</v>
      </c>
      <c r="D512">
        <v>46798709</v>
      </c>
      <c r="E512">
        <v>1</v>
      </c>
      <c r="F512">
        <v>1</v>
      </c>
      <c r="G512">
        <v>1</v>
      </c>
      <c r="H512">
        <v>3</v>
      </c>
      <c r="I512" t="s">
        <v>443</v>
      </c>
      <c r="J512" t="s">
        <v>444</v>
      </c>
      <c r="K512" t="s">
        <v>445</v>
      </c>
      <c r="L512">
        <v>1348</v>
      </c>
      <c r="N512">
        <v>1009</v>
      </c>
      <c r="O512" t="s">
        <v>39</v>
      </c>
      <c r="P512" t="s">
        <v>39</v>
      </c>
      <c r="Q512">
        <v>1000</v>
      </c>
      <c r="X512">
        <v>8.3099999999999997E-3</v>
      </c>
      <c r="Y512">
        <v>1865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8.3099999999999997E-3</v>
      </c>
      <c r="AH512">
        <v>2</v>
      </c>
      <c r="AI512">
        <v>64985362</v>
      </c>
      <c r="AJ512">
        <v>498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ROW(Source!A280)</f>
        <v>280</v>
      </c>
      <c r="B513">
        <v>64985377</v>
      </c>
      <c r="C513">
        <v>64985352</v>
      </c>
      <c r="D513">
        <v>46798975</v>
      </c>
      <c r="E513">
        <v>1</v>
      </c>
      <c r="F513">
        <v>1</v>
      </c>
      <c r="G513">
        <v>1</v>
      </c>
      <c r="H513">
        <v>3</v>
      </c>
      <c r="I513" t="s">
        <v>446</v>
      </c>
      <c r="J513" t="s">
        <v>447</v>
      </c>
      <c r="K513" t="s">
        <v>448</v>
      </c>
      <c r="L513">
        <v>1346</v>
      </c>
      <c r="N513">
        <v>1009</v>
      </c>
      <c r="O513" t="s">
        <v>44</v>
      </c>
      <c r="P513" t="s">
        <v>44</v>
      </c>
      <c r="Q513">
        <v>1</v>
      </c>
      <c r="X513">
        <v>6.7400000000000002E-2</v>
      </c>
      <c r="Y513">
        <v>13.32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6.7400000000000002E-2</v>
      </c>
      <c r="AH513">
        <v>2</v>
      </c>
      <c r="AI513">
        <v>64985363</v>
      </c>
      <c r="AJ513">
        <v>499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ROW(Source!A280)</f>
        <v>280</v>
      </c>
      <c r="B514">
        <v>64985378</v>
      </c>
      <c r="C514">
        <v>64985352</v>
      </c>
      <c r="D514">
        <v>46799280</v>
      </c>
      <c r="E514">
        <v>1</v>
      </c>
      <c r="F514">
        <v>1</v>
      </c>
      <c r="G514">
        <v>1</v>
      </c>
      <c r="H514">
        <v>3</v>
      </c>
      <c r="I514" t="s">
        <v>532</v>
      </c>
      <c r="J514" t="s">
        <v>533</v>
      </c>
      <c r="K514" t="s">
        <v>534</v>
      </c>
      <c r="L514">
        <v>1348</v>
      </c>
      <c r="N514">
        <v>1009</v>
      </c>
      <c r="O514" t="s">
        <v>39</v>
      </c>
      <c r="P514" t="s">
        <v>39</v>
      </c>
      <c r="Q514">
        <v>1000</v>
      </c>
      <c r="X514">
        <v>3.3500000000000002E-2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3.3500000000000002E-2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ROW(Source!A280)</f>
        <v>280</v>
      </c>
      <c r="B515">
        <v>64985379</v>
      </c>
      <c r="C515">
        <v>64985352</v>
      </c>
      <c r="D515">
        <v>46799501</v>
      </c>
      <c r="E515">
        <v>1</v>
      </c>
      <c r="F515">
        <v>1</v>
      </c>
      <c r="G515">
        <v>1</v>
      </c>
      <c r="H515">
        <v>3</v>
      </c>
      <c r="I515" t="s">
        <v>535</v>
      </c>
      <c r="J515" t="s">
        <v>536</v>
      </c>
      <c r="K515" t="s">
        <v>537</v>
      </c>
      <c r="L515">
        <v>1346</v>
      </c>
      <c r="N515">
        <v>1009</v>
      </c>
      <c r="O515" t="s">
        <v>44</v>
      </c>
      <c r="P515" t="s">
        <v>44</v>
      </c>
      <c r="Q515">
        <v>1</v>
      </c>
      <c r="X515">
        <v>657.2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3</v>
      </c>
      <c r="AG515">
        <v>657.2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ROW(Source!A280)</f>
        <v>280</v>
      </c>
      <c r="B516">
        <v>64985380</v>
      </c>
      <c r="C516">
        <v>64985352</v>
      </c>
      <c r="D516">
        <v>46800081</v>
      </c>
      <c r="E516">
        <v>1</v>
      </c>
      <c r="F516">
        <v>1</v>
      </c>
      <c r="G516">
        <v>1</v>
      </c>
      <c r="H516">
        <v>3</v>
      </c>
      <c r="I516" t="s">
        <v>449</v>
      </c>
      <c r="J516" t="s">
        <v>450</v>
      </c>
      <c r="K516" t="s">
        <v>451</v>
      </c>
      <c r="L516">
        <v>1339</v>
      </c>
      <c r="N516">
        <v>1007</v>
      </c>
      <c r="O516" t="s">
        <v>452</v>
      </c>
      <c r="P516" t="s">
        <v>452</v>
      </c>
      <c r="Q516">
        <v>1</v>
      </c>
      <c r="X516">
        <v>11.17</v>
      </c>
      <c r="Y516">
        <v>2.44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11.17</v>
      </c>
      <c r="AH516">
        <v>2</v>
      </c>
      <c r="AI516">
        <v>64985366</v>
      </c>
      <c r="AJ516">
        <v>502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ROW(Source!A289)</f>
        <v>289</v>
      </c>
      <c r="B517">
        <v>64985393</v>
      </c>
      <c r="C517">
        <v>64985385</v>
      </c>
      <c r="D517">
        <v>18407546</v>
      </c>
      <c r="E517">
        <v>1</v>
      </c>
      <c r="F517">
        <v>1</v>
      </c>
      <c r="G517">
        <v>1</v>
      </c>
      <c r="H517">
        <v>1</v>
      </c>
      <c r="I517" t="s">
        <v>458</v>
      </c>
      <c r="J517" t="s">
        <v>3</v>
      </c>
      <c r="K517" t="s">
        <v>459</v>
      </c>
      <c r="L517">
        <v>1369</v>
      </c>
      <c r="N517">
        <v>1013</v>
      </c>
      <c r="O517" t="s">
        <v>413</v>
      </c>
      <c r="P517" t="s">
        <v>413</v>
      </c>
      <c r="Q517">
        <v>1</v>
      </c>
      <c r="X517">
        <v>38.67</v>
      </c>
      <c r="Y517">
        <v>0</v>
      </c>
      <c r="Z517">
        <v>0</v>
      </c>
      <c r="AA517">
        <v>0</v>
      </c>
      <c r="AB517">
        <v>9.4</v>
      </c>
      <c r="AC517">
        <v>0</v>
      </c>
      <c r="AD517">
        <v>1</v>
      </c>
      <c r="AE517">
        <v>1</v>
      </c>
      <c r="AF517" t="s">
        <v>3</v>
      </c>
      <c r="AG517">
        <v>38.67</v>
      </c>
      <c r="AH517">
        <v>2</v>
      </c>
      <c r="AI517">
        <v>64985386</v>
      </c>
      <c r="AJ517">
        <v>503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ROW(Source!A289)</f>
        <v>289</v>
      </c>
      <c r="B518">
        <v>64985394</v>
      </c>
      <c r="C518">
        <v>64985385</v>
      </c>
      <c r="D518">
        <v>121548</v>
      </c>
      <c r="E518">
        <v>1</v>
      </c>
      <c r="F518">
        <v>1</v>
      </c>
      <c r="G518">
        <v>1</v>
      </c>
      <c r="H518">
        <v>1</v>
      </c>
      <c r="I518" t="s">
        <v>31</v>
      </c>
      <c r="J518" t="s">
        <v>3</v>
      </c>
      <c r="K518" t="s">
        <v>414</v>
      </c>
      <c r="L518">
        <v>608254</v>
      </c>
      <c r="N518">
        <v>1013</v>
      </c>
      <c r="O518" t="s">
        <v>415</v>
      </c>
      <c r="P518" t="s">
        <v>415</v>
      </c>
      <c r="Q518">
        <v>1</v>
      </c>
      <c r="X518">
        <v>17.23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3</v>
      </c>
      <c r="AG518">
        <v>17.23</v>
      </c>
      <c r="AH518">
        <v>2</v>
      </c>
      <c r="AI518">
        <v>64985387</v>
      </c>
      <c r="AJ518">
        <v>504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ROW(Source!A289)</f>
        <v>289</v>
      </c>
      <c r="B519">
        <v>64985395</v>
      </c>
      <c r="C519">
        <v>64985385</v>
      </c>
      <c r="D519">
        <v>29172378</v>
      </c>
      <c r="E519">
        <v>1</v>
      </c>
      <c r="F519">
        <v>1</v>
      </c>
      <c r="G519">
        <v>1</v>
      </c>
      <c r="H519">
        <v>2</v>
      </c>
      <c r="I519" t="s">
        <v>460</v>
      </c>
      <c r="J519" t="s">
        <v>461</v>
      </c>
      <c r="K519" t="s">
        <v>462</v>
      </c>
      <c r="L519">
        <v>1368</v>
      </c>
      <c r="N519">
        <v>1011</v>
      </c>
      <c r="O519" t="s">
        <v>419</v>
      </c>
      <c r="P519" t="s">
        <v>419</v>
      </c>
      <c r="Q519">
        <v>1</v>
      </c>
      <c r="X519">
        <v>0.12</v>
      </c>
      <c r="Y519">
        <v>0</v>
      </c>
      <c r="Z519">
        <v>88.01</v>
      </c>
      <c r="AA519">
        <v>11.6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0.12</v>
      </c>
      <c r="AH519">
        <v>2</v>
      </c>
      <c r="AI519">
        <v>64985388</v>
      </c>
      <c r="AJ519">
        <v>505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ROW(Source!A289)</f>
        <v>289</v>
      </c>
      <c r="B520">
        <v>64985396</v>
      </c>
      <c r="C520">
        <v>64985385</v>
      </c>
      <c r="D520">
        <v>29173590</v>
      </c>
      <c r="E520">
        <v>1</v>
      </c>
      <c r="F520">
        <v>1</v>
      </c>
      <c r="G520">
        <v>1</v>
      </c>
      <c r="H520">
        <v>2</v>
      </c>
      <c r="I520" t="s">
        <v>463</v>
      </c>
      <c r="J520" t="s">
        <v>464</v>
      </c>
      <c r="K520" t="s">
        <v>465</v>
      </c>
      <c r="L520">
        <v>1368</v>
      </c>
      <c r="N520">
        <v>1011</v>
      </c>
      <c r="O520" t="s">
        <v>419</v>
      </c>
      <c r="P520" t="s">
        <v>419</v>
      </c>
      <c r="Q520">
        <v>1</v>
      </c>
      <c r="X520">
        <v>17.11</v>
      </c>
      <c r="Y520">
        <v>0</v>
      </c>
      <c r="Z520">
        <v>239.44</v>
      </c>
      <c r="AA520">
        <v>14.4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17.11</v>
      </c>
      <c r="AH520">
        <v>2</v>
      </c>
      <c r="AI520">
        <v>64985389</v>
      </c>
      <c r="AJ520">
        <v>506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ROW(Source!A289)</f>
        <v>289</v>
      </c>
      <c r="B521">
        <v>64985397</v>
      </c>
      <c r="C521">
        <v>64985385</v>
      </c>
      <c r="D521">
        <v>29174851</v>
      </c>
      <c r="E521">
        <v>1</v>
      </c>
      <c r="F521">
        <v>1</v>
      </c>
      <c r="G521">
        <v>1</v>
      </c>
      <c r="H521">
        <v>2</v>
      </c>
      <c r="I521" t="s">
        <v>466</v>
      </c>
      <c r="J521" t="s">
        <v>467</v>
      </c>
      <c r="K521" t="s">
        <v>468</v>
      </c>
      <c r="L521">
        <v>1368</v>
      </c>
      <c r="N521">
        <v>1011</v>
      </c>
      <c r="O521" t="s">
        <v>419</v>
      </c>
      <c r="P521" t="s">
        <v>419</v>
      </c>
      <c r="Q521">
        <v>1</v>
      </c>
      <c r="X521">
        <v>10.81</v>
      </c>
      <c r="Y521">
        <v>0</v>
      </c>
      <c r="Z521">
        <v>33.200000000000003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10.81</v>
      </c>
      <c r="AH521">
        <v>2</v>
      </c>
      <c r="AI521">
        <v>64985390</v>
      </c>
      <c r="AJ521">
        <v>507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ROW(Source!A289)</f>
        <v>289</v>
      </c>
      <c r="B522">
        <v>64985398</v>
      </c>
      <c r="C522">
        <v>64985385</v>
      </c>
      <c r="D522">
        <v>29174913</v>
      </c>
      <c r="E522">
        <v>1</v>
      </c>
      <c r="F522">
        <v>1</v>
      </c>
      <c r="G522">
        <v>1</v>
      </c>
      <c r="H522">
        <v>2</v>
      </c>
      <c r="I522" t="s">
        <v>469</v>
      </c>
      <c r="J522" t="s">
        <v>470</v>
      </c>
      <c r="K522" t="s">
        <v>471</v>
      </c>
      <c r="L522">
        <v>1368</v>
      </c>
      <c r="N522">
        <v>1011</v>
      </c>
      <c r="O522" t="s">
        <v>419</v>
      </c>
      <c r="P522" t="s">
        <v>419</v>
      </c>
      <c r="Q522">
        <v>1</v>
      </c>
      <c r="X522">
        <v>0.12</v>
      </c>
      <c r="Y522">
        <v>0</v>
      </c>
      <c r="Z522">
        <v>87.17</v>
      </c>
      <c r="AA522">
        <v>11.6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0.12</v>
      </c>
      <c r="AH522">
        <v>2</v>
      </c>
      <c r="AI522">
        <v>64985391</v>
      </c>
      <c r="AJ522">
        <v>508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ROW(Source!A289)</f>
        <v>289</v>
      </c>
      <c r="B523">
        <v>64985399</v>
      </c>
      <c r="C523">
        <v>64985385</v>
      </c>
      <c r="D523">
        <v>29117037</v>
      </c>
      <c r="E523">
        <v>1</v>
      </c>
      <c r="F523">
        <v>1</v>
      </c>
      <c r="G523">
        <v>1</v>
      </c>
      <c r="H523">
        <v>3</v>
      </c>
      <c r="I523" t="s">
        <v>538</v>
      </c>
      <c r="J523" t="s">
        <v>539</v>
      </c>
      <c r="K523" t="s">
        <v>540</v>
      </c>
      <c r="L523">
        <v>1301</v>
      </c>
      <c r="N523">
        <v>1003</v>
      </c>
      <c r="O523" t="s">
        <v>34</v>
      </c>
      <c r="P523" t="s">
        <v>34</v>
      </c>
      <c r="Q523">
        <v>1</v>
      </c>
      <c r="X523">
        <v>101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101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ROW(Source!A289)</f>
        <v>289</v>
      </c>
      <c r="B524">
        <v>64985400</v>
      </c>
      <c r="C524">
        <v>64985385</v>
      </c>
      <c r="D524">
        <v>29150040</v>
      </c>
      <c r="E524">
        <v>1</v>
      </c>
      <c r="F524">
        <v>1</v>
      </c>
      <c r="G524">
        <v>1</v>
      </c>
      <c r="H524">
        <v>3</v>
      </c>
      <c r="I524" t="s">
        <v>449</v>
      </c>
      <c r="J524" t="s">
        <v>472</v>
      </c>
      <c r="K524" t="s">
        <v>451</v>
      </c>
      <c r="L524">
        <v>1339</v>
      </c>
      <c r="N524">
        <v>1007</v>
      </c>
      <c r="O524" t="s">
        <v>452</v>
      </c>
      <c r="P524" t="s">
        <v>452</v>
      </c>
      <c r="Q524">
        <v>1</v>
      </c>
      <c r="X524">
        <v>4.9000000000000004</v>
      </c>
      <c r="Y524">
        <v>2.44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4.9000000000000004</v>
      </c>
      <c r="AH524">
        <v>2</v>
      </c>
      <c r="AI524">
        <v>64985392</v>
      </c>
      <c r="AJ524">
        <v>509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ROW(Source!A290)</f>
        <v>290</v>
      </c>
      <c r="B525">
        <v>64985393</v>
      </c>
      <c r="C525">
        <v>64985385</v>
      </c>
      <c r="D525">
        <v>18407546</v>
      </c>
      <c r="E525">
        <v>1</v>
      </c>
      <c r="F525">
        <v>1</v>
      </c>
      <c r="G525">
        <v>1</v>
      </c>
      <c r="H525">
        <v>1</v>
      </c>
      <c r="I525" t="s">
        <v>458</v>
      </c>
      <c r="J525" t="s">
        <v>3</v>
      </c>
      <c r="K525" t="s">
        <v>459</v>
      </c>
      <c r="L525">
        <v>1369</v>
      </c>
      <c r="N525">
        <v>1013</v>
      </c>
      <c r="O525" t="s">
        <v>413</v>
      </c>
      <c r="P525" t="s">
        <v>413</v>
      </c>
      <c r="Q525">
        <v>1</v>
      </c>
      <c r="X525">
        <v>38.67</v>
      </c>
      <c r="Y525">
        <v>0</v>
      </c>
      <c r="Z525">
        <v>0</v>
      </c>
      <c r="AA525">
        <v>0</v>
      </c>
      <c r="AB525">
        <v>9.4</v>
      </c>
      <c r="AC525">
        <v>0</v>
      </c>
      <c r="AD525">
        <v>1</v>
      </c>
      <c r="AE525">
        <v>1</v>
      </c>
      <c r="AF525" t="s">
        <v>3</v>
      </c>
      <c r="AG525">
        <v>38.67</v>
      </c>
      <c r="AH525">
        <v>2</v>
      </c>
      <c r="AI525">
        <v>64985386</v>
      </c>
      <c r="AJ525">
        <v>510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ROW(Source!A290)</f>
        <v>290</v>
      </c>
      <c r="B526">
        <v>64985394</v>
      </c>
      <c r="C526">
        <v>64985385</v>
      </c>
      <c r="D526">
        <v>121548</v>
      </c>
      <c r="E526">
        <v>1</v>
      </c>
      <c r="F526">
        <v>1</v>
      </c>
      <c r="G526">
        <v>1</v>
      </c>
      <c r="H526">
        <v>1</v>
      </c>
      <c r="I526" t="s">
        <v>31</v>
      </c>
      <c r="J526" t="s">
        <v>3</v>
      </c>
      <c r="K526" t="s">
        <v>414</v>
      </c>
      <c r="L526">
        <v>608254</v>
      </c>
      <c r="N526">
        <v>1013</v>
      </c>
      <c r="O526" t="s">
        <v>415</v>
      </c>
      <c r="P526" t="s">
        <v>415</v>
      </c>
      <c r="Q526">
        <v>1</v>
      </c>
      <c r="X526">
        <v>17.23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2</v>
      </c>
      <c r="AF526" t="s">
        <v>3</v>
      </c>
      <c r="AG526">
        <v>17.23</v>
      </c>
      <c r="AH526">
        <v>2</v>
      </c>
      <c r="AI526">
        <v>64985387</v>
      </c>
      <c r="AJ526">
        <v>511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ROW(Source!A290)</f>
        <v>290</v>
      </c>
      <c r="B527">
        <v>64985395</v>
      </c>
      <c r="C527">
        <v>64985385</v>
      </c>
      <c r="D527">
        <v>29172378</v>
      </c>
      <c r="E527">
        <v>1</v>
      </c>
      <c r="F527">
        <v>1</v>
      </c>
      <c r="G527">
        <v>1</v>
      </c>
      <c r="H527">
        <v>2</v>
      </c>
      <c r="I527" t="s">
        <v>460</v>
      </c>
      <c r="J527" t="s">
        <v>461</v>
      </c>
      <c r="K527" t="s">
        <v>462</v>
      </c>
      <c r="L527">
        <v>1368</v>
      </c>
      <c r="N527">
        <v>1011</v>
      </c>
      <c r="O527" t="s">
        <v>419</v>
      </c>
      <c r="P527" t="s">
        <v>419</v>
      </c>
      <c r="Q527">
        <v>1</v>
      </c>
      <c r="X527">
        <v>0.12</v>
      </c>
      <c r="Y527">
        <v>0</v>
      </c>
      <c r="Z527">
        <v>88.01</v>
      </c>
      <c r="AA527">
        <v>11.6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0.12</v>
      </c>
      <c r="AH527">
        <v>2</v>
      </c>
      <c r="AI527">
        <v>64985388</v>
      </c>
      <c r="AJ527">
        <v>512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ROW(Source!A290)</f>
        <v>290</v>
      </c>
      <c r="B528">
        <v>64985396</v>
      </c>
      <c r="C528">
        <v>64985385</v>
      </c>
      <c r="D528">
        <v>29173590</v>
      </c>
      <c r="E528">
        <v>1</v>
      </c>
      <c r="F528">
        <v>1</v>
      </c>
      <c r="G528">
        <v>1</v>
      </c>
      <c r="H528">
        <v>2</v>
      </c>
      <c r="I528" t="s">
        <v>463</v>
      </c>
      <c r="J528" t="s">
        <v>464</v>
      </c>
      <c r="K528" t="s">
        <v>465</v>
      </c>
      <c r="L528">
        <v>1368</v>
      </c>
      <c r="N528">
        <v>1011</v>
      </c>
      <c r="O528" t="s">
        <v>419</v>
      </c>
      <c r="P528" t="s">
        <v>419</v>
      </c>
      <c r="Q528">
        <v>1</v>
      </c>
      <c r="X528">
        <v>17.11</v>
      </c>
      <c r="Y528">
        <v>0</v>
      </c>
      <c r="Z528">
        <v>239.44</v>
      </c>
      <c r="AA528">
        <v>14.4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17.11</v>
      </c>
      <c r="AH528">
        <v>2</v>
      </c>
      <c r="AI528">
        <v>64985389</v>
      </c>
      <c r="AJ528">
        <v>513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ROW(Source!A290)</f>
        <v>290</v>
      </c>
      <c r="B529">
        <v>64985397</v>
      </c>
      <c r="C529">
        <v>64985385</v>
      </c>
      <c r="D529">
        <v>29174851</v>
      </c>
      <c r="E529">
        <v>1</v>
      </c>
      <c r="F529">
        <v>1</v>
      </c>
      <c r="G529">
        <v>1</v>
      </c>
      <c r="H529">
        <v>2</v>
      </c>
      <c r="I529" t="s">
        <v>466</v>
      </c>
      <c r="J529" t="s">
        <v>467</v>
      </c>
      <c r="K529" t="s">
        <v>468</v>
      </c>
      <c r="L529">
        <v>1368</v>
      </c>
      <c r="N529">
        <v>1011</v>
      </c>
      <c r="O529" t="s">
        <v>419</v>
      </c>
      <c r="P529" t="s">
        <v>419</v>
      </c>
      <c r="Q529">
        <v>1</v>
      </c>
      <c r="X529">
        <v>10.81</v>
      </c>
      <c r="Y529">
        <v>0</v>
      </c>
      <c r="Z529">
        <v>33.200000000000003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10.81</v>
      </c>
      <c r="AH529">
        <v>2</v>
      </c>
      <c r="AI529">
        <v>64985390</v>
      </c>
      <c r="AJ529">
        <v>514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ROW(Source!A290)</f>
        <v>290</v>
      </c>
      <c r="B530">
        <v>64985398</v>
      </c>
      <c r="C530">
        <v>64985385</v>
      </c>
      <c r="D530">
        <v>29174913</v>
      </c>
      <c r="E530">
        <v>1</v>
      </c>
      <c r="F530">
        <v>1</v>
      </c>
      <c r="G530">
        <v>1</v>
      </c>
      <c r="H530">
        <v>2</v>
      </c>
      <c r="I530" t="s">
        <v>469</v>
      </c>
      <c r="J530" t="s">
        <v>470</v>
      </c>
      <c r="K530" t="s">
        <v>471</v>
      </c>
      <c r="L530">
        <v>1368</v>
      </c>
      <c r="N530">
        <v>1011</v>
      </c>
      <c r="O530" t="s">
        <v>419</v>
      </c>
      <c r="P530" t="s">
        <v>419</v>
      </c>
      <c r="Q530">
        <v>1</v>
      </c>
      <c r="X530">
        <v>0.12</v>
      </c>
      <c r="Y530">
        <v>0</v>
      </c>
      <c r="Z530">
        <v>87.17</v>
      </c>
      <c r="AA530">
        <v>11.6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0.12</v>
      </c>
      <c r="AH530">
        <v>2</v>
      </c>
      <c r="AI530">
        <v>64985391</v>
      </c>
      <c r="AJ530">
        <v>515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ROW(Source!A290)</f>
        <v>290</v>
      </c>
      <c r="B531">
        <v>64985399</v>
      </c>
      <c r="C531">
        <v>64985385</v>
      </c>
      <c r="D531">
        <v>29117037</v>
      </c>
      <c r="E531">
        <v>1</v>
      </c>
      <c r="F531">
        <v>1</v>
      </c>
      <c r="G531">
        <v>1</v>
      </c>
      <c r="H531">
        <v>3</v>
      </c>
      <c r="I531" t="s">
        <v>538</v>
      </c>
      <c r="J531" t="s">
        <v>539</v>
      </c>
      <c r="K531" t="s">
        <v>540</v>
      </c>
      <c r="L531">
        <v>1301</v>
      </c>
      <c r="N531">
        <v>1003</v>
      </c>
      <c r="O531" t="s">
        <v>34</v>
      </c>
      <c r="P531" t="s">
        <v>34</v>
      </c>
      <c r="Q531">
        <v>1</v>
      </c>
      <c r="X531">
        <v>101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3</v>
      </c>
      <c r="AG531">
        <v>101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ROW(Source!A290)</f>
        <v>290</v>
      </c>
      <c r="B532">
        <v>64985400</v>
      </c>
      <c r="C532">
        <v>64985385</v>
      </c>
      <c r="D532">
        <v>29150040</v>
      </c>
      <c r="E532">
        <v>1</v>
      </c>
      <c r="F532">
        <v>1</v>
      </c>
      <c r="G532">
        <v>1</v>
      </c>
      <c r="H532">
        <v>3</v>
      </c>
      <c r="I532" t="s">
        <v>449</v>
      </c>
      <c r="J532" t="s">
        <v>472</v>
      </c>
      <c r="K532" t="s">
        <v>451</v>
      </c>
      <c r="L532">
        <v>1339</v>
      </c>
      <c r="N532">
        <v>1007</v>
      </c>
      <c r="O532" t="s">
        <v>452</v>
      </c>
      <c r="P532" t="s">
        <v>452</v>
      </c>
      <c r="Q532">
        <v>1</v>
      </c>
      <c r="X532">
        <v>4.9000000000000004</v>
      </c>
      <c r="Y532">
        <v>2.44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4.9000000000000004</v>
      </c>
      <c r="AH532">
        <v>2</v>
      </c>
      <c r="AI532">
        <v>64985392</v>
      </c>
      <c r="AJ532">
        <v>516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ROW(Source!A291)</f>
        <v>291</v>
      </c>
      <c r="B533">
        <v>64985409</v>
      </c>
      <c r="C533">
        <v>64985401</v>
      </c>
      <c r="D533">
        <v>18407546</v>
      </c>
      <c r="E533">
        <v>1</v>
      </c>
      <c r="F533">
        <v>1</v>
      </c>
      <c r="G533">
        <v>1</v>
      </c>
      <c r="H533">
        <v>1</v>
      </c>
      <c r="I533" t="s">
        <v>458</v>
      </c>
      <c r="J533" t="s">
        <v>3</v>
      </c>
      <c r="K533" t="s">
        <v>459</v>
      </c>
      <c r="L533">
        <v>1369</v>
      </c>
      <c r="N533">
        <v>1013</v>
      </c>
      <c r="O533" t="s">
        <v>413</v>
      </c>
      <c r="P533" t="s">
        <v>413</v>
      </c>
      <c r="Q533">
        <v>1</v>
      </c>
      <c r="X533">
        <v>34.53</v>
      </c>
      <c r="Y533">
        <v>0</v>
      </c>
      <c r="Z533">
        <v>0</v>
      </c>
      <c r="AA533">
        <v>0</v>
      </c>
      <c r="AB533">
        <v>9.4</v>
      </c>
      <c r="AC533">
        <v>0</v>
      </c>
      <c r="AD533">
        <v>1</v>
      </c>
      <c r="AE533">
        <v>1</v>
      </c>
      <c r="AF533" t="s">
        <v>3</v>
      </c>
      <c r="AG533">
        <v>34.53</v>
      </c>
      <c r="AH533">
        <v>2</v>
      </c>
      <c r="AI533">
        <v>64985402</v>
      </c>
      <c r="AJ533">
        <v>517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ROW(Source!A291)</f>
        <v>291</v>
      </c>
      <c r="B534">
        <v>64985410</v>
      </c>
      <c r="C534">
        <v>64985401</v>
      </c>
      <c r="D534">
        <v>121548</v>
      </c>
      <c r="E534">
        <v>1</v>
      </c>
      <c r="F534">
        <v>1</v>
      </c>
      <c r="G534">
        <v>1</v>
      </c>
      <c r="H534">
        <v>1</v>
      </c>
      <c r="I534" t="s">
        <v>31</v>
      </c>
      <c r="J534" t="s">
        <v>3</v>
      </c>
      <c r="K534" t="s">
        <v>414</v>
      </c>
      <c r="L534">
        <v>608254</v>
      </c>
      <c r="N534">
        <v>1013</v>
      </c>
      <c r="O534" t="s">
        <v>415</v>
      </c>
      <c r="P534" t="s">
        <v>415</v>
      </c>
      <c r="Q534">
        <v>1</v>
      </c>
      <c r="X534">
        <v>14.01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</v>
      </c>
      <c r="AG534">
        <v>14.01</v>
      </c>
      <c r="AH534">
        <v>2</v>
      </c>
      <c r="AI534">
        <v>64985403</v>
      </c>
      <c r="AJ534">
        <v>518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ROW(Source!A291)</f>
        <v>291</v>
      </c>
      <c r="B535">
        <v>64985411</v>
      </c>
      <c r="C535">
        <v>64985401</v>
      </c>
      <c r="D535">
        <v>29172378</v>
      </c>
      <c r="E535">
        <v>1</v>
      </c>
      <c r="F535">
        <v>1</v>
      </c>
      <c r="G535">
        <v>1</v>
      </c>
      <c r="H535">
        <v>2</v>
      </c>
      <c r="I535" t="s">
        <v>460</v>
      </c>
      <c r="J535" t="s">
        <v>461</v>
      </c>
      <c r="K535" t="s">
        <v>462</v>
      </c>
      <c r="L535">
        <v>1368</v>
      </c>
      <c r="N535">
        <v>1011</v>
      </c>
      <c r="O535" t="s">
        <v>419</v>
      </c>
      <c r="P535" t="s">
        <v>419</v>
      </c>
      <c r="Q535">
        <v>1</v>
      </c>
      <c r="X535">
        <v>0.09</v>
      </c>
      <c r="Y535">
        <v>0</v>
      </c>
      <c r="Z535">
        <v>88.01</v>
      </c>
      <c r="AA535">
        <v>11.6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0.09</v>
      </c>
      <c r="AH535">
        <v>2</v>
      </c>
      <c r="AI535">
        <v>64985404</v>
      </c>
      <c r="AJ535">
        <v>519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ROW(Source!A291)</f>
        <v>291</v>
      </c>
      <c r="B536">
        <v>64985412</v>
      </c>
      <c r="C536">
        <v>64985401</v>
      </c>
      <c r="D536">
        <v>29173590</v>
      </c>
      <c r="E536">
        <v>1</v>
      </c>
      <c r="F536">
        <v>1</v>
      </c>
      <c r="G536">
        <v>1</v>
      </c>
      <c r="H536">
        <v>2</v>
      </c>
      <c r="I536" t="s">
        <v>463</v>
      </c>
      <c r="J536" t="s">
        <v>464</v>
      </c>
      <c r="K536" t="s">
        <v>465</v>
      </c>
      <c r="L536">
        <v>1368</v>
      </c>
      <c r="N536">
        <v>1011</v>
      </c>
      <c r="O536" t="s">
        <v>419</v>
      </c>
      <c r="P536" t="s">
        <v>419</v>
      </c>
      <c r="Q536">
        <v>1</v>
      </c>
      <c r="X536">
        <v>13.92</v>
      </c>
      <c r="Y536">
        <v>0</v>
      </c>
      <c r="Z536">
        <v>239.44</v>
      </c>
      <c r="AA536">
        <v>14.4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13.92</v>
      </c>
      <c r="AH536">
        <v>2</v>
      </c>
      <c r="AI536">
        <v>64985405</v>
      </c>
      <c r="AJ536">
        <v>520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ROW(Source!A291)</f>
        <v>291</v>
      </c>
      <c r="B537">
        <v>64985413</v>
      </c>
      <c r="C537">
        <v>64985401</v>
      </c>
      <c r="D537">
        <v>29174851</v>
      </c>
      <c r="E537">
        <v>1</v>
      </c>
      <c r="F537">
        <v>1</v>
      </c>
      <c r="G537">
        <v>1</v>
      </c>
      <c r="H537">
        <v>2</v>
      </c>
      <c r="I537" t="s">
        <v>466</v>
      </c>
      <c r="J537" t="s">
        <v>467</v>
      </c>
      <c r="K537" t="s">
        <v>468</v>
      </c>
      <c r="L537">
        <v>1368</v>
      </c>
      <c r="N537">
        <v>1011</v>
      </c>
      <c r="O537" t="s">
        <v>419</v>
      </c>
      <c r="P537" t="s">
        <v>419</v>
      </c>
      <c r="Q537">
        <v>1</v>
      </c>
      <c r="X537">
        <v>9.7200000000000006</v>
      </c>
      <c r="Y537">
        <v>0</v>
      </c>
      <c r="Z537">
        <v>33.200000000000003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9.7200000000000006</v>
      </c>
      <c r="AH537">
        <v>2</v>
      </c>
      <c r="AI537">
        <v>64985406</v>
      </c>
      <c r="AJ537">
        <v>521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ROW(Source!A291)</f>
        <v>291</v>
      </c>
      <c r="B538">
        <v>64985414</v>
      </c>
      <c r="C538">
        <v>64985401</v>
      </c>
      <c r="D538">
        <v>29174913</v>
      </c>
      <c r="E538">
        <v>1</v>
      </c>
      <c r="F538">
        <v>1</v>
      </c>
      <c r="G538">
        <v>1</v>
      </c>
      <c r="H538">
        <v>2</v>
      </c>
      <c r="I538" t="s">
        <v>469</v>
      </c>
      <c r="J538" t="s">
        <v>470</v>
      </c>
      <c r="K538" t="s">
        <v>471</v>
      </c>
      <c r="L538">
        <v>1368</v>
      </c>
      <c r="N538">
        <v>1011</v>
      </c>
      <c r="O538" t="s">
        <v>419</v>
      </c>
      <c r="P538" t="s">
        <v>419</v>
      </c>
      <c r="Q538">
        <v>1</v>
      </c>
      <c r="X538">
        <v>0.09</v>
      </c>
      <c r="Y538">
        <v>0</v>
      </c>
      <c r="Z538">
        <v>87.17</v>
      </c>
      <c r="AA538">
        <v>11.6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0.09</v>
      </c>
      <c r="AH538">
        <v>2</v>
      </c>
      <c r="AI538">
        <v>64985407</v>
      </c>
      <c r="AJ538">
        <v>522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ROW(Source!A291)</f>
        <v>291</v>
      </c>
      <c r="B539">
        <v>64985415</v>
      </c>
      <c r="C539">
        <v>64985401</v>
      </c>
      <c r="D539">
        <v>29117037</v>
      </c>
      <c r="E539">
        <v>1</v>
      </c>
      <c r="F539">
        <v>1</v>
      </c>
      <c r="G539">
        <v>1</v>
      </c>
      <c r="H539">
        <v>3</v>
      </c>
      <c r="I539" t="s">
        <v>538</v>
      </c>
      <c r="J539" t="s">
        <v>539</v>
      </c>
      <c r="K539" t="s">
        <v>540</v>
      </c>
      <c r="L539">
        <v>1301</v>
      </c>
      <c r="N539">
        <v>1003</v>
      </c>
      <c r="O539" t="s">
        <v>34</v>
      </c>
      <c r="P539" t="s">
        <v>34</v>
      </c>
      <c r="Q539">
        <v>1</v>
      </c>
      <c r="X539">
        <v>101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3</v>
      </c>
      <c r="AG539">
        <v>101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ROW(Source!A291)</f>
        <v>291</v>
      </c>
      <c r="B540">
        <v>64985416</v>
      </c>
      <c r="C540">
        <v>64985401</v>
      </c>
      <c r="D540">
        <v>29150040</v>
      </c>
      <c r="E540">
        <v>1</v>
      </c>
      <c r="F540">
        <v>1</v>
      </c>
      <c r="G540">
        <v>1</v>
      </c>
      <c r="H540">
        <v>3</v>
      </c>
      <c r="I540" t="s">
        <v>449</v>
      </c>
      <c r="J540" t="s">
        <v>472</v>
      </c>
      <c r="K540" t="s">
        <v>451</v>
      </c>
      <c r="L540">
        <v>1339</v>
      </c>
      <c r="N540">
        <v>1007</v>
      </c>
      <c r="O540" t="s">
        <v>452</v>
      </c>
      <c r="P540" t="s">
        <v>452</v>
      </c>
      <c r="Q540">
        <v>1</v>
      </c>
      <c r="X540">
        <v>3.1</v>
      </c>
      <c r="Y540">
        <v>2.44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3.1</v>
      </c>
      <c r="AH540">
        <v>2</v>
      </c>
      <c r="AI540">
        <v>64985408</v>
      </c>
      <c r="AJ540">
        <v>523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ROW(Source!A292)</f>
        <v>292</v>
      </c>
      <c r="B541">
        <v>64985409</v>
      </c>
      <c r="C541">
        <v>64985401</v>
      </c>
      <c r="D541">
        <v>18407546</v>
      </c>
      <c r="E541">
        <v>1</v>
      </c>
      <c r="F541">
        <v>1</v>
      </c>
      <c r="G541">
        <v>1</v>
      </c>
      <c r="H541">
        <v>1</v>
      </c>
      <c r="I541" t="s">
        <v>458</v>
      </c>
      <c r="J541" t="s">
        <v>3</v>
      </c>
      <c r="K541" t="s">
        <v>459</v>
      </c>
      <c r="L541">
        <v>1369</v>
      </c>
      <c r="N541">
        <v>1013</v>
      </c>
      <c r="O541" t="s">
        <v>413</v>
      </c>
      <c r="P541" t="s">
        <v>413</v>
      </c>
      <c r="Q541">
        <v>1</v>
      </c>
      <c r="X541">
        <v>34.53</v>
      </c>
      <c r="Y541">
        <v>0</v>
      </c>
      <c r="Z541">
        <v>0</v>
      </c>
      <c r="AA541">
        <v>0</v>
      </c>
      <c r="AB541">
        <v>9.4</v>
      </c>
      <c r="AC541">
        <v>0</v>
      </c>
      <c r="AD541">
        <v>1</v>
      </c>
      <c r="AE541">
        <v>1</v>
      </c>
      <c r="AF541" t="s">
        <v>3</v>
      </c>
      <c r="AG541">
        <v>34.53</v>
      </c>
      <c r="AH541">
        <v>2</v>
      </c>
      <c r="AI541">
        <v>64985402</v>
      </c>
      <c r="AJ541">
        <v>524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ROW(Source!A292)</f>
        <v>292</v>
      </c>
      <c r="B542">
        <v>64985410</v>
      </c>
      <c r="C542">
        <v>64985401</v>
      </c>
      <c r="D542">
        <v>121548</v>
      </c>
      <c r="E542">
        <v>1</v>
      </c>
      <c r="F542">
        <v>1</v>
      </c>
      <c r="G542">
        <v>1</v>
      </c>
      <c r="H542">
        <v>1</v>
      </c>
      <c r="I542" t="s">
        <v>31</v>
      </c>
      <c r="J542" t="s">
        <v>3</v>
      </c>
      <c r="K542" t="s">
        <v>414</v>
      </c>
      <c r="L542">
        <v>608254</v>
      </c>
      <c r="N542">
        <v>1013</v>
      </c>
      <c r="O542" t="s">
        <v>415</v>
      </c>
      <c r="P542" t="s">
        <v>415</v>
      </c>
      <c r="Q542">
        <v>1</v>
      </c>
      <c r="X542">
        <v>14.01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2</v>
      </c>
      <c r="AF542" t="s">
        <v>3</v>
      </c>
      <c r="AG542">
        <v>14.01</v>
      </c>
      <c r="AH542">
        <v>2</v>
      </c>
      <c r="AI542">
        <v>64985403</v>
      </c>
      <c r="AJ542">
        <v>525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ROW(Source!A292)</f>
        <v>292</v>
      </c>
      <c r="B543">
        <v>64985411</v>
      </c>
      <c r="C543">
        <v>64985401</v>
      </c>
      <c r="D543">
        <v>29172378</v>
      </c>
      <c r="E543">
        <v>1</v>
      </c>
      <c r="F543">
        <v>1</v>
      </c>
      <c r="G543">
        <v>1</v>
      </c>
      <c r="H543">
        <v>2</v>
      </c>
      <c r="I543" t="s">
        <v>460</v>
      </c>
      <c r="J543" t="s">
        <v>461</v>
      </c>
      <c r="K543" t="s">
        <v>462</v>
      </c>
      <c r="L543">
        <v>1368</v>
      </c>
      <c r="N543">
        <v>1011</v>
      </c>
      <c r="O543" t="s">
        <v>419</v>
      </c>
      <c r="P543" t="s">
        <v>419</v>
      </c>
      <c r="Q543">
        <v>1</v>
      </c>
      <c r="X543">
        <v>0.09</v>
      </c>
      <c r="Y543">
        <v>0</v>
      </c>
      <c r="Z543">
        <v>88.01</v>
      </c>
      <c r="AA543">
        <v>11.6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0.09</v>
      </c>
      <c r="AH543">
        <v>2</v>
      </c>
      <c r="AI543">
        <v>64985404</v>
      </c>
      <c r="AJ543">
        <v>526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ROW(Source!A292)</f>
        <v>292</v>
      </c>
      <c r="B544">
        <v>64985412</v>
      </c>
      <c r="C544">
        <v>64985401</v>
      </c>
      <c r="D544">
        <v>29173590</v>
      </c>
      <c r="E544">
        <v>1</v>
      </c>
      <c r="F544">
        <v>1</v>
      </c>
      <c r="G544">
        <v>1</v>
      </c>
      <c r="H544">
        <v>2</v>
      </c>
      <c r="I544" t="s">
        <v>463</v>
      </c>
      <c r="J544" t="s">
        <v>464</v>
      </c>
      <c r="K544" t="s">
        <v>465</v>
      </c>
      <c r="L544">
        <v>1368</v>
      </c>
      <c r="N544">
        <v>1011</v>
      </c>
      <c r="O544" t="s">
        <v>419</v>
      </c>
      <c r="P544" t="s">
        <v>419</v>
      </c>
      <c r="Q544">
        <v>1</v>
      </c>
      <c r="X544">
        <v>13.92</v>
      </c>
      <c r="Y544">
        <v>0</v>
      </c>
      <c r="Z544">
        <v>239.44</v>
      </c>
      <c r="AA544">
        <v>14.4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13.92</v>
      </c>
      <c r="AH544">
        <v>2</v>
      </c>
      <c r="AI544">
        <v>64985405</v>
      </c>
      <c r="AJ544">
        <v>527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ROW(Source!A292)</f>
        <v>292</v>
      </c>
      <c r="B545">
        <v>64985413</v>
      </c>
      <c r="C545">
        <v>64985401</v>
      </c>
      <c r="D545">
        <v>29174851</v>
      </c>
      <c r="E545">
        <v>1</v>
      </c>
      <c r="F545">
        <v>1</v>
      </c>
      <c r="G545">
        <v>1</v>
      </c>
      <c r="H545">
        <v>2</v>
      </c>
      <c r="I545" t="s">
        <v>466</v>
      </c>
      <c r="J545" t="s">
        <v>467</v>
      </c>
      <c r="K545" t="s">
        <v>468</v>
      </c>
      <c r="L545">
        <v>1368</v>
      </c>
      <c r="N545">
        <v>1011</v>
      </c>
      <c r="O545" t="s">
        <v>419</v>
      </c>
      <c r="P545" t="s">
        <v>419</v>
      </c>
      <c r="Q545">
        <v>1</v>
      </c>
      <c r="X545">
        <v>9.7200000000000006</v>
      </c>
      <c r="Y545">
        <v>0</v>
      </c>
      <c r="Z545">
        <v>33.200000000000003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9.7200000000000006</v>
      </c>
      <c r="AH545">
        <v>2</v>
      </c>
      <c r="AI545">
        <v>64985406</v>
      </c>
      <c r="AJ545">
        <v>528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ROW(Source!A292)</f>
        <v>292</v>
      </c>
      <c r="B546">
        <v>64985414</v>
      </c>
      <c r="C546">
        <v>64985401</v>
      </c>
      <c r="D546">
        <v>29174913</v>
      </c>
      <c r="E546">
        <v>1</v>
      </c>
      <c r="F546">
        <v>1</v>
      </c>
      <c r="G546">
        <v>1</v>
      </c>
      <c r="H546">
        <v>2</v>
      </c>
      <c r="I546" t="s">
        <v>469</v>
      </c>
      <c r="J546" t="s">
        <v>470</v>
      </c>
      <c r="K546" t="s">
        <v>471</v>
      </c>
      <c r="L546">
        <v>1368</v>
      </c>
      <c r="N546">
        <v>1011</v>
      </c>
      <c r="O546" t="s">
        <v>419</v>
      </c>
      <c r="P546" t="s">
        <v>419</v>
      </c>
      <c r="Q546">
        <v>1</v>
      </c>
      <c r="X546">
        <v>0.09</v>
      </c>
      <c r="Y546">
        <v>0</v>
      </c>
      <c r="Z546">
        <v>87.17</v>
      </c>
      <c r="AA546">
        <v>11.6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0.09</v>
      </c>
      <c r="AH546">
        <v>2</v>
      </c>
      <c r="AI546">
        <v>64985407</v>
      </c>
      <c r="AJ546">
        <v>529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ROW(Source!A292)</f>
        <v>292</v>
      </c>
      <c r="B547">
        <v>64985415</v>
      </c>
      <c r="C547">
        <v>64985401</v>
      </c>
      <c r="D547">
        <v>29117037</v>
      </c>
      <c r="E547">
        <v>1</v>
      </c>
      <c r="F547">
        <v>1</v>
      </c>
      <c r="G547">
        <v>1</v>
      </c>
      <c r="H547">
        <v>3</v>
      </c>
      <c r="I547" t="s">
        <v>538</v>
      </c>
      <c r="J547" t="s">
        <v>539</v>
      </c>
      <c r="K547" t="s">
        <v>540</v>
      </c>
      <c r="L547">
        <v>1301</v>
      </c>
      <c r="N547">
        <v>1003</v>
      </c>
      <c r="O547" t="s">
        <v>34</v>
      </c>
      <c r="P547" t="s">
        <v>34</v>
      </c>
      <c r="Q547">
        <v>1</v>
      </c>
      <c r="X547">
        <v>101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3</v>
      </c>
      <c r="AG547">
        <v>101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ROW(Source!A292)</f>
        <v>292</v>
      </c>
      <c r="B548">
        <v>64985416</v>
      </c>
      <c r="C548">
        <v>64985401</v>
      </c>
      <c r="D548">
        <v>29150040</v>
      </c>
      <c r="E548">
        <v>1</v>
      </c>
      <c r="F548">
        <v>1</v>
      </c>
      <c r="G548">
        <v>1</v>
      </c>
      <c r="H548">
        <v>3</v>
      </c>
      <c r="I548" t="s">
        <v>449</v>
      </c>
      <c r="J548" t="s">
        <v>472</v>
      </c>
      <c r="K548" t="s">
        <v>451</v>
      </c>
      <c r="L548">
        <v>1339</v>
      </c>
      <c r="N548">
        <v>1007</v>
      </c>
      <c r="O548" t="s">
        <v>452</v>
      </c>
      <c r="P548" t="s">
        <v>452</v>
      </c>
      <c r="Q548">
        <v>1</v>
      </c>
      <c r="X548">
        <v>3.1</v>
      </c>
      <c r="Y548">
        <v>2.44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3.1</v>
      </c>
      <c r="AH548">
        <v>2</v>
      </c>
      <c r="AI548">
        <v>64985408</v>
      </c>
      <c r="AJ548">
        <v>530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ROW(Source!A293)</f>
        <v>293</v>
      </c>
      <c r="B549">
        <v>64985421</v>
      </c>
      <c r="C549">
        <v>64985417</v>
      </c>
      <c r="D549">
        <v>29362762</v>
      </c>
      <c r="E549">
        <v>1</v>
      </c>
      <c r="F549">
        <v>1</v>
      </c>
      <c r="G549">
        <v>1</v>
      </c>
      <c r="H549">
        <v>1</v>
      </c>
      <c r="I549" t="s">
        <v>473</v>
      </c>
      <c r="J549" t="s">
        <v>3</v>
      </c>
      <c r="K549" t="s">
        <v>474</v>
      </c>
      <c r="L549">
        <v>1369</v>
      </c>
      <c r="N549">
        <v>1013</v>
      </c>
      <c r="O549" t="s">
        <v>413</v>
      </c>
      <c r="P549" t="s">
        <v>413</v>
      </c>
      <c r="Q549">
        <v>1</v>
      </c>
      <c r="X549">
        <v>0.1</v>
      </c>
      <c r="Y549">
        <v>0</v>
      </c>
      <c r="Z549">
        <v>0</v>
      </c>
      <c r="AA549">
        <v>0</v>
      </c>
      <c r="AB549">
        <v>9.6199999999999992</v>
      </c>
      <c r="AC549">
        <v>0</v>
      </c>
      <c r="AD549">
        <v>1</v>
      </c>
      <c r="AE549">
        <v>1</v>
      </c>
      <c r="AF549" t="s">
        <v>3</v>
      </c>
      <c r="AG549">
        <v>0.1</v>
      </c>
      <c r="AH549">
        <v>2</v>
      </c>
      <c r="AI549">
        <v>64985418</v>
      </c>
      <c r="AJ549">
        <v>531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ROW(Source!A293)</f>
        <v>293</v>
      </c>
      <c r="B550">
        <v>64985422</v>
      </c>
      <c r="C550">
        <v>64985417</v>
      </c>
      <c r="D550">
        <v>29122534</v>
      </c>
      <c r="E550">
        <v>1</v>
      </c>
      <c r="F550">
        <v>1</v>
      </c>
      <c r="G550">
        <v>1</v>
      </c>
      <c r="H550">
        <v>3</v>
      </c>
      <c r="I550" t="s">
        <v>475</v>
      </c>
      <c r="J550" t="s">
        <v>476</v>
      </c>
      <c r="K550" t="s">
        <v>477</v>
      </c>
      <c r="L550">
        <v>1354</v>
      </c>
      <c r="N550">
        <v>1010</v>
      </c>
      <c r="O550" t="s">
        <v>54</v>
      </c>
      <c r="P550" t="s">
        <v>54</v>
      </c>
      <c r="Q550">
        <v>1</v>
      </c>
      <c r="X550">
        <v>2</v>
      </c>
      <c r="Y550">
        <v>66.680000000000007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2</v>
      </c>
      <c r="AH550">
        <v>2</v>
      </c>
      <c r="AI550">
        <v>64985419</v>
      </c>
      <c r="AJ550">
        <v>532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ROW(Source!A293)</f>
        <v>293</v>
      </c>
      <c r="B551">
        <v>64985423</v>
      </c>
      <c r="C551">
        <v>64985417</v>
      </c>
      <c r="D551">
        <v>29171808</v>
      </c>
      <c r="E551">
        <v>1</v>
      </c>
      <c r="F551">
        <v>1</v>
      </c>
      <c r="G551">
        <v>1</v>
      </c>
      <c r="H551">
        <v>3</v>
      </c>
      <c r="I551" t="s">
        <v>478</v>
      </c>
      <c r="J551" t="s">
        <v>479</v>
      </c>
      <c r="K551" t="s">
        <v>480</v>
      </c>
      <c r="L551">
        <v>1374</v>
      </c>
      <c r="N551">
        <v>1013</v>
      </c>
      <c r="O551" t="s">
        <v>481</v>
      </c>
      <c r="P551" t="s">
        <v>481</v>
      </c>
      <c r="Q551">
        <v>1</v>
      </c>
      <c r="X551">
        <v>0.02</v>
      </c>
      <c r="Y551">
        <v>1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0.02</v>
      </c>
      <c r="AH551">
        <v>2</v>
      </c>
      <c r="AI551">
        <v>64985420</v>
      </c>
      <c r="AJ551">
        <v>533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ROW(Source!A294)</f>
        <v>294</v>
      </c>
      <c r="B552">
        <v>64985421</v>
      </c>
      <c r="C552">
        <v>64985417</v>
      </c>
      <c r="D552">
        <v>29362762</v>
      </c>
      <c r="E552">
        <v>1</v>
      </c>
      <c r="F552">
        <v>1</v>
      </c>
      <c r="G552">
        <v>1</v>
      </c>
      <c r="H552">
        <v>1</v>
      </c>
      <c r="I552" t="s">
        <v>473</v>
      </c>
      <c r="J552" t="s">
        <v>3</v>
      </c>
      <c r="K552" t="s">
        <v>474</v>
      </c>
      <c r="L552">
        <v>1369</v>
      </c>
      <c r="N552">
        <v>1013</v>
      </c>
      <c r="O552" t="s">
        <v>413</v>
      </c>
      <c r="P552" t="s">
        <v>413</v>
      </c>
      <c r="Q552">
        <v>1</v>
      </c>
      <c r="X552">
        <v>0.1</v>
      </c>
      <c r="Y552">
        <v>0</v>
      </c>
      <c r="Z552">
        <v>0</v>
      </c>
      <c r="AA552">
        <v>0</v>
      </c>
      <c r="AB552">
        <v>9.6199999999999992</v>
      </c>
      <c r="AC552">
        <v>0</v>
      </c>
      <c r="AD552">
        <v>1</v>
      </c>
      <c r="AE552">
        <v>1</v>
      </c>
      <c r="AF552" t="s">
        <v>3</v>
      </c>
      <c r="AG552">
        <v>0.1</v>
      </c>
      <c r="AH552">
        <v>2</v>
      </c>
      <c r="AI552">
        <v>64985418</v>
      </c>
      <c r="AJ552">
        <v>534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ROW(Source!A294)</f>
        <v>294</v>
      </c>
      <c r="B553">
        <v>64985422</v>
      </c>
      <c r="C553">
        <v>64985417</v>
      </c>
      <c r="D553">
        <v>29122534</v>
      </c>
      <c r="E553">
        <v>1</v>
      </c>
      <c r="F553">
        <v>1</v>
      </c>
      <c r="G553">
        <v>1</v>
      </c>
      <c r="H553">
        <v>3</v>
      </c>
      <c r="I553" t="s">
        <v>475</v>
      </c>
      <c r="J553" t="s">
        <v>476</v>
      </c>
      <c r="K553" t="s">
        <v>477</v>
      </c>
      <c r="L553">
        <v>1354</v>
      </c>
      <c r="N553">
        <v>1010</v>
      </c>
      <c r="O553" t="s">
        <v>54</v>
      </c>
      <c r="P553" t="s">
        <v>54</v>
      </c>
      <c r="Q553">
        <v>1</v>
      </c>
      <c r="X553">
        <v>2</v>
      </c>
      <c r="Y553">
        <v>66.680000000000007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</v>
      </c>
      <c r="AH553">
        <v>2</v>
      </c>
      <c r="AI553">
        <v>64985419</v>
      </c>
      <c r="AJ553">
        <v>535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ROW(Source!A294)</f>
        <v>294</v>
      </c>
      <c r="B554">
        <v>64985423</v>
      </c>
      <c r="C554">
        <v>64985417</v>
      </c>
      <c r="D554">
        <v>29171808</v>
      </c>
      <c r="E554">
        <v>1</v>
      </c>
      <c r="F554">
        <v>1</v>
      </c>
      <c r="G554">
        <v>1</v>
      </c>
      <c r="H554">
        <v>3</v>
      </c>
      <c r="I554" t="s">
        <v>478</v>
      </c>
      <c r="J554" t="s">
        <v>479</v>
      </c>
      <c r="K554" t="s">
        <v>480</v>
      </c>
      <c r="L554">
        <v>1374</v>
      </c>
      <c r="N554">
        <v>1013</v>
      </c>
      <c r="O554" t="s">
        <v>481</v>
      </c>
      <c r="P554" t="s">
        <v>481</v>
      </c>
      <c r="Q554">
        <v>1</v>
      </c>
      <c r="X554">
        <v>0.02</v>
      </c>
      <c r="Y554">
        <v>1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0.02</v>
      </c>
      <c r="AH554">
        <v>2</v>
      </c>
      <c r="AI554">
        <v>64985420</v>
      </c>
      <c r="AJ554">
        <v>536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ROW(Source!A299)</f>
        <v>299</v>
      </c>
      <c r="B555">
        <v>64985430</v>
      </c>
      <c r="C555">
        <v>64985426</v>
      </c>
      <c r="D555">
        <v>29362666</v>
      </c>
      <c r="E555">
        <v>1</v>
      </c>
      <c r="F555">
        <v>1</v>
      </c>
      <c r="G555">
        <v>1</v>
      </c>
      <c r="H555">
        <v>1</v>
      </c>
      <c r="I555" t="s">
        <v>482</v>
      </c>
      <c r="J555" t="s">
        <v>3</v>
      </c>
      <c r="K555" t="s">
        <v>483</v>
      </c>
      <c r="L555">
        <v>1369</v>
      </c>
      <c r="N555">
        <v>1013</v>
      </c>
      <c r="O555" t="s">
        <v>413</v>
      </c>
      <c r="P555" t="s">
        <v>413</v>
      </c>
      <c r="Q555">
        <v>1</v>
      </c>
      <c r="X555">
        <v>0.55000000000000004</v>
      </c>
      <c r="Y555">
        <v>0</v>
      </c>
      <c r="Z555">
        <v>0</v>
      </c>
      <c r="AA555">
        <v>0</v>
      </c>
      <c r="AB555">
        <v>9.2899999999999991</v>
      </c>
      <c r="AC555">
        <v>0</v>
      </c>
      <c r="AD555">
        <v>1</v>
      </c>
      <c r="AE555">
        <v>1</v>
      </c>
      <c r="AF555" t="s">
        <v>3</v>
      </c>
      <c r="AG555">
        <v>0.55000000000000004</v>
      </c>
      <c r="AH555">
        <v>2</v>
      </c>
      <c r="AI555">
        <v>64985427</v>
      </c>
      <c r="AJ555">
        <v>537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ROW(Source!A299)</f>
        <v>299</v>
      </c>
      <c r="B556">
        <v>64985431</v>
      </c>
      <c r="C556">
        <v>64985426</v>
      </c>
      <c r="D556">
        <v>29122534</v>
      </c>
      <c r="E556">
        <v>1</v>
      </c>
      <c r="F556">
        <v>1</v>
      </c>
      <c r="G556">
        <v>1</v>
      </c>
      <c r="H556">
        <v>3</v>
      </c>
      <c r="I556" t="s">
        <v>475</v>
      </c>
      <c r="J556" t="s">
        <v>476</v>
      </c>
      <c r="K556" t="s">
        <v>477</v>
      </c>
      <c r="L556">
        <v>1354</v>
      </c>
      <c r="N556">
        <v>1010</v>
      </c>
      <c r="O556" t="s">
        <v>54</v>
      </c>
      <c r="P556" t="s">
        <v>54</v>
      </c>
      <c r="Q556">
        <v>1</v>
      </c>
      <c r="X556">
        <v>2</v>
      </c>
      <c r="Y556">
        <v>66.680000000000007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2</v>
      </c>
      <c r="AH556">
        <v>2</v>
      </c>
      <c r="AI556">
        <v>64985428</v>
      </c>
      <c r="AJ556">
        <v>538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ROW(Source!A299)</f>
        <v>299</v>
      </c>
      <c r="B557">
        <v>64985432</v>
      </c>
      <c r="C557">
        <v>64985426</v>
      </c>
      <c r="D557">
        <v>29171808</v>
      </c>
      <c r="E557">
        <v>1</v>
      </c>
      <c r="F557">
        <v>1</v>
      </c>
      <c r="G557">
        <v>1</v>
      </c>
      <c r="H557">
        <v>3</v>
      </c>
      <c r="I557" t="s">
        <v>478</v>
      </c>
      <c r="J557" t="s">
        <v>479</v>
      </c>
      <c r="K557" t="s">
        <v>480</v>
      </c>
      <c r="L557">
        <v>1374</v>
      </c>
      <c r="N557">
        <v>1013</v>
      </c>
      <c r="O557" t="s">
        <v>481</v>
      </c>
      <c r="P557" t="s">
        <v>481</v>
      </c>
      <c r="Q557">
        <v>1</v>
      </c>
      <c r="X557">
        <v>0.1</v>
      </c>
      <c r="Y557">
        <v>1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0.1</v>
      </c>
      <c r="AH557">
        <v>2</v>
      </c>
      <c r="AI557">
        <v>64985429</v>
      </c>
      <c r="AJ557">
        <v>539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ROW(Source!A300)</f>
        <v>300</v>
      </c>
      <c r="B558">
        <v>64985430</v>
      </c>
      <c r="C558">
        <v>64985426</v>
      </c>
      <c r="D558">
        <v>29362666</v>
      </c>
      <c r="E558">
        <v>1</v>
      </c>
      <c r="F558">
        <v>1</v>
      </c>
      <c r="G558">
        <v>1</v>
      </c>
      <c r="H558">
        <v>1</v>
      </c>
      <c r="I558" t="s">
        <v>482</v>
      </c>
      <c r="J558" t="s">
        <v>3</v>
      </c>
      <c r="K558" t="s">
        <v>483</v>
      </c>
      <c r="L558">
        <v>1369</v>
      </c>
      <c r="N558">
        <v>1013</v>
      </c>
      <c r="O558" t="s">
        <v>413</v>
      </c>
      <c r="P558" t="s">
        <v>413</v>
      </c>
      <c r="Q558">
        <v>1</v>
      </c>
      <c r="X558">
        <v>0.55000000000000004</v>
      </c>
      <c r="Y558">
        <v>0</v>
      </c>
      <c r="Z558">
        <v>0</v>
      </c>
      <c r="AA558">
        <v>0</v>
      </c>
      <c r="AB558">
        <v>9.2899999999999991</v>
      </c>
      <c r="AC558">
        <v>0</v>
      </c>
      <c r="AD558">
        <v>1</v>
      </c>
      <c r="AE558">
        <v>1</v>
      </c>
      <c r="AF558" t="s">
        <v>3</v>
      </c>
      <c r="AG558">
        <v>0.55000000000000004</v>
      </c>
      <c r="AH558">
        <v>2</v>
      </c>
      <c r="AI558">
        <v>64985427</v>
      </c>
      <c r="AJ558">
        <v>540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ROW(Source!A300)</f>
        <v>300</v>
      </c>
      <c r="B559">
        <v>64985431</v>
      </c>
      <c r="C559">
        <v>64985426</v>
      </c>
      <c r="D559">
        <v>29122534</v>
      </c>
      <c r="E559">
        <v>1</v>
      </c>
      <c r="F559">
        <v>1</v>
      </c>
      <c r="G559">
        <v>1</v>
      </c>
      <c r="H559">
        <v>3</v>
      </c>
      <c r="I559" t="s">
        <v>475</v>
      </c>
      <c r="J559" t="s">
        <v>476</v>
      </c>
      <c r="K559" t="s">
        <v>477</v>
      </c>
      <c r="L559">
        <v>1354</v>
      </c>
      <c r="N559">
        <v>1010</v>
      </c>
      <c r="O559" t="s">
        <v>54</v>
      </c>
      <c r="P559" t="s">
        <v>54</v>
      </c>
      <c r="Q559">
        <v>1</v>
      </c>
      <c r="X559">
        <v>2</v>
      </c>
      <c r="Y559">
        <v>66.680000000000007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</v>
      </c>
      <c r="AH559">
        <v>2</v>
      </c>
      <c r="AI559">
        <v>64985428</v>
      </c>
      <c r="AJ559">
        <v>541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ROW(Source!A300)</f>
        <v>300</v>
      </c>
      <c r="B560">
        <v>64985432</v>
      </c>
      <c r="C560">
        <v>64985426</v>
      </c>
      <c r="D560">
        <v>29171808</v>
      </c>
      <c r="E560">
        <v>1</v>
      </c>
      <c r="F560">
        <v>1</v>
      </c>
      <c r="G560">
        <v>1</v>
      </c>
      <c r="H560">
        <v>3</v>
      </c>
      <c r="I560" t="s">
        <v>478</v>
      </c>
      <c r="J560" t="s">
        <v>479</v>
      </c>
      <c r="K560" t="s">
        <v>480</v>
      </c>
      <c r="L560">
        <v>1374</v>
      </c>
      <c r="N560">
        <v>1013</v>
      </c>
      <c r="O560" t="s">
        <v>481</v>
      </c>
      <c r="P560" t="s">
        <v>481</v>
      </c>
      <c r="Q560">
        <v>1</v>
      </c>
      <c r="X560">
        <v>0.1</v>
      </c>
      <c r="Y560">
        <v>1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0.1</v>
      </c>
      <c r="AH560">
        <v>2</v>
      </c>
      <c r="AI560">
        <v>64985429</v>
      </c>
      <c r="AJ560">
        <v>542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ROW(Source!A305)</f>
        <v>305</v>
      </c>
      <c r="B561">
        <v>64985439</v>
      </c>
      <c r="C561">
        <v>64985435</v>
      </c>
      <c r="D561">
        <v>29362666</v>
      </c>
      <c r="E561">
        <v>1</v>
      </c>
      <c r="F561">
        <v>1</v>
      </c>
      <c r="G561">
        <v>1</v>
      </c>
      <c r="H561">
        <v>1</v>
      </c>
      <c r="I561" t="s">
        <v>482</v>
      </c>
      <c r="J561" t="s">
        <v>3</v>
      </c>
      <c r="K561" t="s">
        <v>483</v>
      </c>
      <c r="L561">
        <v>1369</v>
      </c>
      <c r="N561">
        <v>1013</v>
      </c>
      <c r="O561" t="s">
        <v>413</v>
      </c>
      <c r="P561" t="s">
        <v>413</v>
      </c>
      <c r="Q561">
        <v>1</v>
      </c>
      <c r="X561">
        <v>0.55000000000000004</v>
      </c>
      <c r="Y561">
        <v>0</v>
      </c>
      <c r="Z561">
        <v>0</v>
      </c>
      <c r="AA561">
        <v>0</v>
      </c>
      <c r="AB561">
        <v>9.2899999999999991</v>
      </c>
      <c r="AC561">
        <v>0</v>
      </c>
      <c r="AD561">
        <v>1</v>
      </c>
      <c r="AE561">
        <v>1</v>
      </c>
      <c r="AF561" t="s">
        <v>3</v>
      </c>
      <c r="AG561">
        <v>0.55000000000000004</v>
      </c>
      <c r="AH561">
        <v>2</v>
      </c>
      <c r="AI561">
        <v>64985436</v>
      </c>
      <c r="AJ561">
        <v>543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ROW(Source!A305)</f>
        <v>305</v>
      </c>
      <c r="B562">
        <v>64985440</v>
      </c>
      <c r="C562">
        <v>64985435</v>
      </c>
      <c r="D562">
        <v>29122534</v>
      </c>
      <c r="E562">
        <v>1</v>
      </c>
      <c r="F562">
        <v>1</v>
      </c>
      <c r="G562">
        <v>1</v>
      </c>
      <c r="H562">
        <v>3</v>
      </c>
      <c r="I562" t="s">
        <v>475</v>
      </c>
      <c r="J562" t="s">
        <v>476</v>
      </c>
      <c r="K562" t="s">
        <v>477</v>
      </c>
      <c r="L562">
        <v>1354</v>
      </c>
      <c r="N562">
        <v>1010</v>
      </c>
      <c r="O562" t="s">
        <v>54</v>
      </c>
      <c r="P562" t="s">
        <v>54</v>
      </c>
      <c r="Q562">
        <v>1</v>
      </c>
      <c r="X562">
        <v>2</v>
      </c>
      <c r="Y562">
        <v>66.680000000000007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2</v>
      </c>
      <c r="AH562">
        <v>2</v>
      </c>
      <c r="AI562">
        <v>64985437</v>
      </c>
      <c r="AJ562">
        <v>544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ROW(Source!A305)</f>
        <v>305</v>
      </c>
      <c r="B563">
        <v>64985441</v>
      </c>
      <c r="C563">
        <v>64985435</v>
      </c>
      <c r="D563">
        <v>29171808</v>
      </c>
      <c r="E563">
        <v>1</v>
      </c>
      <c r="F563">
        <v>1</v>
      </c>
      <c r="G563">
        <v>1</v>
      </c>
      <c r="H563">
        <v>3</v>
      </c>
      <c r="I563" t="s">
        <v>478</v>
      </c>
      <c r="J563" t="s">
        <v>479</v>
      </c>
      <c r="K563" t="s">
        <v>480</v>
      </c>
      <c r="L563">
        <v>1374</v>
      </c>
      <c r="N563">
        <v>1013</v>
      </c>
      <c r="O563" t="s">
        <v>481</v>
      </c>
      <c r="P563" t="s">
        <v>481</v>
      </c>
      <c r="Q563">
        <v>1</v>
      </c>
      <c r="X563">
        <v>0.1</v>
      </c>
      <c r="Y563">
        <v>1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0.1</v>
      </c>
      <c r="AH563">
        <v>2</v>
      </c>
      <c r="AI563">
        <v>64985438</v>
      </c>
      <c r="AJ563">
        <v>545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ROW(Source!A306)</f>
        <v>306</v>
      </c>
      <c r="B564">
        <v>64985439</v>
      </c>
      <c r="C564">
        <v>64985435</v>
      </c>
      <c r="D564">
        <v>29362666</v>
      </c>
      <c r="E564">
        <v>1</v>
      </c>
      <c r="F564">
        <v>1</v>
      </c>
      <c r="G564">
        <v>1</v>
      </c>
      <c r="H564">
        <v>1</v>
      </c>
      <c r="I564" t="s">
        <v>482</v>
      </c>
      <c r="J564" t="s">
        <v>3</v>
      </c>
      <c r="K564" t="s">
        <v>483</v>
      </c>
      <c r="L564">
        <v>1369</v>
      </c>
      <c r="N564">
        <v>1013</v>
      </c>
      <c r="O564" t="s">
        <v>413</v>
      </c>
      <c r="P564" t="s">
        <v>413</v>
      </c>
      <c r="Q564">
        <v>1</v>
      </c>
      <c r="X564">
        <v>0.55000000000000004</v>
      </c>
      <c r="Y564">
        <v>0</v>
      </c>
      <c r="Z564">
        <v>0</v>
      </c>
      <c r="AA564">
        <v>0</v>
      </c>
      <c r="AB564">
        <v>9.2899999999999991</v>
      </c>
      <c r="AC564">
        <v>0</v>
      </c>
      <c r="AD564">
        <v>1</v>
      </c>
      <c r="AE564">
        <v>1</v>
      </c>
      <c r="AF564" t="s">
        <v>3</v>
      </c>
      <c r="AG564">
        <v>0.55000000000000004</v>
      </c>
      <c r="AH564">
        <v>2</v>
      </c>
      <c r="AI564">
        <v>64985436</v>
      </c>
      <c r="AJ564">
        <v>546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ROW(Source!A306)</f>
        <v>306</v>
      </c>
      <c r="B565">
        <v>64985440</v>
      </c>
      <c r="C565">
        <v>64985435</v>
      </c>
      <c r="D565">
        <v>29122534</v>
      </c>
      <c r="E565">
        <v>1</v>
      </c>
      <c r="F565">
        <v>1</v>
      </c>
      <c r="G565">
        <v>1</v>
      </c>
      <c r="H565">
        <v>3</v>
      </c>
      <c r="I565" t="s">
        <v>475</v>
      </c>
      <c r="J565" t="s">
        <v>476</v>
      </c>
      <c r="K565" t="s">
        <v>477</v>
      </c>
      <c r="L565">
        <v>1354</v>
      </c>
      <c r="N565">
        <v>1010</v>
      </c>
      <c r="O565" t="s">
        <v>54</v>
      </c>
      <c r="P565" t="s">
        <v>54</v>
      </c>
      <c r="Q565">
        <v>1</v>
      </c>
      <c r="X565">
        <v>2</v>
      </c>
      <c r="Y565">
        <v>66.680000000000007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2</v>
      </c>
      <c r="AH565">
        <v>2</v>
      </c>
      <c r="AI565">
        <v>64985437</v>
      </c>
      <c r="AJ565">
        <v>547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ROW(Source!A306)</f>
        <v>306</v>
      </c>
      <c r="B566">
        <v>64985441</v>
      </c>
      <c r="C566">
        <v>64985435</v>
      </c>
      <c r="D566">
        <v>29171808</v>
      </c>
      <c r="E566">
        <v>1</v>
      </c>
      <c r="F566">
        <v>1</v>
      </c>
      <c r="G566">
        <v>1</v>
      </c>
      <c r="H566">
        <v>3</v>
      </c>
      <c r="I566" t="s">
        <v>478</v>
      </c>
      <c r="J566" t="s">
        <v>479</v>
      </c>
      <c r="K566" t="s">
        <v>480</v>
      </c>
      <c r="L566">
        <v>1374</v>
      </c>
      <c r="N566">
        <v>1013</v>
      </c>
      <c r="O566" t="s">
        <v>481</v>
      </c>
      <c r="P566" t="s">
        <v>481</v>
      </c>
      <c r="Q566">
        <v>1</v>
      </c>
      <c r="X566">
        <v>0.1</v>
      </c>
      <c r="Y566">
        <v>1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0.1</v>
      </c>
      <c r="AH566">
        <v>2</v>
      </c>
      <c r="AI566">
        <v>64985438</v>
      </c>
      <c r="AJ566">
        <v>548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ROW(Source!A309)</f>
        <v>309</v>
      </c>
      <c r="B567">
        <v>64985454</v>
      </c>
      <c r="C567">
        <v>64985443</v>
      </c>
      <c r="D567">
        <v>29361034</v>
      </c>
      <c r="E567">
        <v>1</v>
      </c>
      <c r="F567">
        <v>1</v>
      </c>
      <c r="G567">
        <v>1</v>
      </c>
      <c r="H567">
        <v>1</v>
      </c>
      <c r="I567" t="s">
        <v>513</v>
      </c>
      <c r="J567" t="s">
        <v>3</v>
      </c>
      <c r="K567" t="s">
        <v>514</v>
      </c>
      <c r="L567">
        <v>1369</v>
      </c>
      <c r="N567">
        <v>1013</v>
      </c>
      <c r="O567" t="s">
        <v>413</v>
      </c>
      <c r="P567" t="s">
        <v>413</v>
      </c>
      <c r="Q567">
        <v>1</v>
      </c>
      <c r="X567">
        <v>5.39</v>
      </c>
      <c r="Y567">
        <v>0</v>
      </c>
      <c r="Z567">
        <v>0</v>
      </c>
      <c r="AA567">
        <v>0</v>
      </c>
      <c r="AB567">
        <v>9.4</v>
      </c>
      <c r="AC567">
        <v>0</v>
      </c>
      <c r="AD567">
        <v>1</v>
      </c>
      <c r="AE567">
        <v>1</v>
      </c>
      <c r="AF567" t="s">
        <v>3</v>
      </c>
      <c r="AG567">
        <v>5.39</v>
      </c>
      <c r="AH567">
        <v>2</v>
      </c>
      <c r="AI567">
        <v>64985444</v>
      </c>
      <c r="AJ567">
        <v>549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ROW(Source!A309)</f>
        <v>309</v>
      </c>
      <c r="B568">
        <v>64985455</v>
      </c>
      <c r="C568">
        <v>64985443</v>
      </c>
      <c r="D568">
        <v>121548</v>
      </c>
      <c r="E568">
        <v>1</v>
      </c>
      <c r="F568">
        <v>1</v>
      </c>
      <c r="G568">
        <v>1</v>
      </c>
      <c r="H568">
        <v>1</v>
      </c>
      <c r="I568" t="s">
        <v>31</v>
      </c>
      <c r="J568" t="s">
        <v>3</v>
      </c>
      <c r="K568" t="s">
        <v>414</v>
      </c>
      <c r="L568">
        <v>608254</v>
      </c>
      <c r="N568">
        <v>1013</v>
      </c>
      <c r="O568" t="s">
        <v>415</v>
      </c>
      <c r="P568" t="s">
        <v>415</v>
      </c>
      <c r="Q568">
        <v>1</v>
      </c>
      <c r="X568">
        <v>0.02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2</v>
      </c>
      <c r="AF568" t="s">
        <v>3</v>
      </c>
      <c r="AG568">
        <v>0.02</v>
      </c>
      <c r="AH568">
        <v>2</v>
      </c>
      <c r="AI568">
        <v>64985445</v>
      </c>
      <c r="AJ568">
        <v>550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ROW(Source!A309)</f>
        <v>309</v>
      </c>
      <c r="B569">
        <v>64985456</v>
      </c>
      <c r="C569">
        <v>64985443</v>
      </c>
      <c r="D569">
        <v>29172362</v>
      </c>
      <c r="E569">
        <v>1</v>
      </c>
      <c r="F569">
        <v>1</v>
      </c>
      <c r="G569">
        <v>1</v>
      </c>
      <c r="H569">
        <v>2</v>
      </c>
      <c r="I569" t="s">
        <v>498</v>
      </c>
      <c r="J569" t="s">
        <v>499</v>
      </c>
      <c r="K569" t="s">
        <v>500</v>
      </c>
      <c r="L569">
        <v>1368</v>
      </c>
      <c r="N569">
        <v>1011</v>
      </c>
      <c r="O569" t="s">
        <v>419</v>
      </c>
      <c r="P569" t="s">
        <v>419</v>
      </c>
      <c r="Q569">
        <v>1</v>
      </c>
      <c r="X569">
        <v>0.02</v>
      </c>
      <c r="Y569">
        <v>0</v>
      </c>
      <c r="Z569">
        <v>134.65</v>
      </c>
      <c r="AA569">
        <v>13.5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0.02</v>
      </c>
      <c r="AH569">
        <v>2</v>
      </c>
      <c r="AI569">
        <v>64985446</v>
      </c>
      <c r="AJ569">
        <v>551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ROW(Source!A309)</f>
        <v>309</v>
      </c>
      <c r="B570">
        <v>64985457</v>
      </c>
      <c r="C570">
        <v>64985443</v>
      </c>
      <c r="D570">
        <v>29174913</v>
      </c>
      <c r="E570">
        <v>1</v>
      </c>
      <c r="F570">
        <v>1</v>
      </c>
      <c r="G570">
        <v>1</v>
      </c>
      <c r="H570">
        <v>2</v>
      </c>
      <c r="I570" t="s">
        <v>469</v>
      </c>
      <c r="J570" t="s">
        <v>470</v>
      </c>
      <c r="K570" t="s">
        <v>471</v>
      </c>
      <c r="L570">
        <v>1368</v>
      </c>
      <c r="N570">
        <v>1011</v>
      </c>
      <c r="O570" t="s">
        <v>419</v>
      </c>
      <c r="P570" t="s">
        <v>419</v>
      </c>
      <c r="Q570">
        <v>1</v>
      </c>
      <c r="X570">
        <v>0.02</v>
      </c>
      <c r="Y570">
        <v>0</v>
      </c>
      <c r="Z570">
        <v>87.17</v>
      </c>
      <c r="AA570">
        <v>11.6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0.02</v>
      </c>
      <c r="AH570">
        <v>2</v>
      </c>
      <c r="AI570">
        <v>64985447</v>
      </c>
      <c r="AJ570">
        <v>552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ROW(Source!A309)</f>
        <v>309</v>
      </c>
      <c r="B571">
        <v>64985458</v>
      </c>
      <c r="C571">
        <v>64985443</v>
      </c>
      <c r="D571">
        <v>29108269</v>
      </c>
      <c r="E571">
        <v>1</v>
      </c>
      <c r="F571">
        <v>1</v>
      </c>
      <c r="G571">
        <v>1</v>
      </c>
      <c r="H571">
        <v>3</v>
      </c>
      <c r="I571" t="s">
        <v>515</v>
      </c>
      <c r="J571" t="s">
        <v>516</v>
      </c>
      <c r="K571" t="s">
        <v>517</v>
      </c>
      <c r="L571">
        <v>1348</v>
      </c>
      <c r="N571">
        <v>1009</v>
      </c>
      <c r="O571" t="s">
        <v>39</v>
      </c>
      <c r="P571" t="s">
        <v>39</v>
      </c>
      <c r="Q571">
        <v>1000</v>
      </c>
      <c r="X571">
        <v>5.9999999999999995E-4</v>
      </c>
      <c r="Y571">
        <v>1820.01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5.9999999999999995E-4</v>
      </c>
      <c r="AH571">
        <v>2</v>
      </c>
      <c r="AI571">
        <v>64985448</v>
      </c>
      <c r="AJ571">
        <v>553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ROW(Source!A309)</f>
        <v>309</v>
      </c>
      <c r="B572">
        <v>64985459</v>
      </c>
      <c r="C572">
        <v>64985443</v>
      </c>
      <c r="D572">
        <v>29110426</v>
      </c>
      <c r="E572">
        <v>1</v>
      </c>
      <c r="F572">
        <v>1</v>
      </c>
      <c r="G572">
        <v>1</v>
      </c>
      <c r="H572">
        <v>3</v>
      </c>
      <c r="I572" t="s">
        <v>518</v>
      </c>
      <c r="J572" t="s">
        <v>519</v>
      </c>
      <c r="K572" t="s">
        <v>520</v>
      </c>
      <c r="L572">
        <v>1346</v>
      </c>
      <c r="N572">
        <v>1009</v>
      </c>
      <c r="O572" t="s">
        <v>44</v>
      </c>
      <c r="P572" t="s">
        <v>44</v>
      </c>
      <c r="Q572">
        <v>1</v>
      </c>
      <c r="X572">
        <v>0.02</v>
      </c>
      <c r="Y572">
        <v>28.67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0.02</v>
      </c>
      <c r="AH572">
        <v>2</v>
      </c>
      <c r="AI572">
        <v>64985449</v>
      </c>
      <c r="AJ572">
        <v>554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ROW(Source!A309)</f>
        <v>309</v>
      </c>
      <c r="B573">
        <v>64985460</v>
      </c>
      <c r="C573">
        <v>64985443</v>
      </c>
      <c r="D573">
        <v>29110838</v>
      </c>
      <c r="E573">
        <v>1</v>
      </c>
      <c r="F573">
        <v>1</v>
      </c>
      <c r="G573">
        <v>1</v>
      </c>
      <c r="H573">
        <v>3</v>
      </c>
      <c r="I573" t="s">
        <v>521</v>
      </c>
      <c r="J573" t="s">
        <v>522</v>
      </c>
      <c r="K573" t="s">
        <v>523</v>
      </c>
      <c r="L573">
        <v>1346</v>
      </c>
      <c r="N573">
        <v>1009</v>
      </c>
      <c r="O573" t="s">
        <v>44</v>
      </c>
      <c r="P573" t="s">
        <v>44</v>
      </c>
      <c r="Q573">
        <v>1</v>
      </c>
      <c r="X573">
        <v>0.16</v>
      </c>
      <c r="Y573">
        <v>30.5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0.16</v>
      </c>
      <c r="AH573">
        <v>2</v>
      </c>
      <c r="AI573">
        <v>64985450</v>
      </c>
      <c r="AJ573">
        <v>555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ROW(Source!A309)</f>
        <v>309</v>
      </c>
      <c r="B574">
        <v>64985461</v>
      </c>
      <c r="C574">
        <v>64985443</v>
      </c>
      <c r="D574">
        <v>29170672</v>
      </c>
      <c r="E574">
        <v>1</v>
      </c>
      <c r="F574">
        <v>1</v>
      </c>
      <c r="G574">
        <v>1</v>
      </c>
      <c r="H574">
        <v>3</v>
      </c>
      <c r="I574" t="s">
        <v>524</v>
      </c>
      <c r="J574" t="s">
        <v>525</v>
      </c>
      <c r="K574" t="s">
        <v>526</v>
      </c>
      <c r="L574">
        <v>1356</v>
      </c>
      <c r="N574">
        <v>1010</v>
      </c>
      <c r="O574" t="s">
        <v>527</v>
      </c>
      <c r="P574" t="s">
        <v>527</v>
      </c>
      <c r="Q574">
        <v>1000</v>
      </c>
      <c r="X574">
        <v>1.2200000000000001E-2</v>
      </c>
      <c r="Y574">
        <v>78.8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1.2200000000000001E-2</v>
      </c>
      <c r="AH574">
        <v>2</v>
      </c>
      <c r="AI574">
        <v>64985451</v>
      </c>
      <c r="AJ574">
        <v>556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ROW(Source!A309)</f>
        <v>309</v>
      </c>
      <c r="B575">
        <v>64985462</v>
      </c>
      <c r="C575">
        <v>64985443</v>
      </c>
      <c r="D575">
        <v>29163450</v>
      </c>
      <c r="E575">
        <v>1</v>
      </c>
      <c r="F575">
        <v>1</v>
      </c>
      <c r="G575">
        <v>1</v>
      </c>
      <c r="H575">
        <v>3</v>
      </c>
      <c r="I575" t="s">
        <v>528</v>
      </c>
      <c r="J575" t="s">
        <v>529</v>
      </c>
      <c r="K575" t="s">
        <v>530</v>
      </c>
      <c r="L575">
        <v>1355</v>
      </c>
      <c r="N575">
        <v>1010</v>
      </c>
      <c r="O575" t="s">
        <v>531</v>
      </c>
      <c r="P575" t="s">
        <v>531</v>
      </c>
      <c r="Q575">
        <v>100</v>
      </c>
      <c r="X575">
        <v>0.05</v>
      </c>
      <c r="Y575">
        <v>112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0.05</v>
      </c>
      <c r="AH575">
        <v>2</v>
      </c>
      <c r="AI575">
        <v>64985452</v>
      </c>
      <c r="AJ575">
        <v>557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ROW(Source!A309)</f>
        <v>309</v>
      </c>
      <c r="B576">
        <v>64985463</v>
      </c>
      <c r="C576">
        <v>64985443</v>
      </c>
      <c r="D576">
        <v>29171808</v>
      </c>
      <c r="E576">
        <v>1</v>
      </c>
      <c r="F576">
        <v>1</v>
      </c>
      <c r="G576">
        <v>1</v>
      </c>
      <c r="H576">
        <v>3</v>
      </c>
      <c r="I576" t="s">
        <v>478</v>
      </c>
      <c r="J576" t="s">
        <v>479</v>
      </c>
      <c r="K576" t="s">
        <v>480</v>
      </c>
      <c r="L576">
        <v>1374</v>
      </c>
      <c r="N576">
        <v>1013</v>
      </c>
      <c r="O576" t="s">
        <v>481</v>
      </c>
      <c r="P576" t="s">
        <v>481</v>
      </c>
      <c r="Q576">
        <v>1</v>
      </c>
      <c r="X576">
        <v>1.01</v>
      </c>
      <c r="Y576">
        <v>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1.01</v>
      </c>
      <c r="AH576">
        <v>2</v>
      </c>
      <c r="AI576">
        <v>64985453</v>
      </c>
      <c r="AJ576">
        <v>558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ROW(Source!A310)</f>
        <v>310</v>
      </c>
      <c r="B577">
        <v>64985454</v>
      </c>
      <c r="C577">
        <v>64985443</v>
      </c>
      <c r="D577">
        <v>29361034</v>
      </c>
      <c r="E577">
        <v>1</v>
      </c>
      <c r="F577">
        <v>1</v>
      </c>
      <c r="G577">
        <v>1</v>
      </c>
      <c r="H577">
        <v>1</v>
      </c>
      <c r="I577" t="s">
        <v>513</v>
      </c>
      <c r="J577" t="s">
        <v>3</v>
      </c>
      <c r="K577" t="s">
        <v>514</v>
      </c>
      <c r="L577">
        <v>1369</v>
      </c>
      <c r="N577">
        <v>1013</v>
      </c>
      <c r="O577" t="s">
        <v>413</v>
      </c>
      <c r="P577" t="s">
        <v>413</v>
      </c>
      <c r="Q577">
        <v>1</v>
      </c>
      <c r="X577">
        <v>5.39</v>
      </c>
      <c r="Y577">
        <v>0</v>
      </c>
      <c r="Z577">
        <v>0</v>
      </c>
      <c r="AA577">
        <v>0</v>
      </c>
      <c r="AB577">
        <v>9.4</v>
      </c>
      <c r="AC577">
        <v>0</v>
      </c>
      <c r="AD577">
        <v>1</v>
      </c>
      <c r="AE577">
        <v>1</v>
      </c>
      <c r="AF577" t="s">
        <v>3</v>
      </c>
      <c r="AG577">
        <v>5.39</v>
      </c>
      <c r="AH577">
        <v>2</v>
      </c>
      <c r="AI577">
        <v>64985444</v>
      </c>
      <c r="AJ577">
        <v>559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ROW(Source!A310)</f>
        <v>310</v>
      </c>
      <c r="B578">
        <v>64985455</v>
      </c>
      <c r="C578">
        <v>64985443</v>
      </c>
      <c r="D578">
        <v>121548</v>
      </c>
      <c r="E578">
        <v>1</v>
      </c>
      <c r="F578">
        <v>1</v>
      </c>
      <c r="G578">
        <v>1</v>
      </c>
      <c r="H578">
        <v>1</v>
      </c>
      <c r="I578" t="s">
        <v>31</v>
      </c>
      <c r="J578" t="s">
        <v>3</v>
      </c>
      <c r="K578" t="s">
        <v>414</v>
      </c>
      <c r="L578">
        <v>608254</v>
      </c>
      <c r="N578">
        <v>1013</v>
      </c>
      <c r="O578" t="s">
        <v>415</v>
      </c>
      <c r="P578" t="s">
        <v>415</v>
      </c>
      <c r="Q578">
        <v>1</v>
      </c>
      <c r="X578">
        <v>0.02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2</v>
      </c>
      <c r="AF578" t="s">
        <v>3</v>
      </c>
      <c r="AG578">
        <v>0.02</v>
      </c>
      <c r="AH578">
        <v>2</v>
      </c>
      <c r="AI578">
        <v>64985445</v>
      </c>
      <c r="AJ578">
        <v>560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ROW(Source!A310)</f>
        <v>310</v>
      </c>
      <c r="B579">
        <v>64985456</v>
      </c>
      <c r="C579">
        <v>64985443</v>
      </c>
      <c r="D579">
        <v>29172362</v>
      </c>
      <c r="E579">
        <v>1</v>
      </c>
      <c r="F579">
        <v>1</v>
      </c>
      <c r="G579">
        <v>1</v>
      </c>
      <c r="H579">
        <v>2</v>
      </c>
      <c r="I579" t="s">
        <v>498</v>
      </c>
      <c r="J579" t="s">
        <v>499</v>
      </c>
      <c r="K579" t="s">
        <v>500</v>
      </c>
      <c r="L579">
        <v>1368</v>
      </c>
      <c r="N579">
        <v>1011</v>
      </c>
      <c r="O579" t="s">
        <v>419</v>
      </c>
      <c r="P579" t="s">
        <v>419</v>
      </c>
      <c r="Q579">
        <v>1</v>
      </c>
      <c r="X579">
        <v>0.02</v>
      </c>
      <c r="Y579">
        <v>0</v>
      </c>
      <c r="Z579">
        <v>134.65</v>
      </c>
      <c r="AA579">
        <v>13.5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0.02</v>
      </c>
      <c r="AH579">
        <v>2</v>
      </c>
      <c r="AI579">
        <v>64985446</v>
      </c>
      <c r="AJ579">
        <v>561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ROW(Source!A310)</f>
        <v>310</v>
      </c>
      <c r="B580">
        <v>64985457</v>
      </c>
      <c r="C580">
        <v>64985443</v>
      </c>
      <c r="D580">
        <v>29174913</v>
      </c>
      <c r="E580">
        <v>1</v>
      </c>
      <c r="F580">
        <v>1</v>
      </c>
      <c r="G580">
        <v>1</v>
      </c>
      <c r="H580">
        <v>2</v>
      </c>
      <c r="I580" t="s">
        <v>469</v>
      </c>
      <c r="J580" t="s">
        <v>470</v>
      </c>
      <c r="K580" t="s">
        <v>471</v>
      </c>
      <c r="L580">
        <v>1368</v>
      </c>
      <c r="N580">
        <v>1011</v>
      </c>
      <c r="O580" t="s">
        <v>419</v>
      </c>
      <c r="P580" t="s">
        <v>419</v>
      </c>
      <c r="Q580">
        <v>1</v>
      </c>
      <c r="X580">
        <v>0.02</v>
      </c>
      <c r="Y580">
        <v>0</v>
      </c>
      <c r="Z580">
        <v>87.17</v>
      </c>
      <c r="AA580">
        <v>11.6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0.02</v>
      </c>
      <c r="AH580">
        <v>2</v>
      </c>
      <c r="AI580">
        <v>64985447</v>
      </c>
      <c r="AJ580">
        <v>562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ROW(Source!A310)</f>
        <v>310</v>
      </c>
      <c r="B581">
        <v>64985458</v>
      </c>
      <c r="C581">
        <v>64985443</v>
      </c>
      <c r="D581">
        <v>29108269</v>
      </c>
      <c r="E581">
        <v>1</v>
      </c>
      <c r="F581">
        <v>1</v>
      </c>
      <c r="G581">
        <v>1</v>
      </c>
      <c r="H581">
        <v>3</v>
      </c>
      <c r="I581" t="s">
        <v>515</v>
      </c>
      <c r="J581" t="s">
        <v>516</v>
      </c>
      <c r="K581" t="s">
        <v>517</v>
      </c>
      <c r="L581">
        <v>1348</v>
      </c>
      <c r="N581">
        <v>1009</v>
      </c>
      <c r="O581" t="s">
        <v>39</v>
      </c>
      <c r="P581" t="s">
        <v>39</v>
      </c>
      <c r="Q581">
        <v>1000</v>
      </c>
      <c r="X581">
        <v>5.9999999999999995E-4</v>
      </c>
      <c r="Y581">
        <v>1820.01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5.9999999999999995E-4</v>
      </c>
      <c r="AH581">
        <v>2</v>
      </c>
      <c r="AI581">
        <v>64985448</v>
      </c>
      <c r="AJ581">
        <v>563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ROW(Source!A310)</f>
        <v>310</v>
      </c>
      <c r="B582">
        <v>64985459</v>
      </c>
      <c r="C582">
        <v>64985443</v>
      </c>
      <c r="D582">
        <v>29110426</v>
      </c>
      <c r="E582">
        <v>1</v>
      </c>
      <c r="F582">
        <v>1</v>
      </c>
      <c r="G582">
        <v>1</v>
      </c>
      <c r="H582">
        <v>3</v>
      </c>
      <c r="I582" t="s">
        <v>518</v>
      </c>
      <c r="J582" t="s">
        <v>519</v>
      </c>
      <c r="K582" t="s">
        <v>520</v>
      </c>
      <c r="L582">
        <v>1346</v>
      </c>
      <c r="N582">
        <v>1009</v>
      </c>
      <c r="O582" t="s">
        <v>44</v>
      </c>
      <c r="P582" t="s">
        <v>44</v>
      </c>
      <c r="Q582">
        <v>1</v>
      </c>
      <c r="X582">
        <v>0.02</v>
      </c>
      <c r="Y582">
        <v>28.67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0.02</v>
      </c>
      <c r="AH582">
        <v>2</v>
      </c>
      <c r="AI582">
        <v>64985449</v>
      </c>
      <c r="AJ582">
        <v>564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ROW(Source!A310)</f>
        <v>310</v>
      </c>
      <c r="B583">
        <v>64985460</v>
      </c>
      <c r="C583">
        <v>64985443</v>
      </c>
      <c r="D583">
        <v>29110838</v>
      </c>
      <c r="E583">
        <v>1</v>
      </c>
      <c r="F583">
        <v>1</v>
      </c>
      <c r="G583">
        <v>1</v>
      </c>
      <c r="H583">
        <v>3</v>
      </c>
      <c r="I583" t="s">
        <v>521</v>
      </c>
      <c r="J583" t="s">
        <v>522</v>
      </c>
      <c r="K583" t="s">
        <v>523</v>
      </c>
      <c r="L583">
        <v>1346</v>
      </c>
      <c r="N583">
        <v>1009</v>
      </c>
      <c r="O583" t="s">
        <v>44</v>
      </c>
      <c r="P583" t="s">
        <v>44</v>
      </c>
      <c r="Q583">
        <v>1</v>
      </c>
      <c r="X583">
        <v>0.16</v>
      </c>
      <c r="Y583">
        <v>30.5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0.16</v>
      </c>
      <c r="AH583">
        <v>2</v>
      </c>
      <c r="AI583">
        <v>64985450</v>
      </c>
      <c r="AJ583">
        <v>565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ROW(Source!A310)</f>
        <v>310</v>
      </c>
      <c r="B584">
        <v>64985461</v>
      </c>
      <c r="C584">
        <v>64985443</v>
      </c>
      <c r="D584">
        <v>29170672</v>
      </c>
      <c r="E584">
        <v>1</v>
      </c>
      <c r="F584">
        <v>1</v>
      </c>
      <c r="G584">
        <v>1</v>
      </c>
      <c r="H584">
        <v>3</v>
      </c>
      <c r="I584" t="s">
        <v>524</v>
      </c>
      <c r="J584" t="s">
        <v>525</v>
      </c>
      <c r="K584" t="s">
        <v>526</v>
      </c>
      <c r="L584">
        <v>1356</v>
      </c>
      <c r="N584">
        <v>1010</v>
      </c>
      <c r="O584" t="s">
        <v>527</v>
      </c>
      <c r="P584" t="s">
        <v>527</v>
      </c>
      <c r="Q584">
        <v>1000</v>
      </c>
      <c r="X584">
        <v>1.2200000000000001E-2</v>
      </c>
      <c r="Y584">
        <v>78.8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1.2200000000000001E-2</v>
      </c>
      <c r="AH584">
        <v>2</v>
      </c>
      <c r="AI584">
        <v>64985451</v>
      </c>
      <c r="AJ584">
        <v>566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ROW(Source!A310)</f>
        <v>310</v>
      </c>
      <c r="B585">
        <v>64985462</v>
      </c>
      <c r="C585">
        <v>64985443</v>
      </c>
      <c r="D585">
        <v>29163450</v>
      </c>
      <c r="E585">
        <v>1</v>
      </c>
      <c r="F585">
        <v>1</v>
      </c>
      <c r="G585">
        <v>1</v>
      </c>
      <c r="H585">
        <v>3</v>
      </c>
      <c r="I585" t="s">
        <v>528</v>
      </c>
      <c r="J585" t="s">
        <v>529</v>
      </c>
      <c r="K585" t="s">
        <v>530</v>
      </c>
      <c r="L585">
        <v>1355</v>
      </c>
      <c r="N585">
        <v>1010</v>
      </c>
      <c r="O585" t="s">
        <v>531</v>
      </c>
      <c r="P585" t="s">
        <v>531</v>
      </c>
      <c r="Q585">
        <v>100</v>
      </c>
      <c r="X585">
        <v>0.05</v>
      </c>
      <c r="Y585">
        <v>112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0.05</v>
      </c>
      <c r="AH585">
        <v>2</v>
      </c>
      <c r="AI585">
        <v>64985452</v>
      </c>
      <c r="AJ585">
        <v>567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ROW(Source!A310)</f>
        <v>310</v>
      </c>
      <c r="B586">
        <v>64985463</v>
      </c>
      <c r="C586">
        <v>64985443</v>
      </c>
      <c r="D586">
        <v>29171808</v>
      </c>
      <c r="E586">
        <v>1</v>
      </c>
      <c r="F586">
        <v>1</v>
      </c>
      <c r="G586">
        <v>1</v>
      </c>
      <c r="H586">
        <v>3</v>
      </c>
      <c r="I586" t="s">
        <v>478</v>
      </c>
      <c r="J586" t="s">
        <v>479</v>
      </c>
      <c r="K586" t="s">
        <v>480</v>
      </c>
      <c r="L586">
        <v>1374</v>
      </c>
      <c r="N586">
        <v>1013</v>
      </c>
      <c r="O586" t="s">
        <v>481</v>
      </c>
      <c r="P586" t="s">
        <v>481</v>
      </c>
      <c r="Q586">
        <v>1</v>
      </c>
      <c r="X586">
        <v>1.01</v>
      </c>
      <c r="Y586">
        <v>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1.01</v>
      </c>
      <c r="AH586">
        <v>2</v>
      </c>
      <c r="AI586">
        <v>64985453</v>
      </c>
      <c r="AJ586">
        <v>568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ROW(Source!A313)</f>
        <v>313</v>
      </c>
      <c r="B587">
        <v>64985469</v>
      </c>
      <c r="C587">
        <v>64985465</v>
      </c>
      <c r="D587">
        <v>41133206</v>
      </c>
      <c r="E587">
        <v>1</v>
      </c>
      <c r="F587">
        <v>1</v>
      </c>
      <c r="G587">
        <v>1</v>
      </c>
      <c r="H587">
        <v>1</v>
      </c>
      <c r="I587" t="s">
        <v>411</v>
      </c>
      <c r="J587" t="s">
        <v>3</v>
      </c>
      <c r="K587" t="s">
        <v>412</v>
      </c>
      <c r="L587">
        <v>1369</v>
      </c>
      <c r="N587">
        <v>1013</v>
      </c>
      <c r="O587" t="s">
        <v>413</v>
      </c>
      <c r="P587" t="s">
        <v>413</v>
      </c>
      <c r="Q587">
        <v>1</v>
      </c>
      <c r="X587">
        <v>0.28000000000000003</v>
      </c>
      <c r="Y587">
        <v>0</v>
      </c>
      <c r="Z587">
        <v>0</v>
      </c>
      <c r="AA587">
        <v>0</v>
      </c>
      <c r="AB587">
        <v>9.6199999999999992</v>
      </c>
      <c r="AC587">
        <v>0</v>
      </c>
      <c r="AD587">
        <v>1</v>
      </c>
      <c r="AE587">
        <v>1</v>
      </c>
      <c r="AF587" t="s">
        <v>3</v>
      </c>
      <c r="AG587">
        <v>0.28000000000000003</v>
      </c>
      <c r="AH587">
        <v>2</v>
      </c>
      <c r="AI587">
        <v>64985466</v>
      </c>
      <c r="AJ587">
        <v>569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ROW(Source!A313)</f>
        <v>313</v>
      </c>
      <c r="B588">
        <v>64985470</v>
      </c>
      <c r="C588">
        <v>64985465</v>
      </c>
      <c r="D588">
        <v>121548</v>
      </c>
      <c r="E588">
        <v>1</v>
      </c>
      <c r="F588">
        <v>1</v>
      </c>
      <c r="G588">
        <v>1</v>
      </c>
      <c r="H588">
        <v>1</v>
      </c>
      <c r="I588" t="s">
        <v>31</v>
      </c>
      <c r="J588" t="s">
        <v>3</v>
      </c>
      <c r="K588" t="s">
        <v>414</v>
      </c>
      <c r="L588">
        <v>608254</v>
      </c>
      <c r="N588">
        <v>1013</v>
      </c>
      <c r="O588" t="s">
        <v>415</v>
      </c>
      <c r="P588" t="s">
        <v>415</v>
      </c>
      <c r="Q588">
        <v>1</v>
      </c>
      <c r="X588">
        <v>0.56000000000000005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2</v>
      </c>
      <c r="AF588" t="s">
        <v>3</v>
      </c>
      <c r="AG588">
        <v>0.56000000000000005</v>
      </c>
      <c r="AH588">
        <v>2</v>
      </c>
      <c r="AI588">
        <v>64985467</v>
      </c>
      <c r="AJ588">
        <v>570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ROW(Source!A313)</f>
        <v>313</v>
      </c>
      <c r="B589">
        <v>64985471</v>
      </c>
      <c r="C589">
        <v>64985465</v>
      </c>
      <c r="D589">
        <v>46800678</v>
      </c>
      <c r="E589">
        <v>1</v>
      </c>
      <c r="F589">
        <v>1</v>
      </c>
      <c r="G589">
        <v>1</v>
      </c>
      <c r="H589">
        <v>2</v>
      </c>
      <c r="I589" t="s">
        <v>420</v>
      </c>
      <c r="J589" t="s">
        <v>421</v>
      </c>
      <c r="K589" t="s">
        <v>422</v>
      </c>
      <c r="L589">
        <v>1368</v>
      </c>
      <c r="N589">
        <v>1011</v>
      </c>
      <c r="O589" t="s">
        <v>419</v>
      </c>
      <c r="P589" t="s">
        <v>419</v>
      </c>
      <c r="Q589">
        <v>1</v>
      </c>
      <c r="X589">
        <v>0.28000000000000003</v>
      </c>
      <c r="Y589">
        <v>0</v>
      </c>
      <c r="Z589">
        <v>3457.11</v>
      </c>
      <c r="AA589">
        <v>27.9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0.28000000000000003</v>
      </c>
      <c r="AH589">
        <v>2</v>
      </c>
      <c r="AI589">
        <v>64985468</v>
      </c>
      <c r="AJ589">
        <v>571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ROW(Source!A314)</f>
        <v>314</v>
      </c>
      <c r="B590">
        <v>64985469</v>
      </c>
      <c r="C590">
        <v>64985465</v>
      </c>
      <c r="D590">
        <v>41133206</v>
      </c>
      <c r="E590">
        <v>1</v>
      </c>
      <c r="F590">
        <v>1</v>
      </c>
      <c r="G590">
        <v>1</v>
      </c>
      <c r="H590">
        <v>1</v>
      </c>
      <c r="I590" t="s">
        <v>411</v>
      </c>
      <c r="J590" t="s">
        <v>3</v>
      </c>
      <c r="K590" t="s">
        <v>412</v>
      </c>
      <c r="L590">
        <v>1369</v>
      </c>
      <c r="N590">
        <v>1013</v>
      </c>
      <c r="O590" t="s">
        <v>413</v>
      </c>
      <c r="P590" t="s">
        <v>413</v>
      </c>
      <c r="Q590">
        <v>1</v>
      </c>
      <c r="X590">
        <v>0.28000000000000003</v>
      </c>
      <c r="Y590">
        <v>0</v>
      </c>
      <c r="Z590">
        <v>0</v>
      </c>
      <c r="AA590">
        <v>0</v>
      </c>
      <c r="AB590">
        <v>9.6199999999999992</v>
      </c>
      <c r="AC590">
        <v>0</v>
      </c>
      <c r="AD590">
        <v>1</v>
      </c>
      <c r="AE590">
        <v>1</v>
      </c>
      <c r="AF590" t="s">
        <v>3</v>
      </c>
      <c r="AG590">
        <v>0.28000000000000003</v>
      </c>
      <c r="AH590">
        <v>2</v>
      </c>
      <c r="AI590">
        <v>64985466</v>
      </c>
      <c r="AJ590">
        <v>572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ROW(Source!A314)</f>
        <v>314</v>
      </c>
      <c r="B591">
        <v>64985470</v>
      </c>
      <c r="C591">
        <v>64985465</v>
      </c>
      <c r="D591">
        <v>121548</v>
      </c>
      <c r="E591">
        <v>1</v>
      </c>
      <c r="F591">
        <v>1</v>
      </c>
      <c r="G591">
        <v>1</v>
      </c>
      <c r="H591">
        <v>1</v>
      </c>
      <c r="I591" t="s">
        <v>31</v>
      </c>
      <c r="J591" t="s">
        <v>3</v>
      </c>
      <c r="K591" t="s">
        <v>414</v>
      </c>
      <c r="L591">
        <v>608254</v>
      </c>
      <c r="N591">
        <v>1013</v>
      </c>
      <c r="O591" t="s">
        <v>415</v>
      </c>
      <c r="P591" t="s">
        <v>415</v>
      </c>
      <c r="Q591">
        <v>1</v>
      </c>
      <c r="X591">
        <v>0.56000000000000005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2</v>
      </c>
      <c r="AF591" t="s">
        <v>3</v>
      </c>
      <c r="AG591">
        <v>0.56000000000000005</v>
      </c>
      <c r="AH591">
        <v>2</v>
      </c>
      <c r="AI591">
        <v>64985467</v>
      </c>
      <c r="AJ591">
        <v>573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ROW(Source!A314)</f>
        <v>314</v>
      </c>
      <c r="B592">
        <v>64985471</v>
      </c>
      <c r="C592">
        <v>64985465</v>
      </c>
      <c r="D592">
        <v>46800678</v>
      </c>
      <c r="E592">
        <v>1</v>
      </c>
      <c r="F592">
        <v>1</v>
      </c>
      <c r="G592">
        <v>1</v>
      </c>
      <c r="H592">
        <v>2</v>
      </c>
      <c r="I592" t="s">
        <v>420</v>
      </c>
      <c r="J592" t="s">
        <v>421</v>
      </c>
      <c r="K592" t="s">
        <v>422</v>
      </c>
      <c r="L592">
        <v>1368</v>
      </c>
      <c r="N592">
        <v>1011</v>
      </c>
      <c r="O592" t="s">
        <v>419</v>
      </c>
      <c r="P592" t="s">
        <v>419</v>
      </c>
      <c r="Q592">
        <v>1</v>
      </c>
      <c r="X592">
        <v>0.28000000000000003</v>
      </c>
      <c r="Y592">
        <v>0</v>
      </c>
      <c r="Z592">
        <v>3457.11</v>
      </c>
      <c r="AA592">
        <v>27.9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0.28000000000000003</v>
      </c>
      <c r="AH592">
        <v>2</v>
      </c>
      <c r="AI592">
        <v>64985468</v>
      </c>
      <c r="AJ592">
        <v>574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ROW(Source!A350)</f>
        <v>350</v>
      </c>
      <c r="B593">
        <v>64985477</v>
      </c>
      <c r="C593">
        <v>64985472</v>
      </c>
      <c r="D593">
        <v>41133206</v>
      </c>
      <c r="E593">
        <v>1</v>
      </c>
      <c r="F593">
        <v>1</v>
      </c>
      <c r="G593">
        <v>1</v>
      </c>
      <c r="H593">
        <v>1</v>
      </c>
      <c r="I593" t="s">
        <v>411</v>
      </c>
      <c r="J593" t="s">
        <v>3</v>
      </c>
      <c r="K593" t="s">
        <v>412</v>
      </c>
      <c r="L593">
        <v>1369</v>
      </c>
      <c r="N593">
        <v>1013</v>
      </c>
      <c r="O593" t="s">
        <v>413</v>
      </c>
      <c r="P593" t="s">
        <v>413</v>
      </c>
      <c r="Q593">
        <v>1</v>
      </c>
      <c r="X593">
        <v>0.88</v>
      </c>
      <c r="Y593">
        <v>0</v>
      </c>
      <c r="Z593">
        <v>0</v>
      </c>
      <c r="AA593">
        <v>0</v>
      </c>
      <c r="AB593">
        <v>9.6199999999999992</v>
      </c>
      <c r="AC593">
        <v>0</v>
      </c>
      <c r="AD593">
        <v>1</v>
      </c>
      <c r="AE593">
        <v>1</v>
      </c>
      <c r="AF593" t="s">
        <v>3</v>
      </c>
      <c r="AG593">
        <v>0.88</v>
      </c>
      <c r="AH593">
        <v>2</v>
      </c>
      <c r="AI593">
        <v>64985473</v>
      </c>
      <c r="AJ593">
        <v>575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ROW(Source!A350)</f>
        <v>350</v>
      </c>
      <c r="B594">
        <v>64985478</v>
      </c>
      <c r="C594">
        <v>64985472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31</v>
      </c>
      <c r="J594" t="s">
        <v>3</v>
      </c>
      <c r="K594" t="s">
        <v>414</v>
      </c>
      <c r="L594">
        <v>608254</v>
      </c>
      <c r="N594">
        <v>1013</v>
      </c>
      <c r="O594" t="s">
        <v>415</v>
      </c>
      <c r="P594" t="s">
        <v>415</v>
      </c>
      <c r="Q594">
        <v>1</v>
      </c>
      <c r="X594">
        <v>2.59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2</v>
      </c>
      <c r="AF594" t="s">
        <v>3</v>
      </c>
      <c r="AG594">
        <v>2.59</v>
      </c>
      <c r="AH594">
        <v>2</v>
      </c>
      <c r="AI594">
        <v>64985474</v>
      </c>
      <c r="AJ594">
        <v>576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ROW(Source!A350)</f>
        <v>350</v>
      </c>
      <c r="B595">
        <v>64985479</v>
      </c>
      <c r="C595">
        <v>64985472</v>
      </c>
      <c r="D595">
        <v>46800641</v>
      </c>
      <c r="E595">
        <v>1</v>
      </c>
      <c r="F595">
        <v>1</v>
      </c>
      <c r="G595">
        <v>1</v>
      </c>
      <c r="H595">
        <v>2</v>
      </c>
      <c r="I595" t="s">
        <v>416</v>
      </c>
      <c r="J595" t="s">
        <v>417</v>
      </c>
      <c r="K595" t="s">
        <v>418</v>
      </c>
      <c r="L595">
        <v>1368</v>
      </c>
      <c r="N595">
        <v>1011</v>
      </c>
      <c r="O595" t="s">
        <v>419</v>
      </c>
      <c r="P595" t="s">
        <v>419</v>
      </c>
      <c r="Q595">
        <v>1</v>
      </c>
      <c r="X595">
        <v>0.85</v>
      </c>
      <c r="Y595">
        <v>0</v>
      </c>
      <c r="Z595">
        <v>138.54</v>
      </c>
      <c r="AA595">
        <v>11.6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0.85</v>
      </c>
      <c r="AH595">
        <v>2</v>
      </c>
      <c r="AI595">
        <v>64985475</v>
      </c>
      <c r="AJ595">
        <v>577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ROW(Source!A350)</f>
        <v>350</v>
      </c>
      <c r="B596">
        <v>64985480</v>
      </c>
      <c r="C596">
        <v>64985472</v>
      </c>
      <c r="D596">
        <v>46800678</v>
      </c>
      <c r="E596">
        <v>1</v>
      </c>
      <c r="F596">
        <v>1</v>
      </c>
      <c r="G596">
        <v>1</v>
      </c>
      <c r="H596">
        <v>2</v>
      </c>
      <c r="I596" t="s">
        <v>420</v>
      </c>
      <c r="J596" t="s">
        <v>421</v>
      </c>
      <c r="K596" t="s">
        <v>422</v>
      </c>
      <c r="L596">
        <v>1368</v>
      </c>
      <c r="N596">
        <v>1011</v>
      </c>
      <c r="O596" t="s">
        <v>419</v>
      </c>
      <c r="P596" t="s">
        <v>419</v>
      </c>
      <c r="Q596">
        <v>1</v>
      </c>
      <c r="X596">
        <v>0.87</v>
      </c>
      <c r="Y596">
        <v>0</v>
      </c>
      <c r="Z596">
        <v>3457.11</v>
      </c>
      <c r="AA596">
        <v>27.9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0.87</v>
      </c>
      <c r="AH596">
        <v>2</v>
      </c>
      <c r="AI596">
        <v>64985476</v>
      </c>
      <c r="AJ596">
        <v>578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ROW(Source!A351)</f>
        <v>351</v>
      </c>
      <c r="B597">
        <v>64985477</v>
      </c>
      <c r="C597">
        <v>64985472</v>
      </c>
      <c r="D597">
        <v>41133206</v>
      </c>
      <c r="E597">
        <v>1</v>
      </c>
      <c r="F597">
        <v>1</v>
      </c>
      <c r="G597">
        <v>1</v>
      </c>
      <c r="H597">
        <v>1</v>
      </c>
      <c r="I597" t="s">
        <v>411</v>
      </c>
      <c r="J597" t="s">
        <v>3</v>
      </c>
      <c r="K597" t="s">
        <v>412</v>
      </c>
      <c r="L597">
        <v>1369</v>
      </c>
      <c r="N597">
        <v>1013</v>
      </c>
      <c r="O597" t="s">
        <v>413</v>
      </c>
      <c r="P597" t="s">
        <v>413</v>
      </c>
      <c r="Q597">
        <v>1</v>
      </c>
      <c r="X597">
        <v>0.88</v>
      </c>
      <c r="Y597">
        <v>0</v>
      </c>
      <c r="Z597">
        <v>0</v>
      </c>
      <c r="AA597">
        <v>0</v>
      </c>
      <c r="AB597">
        <v>9.6199999999999992</v>
      </c>
      <c r="AC597">
        <v>0</v>
      </c>
      <c r="AD597">
        <v>1</v>
      </c>
      <c r="AE597">
        <v>1</v>
      </c>
      <c r="AF597" t="s">
        <v>3</v>
      </c>
      <c r="AG597">
        <v>0.88</v>
      </c>
      <c r="AH597">
        <v>2</v>
      </c>
      <c r="AI597">
        <v>64985473</v>
      </c>
      <c r="AJ597">
        <v>579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ROW(Source!A351)</f>
        <v>351</v>
      </c>
      <c r="B598">
        <v>64985478</v>
      </c>
      <c r="C598">
        <v>64985472</v>
      </c>
      <c r="D598">
        <v>121548</v>
      </c>
      <c r="E598">
        <v>1</v>
      </c>
      <c r="F598">
        <v>1</v>
      </c>
      <c r="G598">
        <v>1</v>
      </c>
      <c r="H598">
        <v>1</v>
      </c>
      <c r="I598" t="s">
        <v>31</v>
      </c>
      <c r="J598" t="s">
        <v>3</v>
      </c>
      <c r="K598" t="s">
        <v>414</v>
      </c>
      <c r="L598">
        <v>608254</v>
      </c>
      <c r="N598">
        <v>1013</v>
      </c>
      <c r="O598" t="s">
        <v>415</v>
      </c>
      <c r="P598" t="s">
        <v>415</v>
      </c>
      <c r="Q598">
        <v>1</v>
      </c>
      <c r="X598">
        <v>2.59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3</v>
      </c>
      <c r="AG598">
        <v>2.59</v>
      </c>
      <c r="AH598">
        <v>2</v>
      </c>
      <c r="AI598">
        <v>64985474</v>
      </c>
      <c r="AJ598">
        <v>580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ROW(Source!A351)</f>
        <v>351</v>
      </c>
      <c r="B599">
        <v>64985479</v>
      </c>
      <c r="C599">
        <v>64985472</v>
      </c>
      <c r="D599">
        <v>46800641</v>
      </c>
      <c r="E599">
        <v>1</v>
      </c>
      <c r="F599">
        <v>1</v>
      </c>
      <c r="G599">
        <v>1</v>
      </c>
      <c r="H599">
        <v>2</v>
      </c>
      <c r="I599" t="s">
        <v>416</v>
      </c>
      <c r="J599" t="s">
        <v>417</v>
      </c>
      <c r="K599" t="s">
        <v>418</v>
      </c>
      <c r="L599">
        <v>1368</v>
      </c>
      <c r="N599">
        <v>1011</v>
      </c>
      <c r="O599" t="s">
        <v>419</v>
      </c>
      <c r="P599" t="s">
        <v>419</v>
      </c>
      <c r="Q599">
        <v>1</v>
      </c>
      <c r="X599">
        <v>0.85</v>
      </c>
      <c r="Y599">
        <v>0</v>
      </c>
      <c r="Z599">
        <v>138.54</v>
      </c>
      <c r="AA599">
        <v>11.6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0.85</v>
      </c>
      <c r="AH599">
        <v>2</v>
      </c>
      <c r="AI599">
        <v>64985475</v>
      </c>
      <c r="AJ599">
        <v>581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ROW(Source!A351)</f>
        <v>351</v>
      </c>
      <c r="B600">
        <v>64985480</v>
      </c>
      <c r="C600">
        <v>64985472</v>
      </c>
      <c r="D600">
        <v>46800678</v>
      </c>
      <c r="E600">
        <v>1</v>
      </c>
      <c r="F600">
        <v>1</v>
      </c>
      <c r="G600">
        <v>1</v>
      </c>
      <c r="H600">
        <v>2</v>
      </c>
      <c r="I600" t="s">
        <v>420</v>
      </c>
      <c r="J600" t="s">
        <v>421</v>
      </c>
      <c r="K600" t="s">
        <v>422</v>
      </c>
      <c r="L600">
        <v>1368</v>
      </c>
      <c r="N600">
        <v>1011</v>
      </c>
      <c r="O600" t="s">
        <v>419</v>
      </c>
      <c r="P600" t="s">
        <v>419</v>
      </c>
      <c r="Q600">
        <v>1</v>
      </c>
      <c r="X600">
        <v>0.87</v>
      </c>
      <c r="Y600">
        <v>0</v>
      </c>
      <c r="Z600">
        <v>3457.11</v>
      </c>
      <c r="AA600">
        <v>27.9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0.87</v>
      </c>
      <c r="AH600">
        <v>2</v>
      </c>
      <c r="AI600">
        <v>64985476</v>
      </c>
      <c r="AJ600">
        <v>582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ROW(Source!A352)</f>
        <v>352</v>
      </c>
      <c r="B601">
        <v>64985496</v>
      </c>
      <c r="C601">
        <v>64985481</v>
      </c>
      <c r="D601">
        <v>41133393</v>
      </c>
      <c r="E601">
        <v>1</v>
      </c>
      <c r="F601">
        <v>1</v>
      </c>
      <c r="G601">
        <v>1</v>
      </c>
      <c r="H601">
        <v>1</v>
      </c>
      <c r="I601" t="s">
        <v>423</v>
      </c>
      <c r="J601" t="s">
        <v>3</v>
      </c>
      <c r="K601" t="s">
        <v>424</v>
      </c>
      <c r="L601">
        <v>1369</v>
      </c>
      <c r="N601">
        <v>1013</v>
      </c>
      <c r="O601" t="s">
        <v>413</v>
      </c>
      <c r="P601" t="s">
        <v>413</v>
      </c>
      <c r="Q601">
        <v>1</v>
      </c>
      <c r="X601">
        <v>3.67</v>
      </c>
      <c r="Y601">
        <v>0</v>
      </c>
      <c r="Z601">
        <v>0</v>
      </c>
      <c r="AA601">
        <v>0</v>
      </c>
      <c r="AB601">
        <v>10.210000000000001</v>
      </c>
      <c r="AC601">
        <v>0</v>
      </c>
      <c r="AD601">
        <v>1</v>
      </c>
      <c r="AE601">
        <v>1</v>
      </c>
      <c r="AF601" t="s">
        <v>3</v>
      </c>
      <c r="AG601">
        <v>3.67</v>
      </c>
      <c r="AH601">
        <v>2</v>
      </c>
      <c r="AI601">
        <v>64985482</v>
      </c>
      <c r="AJ601">
        <v>583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ROW(Source!A352)</f>
        <v>352</v>
      </c>
      <c r="B602">
        <v>64985497</v>
      </c>
      <c r="C602">
        <v>64985481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31</v>
      </c>
      <c r="J602" t="s">
        <v>3</v>
      </c>
      <c r="K602" t="s">
        <v>414</v>
      </c>
      <c r="L602">
        <v>608254</v>
      </c>
      <c r="N602">
        <v>1013</v>
      </c>
      <c r="O602" t="s">
        <v>415</v>
      </c>
      <c r="P602" t="s">
        <v>415</v>
      </c>
      <c r="Q602">
        <v>1</v>
      </c>
      <c r="X602">
        <v>7.77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3</v>
      </c>
      <c r="AG602">
        <v>7.77</v>
      </c>
      <c r="AH602">
        <v>2</v>
      </c>
      <c r="AI602">
        <v>64985483</v>
      </c>
      <c r="AJ602">
        <v>584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ROW(Source!A352)</f>
        <v>352</v>
      </c>
      <c r="B603">
        <v>64985498</v>
      </c>
      <c r="C603">
        <v>64985481</v>
      </c>
      <c r="D603">
        <v>46800409</v>
      </c>
      <c r="E603">
        <v>1</v>
      </c>
      <c r="F603">
        <v>1</v>
      </c>
      <c r="G603">
        <v>1</v>
      </c>
      <c r="H603">
        <v>2</v>
      </c>
      <c r="I603" t="s">
        <v>425</v>
      </c>
      <c r="J603" t="s">
        <v>426</v>
      </c>
      <c r="K603" t="s">
        <v>427</v>
      </c>
      <c r="L603">
        <v>1368</v>
      </c>
      <c r="N603">
        <v>1011</v>
      </c>
      <c r="O603" t="s">
        <v>419</v>
      </c>
      <c r="P603" t="s">
        <v>419</v>
      </c>
      <c r="Q603">
        <v>1</v>
      </c>
      <c r="X603">
        <v>1.1200000000000001</v>
      </c>
      <c r="Y603">
        <v>0</v>
      </c>
      <c r="Z603">
        <v>163.49</v>
      </c>
      <c r="AA603">
        <v>13.5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1.1200000000000001</v>
      </c>
      <c r="AH603">
        <v>2</v>
      </c>
      <c r="AI603">
        <v>64985484</v>
      </c>
      <c r="AJ603">
        <v>585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ROW(Source!A352)</f>
        <v>352</v>
      </c>
      <c r="B604">
        <v>64985499</v>
      </c>
      <c r="C604">
        <v>64985481</v>
      </c>
      <c r="D604">
        <v>46800550</v>
      </c>
      <c r="E604">
        <v>1</v>
      </c>
      <c r="F604">
        <v>1</v>
      </c>
      <c r="G604">
        <v>1</v>
      </c>
      <c r="H604">
        <v>2</v>
      </c>
      <c r="I604" t="s">
        <v>428</v>
      </c>
      <c r="J604" t="s">
        <v>429</v>
      </c>
      <c r="K604" t="s">
        <v>430</v>
      </c>
      <c r="L604">
        <v>1368</v>
      </c>
      <c r="N604">
        <v>1011</v>
      </c>
      <c r="O604" t="s">
        <v>419</v>
      </c>
      <c r="P604" t="s">
        <v>419</v>
      </c>
      <c r="Q604">
        <v>1</v>
      </c>
      <c r="X604">
        <v>2.8</v>
      </c>
      <c r="Y604">
        <v>0</v>
      </c>
      <c r="Z604">
        <v>215.09</v>
      </c>
      <c r="AA604">
        <v>13.5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2.8</v>
      </c>
      <c r="AH604">
        <v>2</v>
      </c>
      <c r="AI604">
        <v>64985485</v>
      </c>
      <c r="AJ604">
        <v>586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ROW(Source!A352)</f>
        <v>352</v>
      </c>
      <c r="B605">
        <v>64985500</v>
      </c>
      <c r="C605">
        <v>64985481</v>
      </c>
      <c r="D605">
        <v>46800605</v>
      </c>
      <c r="E605">
        <v>1</v>
      </c>
      <c r="F605">
        <v>1</v>
      </c>
      <c r="G605">
        <v>1</v>
      </c>
      <c r="H605">
        <v>2</v>
      </c>
      <c r="I605" t="s">
        <v>431</v>
      </c>
      <c r="J605" t="s">
        <v>432</v>
      </c>
      <c r="K605" t="s">
        <v>433</v>
      </c>
      <c r="L605">
        <v>1368</v>
      </c>
      <c r="N605">
        <v>1011</v>
      </c>
      <c r="O605" t="s">
        <v>419</v>
      </c>
      <c r="P605" t="s">
        <v>419</v>
      </c>
      <c r="Q605">
        <v>1</v>
      </c>
      <c r="X605">
        <v>0.73</v>
      </c>
      <c r="Y605">
        <v>0</v>
      </c>
      <c r="Z605">
        <v>130.6</v>
      </c>
      <c r="AA605">
        <v>14.4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0.73</v>
      </c>
      <c r="AH605">
        <v>2</v>
      </c>
      <c r="AI605">
        <v>64985486</v>
      </c>
      <c r="AJ605">
        <v>587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ROW(Source!A352)</f>
        <v>352</v>
      </c>
      <c r="B606">
        <v>64985501</v>
      </c>
      <c r="C606">
        <v>64985481</v>
      </c>
      <c r="D606">
        <v>46800678</v>
      </c>
      <c r="E606">
        <v>1</v>
      </c>
      <c r="F606">
        <v>1</v>
      </c>
      <c r="G606">
        <v>1</v>
      </c>
      <c r="H606">
        <v>2</v>
      </c>
      <c r="I606" t="s">
        <v>420</v>
      </c>
      <c r="J606" t="s">
        <v>421</v>
      </c>
      <c r="K606" t="s">
        <v>422</v>
      </c>
      <c r="L606">
        <v>1368</v>
      </c>
      <c r="N606">
        <v>1011</v>
      </c>
      <c r="O606" t="s">
        <v>419</v>
      </c>
      <c r="P606" t="s">
        <v>419</v>
      </c>
      <c r="Q606">
        <v>1</v>
      </c>
      <c r="X606">
        <v>1.41</v>
      </c>
      <c r="Y606">
        <v>0</v>
      </c>
      <c r="Z606">
        <v>3457.11</v>
      </c>
      <c r="AA606">
        <v>27.9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1.41</v>
      </c>
      <c r="AH606">
        <v>2</v>
      </c>
      <c r="AI606">
        <v>64985487</v>
      </c>
      <c r="AJ606">
        <v>588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ROW(Source!A352)</f>
        <v>352</v>
      </c>
      <c r="B607">
        <v>64985502</v>
      </c>
      <c r="C607">
        <v>64985481</v>
      </c>
      <c r="D607">
        <v>46800687</v>
      </c>
      <c r="E607">
        <v>1</v>
      </c>
      <c r="F607">
        <v>1</v>
      </c>
      <c r="G607">
        <v>1</v>
      </c>
      <c r="H607">
        <v>2</v>
      </c>
      <c r="I607" t="s">
        <v>434</v>
      </c>
      <c r="J607" t="s">
        <v>435</v>
      </c>
      <c r="K607" t="s">
        <v>436</v>
      </c>
      <c r="L607">
        <v>1368</v>
      </c>
      <c r="N607">
        <v>1011</v>
      </c>
      <c r="O607" t="s">
        <v>419</v>
      </c>
      <c r="P607" t="s">
        <v>419</v>
      </c>
      <c r="Q607">
        <v>1</v>
      </c>
      <c r="X607">
        <v>0.3</v>
      </c>
      <c r="Y607">
        <v>0</v>
      </c>
      <c r="Z607">
        <v>140.97</v>
      </c>
      <c r="AA607">
        <v>13.5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0.3</v>
      </c>
      <c r="AH607">
        <v>2</v>
      </c>
      <c r="AI607">
        <v>64985488</v>
      </c>
      <c r="AJ607">
        <v>589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ROW(Source!A352)</f>
        <v>352</v>
      </c>
      <c r="B608">
        <v>64985503</v>
      </c>
      <c r="C608">
        <v>64985481</v>
      </c>
      <c r="D608">
        <v>46800759</v>
      </c>
      <c r="E608">
        <v>1</v>
      </c>
      <c r="F608">
        <v>1</v>
      </c>
      <c r="G608">
        <v>1</v>
      </c>
      <c r="H608">
        <v>2</v>
      </c>
      <c r="I608" t="s">
        <v>437</v>
      </c>
      <c r="J608" t="s">
        <v>438</v>
      </c>
      <c r="K608" t="s">
        <v>439</v>
      </c>
      <c r="L608">
        <v>1368</v>
      </c>
      <c r="N608">
        <v>1011</v>
      </c>
      <c r="O608" t="s">
        <v>419</v>
      </c>
      <c r="P608" t="s">
        <v>419</v>
      </c>
      <c r="Q608">
        <v>1</v>
      </c>
      <c r="X608">
        <v>0.51</v>
      </c>
      <c r="Y608">
        <v>0</v>
      </c>
      <c r="Z608">
        <v>13.42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0.51</v>
      </c>
      <c r="AH608">
        <v>2</v>
      </c>
      <c r="AI608">
        <v>64985489</v>
      </c>
      <c r="AJ608">
        <v>590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ROW(Source!A352)</f>
        <v>352</v>
      </c>
      <c r="B609">
        <v>64985504</v>
      </c>
      <c r="C609">
        <v>64985481</v>
      </c>
      <c r="D609">
        <v>46800786</v>
      </c>
      <c r="E609">
        <v>1</v>
      </c>
      <c r="F609">
        <v>1</v>
      </c>
      <c r="G609">
        <v>1</v>
      </c>
      <c r="H609">
        <v>2</v>
      </c>
      <c r="I609" t="s">
        <v>440</v>
      </c>
      <c r="J609" t="s">
        <v>441</v>
      </c>
      <c r="K609" t="s">
        <v>442</v>
      </c>
      <c r="L609">
        <v>1368</v>
      </c>
      <c r="N609">
        <v>1011</v>
      </c>
      <c r="O609" t="s">
        <v>419</v>
      </c>
      <c r="P609" t="s">
        <v>419</v>
      </c>
      <c r="Q609">
        <v>1</v>
      </c>
      <c r="X609">
        <v>0.51</v>
      </c>
      <c r="Y609">
        <v>0</v>
      </c>
      <c r="Z609">
        <v>122.18</v>
      </c>
      <c r="AA609">
        <v>11.6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0.51</v>
      </c>
      <c r="AH609">
        <v>2</v>
      </c>
      <c r="AI609">
        <v>64985490</v>
      </c>
      <c r="AJ609">
        <v>591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ROW(Source!A352)</f>
        <v>352</v>
      </c>
      <c r="B610">
        <v>64985505</v>
      </c>
      <c r="C610">
        <v>64985481</v>
      </c>
      <c r="D610">
        <v>46798709</v>
      </c>
      <c r="E610">
        <v>1</v>
      </c>
      <c r="F610">
        <v>1</v>
      </c>
      <c r="G610">
        <v>1</v>
      </c>
      <c r="H610">
        <v>3</v>
      </c>
      <c r="I610" t="s">
        <v>443</v>
      </c>
      <c r="J610" t="s">
        <v>444</v>
      </c>
      <c r="K610" t="s">
        <v>445</v>
      </c>
      <c r="L610">
        <v>1348</v>
      </c>
      <c r="N610">
        <v>1009</v>
      </c>
      <c r="O610" t="s">
        <v>39</v>
      </c>
      <c r="P610" t="s">
        <v>39</v>
      </c>
      <c r="Q610">
        <v>1000</v>
      </c>
      <c r="X610">
        <v>5.3800000000000002E-3</v>
      </c>
      <c r="Y610">
        <v>1865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5.3800000000000002E-3</v>
      </c>
      <c r="AH610">
        <v>2</v>
      </c>
      <c r="AI610">
        <v>64985491</v>
      </c>
      <c r="AJ610">
        <v>592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ROW(Source!A352)</f>
        <v>352</v>
      </c>
      <c r="B611">
        <v>64985506</v>
      </c>
      <c r="C611">
        <v>64985481</v>
      </c>
      <c r="D611">
        <v>46798975</v>
      </c>
      <c r="E611">
        <v>1</v>
      </c>
      <c r="F611">
        <v>1</v>
      </c>
      <c r="G611">
        <v>1</v>
      </c>
      <c r="H611">
        <v>3</v>
      </c>
      <c r="I611" t="s">
        <v>446</v>
      </c>
      <c r="J611" t="s">
        <v>447</v>
      </c>
      <c r="K611" t="s">
        <v>448</v>
      </c>
      <c r="L611">
        <v>1346</v>
      </c>
      <c r="N611">
        <v>1009</v>
      </c>
      <c r="O611" t="s">
        <v>44</v>
      </c>
      <c r="P611" t="s">
        <v>44</v>
      </c>
      <c r="Q611">
        <v>1</v>
      </c>
      <c r="X611">
        <v>5.79E-2</v>
      </c>
      <c r="Y611">
        <v>13.32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5.79E-2</v>
      </c>
      <c r="AH611">
        <v>2</v>
      </c>
      <c r="AI611">
        <v>64985492</v>
      </c>
      <c r="AJ611">
        <v>593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ROW(Source!A352)</f>
        <v>352</v>
      </c>
      <c r="B612">
        <v>64985507</v>
      </c>
      <c r="C612">
        <v>64985481</v>
      </c>
      <c r="D612">
        <v>46799280</v>
      </c>
      <c r="E612">
        <v>1</v>
      </c>
      <c r="F612">
        <v>1</v>
      </c>
      <c r="G612">
        <v>1</v>
      </c>
      <c r="H612">
        <v>3</v>
      </c>
      <c r="I612" t="s">
        <v>532</v>
      </c>
      <c r="J612" t="s">
        <v>533</v>
      </c>
      <c r="K612" t="s">
        <v>534</v>
      </c>
      <c r="L612">
        <v>1348</v>
      </c>
      <c r="N612">
        <v>1009</v>
      </c>
      <c r="O612" t="s">
        <v>39</v>
      </c>
      <c r="P612" t="s">
        <v>39</v>
      </c>
      <c r="Q612">
        <v>1000</v>
      </c>
      <c r="X612">
        <v>2.0500000000000001E-2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2.0500000000000001E-2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ROW(Source!A352)</f>
        <v>352</v>
      </c>
      <c r="B613">
        <v>64985508</v>
      </c>
      <c r="C613">
        <v>64985481</v>
      </c>
      <c r="D613">
        <v>46799501</v>
      </c>
      <c r="E613">
        <v>1</v>
      </c>
      <c r="F613">
        <v>1</v>
      </c>
      <c r="G613">
        <v>1</v>
      </c>
      <c r="H613">
        <v>3</v>
      </c>
      <c r="I613" t="s">
        <v>535</v>
      </c>
      <c r="J613" t="s">
        <v>536</v>
      </c>
      <c r="K613" t="s">
        <v>537</v>
      </c>
      <c r="L613">
        <v>1346</v>
      </c>
      <c r="N613">
        <v>1009</v>
      </c>
      <c r="O613" t="s">
        <v>44</v>
      </c>
      <c r="P613" t="s">
        <v>44</v>
      </c>
      <c r="Q613">
        <v>1</v>
      </c>
      <c r="X613">
        <v>397.7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 t="s">
        <v>3</v>
      </c>
      <c r="AG613">
        <v>397.7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ROW(Source!A352)</f>
        <v>352</v>
      </c>
      <c r="B614">
        <v>64985509</v>
      </c>
      <c r="C614">
        <v>64985481</v>
      </c>
      <c r="D614">
        <v>46800081</v>
      </c>
      <c r="E614">
        <v>1</v>
      </c>
      <c r="F614">
        <v>1</v>
      </c>
      <c r="G614">
        <v>1</v>
      </c>
      <c r="H614">
        <v>3</v>
      </c>
      <c r="I614" t="s">
        <v>449</v>
      </c>
      <c r="J614" t="s">
        <v>450</v>
      </c>
      <c r="K614" t="s">
        <v>451</v>
      </c>
      <c r="L614">
        <v>1339</v>
      </c>
      <c r="N614">
        <v>1007</v>
      </c>
      <c r="O614" t="s">
        <v>452</v>
      </c>
      <c r="P614" t="s">
        <v>452</v>
      </c>
      <c r="Q614">
        <v>1</v>
      </c>
      <c r="X614">
        <v>6.82</v>
      </c>
      <c r="Y614">
        <v>2.44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6.82</v>
      </c>
      <c r="AH614">
        <v>2</v>
      </c>
      <c r="AI614">
        <v>64985495</v>
      </c>
      <c r="AJ614">
        <v>596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ROW(Source!A353)</f>
        <v>353</v>
      </c>
      <c r="B615">
        <v>64985496</v>
      </c>
      <c r="C615">
        <v>64985481</v>
      </c>
      <c r="D615">
        <v>41133393</v>
      </c>
      <c r="E615">
        <v>1</v>
      </c>
      <c r="F615">
        <v>1</v>
      </c>
      <c r="G615">
        <v>1</v>
      </c>
      <c r="H615">
        <v>1</v>
      </c>
      <c r="I615" t="s">
        <v>423</v>
      </c>
      <c r="J615" t="s">
        <v>3</v>
      </c>
      <c r="K615" t="s">
        <v>424</v>
      </c>
      <c r="L615">
        <v>1369</v>
      </c>
      <c r="N615">
        <v>1013</v>
      </c>
      <c r="O615" t="s">
        <v>413</v>
      </c>
      <c r="P615" t="s">
        <v>413</v>
      </c>
      <c r="Q615">
        <v>1</v>
      </c>
      <c r="X615">
        <v>3.67</v>
      </c>
      <c r="Y615">
        <v>0</v>
      </c>
      <c r="Z615">
        <v>0</v>
      </c>
      <c r="AA615">
        <v>0</v>
      </c>
      <c r="AB615">
        <v>10.210000000000001</v>
      </c>
      <c r="AC615">
        <v>0</v>
      </c>
      <c r="AD615">
        <v>1</v>
      </c>
      <c r="AE615">
        <v>1</v>
      </c>
      <c r="AF615" t="s">
        <v>3</v>
      </c>
      <c r="AG615">
        <v>3.67</v>
      </c>
      <c r="AH615">
        <v>2</v>
      </c>
      <c r="AI615">
        <v>64985482</v>
      </c>
      <c r="AJ615">
        <v>597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ROW(Source!A353)</f>
        <v>353</v>
      </c>
      <c r="B616">
        <v>64985497</v>
      </c>
      <c r="C616">
        <v>64985481</v>
      </c>
      <c r="D616">
        <v>121548</v>
      </c>
      <c r="E616">
        <v>1</v>
      </c>
      <c r="F616">
        <v>1</v>
      </c>
      <c r="G616">
        <v>1</v>
      </c>
      <c r="H616">
        <v>1</v>
      </c>
      <c r="I616" t="s">
        <v>31</v>
      </c>
      <c r="J616" t="s">
        <v>3</v>
      </c>
      <c r="K616" t="s">
        <v>414</v>
      </c>
      <c r="L616">
        <v>608254</v>
      </c>
      <c r="N616">
        <v>1013</v>
      </c>
      <c r="O616" t="s">
        <v>415</v>
      </c>
      <c r="P616" t="s">
        <v>415</v>
      </c>
      <c r="Q616">
        <v>1</v>
      </c>
      <c r="X616">
        <v>7.77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2</v>
      </c>
      <c r="AF616" t="s">
        <v>3</v>
      </c>
      <c r="AG616">
        <v>7.77</v>
      </c>
      <c r="AH616">
        <v>2</v>
      </c>
      <c r="AI616">
        <v>64985483</v>
      </c>
      <c r="AJ616">
        <v>598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ROW(Source!A353)</f>
        <v>353</v>
      </c>
      <c r="B617">
        <v>64985498</v>
      </c>
      <c r="C617">
        <v>64985481</v>
      </c>
      <c r="D617">
        <v>46800409</v>
      </c>
      <c r="E617">
        <v>1</v>
      </c>
      <c r="F617">
        <v>1</v>
      </c>
      <c r="G617">
        <v>1</v>
      </c>
      <c r="H617">
        <v>2</v>
      </c>
      <c r="I617" t="s">
        <v>425</v>
      </c>
      <c r="J617" t="s">
        <v>426</v>
      </c>
      <c r="K617" t="s">
        <v>427</v>
      </c>
      <c r="L617">
        <v>1368</v>
      </c>
      <c r="N617">
        <v>1011</v>
      </c>
      <c r="O617" t="s">
        <v>419</v>
      </c>
      <c r="P617" t="s">
        <v>419</v>
      </c>
      <c r="Q617">
        <v>1</v>
      </c>
      <c r="X617">
        <v>1.1200000000000001</v>
      </c>
      <c r="Y617">
        <v>0</v>
      </c>
      <c r="Z617">
        <v>163.49</v>
      </c>
      <c r="AA617">
        <v>13.5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1.1200000000000001</v>
      </c>
      <c r="AH617">
        <v>2</v>
      </c>
      <c r="AI617">
        <v>64985484</v>
      </c>
      <c r="AJ617">
        <v>599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ROW(Source!A353)</f>
        <v>353</v>
      </c>
      <c r="B618">
        <v>64985499</v>
      </c>
      <c r="C618">
        <v>64985481</v>
      </c>
      <c r="D618">
        <v>46800550</v>
      </c>
      <c r="E618">
        <v>1</v>
      </c>
      <c r="F618">
        <v>1</v>
      </c>
      <c r="G618">
        <v>1</v>
      </c>
      <c r="H618">
        <v>2</v>
      </c>
      <c r="I618" t="s">
        <v>428</v>
      </c>
      <c r="J618" t="s">
        <v>429</v>
      </c>
      <c r="K618" t="s">
        <v>430</v>
      </c>
      <c r="L618">
        <v>1368</v>
      </c>
      <c r="N618">
        <v>1011</v>
      </c>
      <c r="O618" t="s">
        <v>419</v>
      </c>
      <c r="P618" t="s">
        <v>419</v>
      </c>
      <c r="Q618">
        <v>1</v>
      </c>
      <c r="X618">
        <v>2.8</v>
      </c>
      <c r="Y618">
        <v>0</v>
      </c>
      <c r="Z618">
        <v>215.09</v>
      </c>
      <c r="AA618">
        <v>13.5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2.8</v>
      </c>
      <c r="AH618">
        <v>2</v>
      </c>
      <c r="AI618">
        <v>64985485</v>
      </c>
      <c r="AJ618">
        <v>600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ROW(Source!A353)</f>
        <v>353</v>
      </c>
      <c r="B619">
        <v>64985500</v>
      </c>
      <c r="C619">
        <v>64985481</v>
      </c>
      <c r="D619">
        <v>46800605</v>
      </c>
      <c r="E619">
        <v>1</v>
      </c>
      <c r="F619">
        <v>1</v>
      </c>
      <c r="G619">
        <v>1</v>
      </c>
      <c r="H619">
        <v>2</v>
      </c>
      <c r="I619" t="s">
        <v>431</v>
      </c>
      <c r="J619" t="s">
        <v>432</v>
      </c>
      <c r="K619" t="s">
        <v>433</v>
      </c>
      <c r="L619">
        <v>1368</v>
      </c>
      <c r="N619">
        <v>1011</v>
      </c>
      <c r="O619" t="s">
        <v>419</v>
      </c>
      <c r="P619" t="s">
        <v>419</v>
      </c>
      <c r="Q619">
        <v>1</v>
      </c>
      <c r="X619">
        <v>0.73</v>
      </c>
      <c r="Y619">
        <v>0</v>
      </c>
      <c r="Z619">
        <v>130.6</v>
      </c>
      <c r="AA619">
        <v>14.4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0.73</v>
      </c>
      <c r="AH619">
        <v>2</v>
      </c>
      <c r="AI619">
        <v>64985486</v>
      </c>
      <c r="AJ619">
        <v>601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ROW(Source!A353)</f>
        <v>353</v>
      </c>
      <c r="B620">
        <v>64985501</v>
      </c>
      <c r="C620">
        <v>64985481</v>
      </c>
      <c r="D620">
        <v>46800678</v>
      </c>
      <c r="E620">
        <v>1</v>
      </c>
      <c r="F620">
        <v>1</v>
      </c>
      <c r="G620">
        <v>1</v>
      </c>
      <c r="H620">
        <v>2</v>
      </c>
      <c r="I620" t="s">
        <v>420</v>
      </c>
      <c r="J620" t="s">
        <v>421</v>
      </c>
      <c r="K620" t="s">
        <v>422</v>
      </c>
      <c r="L620">
        <v>1368</v>
      </c>
      <c r="N620">
        <v>1011</v>
      </c>
      <c r="O620" t="s">
        <v>419</v>
      </c>
      <c r="P620" t="s">
        <v>419</v>
      </c>
      <c r="Q620">
        <v>1</v>
      </c>
      <c r="X620">
        <v>1.41</v>
      </c>
      <c r="Y620">
        <v>0</v>
      </c>
      <c r="Z620">
        <v>3457.11</v>
      </c>
      <c r="AA620">
        <v>27.9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1.41</v>
      </c>
      <c r="AH620">
        <v>2</v>
      </c>
      <c r="AI620">
        <v>64985487</v>
      </c>
      <c r="AJ620">
        <v>602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ROW(Source!A353)</f>
        <v>353</v>
      </c>
      <c r="B621">
        <v>64985502</v>
      </c>
      <c r="C621">
        <v>64985481</v>
      </c>
      <c r="D621">
        <v>46800687</v>
      </c>
      <c r="E621">
        <v>1</v>
      </c>
      <c r="F621">
        <v>1</v>
      </c>
      <c r="G621">
        <v>1</v>
      </c>
      <c r="H621">
        <v>2</v>
      </c>
      <c r="I621" t="s">
        <v>434</v>
      </c>
      <c r="J621" t="s">
        <v>435</v>
      </c>
      <c r="K621" t="s">
        <v>436</v>
      </c>
      <c r="L621">
        <v>1368</v>
      </c>
      <c r="N621">
        <v>1011</v>
      </c>
      <c r="O621" t="s">
        <v>419</v>
      </c>
      <c r="P621" t="s">
        <v>419</v>
      </c>
      <c r="Q621">
        <v>1</v>
      </c>
      <c r="X621">
        <v>0.3</v>
      </c>
      <c r="Y621">
        <v>0</v>
      </c>
      <c r="Z621">
        <v>140.97</v>
      </c>
      <c r="AA621">
        <v>13.5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0.3</v>
      </c>
      <c r="AH621">
        <v>2</v>
      </c>
      <c r="AI621">
        <v>64985488</v>
      </c>
      <c r="AJ621">
        <v>603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ROW(Source!A353)</f>
        <v>353</v>
      </c>
      <c r="B622">
        <v>64985503</v>
      </c>
      <c r="C622">
        <v>64985481</v>
      </c>
      <c r="D622">
        <v>46800759</v>
      </c>
      <c r="E622">
        <v>1</v>
      </c>
      <c r="F622">
        <v>1</v>
      </c>
      <c r="G622">
        <v>1</v>
      </c>
      <c r="H622">
        <v>2</v>
      </c>
      <c r="I622" t="s">
        <v>437</v>
      </c>
      <c r="J622" t="s">
        <v>438</v>
      </c>
      <c r="K622" t="s">
        <v>439</v>
      </c>
      <c r="L622">
        <v>1368</v>
      </c>
      <c r="N622">
        <v>1011</v>
      </c>
      <c r="O622" t="s">
        <v>419</v>
      </c>
      <c r="P622" t="s">
        <v>419</v>
      </c>
      <c r="Q622">
        <v>1</v>
      </c>
      <c r="X622">
        <v>0.51</v>
      </c>
      <c r="Y622">
        <v>0</v>
      </c>
      <c r="Z622">
        <v>13.42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0.51</v>
      </c>
      <c r="AH622">
        <v>2</v>
      </c>
      <c r="AI622">
        <v>64985489</v>
      </c>
      <c r="AJ622">
        <v>604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ROW(Source!A353)</f>
        <v>353</v>
      </c>
      <c r="B623">
        <v>64985504</v>
      </c>
      <c r="C623">
        <v>64985481</v>
      </c>
      <c r="D623">
        <v>46800786</v>
      </c>
      <c r="E623">
        <v>1</v>
      </c>
      <c r="F623">
        <v>1</v>
      </c>
      <c r="G623">
        <v>1</v>
      </c>
      <c r="H623">
        <v>2</v>
      </c>
      <c r="I623" t="s">
        <v>440</v>
      </c>
      <c r="J623" t="s">
        <v>441</v>
      </c>
      <c r="K623" t="s">
        <v>442</v>
      </c>
      <c r="L623">
        <v>1368</v>
      </c>
      <c r="N623">
        <v>1011</v>
      </c>
      <c r="O623" t="s">
        <v>419</v>
      </c>
      <c r="P623" t="s">
        <v>419</v>
      </c>
      <c r="Q623">
        <v>1</v>
      </c>
      <c r="X623">
        <v>0.51</v>
      </c>
      <c r="Y623">
        <v>0</v>
      </c>
      <c r="Z623">
        <v>122.18</v>
      </c>
      <c r="AA623">
        <v>11.6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0.51</v>
      </c>
      <c r="AH623">
        <v>2</v>
      </c>
      <c r="AI623">
        <v>64985490</v>
      </c>
      <c r="AJ623">
        <v>605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ROW(Source!A353)</f>
        <v>353</v>
      </c>
      <c r="B624">
        <v>64985505</v>
      </c>
      <c r="C624">
        <v>64985481</v>
      </c>
      <c r="D624">
        <v>46798709</v>
      </c>
      <c r="E624">
        <v>1</v>
      </c>
      <c r="F624">
        <v>1</v>
      </c>
      <c r="G624">
        <v>1</v>
      </c>
      <c r="H624">
        <v>3</v>
      </c>
      <c r="I624" t="s">
        <v>443</v>
      </c>
      <c r="J624" t="s">
        <v>444</v>
      </c>
      <c r="K624" t="s">
        <v>445</v>
      </c>
      <c r="L624">
        <v>1348</v>
      </c>
      <c r="N624">
        <v>1009</v>
      </c>
      <c r="O624" t="s">
        <v>39</v>
      </c>
      <c r="P624" t="s">
        <v>39</v>
      </c>
      <c r="Q624">
        <v>1000</v>
      </c>
      <c r="X624">
        <v>5.3800000000000002E-3</v>
      </c>
      <c r="Y624">
        <v>1865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5.3800000000000002E-3</v>
      </c>
      <c r="AH624">
        <v>2</v>
      </c>
      <c r="AI624">
        <v>64985491</v>
      </c>
      <c r="AJ624">
        <v>606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ROW(Source!A353)</f>
        <v>353</v>
      </c>
      <c r="B625">
        <v>64985506</v>
      </c>
      <c r="C625">
        <v>64985481</v>
      </c>
      <c r="D625">
        <v>46798975</v>
      </c>
      <c r="E625">
        <v>1</v>
      </c>
      <c r="F625">
        <v>1</v>
      </c>
      <c r="G625">
        <v>1</v>
      </c>
      <c r="H625">
        <v>3</v>
      </c>
      <c r="I625" t="s">
        <v>446</v>
      </c>
      <c r="J625" t="s">
        <v>447</v>
      </c>
      <c r="K625" t="s">
        <v>448</v>
      </c>
      <c r="L625">
        <v>1346</v>
      </c>
      <c r="N625">
        <v>1009</v>
      </c>
      <c r="O625" t="s">
        <v>44</v>
      </c>
      <c r="P625" t="s">
        <v>44</v>
      </c>
      <c r="Q625">
        <v>1</v>
      </c>
      <c r="X625">
        <v>5.79E-2</v>
      </c>
      <c r="Y625">
        <v>13.32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5.79E-2</v>
      </c>
      <c r="AH625">
        <v>2</v>
      </c>
      <c r="AI625">
        <v>64985492</v>
      </c>
      <c r="AJ625">
        <v>607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ROW(Source!A353)</f>
        <v>353</v>
      </c>
      <c r="B626">
        <v>64985507</v>
      </c>
      <c r="C626">
        <v>64985481</v>
      </c>
      <c r="D626">
        <v>46799280</v>
      </c>
      <c r="E626">
        <v>1</v>
      </c>
      <c r="F626">
        <v>1</v>
      </c>
      <c r="G626">
        <v>1</v>
      </c>
      <c r="H626">
        <v>3</v>
      </c>
      <c r="I626" t="s">
        <v>532</v>
      </c>
      <c r="J626" t="s">
        <v>533</v>
      </c>
      <c r="K626" t="s">
        <v>534</v>
      </c>
      <c r="L626">
        <v>1348</v>
      </c>
      <c r="N626">
        <v>1009</v>
      </c>
      <c r="O626" t="s">
        <v>39</v>
      </c>
      <c r="P626" t="s">
        <v>39</v>
      </c>
      <c r="Q626">
        <v>1000</v>
      </c>
      <c r="X626">
        <v>2.0500000000000001E-2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2.0500000000000001E-2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ROW(Source!A353)</f>
        <v>353</v>
      </c>
      <c r="B627">
        <v>64985508</v>
      </c>
      <c r="C627">
        <v>64985481</v>
      </c>
      <c r="D627">
        <v>46799501</v>
      </c>
      <c r="E627">
        <v>1</v>
      </c>
      <c r="F627">
        <v>1</v>
      </c>
      <c r="G627">
        <v>1</v>
      </c>
      <c r="H627">
        <v>3</v>
      </c>
      <c r="I627" t="s">
        <v>535</v>
      </c>
      <c r="J627" t="s">
        <v>536</v>
      </c>
      <c r="K627" t="s">
        <v>537</v>
      </c>
      <c r="L627">
        <v>1346</v>
      </c>
      <c r="N627">
        <v>1009</v>
      </c>
      <c r="O627" t="s">
        <v>44</v>
      </c>
      <c r="P627" t="s">
        <v>44</v>
      </c>
      <c r="Q627">
        <v>1</v>
      </c>
      <c r="X627">
        <v>397.7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3</v>
      </c>
      <c r="AG627">
        <v>397.7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ROW(Source!A353)</f>
        <v>353</v>
      </c>
      <c r="B628">
        <v>64985509</v>
      </c>
      <c r="C628">
        <v>64985481</v>
      </c>
      <c r="D628">
        <v>46800081</v>
      </c>
      <c r="E628">
        <v>1</v>
      </c>
      <c r="F628">
        <v>1</v>
      </c>
      <c r="G628">
        <v>1</v>
      </c>
      <c r="H628">
        <v>3</v>
      </c>
      <c r="I628" t="s">
        <v>449</v>
      </c>
      <c r="J628" t="s">
        <v>450</v>
      </c>
      <c r="K628" t="s">
        <v>451</v>
      </c>
      <c r="L628">
        <v>1339</v>
      </c>
      <c r="N628">
        <v>1007</v>
      </c>
      <c r="O628" t="s">
        <v>452</v>
      </c>
      <c r="P628" t="s">
        <v>452</v>
      </c>
      <c r="Q628">
        <v>1</v>
      </c>
      <c r="X628">
        <v>6.82</v>
      </c>
      <c r="Y628">
        <v>2.44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6.82</v>
      </c>
      <c r="AH628">
        <v>2</v>
      </c>
      <c r="AI628">
        <v>64985495</v>
      </c>
      <c r="AJ628">
        <v>610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ROW(Source!A358)</f>
        <v>358</v>
      </c>
      <c r="B629">
        <v>64985527</v>
      </c>
      <c r="C629">
        <v>64985512</v>
      </c>
      <c r="D629">
        <v>41133408</v>
      </c>
      <c r="E629">
        <v>1</v>
      </c>
      <c r="F629">
        <v>1</v>
      </c>
      <c r="G629">
        <v>1</v>
      </c>
      <c r="H629">
        <v>1</v>
      </c>
      <c r="I629" t="s">
        <v>453</v>
      </c>
      <c r="J629" t="s">
        <v>3</v>
      </c>
      <c r="K629" t="s">
        <v>454</v>
      </c>
      <c r="L629">
        <v>1369</v>
      </c>
      <c r="N629">
        <v>1013</v>
      </c>
      <c r="O629" t="s">
        <v>413</v>
      </c>
      <c r="P629" t="s">
        <v>413</v>
      </c>
      <c r="Q629">
        <v>1</v>
      </c>
      <c r="X629">
        <v>5.18</v>
      </c>
      <c r="Y629">
        <v>0</v>
      </c>
      <c r="Z629">
        <v>0</v>
      </c>
      <c r="AA629">
        <v>0</v>
      </c>
      <c r="AB629">
        <v>10.06</v>
      </c>
      <c r="AC629">
        <v>0</v>
      </c>
      <c r="AD629">
        <v>1</v>
      </c>
      <c r="AE629">
        <v>1</v>
      </c>
      <c r="AF629" t="s">
        <v>3</v>
      </c>
      <c r="AG629">
        <v>5.18</v>
      </c>
      <c r="AH629">
        <v>2</v>
      </c>
      <c r="AI629">
        <v>64985513</v>
      </c>
      <c r="AJ629">
        <v>611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ROW(Source!A358)</f>
        <v>358</v>
      </c>
      <c r="B630">
        <v>64985528</v>
      </c>
      <c r="C630">
        <v>64985512</v>
      </c>
      <c r="D630">
        <v>121548</v>
      </c>
      <c r="E630">
        <v>1</v>
      </c>
      <c r="F630">
        <v>1</v>
      </c>
      <c r="G630">
        <v>1</v>
      </c>
      <c r="H630">
        <v>1</v>
      </c>
      <c r="I630" t="s">
        <v>31</v>
      </c>
      <c r="J630" t="s">
        <v>3</v>
      </c>
      <c r="K630" t="s">
        <v>414</v>
      </c>
      <c r="L630">
        <v>608254</v>
      </c>
      <c r="N630">
        <v>1013</v>
      </c>
      <c r="O630" t="s">
        <v>415</v>
      </c>
      <c r="P630" t="s">
        <v>415</v>
      </c>
      <c r="Q630">
        <v>1</v>
      </c>
      <c r="X630">
        <v>10.58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2</v>
      </c>
      <c r="AF630" t="s">
        <v>3</v>
      </c>
      <c r="AG630">
        <v>10.58</v>
      </c>
      <c r="AH630">
        <v>2</v>
      </c>
      <c r="AI630">
        <v>64985514</v>
      </c>
      <c r="AJ630">
        <v>612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ROW(Source!A358)</f>
        <v>358</v>
      </c>
      <c r="B631">
        <v>64985529</v>
      </c>
      <c r="C631">
        <v>64985512</v>
      </c>
      <c r="D631">
        <v>46800409</v>
      </c>
      <c r="E631">
        <v>1</v>
      </c>
      <c r="F631">
        <v>1</v>
      </c>
      <c r="G631">
        <v>1</v>
      </c>
      <c r="H631">
        <v>2</v>
      </c>
      <c r="I631" t="s">
        <v>425</v>
      </c>
      <c r="J631" t="s">
        <v>426</v>
      </c>
      <c r="K631" t="s">
        <v>427</v>
      </c>
      <c r="L631">
        <v>1368</v>
      </c>
      <c r="N631">
        <v>1011</v>
      </c>
      <c r="O631" t="s">
        <v>419</v>
      </c>
      <c r="P631" t="s">
        <v>419</v>
      </c>
      <c r="Q631">
        <v>1</v>
      </c>
      <c r="X631">
        <v>1.42</v>
      </c>
      <c r="Y631">
        <v>0</v>
      </c>
      <c r="Z631">
        <v>163.49</v>
      </c>
      <c r="AA631">
        <v>13.5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1.42</v>
      </c>
      <c r="AH631">
        <v>2</v>
      </c>
      <c r="AI631">
        <v>64985515</v>
      </c>
      <c r="AJ631">
        <v>613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ROW(Source!A358)</f>
        <v>358</v>
      </c>
      <c r="B632">
        <v>64985530</v>
      </c>
      <c r="C632">
        <v>64985512</v>
      </c>
      <c r="D632">
        <v>46800550</v>
      </c>
      <c r="E632">
        <v>1</v>
      </c>
      <c r="F632">
        <v>1</v>
      </c>
      <c r="G632">
        <v>1</v>
      </c>
      <c r="H632">
        <v>2</v>
      </c>
      <c r="I632" t="s">
        <v>428</v>
      </c>
      <c r="J632" t="s">
        <v>429</v>
      </c>
      <c r="K632" t="s">
        <v>430</v>
      </c>
      <c r="L632">
        <v>1368</v>
      </c>
      <c r="N632">
        <v>1011</v>
      </c>
      <c r="O632" t="s">
        <v>419</v>
      </c>
      <c r="P632" t="s">
        <v>419</v>
      </c>
      <c r="Q632">
        <v>1</v>
      </c>
      <c r="X632">
        <v>3.74</v>
      </c>
      <c r="Y632">
        <v>0</v>
      </c>
      <c r="Z632">
        <v>215.09</v>
      </c>
      <c r="AA632">
        <v>13.5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3.74</v>
      </c>
      <c r="AH632">
        <v>2</v>
      </c>
      <c r="AI632">
        <v>64985516</v>
      </c>
      <c r="AJ632">
        <v>614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ROW(Source!A358)</f>
        <v>358</v>
      </c>
      <c r="B633">
        <v>64985531</v>
      </c>
      <c r="C633">
        <v>64985512</v>
      </c>
      <c r="D633">
        <v>46800606</v>
      </c>
      <c r="E633">
        <v>1</v>
      </c>
      <c r="F633">
        <v>1</v>
      </c>
      <c r="G633">
        <v>1</v>
      </c>
      <c r="H633">
        <v>2</v>
      </c>
      <c r="I633" t="s">
        <v>455</v>
      </c>
      <c r="J633" t="s">
        <v>456</v>
      </c>
      <c r="K633" t="s">
        <v>457</v>
      </c>
      <c r="L633">
        <v>1368</v>
      </c>
      <c r="N633">
        <v>1011</v>
      </c>
      <c r="O633" t="s">
        <v>419</v>
      </c>
      <c r="P633" t="s">
        <v>419</v>
      </c>
      <c r="Q633">
        <v>1</v>
      </c>
      <c r="X633">
        <v>1.1100000000000001</v>
      </c>
      <c r="Y633">
        <v>0</v>
      </c>
      <c r="Z633">
        <v>151.4</v>
      </c>
      <c r="AA633">
        <v>14.4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1.1100000000000001</v>
      </c>
      <c r="AH633">
        <v>2</v>
      </c>
      <c r="AI633">
        <v>64985517</v>
      </c>
      <c r="AJ633">
        <v>615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ROW(Source!A358)</f>
        <v>358</v>
      </c>
      <c r="B634">
        <v>64985532</v>
      </c>
      <c r="C634">
        <v>64985512</v>
      </c>
      <c r="D634">
        <v>46800678</v>
      </c>
      <c r="E634">
        <v>1</v>
      </c>
      <c r="F634">
        <v>1</v>
      </c>
      <c r="G634">
        <v>1</v>
      </c>
      <c r="H634">
        <v>2</v>
      </c>
      <c r="I634" t="s">
        <v>420</v>
      </c>
      <c r="J634" t="s">
        <v>421</v>
      </c>
      <c r="K634" t="s">
        <v>422</v>
      </c>
      <c r="L634">
        <v>1368</v>
      </c>
      <c r="N634">
        <v>1011</v>
      </c>
      <c r="O634" t="s">
        <v>419</v>
      </c>
      <c r="P634" t="s">
        <v>419</v>
      </c>
      <c r="Q634">
        <v>1</v>
      </c>
      <c r="X634">
        <v>1.89</v>
      </c>
      <c r="Y634">
        <v>0</v>
      </c>
      <c r="Z634">
        <v>3457.11</v>
      </c>
      <c r="AA634">
        <v>27.9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1.89</v>
      </c>
      <c r="AH634">
        <v>2</v>
      </c>
      <c r="AI634">
        <v>64985518</v>
      </c>
      <c r="AJ634">
        <v>616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ROW(Source!A358)</f>
        <v>358</v>
      </c>
      <c r="B635">
        <v>64985533</v>
      </c>
      <c r="C635">
        <v>64985512</v>
      </c>
      <c r="D635">
        <v>46800687</v>
      </c>
      <c r="E635">
        <v>1</v>
      </c>
      <c r="F635">
        <v>1</v>
      </c>
      <c r="G635">
        <v>1</v>
      </c>
      <c r="H635">
        <v>2</v>
      </c>
      <c r="I635" t="s">
        <v>434</v>
      </c>
      <c r="J635" t="s">
        <v>435</v>
      </c>
      <c r="K635" t="s">
        <v>436</v>
      </c>
      <c r="L635">
        <v>1368</v>
      </c>
      <c r="N635">
        <v>1011</v>
      </c>
      <c r="O635" t="s">
        <v>419</v>
      </c>
      <c r="P635" t="s">
        <v>419</v>
      </c>
      <c r="Q635">
        <v>1</v>
      </c>
      <c r="X635">
        <v>0.53</v>
      </c>
      <c r="Y635">
        <v>0</v>
      </c>
      <c r="Z635">
        <v>140.97</v>
      </c>
      <c r="AA635">
        <v>13.5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0.53</v>
      </c>
      <c r="AH635">
        <v>2</v>
      </c>
      <c r="AI635">
        <v>64985519</v>
      </c>
      <c r="AJ635">
        <v>617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ROW(Source!A358)</f>
        <v>358</v>
      </c>
      <c r="B636">
        <v>64985534</v>
      </c>
      <c r="C636">
        <v>64985512</v>
      </c>
      <c r="D636">
        <v>46800759</v>
      </c>
      <c r="E636">
        <v>1</v>
      </c>
      <c r="F636">
        <v>1</v>
      </c>
      <c r="G636">
        <v>1</v>
      </c>
      <c r="H636">
        <v>2</v>
      </c>
      <c r="I636" t="s">
        <v>437</v>
      </c>
      <c r="J636" t="s">
        <v>438</v>
      </c>
      <c r="K636" t="s">
        <v>439</v>
      </c>
      <c r="L636">
        <v>1368</v>
      </c>
      <c r="N636">
        <v>1011</v>
      </c>
      <c r="O636" t="s">
        <v>419</v>
      </c>
      <c r="P636" t="s">
        <v>419</v>
      </c>
      <c r="Q636">
        <v>1</v>
      </c>
      <c r="X636">
        <v>0.81</v>
      </c>
      <c r="Y636">
        <v>0</v>
      </c>
      <c r="Z636">
        <v>13.42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0.81</v>
      </c>
      <c r="AH636">
        <v>2</v>
      </c>
      <c r="AI636">
        <v>64985520</v>
      </c>
      <c r="AJ636">
        <v>618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ROW(Source!A358)</f>
        <v>358</v>
      </c>
      <c r="B637">
        <v>64985535</v>
      </c>
      <c r="C637">
        <v>64985512</v>
      </c>
      <c r="D637">
        <v>46800786</v>
      </c>
      <c r="E637">
        <v>1</v>
      </c>
      <c r="F637">
        <v>1</v>
      </c>
      <c r="G637">
        <v>1</v>
      </c>
      <c r="H637">
        <v>2</v>
      </c>
      <c r="I637" t="s">
        <v>440</v>
      </c>
      <c r="J637" t="s">
        <v>441</v>
      </c>
      <c r="K637" t="s">
        <v>442</v>
      </c>
      <c r="L637">
        <v>1368</v>
      </c>
      <c r="N637">
        <v>1011</v>
      </c>
      <c r="O637" t="s">
        <v>419</v>
      </c>
      <c r="P637" t="s">
        <v>419</v>
      </c>
      <c r="Q637">
        <v>1</v>
      </c>
      <c r="X637">
        <v>0.81</v>
      </c>
      <c r="Y637">
        <v>0</v>
      </c>
      <c r="Z637">
        <v>122.18</v>
      </c>
      <c r="AA637">
        <v>11.6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0.81</v>
      </c>
      <c r="AH637">
        <v>2</v>
      </c>
      <c r="AI637">
        <v>64985521</v>
      </c>
      <c r="AJ637">
        <v>619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ROW(Source!A358)</f>
        <v>358</v>
      </c>
      <c r="B638">
        <v>64985536</v>
      </c>
      <c r="C638">
        <v>64985512</v>
      </c>
      <c r="D638">
        <v>46798709</v>
      </c>
      <c r="E638">
        <v>1</v>
      </c>
      <c r="F638">
        <v>1</v>
      </c>
      <c r="G638">
        <v>1</v>
      </c>
      <c r="H638">
        <v>3</v>
      </c>
      <c r="I638" t="s">
        <v>443</v>
      </c>
      <c r="J638" t="s">
        <v>444</v>
      </c>
      <c r="K638" t="s">
        <v>445</v>
      </c>
      <c r="L638">
        <v>1348</v>
      </c>
      <c r="N638">
        <v>1009</v>
      </c>
      <c r="O638" t="s">
        <v>39</v>
      </c>
      <c r="P638" t="s">
        <v>39</v>
      </c>
      <c r="Q638">
        <v>1000</v>
      </c>
      <c r="X638">
        <v>8.3099999999999997E-3</v>
      </c>
      <c r="Y638">
        <v>1865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8.3099999999999997E-3</v>
      </c>
      <c r="AH638">
        <v>2</v>
      </c>
      <c r="AI638">
        <v>64985522</v>
      </c>
      <c r="AJ638">
        <v>620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ROW(Source!A358)</f>
        <v>358</v>
      </c>
      <c r="B639">
        <v>64985537</v>
      </c>
      <c r="C639">
        <v>64985512</v>
      </c>
      <c r="D639">
        <v>46798975</v>
      </c>
      <c r="E639">
        <v>1</v>
      </c>
      <c r="F639">
        <v>1</v>
      </c>
      <c r="G639">
        <v>1</v>
      </c>
      <c r="H639">
        <v>3</v>
      </c>
      <c r="I639" t="s">
        <v>446</v>
      </c>
      <c r="J639" t="s">
        <v>447</v>
      </c>
      <c r="K639" t="s">
        <v>448</v>
      </c>
      <c r="L639">
        <v>1346</v>
      </c>
      <c r="N639">
        <v>1009</v>
      </c>
      <c r="O639" t="s">
        <v>44</v>
      </c>
      <c r="P639" t="s">
        <v>44</v>
      </c>
      <c r="Q639">
        <v>1</v>
      </c>
      <c r="X639">
        <v>6.7400000000000002E-2</v>
      </c>
      <c r="Y639">
        <v>13.32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6.7400000000000002E-2</v>
      </c>
      <c r="AH639">
        <v>2</v>
      </c>
      <c r="AI639">
        <v>64985523</v>
      </c>
      <c r="AJ639">
        <v>621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ROW(Source!A358)</f>
        <v>358</v>
      </c>
      <c r="B640">
        <v>64985538</v>
      </c>
      <c r="C640">
        <v>64985512</v>
      </c>
      <c r="D640">
        <v>46799280</v>
      </c>
      <c r="E640">
        <v>1</v>
      </c>
      <c r="F640">
        <v>1</v>
      </c>
      <c r="G640">
        <v>1</v>
      </c>
      <c r="H640">
        <v>3</v>
      </c>
      <c r="I640" t="s">
        <v>532</v>
      </c>
      <c r="J640" t="s">
        <v>533</v>
      </c>
      <c r="K640" t="s">
        <v>534</v>
      </c>
      <c r="L640">
        <v>1348</v>
      </c>
      <c r="N640">
        <v>1009</v>
      </c>
      <c r="O640" t="s">
        <v>39</v>
      </c>
      <c r="P640" t="s">
        <v>39</v>
      </c>
      <c r="Q640">
        <v>1000</v>
      </c>
      <c r="X640">
        <v>3.3500000000000002E-2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3</v>
      </c>
      <c r="AG640">
        <v>3.3500000000000002E-2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ROW(Source!A358)</f>
        <v>358</v>
      </c>
      <c r="B641">
        <v>64985539</v>
      </c>
      <c r="C641">
        <v>64985512</v>
      </c>
      <c r="D641">
        <v>46799501</v>
      </c>
      <c r="E641">
        <v>1</v>
      </c>
      <c r="F641">
        <v>1</v>
      </c>
      <c r="G641">
        <v>1</v>
      </c>
      <c r="H641">
        <v>3</v>
      </c>
      <c r="I641" t="s">
        <v>535</v>
      </c>
      <c r="J641" t="s">
        <v>536</v>
      </c>
      <c r="K641" t="s">
        <v>537</v>
      </c>
      <c r="L641">
        <v>1346</v>
      </c>
      <c r="N641">
        <v>1009</v>
      </c>
      <c r="O641" t="s">
        <v>44</v>
      </c>
      <c r="P641" t="s">
        <v>44</v>
      </c>
      <c r="Q641">
        <v>1</v>
      </c>
      <c r="X641">
        <v>657.2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3</v>
      </c>
      <c r="AG641">
        <v>657.2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ROW(Source!A358)</f>
        <v>358</v>
      </c>
      <c r="B642">
        <v>64985540</v>
      </c>
      <c r="C642">
        <v>64985512</v>
      </c>
      <c r="D642">
        <v>46800081</v>
      </c>
      <c r="E642">
        <v>1</v>
      </c>
      <c r="F642">
        <v>1</v>
      </c>
      <c r="G642">
        <v>1</v>
      </c>
      <c r="H642">
        <v>3</v>
      </c>
      <c r="I642" t="s">
        <v>449</v>
      </c>
      <c r="J642" t="s">
        <v>450</v>
      </c>
      <c r="K642" t="s">
        <v>451</v>
      </c>
      <c r="L642">
        <v>1339</v>
      </c>
      <c r="N642">
        <v>1007</v>
      </c>
      <c r="O642" t="s">
        <v>452</v>
      </c>
      <c r="P642" t="s">
        <v>452</v>
      </c>
      <c r="Q642">
        <v>1</v>
      </c>
      <c r="X642">
        <v>11.17</v>
      </c>
      <c r="Y642">
        <v>2.44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11.17</v>
      </c>
      <c r="AH642">
        <v>2</v>
      </c>
      <c r="AI642">
        <v>64985526</v>
      </c>
      <c r="AJ642">
        <v>624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ROW(Source!A359)</f>
        <v>359</v>
      </c>
      <c r="B643">
        <v>64985527</v>
      </c>
      <c r="C643">
        <v>64985512</v>
      </c>
      <c r="D643">
        <v>41133408</v>
      </c>
      <c r="E643">
        <v>1</v>
      </c>
      <c r="F643">
        <v>1</v>
      </c>
      <c r="G643">
        <v>1</v>
      </c>
      <c r="H643">
        <v>1</v>
      </c>
      <c r="I643" t="s">
        <v>453</v>
      </c>
      <c r="J643" t="s">
        <v>3</v>
      </c>
      <c r="K643" t="s">
        <v>454</v>
      </c>
      <c r="L643">
        <v>1369</v>
      </c>
      <c r="N643">
        <v>1013</v>
      </c>
      <c r="O643" t="s">
        <v>413</v>
      </c>
      <c r="P643" t="s">
        <v>413</v>
      </c>
      <c r="Q643">
        <v>1</v>
      </c>
      <c r="X643">
        <v>5.18</v>
      </c>
      <c r="Y643">
        <v>0</v>
      </c>
      <c r="Z643">
        <v>0</v>
      </c>
      <c r="AA643">
        <v>0</v>
      </c>
      <c r="AB643">
        <v>10.06</v>
      </c>
      <c r="AC643">
        <v>0</v>
      </c>
      <c r="AD643">
        <v>1</v>
      </c>
      <c r="AE643">
        <v>1</v>
      </c>
      <c r="AF643" t="s">
        <v>3</v>
      </c>
      <c r="AG643">
        <v>5.18</v>
      </c>
      <c r="AH643">
        <v>2</v>
      </c>
      <c r="AI643">
        <v>64985513</v>
      </c>
      <c r="AJ643">
        <v>625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ROW(Source!A359)</f>
        <v>359</v>
      </c>
      <c r="B644">
        <v>64985528</v>
      </c>
      <c r="C644">
        <v>64985512</v>
      </c>
      <c r="D644">
        <v>121548</v>
      </c>
      <c r="E644">
        <v>1</v>
      </c>
      <c r="F644">
        <v>1</v>
      </c>
      <c r="G644">
        <v>1</v>
      </c>
      <c r="H644">
        <v>1</v>
      </c>
      <c r="I644" t="s">
        <v>31</v>
      </c>
      <c r="J644" t="s">
        <v>3</v>
      </c>
      <c r="K644" t="s">
        <v>414</v>
      </c>
      <c r="L644">
        <v>608254</v>
      </c>
      <c r="N644">
        <v>1013</v>
      </c>
      <c r="O644" t="s">
        <v>415</v>
      </c>
      <c r="P644" t="s">
        <v>415</v>
      </c>
      <c r="Q644">
        <v>1</v>
      </c>
      <c r="X644">
        <v>10.58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</v>
      </c>
      <c r="AG644">
        <v>10.58</v>
      </c>
      <c r="AH644">
        <v>2</v>
      </c>
      <c r="AI644">
        <v>64985514</v>
      </c>
      <c r="AJ644">
        <v>626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ROW(Source!A359)</f>
        <v>359</v>
      </c>
      <c r="B645">
        <v>64985529</v>
      </c>
      <c r="C645">
        <v>64985512</v>
      </c>
      <c r="D645">
        <v>46800409</v>
      </c>
      <c r="E645">
        <v>1</v>
      </c>
      <c r="F645">
        <v>1</v>
      </c>
      <c r="G645">
        <v>1</v>
      </c>
      <c r="H645">
        <v>2</v>
      </c>
      <c r="I645" t="s">
        <v>425</v>
      </c>
      <c r="J645" t="s">
        <v>426</v>
      </c>
      <c r="K645" t="s">
        <v>427</v>
      </c>
      <c r="L645">
        <v>1368</v>
      </c>
      <c r="N645">
        <v>1011</v>
      </c>
      <c r="O645" t="s">
        <v>419</v>
      </c>
      <c r="P645" t="s">
        <v>419</v>
      </c>
      <c r="Q645">
        <v>1</v>
      </c>
      <c r="X645">
        <v>1.42</v>
      </c>
      <c r="Y645">
        <v>0</v>
      </c>
      <c r="Z645">
        <v>163.49</v>
      </c>
      <c r="AA645">
        <v>13.5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1.42</v>
      </c>
      <c r="AH645">
        <v>2</v>
      </c>
      <c r="AI645">
        <v>64985515</v>
      </c>
      <c r="AJ645">
        <v>627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ROW(Source!A359)</f>
        <v>359</v>
      </c>
      <c r="B646">
        <v>64985530</v>
      </c>
      <c r="C646">
        <v>64985512</v>
      </c>
      <c r="D646">
        <v>46800550</v>
      </c>
      <c r="E646">
        <v>1</v>
      </c>
      <c r="F646">
        <v>1</v>
      </c>
      <c r="G646">
        <v>1</v>
      </c>
      <c r="H646">
        <v>2</v>
      </c>
      <c r="I646" t="s">
        <v>428</v>
      </c>
      <c r="J646" t="s">
        <v>429</v>
      </c>
      <c r="K646" t="s">
        <v>430</v>
      </c>
      <c r="L646">
        <v>1368</v>
      </c>
      <c r="N646">
        <v>1011</v>
      </c>
      <c r="O646" t="s">
        <v>419</v>
      </c>
      <c r="P646" t="s">
        <v>419</v>
      </c>
      <c r="Q646">
        <v>1</v>
      </c>
      <c r="X646">
        <v>3.74</v>
      </c>
      <c r="Y646">
        <v>0</v>
      </c>
      <c r="Z646">
        <v>215.09</v>
      </c>
      <c r="AA646">
        <v>13.5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3.74</v>
      </c>
      <c r="AH646">
        <v>2</v>
      </c>
      <c r="AI646">
        <v>64985516</v>
      </c>
      <c r="AJ646">
        <v>628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ROW(Source!A359)</f>
        <v>359</v>
      </c>
      <c r="B647">
        <v>64985531</v>
      </c>
      <c r="C647">
        <v>64985512</v>
      </c>
      <c r="D647">
        <v>46800606</v>
      </c>
      <c r="E647">
        <v>1</v>
      </c>
      <c r="F647">
        <v>1</v>
      </c>
      <c r="G647">
        <v>1</v>
      </c>
      <c r="H647">
        <v>2</v>
      </c>
      <c r="I647" t="s">
        <v>455</v>
      </c>
      <c r="J647" t="s">
        <v>456</v>
      </c>
      <c r="K647" t="s">
        <v>457</v>
      </c>
      <c r="L647">
        <v>1368</v>
      </c>
      <c r="N647">
        <v>1011</v>
      </c>
      <c r="O647" t="s">
        <v>419</v>
      </c>
      <c r="P647" t="s">
        <v>419</v>
      </c>
      <c r="Q647">
        <v>1</v>
      </c>
      <c r="X647">
        <v>1.1100000000000001</v>
      </c>
      <c r="Y647">
        <v>0</v>
      </c>
      <c r="Z647">
        <v>151.4</v>
      </c>
      <c r="AA647">
        <v>14.4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1.1100000000000001</v>
      </c>
      <c r="AH647">
        <v>2</v>
      </c>
      <c r="AI647">
        <v>64985517</v>
      </c>
      <c r="AJ647">
        <v>629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ROW(Source!A359)</f>
        <v>359</v>
      </c>
      <c r="B648">
        <v>64985532</v>
      </c>
      <c r="C648">
        <v>64985512</v>
      </c>
      <c r="D648">
        <v>46800678</v>
      </c>
      <c r="E648">
        <v>1</v>
      </c>
      <c r="F648">
        <v>1</v>
      </c>
      <c r="G648">
        <v>1</v>
      </c>
      <c r="H648">
        <v>2</v>
      </c>
      <c r="I648" t="s">
        <v>420</v>
      </c>
      <c r="J648" t="s">
        <v>421</v>
      </c>
      <c r="K648" t="s">
        <v>422</v>
      </c>
      <c r="L648">
        <v>1368</v>
      </c>
      <c r="N648">
        <v>1011</v>
      </c>
      <c r="O648" t="s">
        <v>419</v>
      </c>
      <c r="P648" t="s">
        <v>419</v>
      </c>
      <c r="Q648">
        <v>1</v>
      </c>
      <c r="X648">
        <v>1.89</v>
      </c>
      <c r="Y648">
        <v>0</v>
      </c>
      <c r="Z648">
        <v>3457.11</v>
      </c>
      <c r="AA648">
        <v>27.9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1.89</v>
      </c>
      <c r="AH648">
        <v>2</v>
      </c>
      <c r="AI648">
        <v>64985518</v>
      </c>
      <c r="AJ648">
        <v>630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ROW(Source!A359)</f>
        <v>359</v>
      </c>
      <c r="B649">
        <v>64985533</v>
      </c>
      <c r="C649">
        <v>64985512</v>
      </c>
      <c r="D649">
        <v>46800687</v>
      </c>
      <c r="E649">
        <v>1</v>
      </c>
      <c r="F649">
        <v>1</v>
      </c>
      <c r="G649">
        <v>1</v>
      </c>
      <c r="H649">
        <v>2</v>
      </c>
      <c r="I649" t="s">
        <v>434</v>
      </c>
      <c r="J649" t="s">
        <v>435</v>
      </c>
      <c r="K649" t="s">
        <v>436</v>
      </c>
      <c r="L649">
        <v>1368</v>
      </c>
      <c r="N649">
        <v>1011</v>
      </c>
      <c r="O649" t="s">
        <v>419</v>
      </c>
      <c r="P649" t="s">
        <v>419</v>
      </c>
      <c r="Q649">
        <v>1</v>
      </c>
      <c r="X649">
        <v>0.53</v>
      </c>
      <c r="Y649">
        <v>0</v>
      </c>
      <c r="Z649">
        <v>140.97</v>
      </c>
      <c r="AA649">
        <v>13.5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0.53</v>
      </c>
      <c r="AH649">
        <v>2</v>
      </c>
      <c r="AI649">
        <v>64985519</v>
      </c>
      <c r="AJ649">
        <v>631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ROW(Source!A359)</f>
        <v>359</v>
      </c>
      <c r="B650">
        <v>64985534</v>
      </c>
      <c r="C650">
        <v>64985512</v>
      </c>
      <c r="D650">
        <v>46800759</v>
      </c>
      <c r="E650">
        <v>1</v>
      </c>
      <c r="F650">
        <v>1</v>
      </c>
      <c r="G650">
        <v>1</v>
      </c>
      <c r="H650">
        <v>2</v>
      </c>
      <c r="I650" t="s">
        <v>437</v>
      </c>
      <c r="J650" t="s">
        <v>438</v>
      </c>
      <c r="K650" t="s">
        <v>439</v>
      </c>
      <c r="L650">
        <v>1368</v>
      </c>
      <c r="N650">
        <v>1011</v>
      </c>
      <c r="O650" t="s">
        <v>419</v>
      </c>
      <c r="P650" t="s">
        <v>419</v>
      </c>
      <c r="Q650">
        <v>1</v>
      </c>
      <c r="X650">
        <v>0.81</v>
      </c>
      <c r="Y650">
        <v>0</v>
      </c>
      <c r="Z650">
        <v>13.42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0.81</v>
      </c>
      <c r="AH650">
        <v>2</v>
      </c>
      <c r="AI650">
        <v>64985520</v>
      </c>
      <c r="AJ650">
        <v>632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ROW(Source!A359)</f>
        <v>359</v>
      </c>
      <c r="B651">
        <v>64985535</v>
      </c>
      <c r="C651">
        <v>64985512</v>
      </c>
      <c r="D651">
        <v>46800786</v>
      </c>
      <c r="E651">
        <v>1</v>
      </c>
      <c r="F651">
        <v>1</v>
      </c>
      <c r="G651">
        <v>1</v>
      </c>
      <c r="H651">
        <v>2</v>
      </c>
      <c r="I651" t="s">
        <v>440</v>
      </c>
      <c r="J651" t="s">
        <v>441</v>
      </c>
      <c r="K651" t="s">
        <v>442</v>
      </c>
      <c r="L651">
        <v>1368</v>
      </c>
      <c r="N651">
        <v>1011</v>
      </c>
      <c r="O651" t="s">
        <v>419</v>
      </c>
      <c r="P651" t="s">
        <v>419</v>
      </c>
      <c r="Q651">
        <v>1</v>
      </c>
      <c r="X651">
        <v>0.81</v>
      </c>
      <c r="Y651">
        <v>0</v>
      </c>
      <c r="Z651">
        <v>122.18</v>
      </c>
      <c r="AA651">
        <v>11.6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0.81</v>
      </c>
      <c r="AH651">
        <v>2</v>
      </c>
      <c r="AI651">
        <v>64985521</v>
      </c>
      <c r="AJ651">
        <v>633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ROW(Source!A359)</f>
        <v>359</v>
      </c>
      <c r="B652">
        <v>64985536</v>
      </c>
      <c r="C652">
        <v>64985512</v>
      </c>
      <c r="D652">
        <v>46798709</v>
      </c>
      <c r="E652">
        <v>1</v>
      </c>
      <c r="F652">
        <v>1</v>
      </c>
      <c r="G652">
        <v>1</v>
      </c>
      <c r="H652">
        <v>3</v>
      </c>
      <c r="I652" t="s">
        <v>443</v>
      </c>
      <c r="J652" t="s">
        <v>444</v>
      </c>
      <c r="K652" t="s">
        <v>445</v>
      </c>
      <c r="L652">
        <v>1348</v>
      </c>
      <c r="N652">
        <v>1009</v>
      </c>
      <c r="O652" t="s">
        <v>39</v>
      </c>
      <c r="P652" t="s">
        <v>39</v>
      </c>
      <c r="Q652">
        <v>1000</v>
      </c>
      <c r="X652">
        <v>8.3099999999999997E-3</v>
      </c>
      <c r="Y652">
        <v>1865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8.3099999999999997E-3</v>
      </c>
      <c r="AH652">
        <v>2</v>
      </c>
      <c r="AI652">
        <v>64985522</v>
      </c>
      <c r="AJ652">
        <v>634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ROW(Source!A359)</f>
        <v>359</v>
      </c>
      <c r="B653">
        <v>64985537</v>
      </c>
      <c r="C653">
        <v>64985512</v>
      </c>
      <c r="D653">
        <v>46798975</v>
      </c>
      <c r="E653">
        <v>1</v>
      </c>
      <c r="F653">
        <v>1</v>
      </c>
      <c r="G653">
        <v>1</v>
      </c>
      <c r="H653">
        <v>3</v>
      </c>
      <c r="I653" t="s">
        <v>446</v>
      </c>
      <c r="J653" t="s">
        <v>447</v>
      </c>
      <c r="K653" t="s">
        <v>448</v>
      </c>
      <c r="L653">
        <v>1346</v>
      </c>
      <c r="N653">
        <v>1009</v>
      </c>
      <c r="O653" t="s">
        <v>44</v>
      </c>
      <c r="P653" t="s">
        <v>44</v>
      </c>
      <c r="Q653">
        <v>1</v>
      </c>
      <c r="X653">
        <v>6.7400000000000002E-2</v>
      </c>
      <c r="Y653">
        <v>13.32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6.7400000000000002E-2</v>
      </c>
      <c r="AH653">
        <v>2</v>
      </c>
      <c r="AI653">
        <v>64985523</v>
      </c>
      <c r="AJ653">
        <v>635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ROW(Source!A359)</f>
        <v>359</v>
      </c>
      <c r="B654">
        <v>64985538</v>
      </c>
      <c r="C654">
        <v>64985512</v>
      </c>
      <c r="D654">
        <v>46799280</v>
      </c>
      <c r="E654">
        <v>1</v>
      </c>
      <c r="F654">
        <v>1</v>
      </c>
      <c r="G654">
        <v>1</v>
      </c>
      <c r="H654">
        <v>3</v>
      </c>
      <c r="I654" t="s">
        <v>532</v>
      </c>
      <c r="J654" t="s">
        <v>533</v>
      </c>
      <c r="K654" t="s">
        <v>534</v>
      </c>
      <c r="L654">
        <v>1348</v>
      </c>
      <c r="N654">
        <v>1009</v>
      </c>
      <c r="O654" t="s">
        <v>39</v>
      </c>
      <c r="P654" t="s">
        <v>39</v>
      </c>
      <c r="Q654">
        <v>1000</v>
      </c>
      <c r="X654">
        <v>3.3500000000000002E-2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 t="s">
        <v>3</v>
      </c>
      <c r="AG654">
        <v>3.3500000000000002E-2</v>
      </c>
      <c r="AH654">
        <v>3</v>
      </c>
      <c r="AI654">
        <v>-1</v>
      </c>
      <c r="AJ654" t="s">
        <v>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ROW(Source!A359)</f>
        <v>359</v>
      </c>
      <c r="B655">
        <v>64985539</v>
      </c>
      <c r="C655">
        <v>64985512</v>
      </c>
      <c r="D655">
        <v>46799501</v>
      </c>
      <c r="E655">
        <v>1</v>
      </c>
      <c r="F655">
        <v>1</v>
      </c>
      <c r="G655">
        <v>1</v>
      </c>
      <c r="H655">
        <v>3</v>
      </c>
      <c r="I655" t="s">
        <v>535</v>
      </c>
      <c r="J655" t="s">
        <v>536</v>
      </c>
      <c r="K655" t="s">
        <v>537</v>
      </c>
      <c r="L655">
        <v>1346</v>
      </c>
      <c r="N655">
        <v>1009</v>
      </c>
      <c r="O655" t="s">
        <v>44</v>
      </c>
      <c r="P655" t="s">
        <v>44</v>
      </c>
      <c r="Q655">
        <v>1</v>
      </c>
      <c r="X655">
        <v>657.2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 t="s">
        <v>3</v>
      </c>
      <c r="AG655">
        <v>657.2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ROW(Source!A359)</f>
        <v>359</v>
      </c>
      <c r="B656">
        <v>64985540</v>
      </c>
      <c r="C656">
        <v>64985512</v>
      </c>
      <c r="D656">
        <v>46800081</v>
      </c>
      <c r="E656">
        <v>1</v>
      </c>
      <c r="F656">
        <v>1</v>
      </c>
      <c r="G656">
        <v>1</v>
      </c>
      <c r="H656">
        <v>3</v>
      </c>
      <c r="I656" t="s">
        <v>449</v>
      </c>
      <c r="J656" t="s">
        <v>450</v>
      </c>
      <c r="K656" t="s">
        <v>451</v>
      </c>
      <c r="L656">
        <v>1339</v>
      </c>
      <c r="N656">
        <v>1007</v>
      </c>
      <c r="O656" t="s">
        <v>452</v>
      </c>
      <c r="P656" t="s">
        <v>452</v>
      </c>
      <c r="Q656">
        <v>1</v>
      </c>
      <c r="X656">
        <v>11.17</v>
      </c>
      <c r="Y656">
        <v>2.44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11.17</v>
      </c>
      <c r="AH656">
        <v>2</v>
      </c>
      <c r="AI656">
        <v>64985526</v>
      </c>
      <c r="AJ656">
        <v>638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ROW(Source!A368)</f>
        <v>368</v>
      </c>
      <c r="B657">
        <v>64985553</v>
      </c>
      <c r="C657">
        <v>64985545</v>
      </c>
      <c r="D657">
        <v>18407546</v>
      </c>
      <c r="E657">
        <v>1</v>
      </c>
      <c r="F657">
        <v>1</v>
      </c>
      <c r="G657">
        <v>1</v>
      </c>
      <c r="H657">
        <v>1</v>
      </c>
      <c r="I657" t="s">
        <v>458</v>
      </c>
      <c r="J657" t="s">
        <v>3</v>
      </c>
      <c r="K657" t="s">
        <v>459</v>
      </c>
      <c r="L657">
        <v>1369</v>
      </c>
      <c r="N657">
        <v>1013</v>
      </c>
      <c r="O657" t="s">
        <v>413</v>
      </c>
      <c r="P657" t="s">
        <v>413</v>
      </c>
      <c r="Q657">
        <v>1</v>
      </c>
      <c r="X657">
        <v>38.67</v>
      </c>
      <c r="Y657">
        <v>0</v>
      </c>
      <c r="Z657">
        <v>0</v>
      </c>
      <c r="AA657">
        <v>0</v>
      </c>
      <c r="AB657">
        <v>9.4</v>
      </c>
      <c r="AC657">
        <v>0</v>
      </c>
      <c r="AD657">
        <v>1</v>
      </c>
      <c r="AE657">
        <v>1</v>
      </c>
      <c r="AF657" t="s">
        <v>3</v>
      </c>
      <c r="AG657">
        <v>38.67</v>
      </c>
      <c r="AH657">
        <v>2</v>
      </c>
      <c r="AI657">
        <v>64985546</v>
      </c>
      <c r="AJ657">
        <v>639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ROW(Source!A368)</f>
        <v>368</v>
      </c>
      <c r="B658">
        <v>64985554</v>
      </c>
      <c r="C658">
        <v>64985545</v>
      </c>
      <c r="D658">
        <v>121548</v>
      </c>
      <c r="E658">
        <v>1</v>
      </c>
      <c r="F658">
        <v>1</v>
      </c>
      <c r="G658">
        <v>1</v>
      </c>
      <c r="H658">
        <v>1</v>
      </c>
      <c r="I658" t="s">
        <v>31</v>
      </c>
      <c r="J658" t="s">
        <v>3</v>
      </c>
      <c r="K658" t="s">
        <v>414</v>
      </c>
      <c r="L658">
        <v>608254</v>
      </c>
      <c r="N658">
        <v>1013</v>
      </c>
      <c r="O658" t="s">
        <v>415</v>
      </c>
      <c r="P658" t="s">
        <v>415</v>
      </c>
      <c r="Q658">
        <v>1</v>
      </c>
      <c r="X658">
        <v>17.23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2</v>
      </c>
      <c r="AF658" t="s">
        <v>3</v>
      </c>
      <c r="AG658">
        <v>17.23</v>
      </c>
      <c r="AH658">
        <v>2</v>
      </c>
      <c r="AI658">
        <v>64985547</v>
      </c>
      <c r="AJ658">
        <v>640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ROW(Source!A368)</f>
        <v>368</v>
      </c>
      <c r="B659">
        <v>64985555</v>
      </c>
      <c r="C659">
        <v>64985545</v>
      </c>
      <c r="D659">
        <v>29172378</v>
      </c>
      <c r="E659">
        <v>1</v>
      </c>
      <c r="F659">
        <v>1</v>
      </c>
      <c r="G659">
        <v>1</v>
      </c>
      <c r="H659">
        <v>2</v>
      </c>
      <c r="I659" t="s">
        <v>460</v>
      </c>
      <c r="J659" t="s">
        <v>461</v>
      </c>
      <c r="K659" t="s">
        <v>462</v>
      </c>
      <c r="L659">
        <v>1368</v>
      </c>
      <c r="N659">
        <v>1011</v>
      </c>
      <c r="O659" t="s">
        <v>419</v>
      </c>
      <c r="P659" t="s">
        <v>419</v>
      </c>
      <c r="Q659">
        <v>1</v>
      </c>
      <c r="X659">
        <v>0.12</v>
      </c>
      <c r="Y659">
        <v>0</v>
      </c>
      <c r="Z659">
        <v>88.01</v>
      </c>
      <c r="AA659">
        <v>11.6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0.12</v>
      </c>
      <c r="AH659">
        <v>2</v>
      </c>
      <c r="AI659">
        <v>64985548</v>
      </c>
      <c r="AJ659">
        <v>641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ROW(Source!A368)</f>
        <v>368</v>
      </c>
      <c r="B660">
        <v>64985556</v>
      </c>
      <c r="C660">
        <v>64985545</v>
      </c>
      <c r="D660">
        <v>29173590</v>
      </c>
      <c r="E660">
        <v>1</v>
      </c>
      <c r="F660">
        <v>1</v>
      </c>
      <c r="G660">
        <v>1</v>
      </c>
      <c r="H660">
        <v>2</v>
      </c>
      <c r="I660" t="s">
        <v>463</v>
      </c>
      <c r="J660" t="s">
        <v>464</v>
      </c>
      <c r="K660" t="s">
        <v>465</v>
      </c>
      <c r="L660">
        <v>1368</v>
      </c>
      <c r="N660">
        <v>1011</v>
      </c>
      <c r="O660" t="s">
        <v>419</v>
      </c>
      <c r="P660" t="s">
        <v>419</v>
      </c>
      <c r="Q660">
        <v>1</v>
      </c>
      <c r="X660">
        <v>17.11</v>
      </c>
      <c r="Y660">
        <v>0</v>
      </c>
      <c r="Z660">
        <v>239.44</v>
      </c>
      <c r="AA660">
        <v>14.4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17.11</v>
      </c>
      <c r="AH660">
        <v>2</v>
      </c>
      <c r="AI660">
        <v>64985549</v>
      </c>
      <c r="AJ660">
        <v>642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ROW(Source!A368)</f>
        <v>368</v>
      </c>
      <c r="B661">
        <v>64985557</v>
      </c>
      <c r="C661">
        <v>64985545</v>
      </c>
      <c r="D661">
        <v>29174851</v>
      </c>
      <c r="E661">
        <v>1</v>
      </c>
      <c r="F661">
        <v>1</v>
      </c>
      <c r="G661">
        <v>1</v>
      </c>
      <c r="H661">
        <v>2</v>
      </c>
      <c r="I661" t="s">
        <v>466</v>
      </c>
      <c r="J661" t="s">
        <v>467</v>
      </c>
      <c r="K661" t="s">
        <v>468</v>
      </c>
      <c r="L661">
        <v>1368</v>
      </c>
      <c r="N661">
        <v>1011</v>
      </c>
      <c r="O661" t="s">
        <v>419</v>
      </c>
      <c r="P661" t="s">
        <v>419</v>
      </c>
      <c r="Q661">
        <v>1</v>
      </c>
      <c r="X661">
        <v>10.81</v>
      </c>
      <c r="Y661">
        <v>0</v>
      </c>
      <c r="Z661">
        <v>33.200000000000003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10.81</v>
      </c>
      <c r="AH661">
        <v>2</v>
      </c>
      <c r="AI661">
        <v>64985550</v>
      </c>
      <c r="AJ661">
        <v>643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ROW(Source!A368)</f>
        <v>368</v>
      </c>
      <c r="B662">
        <v>64985558</v>
      </c>
      <c r="C662">
        <v>64985545</v>
      </c>
      <c r="D662">
        <v>29174913</v>
      </c>
      <c r="E662">
        <v>1</v>
      </c>
      <c r="F662">
        <v>1</v>
      </c>
      <c r="G662">
        <v>1</v>
      </c>
      <c r="H662">
        <v>2</v>
      </c>
      <c r="I662" t="s">
        <v>469</v>
      </c>
      <c r="J662" t="s">
        <v>470</v>
      </c>
      <c r="K662" t="s">
        <v>471</v>
      </c>
      <c r="L662">
        <v>1368</v>
      </c>
      <c r="N662">
        <v>1011</v>
      </c>
      <c r="O662" t="s">
        <v>419</v>
      </c>
      <c r="P662" t="s">
        <v>419</v>
      </c>
      <c r="Q662">
        <v>1</v>
      </c>
      <c r="X662">
        <v>0.12</v>
      </c>
      <c r="Y662">
        <v>0</v>
      </c>
      <c r="Z662">
        <v>87.17</v>
      </c>
      <c r="AA662">
        <v>11.6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0.12</v>
      </c>
      <c r="AH662">
        <v>2</v>
      </c>
      <c r="AI662">
        <v>64985551</v>
      </c>
      <c r="AJ662">
        <v>644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ROW(Source!A368)</f>
        <v>368</v>
      </c>
      <c r="B663">
        <v>64985559</v>
      </c>
      <c r="C663">
        <v>64985545</v>
      </c>
      <c r="D663">
        <v>29117037</v>
      </c>
      <c r="E663">
        <v>1</v>
      </c>
      <c r="F663">
        <v>1</v>
      </c>
      <c r="G663">
        <v>1</v>
      </c>
      <c r="H663">
        <v>3</v>
      </c>
      <c r="I663" t="s">
        <v>538</v>
      </c>
      <c r="J663" t="s">
        <v>539</v>
      </c>
      <c r="K663" t="s">
        <v>540</v>
      </c>
      <c r="L663">
        <v>1301</v>
      </c>
      <c r="N663">
        <v>1003</v>
      </c>
      <c r="O663" t="s">
        <v>34</v>
      </c>
      <c r="P663" t="s">
        <v>34</v>
      </c>
      <c r="Q663">
        <v>1</v>
      </c>
      <c r="X663">
        <v>101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3</v>
      </c>
      <c r="AG663">
        <v>101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ROW(Source!A368)</f>
        <v>368</v>
      </c>
      <c r="B664">
        <v>64985560</v>
      </c>
      <c r="C664">
        <v>64985545</v>
      </c>
      <c r="D664">
        <v>29150040</v>
      </c>
      <c r="E664">
        <v>1</v>
      </c>
      <c r="F664">
        <v>1</v>
      </c>
      <c r="G664">
        <v>1</v>
      </c>
      <c r="H664">
        <v>3</v>
      </c>
      <c r="I664" t="s">
        <v>449</v>
      </c>
      <c r="J664" t="s">
        <v>472</v>
      </c>
      <c r="K664" t="s">
        <v>451</v>
      </c>
      <c r="L664">
        <v>1339</v>
      </c>
      <c r="N664">
        <v>1007</v>
      </c>
      <c r="O664" t="s">
        <v>452</v>
      </c>
      <c r="P664" t="s">
        <v>452</v>
      </c>
      <c r="Q664">
        <v>1</v>
      </c>
      <c r="X664">
        <v>4.9000000000000004</v>
      </c>
      <c r="Y664">
        <v>2.44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4.9000000000000004</v>
      </c>
      <c r="AH664">
        <v>2</v>
      </c>
      <c r="AI664">
        <v>64985552</v>
      </c>
      <c r="AJ664">
        <v>645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ROW(Source!A369)</f>
        <v>369</v>
      </c>
      <c r="B665">
        <v>64985553</v>
      </c>
      <c r="C665">
        <v>64985545</v>
      </c>
      <c r="D665">
        <v>18407546</v>
      </c>
      <c r="E665">
        <v>1</v>
      </c>
      <c r="F665">
        <v>1</v>
      </c>
      <c r="G665">
        <v>1</v>
      </c>
      <c r="H665">
        <v>1</v>
      </c>
      <c r="I665" t="s">
        <v>458</v>
      </c>
      <c r="J665" t="s">
        <v>3</v>
      </c>
      <c r="K665" t="s">
        <v>459</v>
      </c>
      <c r="L665">
        <v>1369</v>
      </c>
      <c r="N665">
        <v>1013</v>
      </c>
      <c r="O665" t="s">
        <v>413</v>
      </c>
      <c r="P665" t="s">
        <v>413</v>
      </c>
      <c r="Q665">
        <v>1</v>
      </c>
      <c r="X665">
        <v>38.67</v>
      </c>
      <c r="Y665">
        <v>0</v>
      </c>
      <c r="Z665">
        <v>0</v>
      </c>
      <c r="AA665">
        <v>0</v>
      </c>
      <c r="AB665">
        <v>9.4</v>
      </c>
      <c r="AC665">
        <v>0</v>
      </c>
      <c r="AD665">
        <v>1</v>
      </c>
      <c r="AE665">
        <v>1</v>
      </c>
      <c r="AF665" t="s">
        <v>3</v>
      </c>
      <c r="AG665">
        <v>38.67</v>
      </c>
      <c r="AH665">
        <v>2</v>
      </c>
      <c r="AI665">
        <v>64985546</v>
      </c>
      <c r="AJ665">
        <v>646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ROW(Source!A369)</f>
        <v>369</v>
      </c>
      <c r="B666">
        <v>64985554</v>
      </c>
      <c r="C666">
        <v>64985545</v>
      </c>
      <c r="D666">
        <v>121548</v>
      </c>
      <c r="E666">
        <v>1</v>
      </c>
      <c r="F666">
        <v>1</v>
      </c>
      <c r="G666">
        <v>1</v>
      </c>
      <c r="H666">
        <v>1</v>
      </c>
      <c r="I666" t="s">
        <v>31</v>
      </c>
      <c r="J666" t="s">
        <v>3</v>
      </c>
      <c r="K666" t="s">
        <v>414</v>
      </c>
      <c r="L666">
        <v>608254</v>
      </c>
      <c r="N666">
        <v>1013</v>
      </c>
      <c r="O666" t="s">
        <v>415</v>
      </c>
      <c r="P666" t="s">
        <v>415</v>
      </c>
      <c r="Q666">
        <v>1</v>
      </c>
      <c r="X666">
        <v>17.23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2</v>
      </c>
      <c r="AF666" t="s">
        <v>3</v>
      </c>
      <c r="AG666">
        <v>17.23</v>
      </c>
      <c r="AH666">
        <v>2</v>
      </c>
      <c r="AI666">
        <v>64985547</v>
      </c>
      <c r="AJ666">
        <v>647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ROW(Source!A369)</f>
        <v>369</v>
      </c>
      <c r="B667">
        <v>64985555</v>
      </c>
      <c r="C667">
        <v>64985545</v>
      </c>
      <c r="D667">
        <v>29172378</v>
      </c>
      <c r="E667">
        <v>1</v>
      </c>
      <c r="F667">
        <v>1</v>
      </c>
      <c r="G667">
        <v>1</v>
      </c>
      <c r="H667">
        <v>2</v>
      </c>
      <c r="I667" t="s">
        <v>460</v>
      </c>
      <c r="J667" t="s">
        <v>461</v>
      </c>
      <c r="K667" t="s">
        <v>462</v>
      </c>
      <c r="L667">
        <v>1368</v>
      </c>
      <c r="N667">
        <v>1011</v>
      </c>
      <c r="O667" t="s">
        <v>419</v>
      </c>
      <c r="P667" t="s">
        <v>419</v>
      </c>
      <c r="Q667">
        <v>1</v>
      </c>
      <c r="X667">
        <v>0.12</v>
      </c>
      <c r="Y667">
        <v>0</v>
      </c>
      <c r="Z667">
        <v>88.01</v>
      </c>
      <c r="AA667">
        <v>11.6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0.12</v>
      </c>
      <c r="AH667">
        <v>2</v>
      </c>
      <c r="AI667">
        <v>64985548</v>
      </c>
      <c r="AJ667">
        <v>648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ROW(Source!A369)</f>
        <v>369</v>
      </c>
      <c r="B668">
        <v>64985556</v>
      </c>
      <c r="C668">
        <v>64985545</v>
      </c>
      <c r="D668">
        <v>29173590</v>
      </c>
      <c r="E668">
        <v>1</v>
      </c>
      <c r="F668">
        <v>1</v>
      </c>
      <c r="G668">
        <v>1</v>
      </c>
      <c r="H668">
        <v>2</v>
      </c>
      <c r="I668" t="s">
        <v>463</v>
      </c>
      <c r="J668" t="s">
        <v>464</v>
      </c>
      <c r="K668" t="s">
        <v>465</v>
      </c>
      <c r="L668">
        <v>1368</v>
      </c>
      <c r="N668">
        <v>1011</v>
      </c>
      <c r="O668" t="s">
        <v>419</v>
      </c>
      <c r="P668" t="s">
        <v>419</v>
      </c>
      <c r="Q668">
        <v>1</v>
      </c>
      <c r="X668">
        <v>17.11</v>
      </c>
      <c r="Y668">
        <v>0</v>
      </c>
      <c r="Z668">
        <v>239.44</v>
      </c>
      <c r="AA668">
        <v>14.4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17.11</v>
      </c>
      <c r="AH668">
        <v>2</v>
      </c>
      <c r="AI668">
        <v>64985549</v>
      </c>
      <c r="AJ668">
        <v>649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ROW(Source!A369)</f>
        <v>369</v>
      </c>
      <c r="B669">
        <v>64985557</v>
      </c>
      <c r="C669">
        <v>64985545</v>
      </c>
      <c r="D669">
        <v>29174851</v>
      </c>
      <c r="E669">
        <v>1</v>
      </c>
      <c r="F669">
        <v>1</v>
      </c>
      <c r="G669">
        <v>1</v>
      </c>
      <c r="H669">
        <v>2</v>
      </c>
      <c r="I669" t="s">
        <v>466</v>
      </c>
      <c r="J669" t="s">
        <v>467</v>
      </c>
      <c r="K669" t="s">
        <v>468</v>
      </c>
      <c r="L669">
        <v>1368</v>
      </c>
      <c r="N669">
        <v>1011</v>
      </c>
      <c r="O669" t="s">
        <v>419</v>
      </c>
      <c r="P669" t="s">
        <v>419</v>
      </c>
      <c r="Q669">
        <v>1</v>
      </c>
      <c r="X669">
        <v>10.81</v>
      </c>
      <c r="Y669">
        <v>0</v>
      </c>
      <c r="Z669">
        <v>33.200000000000003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10.81</v>
      </c>
      <c r="AH669">
        <v>2</v>
      </c>
      <c r="AI669">
        <v>64985550</v>
      </c>
      <c r="AJ669">
        <v>650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ROW(Source!A369)</f>
        <v>369</v>
      </c>
      <c r="B670">
        <v>64985558</v>
      </c>
      <c r="C670">
        <v>64985545</v>
      </c>
      <c r="D670">
        <v>29174913</v>
      </c>
      <c r="E670">
        <v>1</v>
      </c>
      <c r="F670">
        <v>1</v>
      </c>
      <c r="G670">
        <v>1</v>
      </c>
      <c r="H670">
        <v>2</v>
      </c>
      <c r="I670" t="s">
        <v>469</v>
      </c>
      <c r="J670" t="s">
        <v>470</v>
      </c>
      <c r="K670" t="s">
        <v>471</v>
      </c>
      <c r="L670">
        <v>1368</v>
      </c>
      <c r="N670">
        <v>1011</v>
      </c>
      <c r="O670" t="s">
        <v>419</v>
      </c>
      <c r="P670" t="s">
        <v>419</v>
      </c>
      <c r="Q670">
        <v>1</v>
      </c>
      <c r="X670">
        <v>0.12</v>
      </c>
      <c r="Y670">
        <v>0</v>
      </c>
      <c r="Z670">
        <v>87.17</v>
      </c>
      <c r="AA670">
        <v>11.6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0.12</v>
      </c>
      <c r="AH670">
        <v>2</v>
      </c>
      <c r="AI670">
        <v>64985551</v>
      </c>
      <c r="AJ670">
        <v>651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ROW(Source!A369)</f>
        <v>369</v>
      </c>
      <c r="B671">
        <v>64985559</v>
      </c>
      <c r="C671">
        <v>64985545</v>
      </c>
      <c r="D671">
        <v>29117037</v>
      </c>
      <c r="E671">
        <v>1</v>
      </c>
      <c r="F671">
        <v>1</v>
      </c>
      <c r="G671">
        <v>1</v>
      </c>
      <c r="H671">
        <v>3</v>
      </c>
      <c r="I671" t="s">
        <v>538</v>
      </c>
      <c r="J671" t="s">
        <v>539</v>
      </c>
      <c r="K671" t="s">
        <v>540</v>
      </c>
      <c r="L671">
        <v>1301</v>
      </c>
      <c r="N671">
        <v>1003</v>
      </c>
      <c r="O671" t="s">
        <v>34</v>
      </c>
      <c r="P671" t="s">
        <v>34</v>
      </c>
      <c r="Q671">
        <v>1</v>
      </c>
      <c r="X671">
        <v>101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 t="s">
        <v>3</v>
      </c>
      <c r="AG671">
        <v>101</v>
      </c>
      <c r="AH671">
        <v>3</v>
      </c>
      <c r="AI671">
        <v>-1</v>
      </c>
      <c r="AJ671" t="s">
        <v>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ROW(Source!A369)</f>
        <v>369</v>
      </c>
      <c r="B672">
        <v>64985560</v>
      </c>
      <c r="C672">
        <v>64985545</v>
      </c>
      <c r="D672">
        <v>29150040</v>
      </c>
      <c r="E672">
        <v>1</v>
      </c>
      <c r="F672">
        <v>1</v>
      </c>
      <c r="G672">
        <v>1</v>
      </c>
      <c r="H672">
        <v>3</v>
      </c>
      <c r="I672" t="s">
        <v>449</v>
      </c>
      <c r="J672" t="s">
        <v>472</v>
      </c>
      <c r="K672" t="s">
        <v>451</v>
      </c>
      <c r="L672">
        <v>1339</v>
      </c>
      <c r="N672">
        <v>1007</v>
      </c>
      <c r="O672" t="s">
        <v>452</v>
      </c>
      <c r="P672" t="s">
        <v>452</v>
      </c>
      <c r="Q672">
        <v>1</v>
      </c>
      <c r="X672">
        <v>4.9000000000000004</v>
      </c>
      <c r="Y672">
        <v>2.44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4.9000000000000004</v>
      </c>
      <c r="AH672">
        <v>2</v>
      </c>
      <c r="AI672">
        <v>64985552</v>
      </c>
      <c r="AJ672">
        <v>652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ROW(Source!A370)</f>
        <v>370</v>
      </c>
      <c r="B673">
        <v>64985569</v>
      </c>
      <c r="C673">
        <v>64985561</v>
      </c>
      <c r="D673">
        <v>18407546</v>
      </c>
      <c r="E673">
        <v>1</v>
      </c>
      <c r="F673">
        <v>1</v>
      </c>
      <c r="G673">
        <v>1</v>
      </c>
      <c r="H673">
        <v>1</v>
      </c>
      <c r="I673" t="s">
        <v>458</v>
      </c>
      <c r="J673" t="s">
        <v>3</v>
      </c>
      <c r="K673" t="s">
        <v>459</v>
      </c>
      <c r="L673">
        <v>1369</v>
      </c>
      <c r="N673">
        <v>1013</v>
      </c>
      <c r="O673" t="s">
        <v>413</v>
      </c>
      <c r="P673" t="s">
        <v>413</v>
      </c>
      <c r="Q673">
        <v>1</v>
      </c>
      <c r="X673">
        <v>34.53</v>
      </c>
      <c r="Y673">
        <v>0</v>
      </c>
      <c r="Z673">
        <v>0</v>
      </c>
      <c r="AA673">
        <v>0</v>
      </c>
      <c r="AB673">
        <v>9.4</v>
      </c>
      <c r="AC673">
        <v>0</v>
      </c>
      <c r="AD673">
        <v>1</v>
      </c>
      <c r="AE673">
        <v>1</v>
      </c>
      <c r="AF673" t="s">
        <v>3</v>
      </c>
      <c r="AG673">
        <v>34.53</v>
      </c>
      <c r="AH673">
        <v>2</v>
      </c>
      <c r="AI673">
        <v>64985562</v>
      </c>
      <c r="AJ673">
        <v>653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ROW(Source!A370)</f>
        <v>370</v>
      </c>
      <c r="B674">
        <v>64985570</v>
      </c>
      <c r="C674">
        <v>64985561</v>
      </c>
      <c r="D674">
        <v>121548</v>
      </c>
      <c r="E674">
        <v>1</v>
      </c>
      <c r="F674">
        <v>1</v>
      </c>
      <c r="G674">
        <v>1</v>
      </c>
      <c r="H674">
        <v>1</v>
      </c>
      <c r="I674" t="s">
        <v>31</v>
      </c>
      <c r="J674" t="s">
        <v>3</v>
      </c>
      <c r="K674" t="s">
        <v>414</v>
      </c>
      <c r="L674">
        <v>608254</v>
      </c>
      <c r="N674">
        <v>1013</v>
      </c>
      <c r="O674" t="s">
        <v>415</v>
      </c>
      <c r="P674" t="s">
        <v>415</v>
      </c>
      <c r="Q674">
        <v>1</v>
      </c>
      <c r="X674">
        <v>14.01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2</v>
      </c>
      <c r="AF674" t="s">
        <v>3</v>
      </c>
      <c r="AG674">
        <v>14.01</v>
      </c>
      <c r="AH674">
        <v>2</v>
      </c>
      <c r="AI674">
        <v>64985563</v>
      </c>
      <c r="AJ674">
        <v>654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ROW(Source!A370)</f>
        <v>370</v>
      </c>
      <c r="B675">
        <v>64985571</v>
      </c>
      <c r="C675">
        <v>64985561</v>
      </c>
      <c r="D675">
        <v>29172378</v>
      </c>
      <c r="E675">
        <v>1</v>
      </c>
      <c r="F675">
        <v>1</v>
      </c>
      <c r="G675">
        <v>1</v>
      </c>
      <c r="H675">
        <v>2</v>
      </c>
      <c r="I675" t="s">
        <v>460</v>
      </c>
      <c r="J675" t="s">
        <v>461</v>
      </c>
      <c r="K675" t="s">
        <v>462</v>
      </c>
      <c r="L675">
        <v>1368</v>
      </c>
      <c r="N675">
        <v>1011</v>
      </c>
      <c r="O675" t="s">
        <v>419</v>
      </c>
      <c r="P675" t="s">
        <v>419</v>
      </c>
      <c r="Q675">
        <v>1</v>
      </c>
      <c r="X675">
        <v>0.09</v>
      </c>
      <c r="Y675">
        <v>0</v>
      </c>
      <c r="Z675">
        <v>88.01</v>
      </c>
      <c r="AA675">
        <v>11.6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0.09</v>
      </c>
      <c r="AH675">
        <v>2</v>
      </c>
      <c r="AI675">
        <v>64985564</v>
      </c>
      <c r="AJ675">
        <v>655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ROW(Source!A370)</f>
        <v>370</v>
      </c>
      <c r="B676">
        <v>64985572</v>
      </c>
      <c r="C676">
        <v>64985561</v>
      </c>
      <c r="D676">
        <v>29173590</v>
      </c>
      <c r="E676">
        <v>1</v>
      </c>
      <c r="F676">
        <v>1</v>
      </c>
      <c r="G676">
        <v>1</v>
      </c>
      <c r="H676">
        <v>2</v>
      </c>
      <c r="I676" t="s">
        <v>463</v>
      </c>
      <c r="J676" t="s">
        <v>464</v>
      </c>
      <c r="K676" t="s">
        <v>465</v>
      </c>
      <c r="L676">
        <v>1368</v>
      </c>
      <c r="N676">
        <v>1011</v>
      </c>
      <c r="O676" t="s">
        <v>419</v>
      </c>
      <c r="P676" t="s">
        <v>419</v>
      </c>
      <c r="Q676">
        <v>1</v>
      </c>
      <c r="X676">
        <v>13.92</v>
      </c>
      <c r="Y676">
        <v>0</v>
      </c>
      <c r="Z676">
        <v>239.44</v>
      </c>
      <c r="AA676">
        <v>14.4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13.92</v>
      </c>
      <c r="AH676">
        <v>2</v>
      </c>
      <c r="AI676">
        <v>64985565</v>
      </c>
      <c r="AJ676">
        <v>656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ROW(Source!A370)</f>
        <v>370</v>
      </c>
      <c r="B677">
        <v>64985573</v>
      </c>
      <c r="C677">
        <v>64985561</v>
      </c>
      <c r="D677">
        <v>29174851</v>
      </c>
      <c r="E677">
        <v>1</v>
      </c>
      <c r="F677">
        <v>1</v>
      </c>
      <c r="G677">
        <v>1</v>
      </c>
      <c r="H677">
        <v>2</v>
      </c>
      <c r="I677" t="s">
        <v>466</v>
      </c>
      <c r="J677" t="s">
        <v>467</v>
      </c>
      <c r="K677" t="s">
        <v>468</v>
      </c>
      <c r="L677">
        <v>1368</v>
      </c>
      <c r="N677">
        <v>1011</v>
      </c>
      <c r="O677" t="s">
        <v>419</v>
      </c>
      <c r="P677" t="s">
        <v>419</v>
      </c>
      <c r="Q677">
        <v>1</v>
      </c>
      <c r="X677">
        <v>9.7200000000000006</v>
      </c>
      <c r="Y677">
        <v>0</v>
      </c>
      <c r="Z677">
        <v>33.200000000000003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9.7200000000000006</v>
      </c>
      <c r="AH677">
        <v>2</v>
      </c>
      <c r="AI677">
        <v>64985566</v>
      </c>
      <c r="AJ677">
        <v>657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ROW(Source!A370)</f>
        <v>370</v>
      </c>
      <c r="B678">
        <v>64985574</v>
      </c>
      <c r="C678">
        <v>64985561</v>
      </c>
      <c r="D678">
        <v>29174913</v>
      </c>
      <c r="E678">
        <v>1</v>
      </c>
      <c r="F678">
        <v>1</v>
      </c>
      <c r="G678">
        <v>1</v>
      </c>
      <c r="H678">
        <v>2</v>
      </c>
      <c r="I678" t="s">
        <v>469</v>
      </c>
      <c r="J678" t="s">
        <v>470</v>
      </c>
      <c r="K678" t="s">
        <v>471</v>
      </c>
      <c r="L678">
        <v>1368</v>
      </c>
      <c r="N678">
        <v>1011</v>
      </c>
      <c r="O678" t="s">
        <v>419</v>
      </c>
      <c r="P678" t="s">
        <v>419</v>
      </c>
      <c r="Q678">
        <v>1</v>
      </c>
      <c r="X678">
        <v>0.09</v>
      </c>
      <c r="Y678">
        <v>0</v>
      </c>
      <c r="Z678">
        <v>87.17</v>
      </c>
      <c r="AA678">
        <v>11.6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0.09</v>
      </c>
      <c r="AH678">
        <v>2</v>
      </c>
      <c r="AI678">
        <v>64985567</v>
      </c>
      <c r="AJ678">
        <v>658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ROW(Source!A370)</f>
        <v>370</v>
      </c>
      <c r="B679">
        <v>64985575</v>
      </c>
      <c r="C679">
        <v>64985561</v>
      </c>
      <c r="D679">
        <v>29117037</v>
      </c>
      <c r="E679">
        <v>1</v>
      </c>
      <c r="F679">
        <v>1</v>
      </c>
      <c r="G679">
        <v>1</v>
      </c>
      <c r="H679">
        <v>3</v>
      </c>
      <c r="I679" t="s">
        <v>538</v>
      </c>
      <c r="J679" t="s">
        <v>539</v>
      </c>
      <c r="K679" t="s">
        <v>540</v>
      </c>
      <c r="L679">
        <v>1301</v>
      </c>
      <c r="N679">
        <v>1003</v>
      </c>
      <c r="O679" t="s">
        <v>34</v>
      </c>
      <c r="P679" t="s">
        <v>34</v>
      </c>
      <c r="Q679">
        <v>1</v>
      </c>
      <c r="X679">
        <v>101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101</v>
      </c>
      <c r="AH679">
        <v>3</v>
      </c>
      <c r="AI679">
        <v>-1</v>
      </c>
      <c r="AJ679" t="s">
        <v>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ROW(Source!A370)</f>
        <v>370</v>
      </c>
      <c r="B680">
        <v>64985576</v>
      </c>
      <c r="C680">
        <v>64985561</v>
      </c>
      <c r="D680">
        <v>29150040</v>
      </c>
      <c r="E680">
        <v>1</v>
      </c>
      <c r="F680">
        <v>1</v>
      </c>
      <c r="G680">
        <v>1</v>
      </c>
      <c r="H680">
        <v>3</v>
      </c>
      <c r="I680" t="s">
        <v>449</v>
      </c>
      <c r="J680" t="s">
        <v>472</v>
      </c>
      <c r="K680" t="s">
        <v>451</v>
      </c>
      <c r="L680">
        <v>1339</v>
      </c>
      <c r="N680">
        <v>1007</v>
      </c>
      <c r="O680" t="s">
        <v>452</v>
      </c>
      <c r="P680" t="s">
        <v>452</v>
      </c>
      <c r="Q680">
        <v>1</v>
      </c>
      <c r="X680">
        <v>3.1</v>
      </c>
      <c r="Y680">
        <v>2.44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</v>
      </c>
      <c r="AH680">
        <v>2</v>
      </c>
      <c r="AI680">
        <v>64985568</v>
      </c>
      <c r="AJ680">
        <v>659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ROW(Source!A371)</f>
        <v>371</v>
      </c>
      <c r="B681">
        <v>64985569</v>
      </c>
      <c r="C681">
        <v>64985561</v>
      </c>
      <c r="D681">
        <v>18407546</v>
      </c>
      <c r="E681">
        <v>1</v>
      </c>
      <c r="F681">
        <v>1</v>
      </c>
      <c r="G681">
        <v>1</v>
      </c>
      <c r="H681">
        <v>1</v>
      </c>
      <c r="I681" t="s">
        <v>458</v>
      </c>
      <c r="J681" t="s">
        <v>3</v>
      </c>
      <c r="K681" t="s">
        <v>459</v>
      </c>
      <c r="L681">
        <v>1369</v>
      </c>
      <c r="N681">
        <v>1013</v>
      </c>
      <c r="O681" t="s">
        <v>413</v>
      </c>
      <c r="P681" t="s">
        <v>413</v>
      </c>
      <c r="Q681">
        <v>1</v>
      </c>
      <c r="X681">
        <v>34.53</v>
      </c>
      <c r="Y681">
        <v>0</v>
      </c>
      <c r="Z681">
        <v>0</v>
      </c>
      <c r="AA681">
        <v>0</v>
      </c>
      <c r="AB681">
        <v>9.4</v>
      </c>
      <c r="AC681">
        <v>0</v>
      </c>
      <c r="AD681">
        <v>1</v>
      </c>
      <c r="AE681">
        <v>1</v>
      </c>
      <c r="AF681" t="s">
        <v>3</v>
      </c>
      <c r="AG681">
        <v>34.53</v>
      </c>
      <c r="AH681">
        <v>2</v>
      </c>
      <c r="AI681">
        <v>64985562</v>
      </c>
      <c r="AJ681">
        <v>660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ROW(Source!A371)</f>
        <v>371</v>
      </c>
      <c r="B682">
        <v>64985570</v>
      </c>
      <c r="C682">
        <v>64985561</v>
      </c>
      <c r="D682">
        <v>121548</v>
      </c>
      <c r="E682">
        <v>1</v>
      </c>
      <c r="F682">
        <v>1</v>
      </c>
      <c r="G682">
        <v>1</v>
      </c>
      <c r="H682">
        <v>1</v>
      </c>
      <c r="I682" t="s">
        <v>31</v>
      </c>
      <c r="J682" t="s">
        <v>3</v>
      </c>
      <c r="K682" t="s">
        <v>414</v>
      </c>
      <c r="L682">
        <v>608254</v>
      </c>
      <c r="N682">
        <v>1013</v>
      </c>
      <c r="O682" t="s">
        <v>415</v>
      </c>
      <c r="P682" t="s">
        <v>415</v>
      </c>
      <c r="Q682">
        <v>1</v>
      </c>
      <c r="X682">
        <v>14.01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2</v>
      </c>
      <c r="AF682" t="s">
        <v>3</v>
      </c>
      <c r="AG682">
        <v>14.01</v>
      </c>
      <c r="AH682">
        <v>2</v>
      </c>
      <c r="AI682">
        <v>64985563</v>
      </c>
      <c r="AJ682">
        <v>661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ROW(Source!A371)</f>
        <v>371</v>
      </c>
      <c r="B683">
        <v>64985571</v>
      </c>
      <c r="C683">
        <v>64985561</v>
      </c>
      <c r="D683">
        <v>29172378</v>
      </c>
      <c r="E683">
        <v>1</v>
      </c>
      <c r="F683">
        <v>1</v>
      </c>
      <c r="G683">
        <v>1</v>
      </c>
      <c r="H683">
        <v>2</v>
      </c>
      <c r="I683" t="s">
        <v>460</v>
      </c>
      <c r="J683" t="s">
        <v>461</v>
      </c>
      <c r="K683" t="s">
        <v>462</v>
      </c>
      <c r="L683">
        <v>1368</v>
      </c>
      <c r="N683">
        <v>1011</v>
      </c>
      <c r="O683" t="s">
        <v>419</v>
      </c>
      <c r="P683" t="s">
        <v>419</v>
      </c>
      <c r="Q683">
        <v>1</v>
      </c>
      <c r="X683">
        <v>0.09</v>
      </c>
      <c r="Y683">
        <v>0</v>
      </c>
      <c r="Z683">
        <v>88.01</v>
      </c>
      <c r="AA683">
        <v>11.6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0.09</v>
      </c>
      <c r="AH683">
        <v>2</v>
      </c>
      <c r="AI683">
        <v>64985564</v>
      </c>
      <c r="AJ683">
        <v>662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ROW(Source!A371)</f>
        <v>371</v>
      </c>
      <c r="B684">
        <v>64985572</v>
      </c>
      <c r="C684">
        <v>64985561</v>
      </c>
      <c r="D684">
        <v>29173590</v>
      </c>
      <c r="E684">
        <v>1</v>
      </c>
      <c r="F684">
        <v>1</v>
      </c>
      <c r="G684">
        <v>1</v>
      </c>
      <c r="H684">
        <v>2</v>
      </c>
      <c r="I684" t="s">
        <v>463</v>
      </c>
      <c r="J684" t="s">
        <v>464</v>
      </c>
      <c r="K684" t="s">
        <v>465</v>
      </c>
      <c r="L684">
        <v>1368</v>
      </c>
      <c r="N684">
        <v>1011</v>
      </c>
      <c r="O684" t="s">
        <v>419</v>
      </c>
      <c r="P684" t="s">
        <v>419</v>
      </c>
      <c r="Q684">
        <v>1</v>
      </c>
      <c r="X684">
        <v>13.92</v>
      </c>
      <c r="Y684">
        <v>0</v>
      </c>
      <c r="Z684">
        <v>239.44</v>
      </c>
      <c r="AA684">
        <v>14.4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13.92</v>
      </c>
      <c r="AH684">
        <v>2</v>
      </c>
      <c r="AI684">
        <v>64985565</v>
      </c>
      <c r="AJ684">
        <v>663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ROW(Source!A371)</f>
        <v>371</v>
      </c>
      <c r="B685">
        <v>64985573</v>
      </c>
      <c r="C685">
        <v>64985561</v>
      </c>
      <c r="D685">
        <v>29174851</v>
      </c>
      <c r="E685">
        <v>1</v>
      </c>
      <c r="F685">
        <v>1</v>
      </c>
      <c r="G685">
        <v>1</v>
      </c>
      <c r="H685">
        <v>2</v>
      </c>
      <c r="I685" t="s">
        <v>466</v>
      </c>
      <c r="J685" t="s">
        <v>467</v>
      </c>
      <c r="K685" t="s">
        <v>468</v>
      </c>
      <c r="L685">
        <v>1368</v>
      </c>
      <c r="N685">
        <v>1011</v>
      </c>
      <c r="O685" t="s">
        <v>419</v>
      </c>
      <c r="P685" t="s">
        <v>419</v>
      </c>
      <c r="Q685">
        <v>1</v>
      </c>
      <c r="X685">
        <v>9.7200000000000006</v>
      </c>
      <c r="Y685">
        <v>0</v>
      </c>
      <c r="Z685">
        <v>33.200000000000003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9.7200000000000006</v>
      </c>
      <c r="AH685">
        <v>2</v>
      </c>
      <c r="AI685">
        <v>64985566</v>
      </c>
      <c r="AJ685">
        <v>664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ROW(Source!A371)</f>
        <v>371</v>
      </c>
      <c r="B686">
        <v>64985574</v>
      </c>
      <c r="C686">
        <v>64985561</v>
      </c>
      <c r="D686">
        <v>29174913</v>
      </c>
      <c r="E686">
        <v>1</v>
      </c>
      <c r="F686">
        <v>1</v>
      </c>
      <c r="G686">
        <v>1</v>
      </c>
      <c r="H686">
        <v>2</v>
      </c>
      <c r="I686" t="s">
        <v>469</v>
      </c>
      <c r="J686" t="s">
        <v>470</v>
      </c>
      <c r="K686" t="s">
        <v>471</v>
      </c>
      <c r="L686">
        <v>1368</v>
      </c>
      <c r="N686">
        <v>1011</v>
      </c>
      <c r="O686" t="s">
        <v>419</v>
      </c>
      <c r="P686" t="s">
        <v>419</v>
      </c>
      <c r="Q686">
        <v>1</v>
      </c>
      <c r="X686">
        <v>0.09</v>
      </c>
      <c r="Y686">
        <v>0</v>
      </c>
      <c r="Z686">
        <v>87.17</v>
      </c>
      <c r="AA686">
        <v>11.6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0.09</v>
      </c>
      <c r="AH686">
        <v>2</v>
      </c>
      <c r="AI686">
        <v>64985567</v>
      </c>
      <c r="AJ686">
        <v>665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ROW(Source!A371)</f>
        <v>371</v>
      </c>
      <c r="B687">
        <v>64985575</v>
      </c>
      <c r="C687">
        <v>64985561</v>
      </c>
      <c r="D687">
        <v>29117037</v>
      </c>
      <c r="E687">
        <v>1</v>
      </c>
      <c r="F687">
        <v>1</v>
      </c>
      <c r="G687">
        <v>1</v>
      </c>
      <c r="H687">
        <v>3</v>
      </c>
      <c r="I687" t="s">
        <v>538</v>
      </c>
      <c r="J687" t="s">
        <v>539</v>
      </c>
      <c r="K687" t="s">
        <v>540</v>
      </c>
      <c r="L687">
        <v>1301</v>
      </c>
      <c r="N687">
        <v>1003</v>
      </c>
      <c r="O687" t="s">
        <v>34</v>
      </c>
      <c r="P687" t="s">
        <v>34</v>
      </c>
      <c r="Q687">
        <v>1</v>
      </c>
      <c r="X687">
        <v>101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 t="s">
        <v>3</v>
      </c>
      <c r="AG687">
        <v>101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ROW(Source!A371)</f>
        <v>371</v>
      </c>
      <c r="B688">
        <v>64985576</v>
      </c>
      <c r="C688">
        <v>64985561</v>
      </c>
      <c r="D688">
        <v>29150040</v>
      </c>
      <c r="E688">
        <v>1</v>
      </c>
      <c r="F688">
        <v>1</v>
      </c>
      <c r="G688">
        <v>1</v>
      </c>
      <c r="H688">
        <v>3</v>
      </c>
      <c r="I688" t="s">
        <v>449</v>
      </c>
      <c r="J688" t="s">
        <v>472</v>
      </c>
      <c r="K688" t="s">
        <v>451</v>
      </c>
      <c r="L688">
        <v>1339</v>
      </c>
      <c r="N688">
        <v>1007</v>
      </c>
      <c r="O688" t="s">
        <v>452</v>
      </c>
      <c r="P688" t="s">
        <v>452</v>
      </c>
      <c r="Q688">
        <v>1</v>
      </c>
      <c r="X688">
        <v>3.1</v>
      </c>
      <c r="Y688">
        <v>2.44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3.1</v>
      </c>
      <c r="AH688">
        <v>2</v>
      </c>
      <c r="AI688">
        <v>64985568</v>
      </c>
      <c r="AJ688">
        <v>666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ROW(Source!A372)</f>
        <v>372</v>
      </c>
      <c r="B689">
        <v>64985581</v>
      </c>
      <c r="C689">
        <v>64985577</v>
      </c>
      <c r="D689">
        <v>29362762</v>
      </c>
      <c r="E689">
        <v>1</v>
      </c>
      <c r="F689">
        <v>1</v>
      </c>
      <c r="G689">
        <v>1</v>
      </c>
      <c r="H689">
        <v>1</v>
      </c>
      <c r="I689" t="s">
        <v>473</v>
      </c>
      <c r="J689" t="s">
        <v>3</v>
      </c>
      <c r="K689" t="s">
        <v>474</v>
      </c>
      <c r="L689">
        <v>1369</v>
      </c>
      <c r="N689">
        <v>1013</v>
      </c>
      <c r="O689" t="s">
        <v>413</v>
      </c>
      <c r="P689" t="s">
        <v>413</v>
      </c>
      <c r="Q689">
        <v>1</v>
      </c>
      <c r="X689">
        <v>0.1</v>
      </c>
      <c r="Y689">
        <v>0</v>
      </c>
      <c r="Z689">
        <v>0</v>
      </c>
      <c r="AA689">
        <v>0</v>
      </c>
      <c r="AB689">
        <v>9.6199999999999992</v>
      </c>
      <c r="AC689">
        <v>0</v>
      </c>
      <c r="AD689">
        <v>1</v>
      </c>
      <c r="AE689">
        <v>1</v>
      </c>
      <c r="AF689" t="s">
        <v>3</v>
      </c>
      <c r="AG689">
        <v>0.1</v>
      </c>
      <c r="AH689">
        <v>2</v>
      </c>
      <c r="AI689">
        <v>64985578</v>
      </c>
      <c r="AJ689">
        <v>667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ROW(Source!A372)</f>
        <v>372</v>
      </c>
      <c r="B690">
        <v>64985582</v>
      </c>
      <c r="C690">
        <v>64985577</v>
      </c>
      <c r="D690">
        <v>29122534</v>
      </c>
      <c r="E690">
        <v>1</v>
      </c>
      <c r="F690">
        <v>1</v>
      </c>
      <c r="G690">
        <v>1</v>
      </c>
      <c r="H690">
        <v>3</v>
      </c>
      <c r="I690" t="s">
        <v>475</v>
      </c>
      <c r="J690" t="s">
        <v>476</v>
      </c>
      <c r="K690" t="s">
        <v>477</v>
      </c>
      <c r="L690">
        <v>1354</v>
      </c>
      <c r="N690">
        <v>1010</v>
      </c>
      <c r="O690" t="s">
        <v>54</v>
      </c>
      <c r="P690" t="s">
        <v>54</v>
      </c>
      <c r="Q690">
        <v>1</v>
      </c>
      <c r="X690">
        <v>2</v>
      </c>
      <c r="Y690">
        <v>66.680000000000007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2</v>
      </c>
      <c r="AH690">
        <v>2</v>
      </c>
      <c r="AI690">
        <v>64985579</v>
      </c>
      <c r="AJ690">
        <v>668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ROW(Source!A372)</f>
        <v>372</v>
      </c>
      <c r="B691">
        <v>64985583</v>
      </c>
      <c r="C691">
        <v>64985577</v>
      </c>
      <c r="D691">
        <v>29171808</v>
      </c>
      <c r="E691">
        <v>1</v>
      </c>
      <c r="F691">
        <v>1</v>
      </c>
      <c r="G691">
        <v>1</v>
      </c>
      <c r="H691">
        <v>3</v>
      </c>
      <c r="I691" t="s">
        <v>478</v>
      </c>
      <c r="J691" t="s">
        <v>479</v>
      </c>
      <c r="K691" t="s">
        <v>480</v>
      </c>
      <c r="L691">
        <v>1374</v>
      </c>
      <c r="N691">
        <v>1013</v>
      </c>
      <c r="O691" t="s">
        <v>481</v>
      </c>
      <c r="P691" t="s">
        <v>481</v>
      </c>
      <c r="Q691">
        <v>1</v>
      </c>
      <c r="X691">
        <v>0.02</v>
      </c>
      <c r="Y691">
        <v>1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0.02</v>
      </c>
      <c r="AH691">
        <v>2</v>
      </c>
      <c r="AI691">
        <v>64985580</v>
      </c>
      <c r="AJ691">
        <v>669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ROW(Source!A373)</f>
        <v>373</v>
      </c>
      <c r="B692">
        <v>64985581</v>
      </c>
      <c r="C692">
        <v>64985577</v>
      </c>
      <c r="D692">
        <v>29362762</v>
      </c>
      <c r="E692">
        <v>1</v>
      </c>
      <c r="F692">
        <v>1</v>
      </c>
      <c r="G692">
        <v>1</v>
      </c>
      <c r="H692">
        <v>1</v>
      </c>
      <c r="I692" t="s">
        <v>473</v>
      </c>
      <c r="J692" t="s">
        <v>3</v>
      </c>
      <c r="K692" t="s">
        <v>474</v>
      </c>
      <c r="L692">
        <v>1369</v>
      </c>
      <c r="N692">
        <v>1013</v>
      </c>
      <c r="O692" t="s">
        <v>413</v>
      </c>
      <c r="P692" t="s">
        <v>413</v>
      </c>
      <c r="Q692">
        <v>1</v>
      </c>
      <c r="X692">
        <v>0.1</v>
      </c>
      <c r="Y692">
        <v>0</v>
      </c>
      <c r="Z692">
        <v>0</v>
      </c>
      <c r="AA692">
        <v>0</v>
      </c>
      <c r="AB692">
        <v>9.6199999999999992</v>
      </c>
      <c r="AC692">
        <v>0</v>
      </c>
      <c r="AD692">
        <v>1</v>
      </c>
      <c r="AE692">
        <v>1</v>
      </c>
      <c r="AF692" t="s">
        <v>3</v>
      </c>
      <c r="AG692">
        <v>0.1</v>
      </c>
      <c r="AH692">
        <v>2</v>
      </c>
      <c r="AI692">
        <v>64985578</v>
      </c>
      <c r="AJ692">
        <v>670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ROW(Source!A373)</f>
        <v>373</v>
      </c>
      <c r="B693">
        <v>64985582</v>
      </c>
      <c r="C693">
        <v>64985577</v>
      </c>
      <c r="D693">
        <v>29122534</v>
      </c>
      <c r="E693">
        <v>1</v>
      </c>
      <c r="F693">
        <v>1</v>
      </c>
      <c r="G693">
        <v>1</v>
      </c>
      <c r="H693">
        <v>3</v>
      </c>
      <c r="I693" t="s">
        <v>475</v>
      </c>
      <c r="J693" t="s">
        <v>476</v>
      </c>
      <c r="K693" t="s">
        <v>477</v>
      </c>
      <c r="L693">
        <v>1354</v>
      </c>
      <c r="N693">
        <v>1010</v>
      </c>
      <c r="O693" t="s">
        <v>54</v>
      </c>
      <c r="P693" t="s">
        <v>54</v>
      </c>
      <c r="Q693">
        <v>1</v>
      </c>
      <c r="X693">
        <v>2</v>
      </c>
      <c r="Y693">
        <v>66.680000000000007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2</v>
      </c>
      <c r="AH693">
        <v>2</v>
      </c>
      <c r="AI693">
        <v>64985579</v>
      </c>
      <c r="AJ693">
        <v>671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ROW(Source!A373)</f>
        <v>373</v>
      </c>
      <c r="B694">
        <v>64985583</v>
      </c>
      <c r="C694">
        <v>64985577</v>
      </c>
      <c r="D694">
        <v>29171808</v>
      </c>
      <c r="E694">
        <v>1</v>
      </c>
      <c r="F694">
        <v>1</v>
      </c>
      <c r="G694">
        <v>1</v>
      </c>
      <c r="H694">
        <v>3</v>
      </c>
      <c r="I694" t="s">
        <v>478</v>
      </c>
      <c r="J694" t="s">
        <v>479</v>
      </c>
      <c r="K694" t="s">
        <v>480</v>
      </c>
      <c r="L694">
        <v>1374</v>
      </c>
      <c r="N694">
        <v>1013</v>
      </c>
      <c r="O694" t="s">
        <v>481</v>
      </c>
      <c r="P694" t="s">
        <v>481</v>
      </c>
      <c r="Q694">
        <v>1</v>
      </c>
      <c r="X694">
        <v>0.02</v>
      </c>
      <c r="Y694">
        <v>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0.02</v>
      </c>
      <c r="AH694">
        <v>2</v>
      </c>
      <c r="AI694">
        <v>64985580</v>
      </c>
      <c r="AJ694">
        <v>672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ROW(Source!A378)</f>
        <v>378</v>
      </c>
      <c r="B695">
        <v>64985590</v>
      </c>
      <c r="C695">
        <v>64985586</v>
      </c>
      <c r="D695">
        <v>29362666</v>
      </c>
      <c r="E695">
        <v>1</v>
      </c>
      <c r="F695">
        <v>1</v>
      </c>
      <c r="G695">
        <v>1</v>
      </c>
      <c r="H695">
        <v>1</v>
      </c>
      <c r="I695" t="s">
        <v>482</v>
      </c>
      <c r="J695" t="s">
        <v>3</v>
      </c>
      <c r="K695" t="s">
        <v>483</v>
      </c>
      <c r="L695">
        <v>1369</v>
      </c>
      <c r="N695">
        <v>1013</v>
      </c>
      <c r="O695" t="s">
        <v>413</v>
      </c>
      <c r="P695" t="s">
        <v>413</v>
      </c>
      <c r="Q695">
        <v>1</v>
      </c>
      <c r="X695">
        <v>0.55000000000000004</v>
      </c>
      <c r="Y695">
        <v>0</v>
      </c>
      <c r="Z695">
        <v>0</v>
      </c>
      <c r="AA695">
        <v>0</v>
      </c>
      <c r="AB695">
        <v>9.2899999999999991</v>
      </c>
      <c r="AC695">
        <v>0</v>
      </c>
      <c r="AD695">
        <v>1</v>
      </c>
      <c r="AE695">
        <v>1</v>
      </c>
      <c r="AF695" t="s">
        <v>3</v>
      </c>
      <c r="AG695">
        <v>0.55000000000000004</v>
      </c>
      <c r="AH695">
        <v>2</v>
      </c>
      <c r="AI695">
        <v>64985587</v>
      </c>
      <c r="AJ695">
        <v>673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ROW(Source!A378)</f>
        <v>378</v>
      </c>
      <c r="B696">
        <v>64985591</v>
      </c>
      <c r="C696">
        <v>64985586</v>
      </c>
      <c r="D696">
        <v>29122534</v>
      </c>
      <c r="E696">
        <v>1</v>
      </c>
      <c r="F696">
        <v>1</v>
      </c>
      <c r="G696">
        <v>1</v>
      </c>
      <c r="H696">
        <v>3</v>
      </c>
      <c r="I696" t="s">
        <v>475</v>
      </c>
      <c r="J696" t="s">
        <v>476</v>
      </c>
      <c r="K696" t="s">
        <v>477</v>
      </c>
      <c r="L696">
        <v>1354</v>
      </c>
      <c r="N696">
        <v>1010</v>
      </c>
      <c r="O696" t="s">
        <v>54</v>
      </c>
      <c r="P696" t="s">
        <v>54</v>
      </c>
      <c r="Q696">
        <v>1</v>
      </c>
      <c r="X696">
        <v>2</v>
      </c>
      <c r="Y696">
        <v>66.680000000000007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2</v>
      </c>
      <c r="AH696">
        <v>2</v>
      </c>
      <c r="AI696">
        <v>64985588</v>
      </c>
      <c r="AJ696">
        <v>674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ROW(Source!A378)</f>
        <v>378</v>
      </c>
      <c r="B697">
        <v>64985592</v>
      </c>
      <c r="C697">
        <v>64985586</v>
      </c>
      <c r="D697">
        <v>29171808</v>
      </c>
      <c r="E697">
        <v>1</v>
      </c>
      <c r="F697">
        <v>1</v>
      </c>
      <c r="G697">
        <v>1</v>
      </c>
      <c r="H697">
        <v>3</v>
      </c>
      <c r="I697" t="s">
        <v>478</v>
      </c>
      <c r="J697" t="s">
        <v>479</v>
      </c>
      <c r="K697" t="s">
        <v>480</v>
      </c>
      <c r="L697">
        <v>1374</v>
      </c>
      <c r="N697">
        <v>1013</v>
      </c>
      <c r="O697" t="s">
        <v>481</v>
      </c>
      <c r="P697" t="s">
        <v>481</v>
      </c>
      <c r="Q697">
        <v>1</v>
      </c>
      <c r="X697">
        <v>0.1</v>
      </c>
      <c r="Y697">
        <v>1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0.1</v>
      </c>
      <c r="AH697">
        <v>2</v>
      </c>
      <c r="AI697">
        <v>64985589</v>
      </c>
      <c r="AJ697">
        <v>675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ROW(Source!A379)</f>
        <v>379</v>
      </c>
      <c r="B698">
        <v>64985590</v>
      </c>
      <c r="C698">
        <v>64985586</v>
      </c>
      <c r="D698">
        <v>29362666</v>
      </c>
      <c r="E698">
        <v>1</v>
      </c>
      <c r="F698">
        <v>1</v>
      </c>
      <c r="G698">
        <v>1</v>
      </c>
      <c r="H698">
        <v>1</v>
      </c>
      <c r="I698" t="s">
        <v>482</v>
      </c>
      <c r="J698" t="s">
        <v>3</v>
      </c>
      <c r="K698" t="s">
        <v>483</v>
      </c>
      <c r="L698">
        <v>1369</v>
      </c>
      <c r="N698">
        <v>1013</v>
      </c>
      <c r="O698" t="s">
        <v>413</v>
      </c>
      <c r="P698" t="s">
        <v>413</v>
      </c>
      <c r="Q698">
        <v>1</v>
      </c>
      <c r="X698">
        <v>0.55000000000000004</v>
      </c>
      <c r="Y698">
        <v>0</v>
      </c>
      <c r="Z698">
        <v>0</v>
      </c>
      <c r="AA698">
        <v>0</v>
      </c>
      <c r="AB698">
        <v>9.2899999999999991</v>
      </c>
      <c r="AC698">
        <v>0</v>
      </c>
      <c r="AD698">
        <v>1</v>
      </c>
      <c r="AE698">
        <v>1</v>
      </c>
      <c r="AF698" t="s">
        <v>3</v>
      </c>
      <c r="AG698">
        <v>0.55000000000000004</v>
      </c>
      <c r="AH698">
        <v>2</v>
      </c>
      <c r="AI698">
        <v>64985587</v>
      </c>
      <c r="AJ698">
        <v>676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ROW(Source!A379)</f>
        <v>379</v>
      </c>
      <c r="B699">
        <v>64985591</v>
      </c>
      <c r="C699">
        <v>64985586</v>
      </c>
      <c r="D699">
        <v>29122534</v>
      </c>
      <c r="E699">
        <v>1</v>
      </c>
      <c r="F699">
        <v>1</v>
      </c>
      <c r="G699">
        <v>1</v>
      </c>
      <c r="H699">
        <v>3</v>
      </c>
      <c r="I699" t="s">
        <v>475</v>
      </c>
      <c r="J699" t="s">
        <v>476</v>
      </c>
      <c r="K699" t="s">
        <v>477</v>
      </c>
      <c r="L699">
        <v>1354</v>
      </c>
      <c r="N699">
        <v>1010</v>
      </c>
      <c r="O699" t="s">
        <v>54</v>
      </c>
      <c r="P699" t="s">
        <v>54</v>
      </c>
      <c r="Q699">
        <v>1</v>
      </c>
      <c r="X699">
        <v>2</v>
      </c>
      <c r="Y699">
        <v>66.680000000000007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2</v>
      </c>
      <c r="AH699">
        <v>2</v>
      </c>
      <c r="AI699">
        <v>64985588</v>
      </c>
      <c r="AJ699">
        <v>677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ROW(Source!A379)</f>
        <v>379</v>
      </c>
      <c r="B700">
        <v>64985592</v>
      </c>
      <c r="C700">
        <v>64985586</v>
      </c>
      <c r="D700">
        <v>29171808</v>
      </c>
      <c r="E700">
        <v>1</v>
      </c>
      <c r="F700">
        <v>1</v>
      </c>
      <c r="G700">
        <v>1</v>
      </c>
      <c r="H700">
        <v>3</v>
      </c>
      <c r="I700" t="s">
        <v>478</v>
      </c>
      <c r="J700" t="s">
        <v>479</v>
      </c>
      <c r="K700" t="s">
        <v>480</v>
      </c>
      <c r="L700">
        <v>1374</v>
      </c>
      <c r="N700">
        <v>1013</v>
      </c>
      <c r="O700" t="s">
        <v>481</v>
      </c>
      <c r="P700" t="s">
        <v>481</v>
      </c>
      <c r="Q700">
        <v>1</v>
      </c>
      <c r="X700">
        <v>0.1</v>
      </c>
      <c r="Y700">
        <v>1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0.1</v>
      </c>
      <c r="AH700">
        <v>2</v>
      </c>
      <c r="AI700">
        <v>64985589</v>
      </c>
      <c r="AJ700">
        <v>678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ROW(Source!A384)</f>
        <v>384</v>
      </c>
      <c r="B701">
        <v>64985599</v>
      </c>
      <c r="C701">
        <v>64985595</v>
      </c>
      <c r="D701">
        <v>29362666</v>
      </c>
      <c r="E701">
        <v>1</v>
      </c>
      <c r="F701">
        <v>1</v>
      </c>
      <c r="G701">
        <v>1</v>
      </c>
      <c r="H701">
        <v>1</v>
      </c>
      <c r="I701" t="s">
        <v>482</v>
      </c>
      <c r="J701" t="s">
        <v>3</v>
      </c>
      <c r="K701" t="s">
        <v>483</v>
      </c>
      <c r="L701">
        <v>1369</v>
      </c>
      <c r="N701">
        <v>1013</v>
      </c>
      <c r="O701" t="s">
        <v>413</v>
      </c>
      <c r="P701" t="s">
        <v>413</v>
      </c>
      <c r="Q701">
        <v>1</v>
      </c>
      <c r="X701">
        <v>0.55000000000000004</v>
      </c>
      <c r="Y701">
        <v>0</v>
      </c>
      <c r="Z701">
        <v>0</v>
      </c>
      <c r="AA701">
        <v>0</v>
      </c>
      <c r="AB701">
        <v>9.2899999999999991</v>
      </c>
      <c r="AC701">
        <v>0</v>
      </c>
      <c r="AD701">
        <v>1</v>
      </c>
      <c r="AE701">
        <v>1</v>
      </c>
      <c r="AF701" t="s">
        <v>3</v>
      </c>
      <c r="AG701">
        <v>0.55000000000000004</v>
      </c>
      <c r="AH701">
        <v>2</v>
      </c>
      <c r="AI701">
        <v>64985596</v>
      </c>
      <c r="AJ701">
        <v>679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ROW(Source!A384)</f>
        <v>384</v>
      </c>
      <c r="B702">
        <v>64985600</v>
      </c>
      <c r="C702">
        <v>64985595</v>
      </c>
      <c r="D702">
        <v>29122534</v>
      </c>
      <c r="E702">
        <v>1</v>
      </c>
      <c r="F702">
        <v>1</v>
      </c>
      <c r="G702">
        <v>1</v>
      </c>
      <c r="H702">
        <v>3</v>
      </c>
      <c r="I702" t="s">
        <v>475</v>
      </c>
      <c r="J702" t="s">
        <v>476</v>
      </c>
      <c r="K702" t="s">
        <v>477</v>
      </c>
      <c r="L702">
        <v>1354</v>
      </c>
      <c r="N702">
        <v>1010</v>
      </c>
      <c r="O702" t="s">
        <v>54</v>
      </c>
      <c r="P702" t="s">
        <v>54</v>
      </c>
      <c r="Q702">
        <v>1</v>
      </c>
      <c r="X702">
        <v>2</v>
      </c>
      <c r="Y702">
        <v>66.680000000000007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2</v>
      </c>
      <c r="AH702">
        <v>2</v>
      </c>
      <c r="AI702">
        <v>64985597</v>
      </c>
      <c r="AJ702">
        <v>680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ROW(Source!A384)</f>
        <v>384</v>
      </c>
      <c r="B703">
        <v>64985601</v>
      </c>
      <c r="C703">
        <v>64985595</v>
      </c>
      <c r="D703">
        <v>29171808</v>
      </c>
      <c r="E703">
        <v>1</v>
      </c>
      <c r="F703">
        <v>1</v>
      </c>
      <c r="G703">
        <v>1</v>
      </c>
      <c r="H703">
        <v>3</v>
      </c>
      <c r="I703" t="s">
        <v>478</v>
      </c>
      <c r="J703" t="s">
        <v>479</v>
      </c>
      <c r="K703" t="s">
        <v>480</v>
      </c>
      <c r="L703">
        <v>1374</v>
      </c>
      <c r="N703">
        <v>1013</v>
      </c>
      <c r="O703" t="s">
        <v>481</v>
      </c>
      <c r="P703" t="s">
        <v>481</v>
      </c>
      <c r="Q703">
        <v>1</v>
      </c>
      <c r="X703">
        <v>0.1</v>
      </c>
      <c r="Y703">
        <v>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0.1</v>
      </c>
      <c r="AH703">
        <v>2</v>
      </c>
      <c r="AI703">
        <v>64985598</v>
      </c>
      <c r="AJ703">
        <v>681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ROW(Source!A385)</f>
        <v>385</v>
      </c>
      <c r="B704">
        <v>64985599</v>
      </c>
      <c r="C704">
        <v>64985595</v>
      </c>
      <c r="D704">
        <v>29362666</v>
      </c>
      <c r="E704">
        <v>1</v>
      </c>
      <c r="F704">
        <v>1</v>
      </c>
      <c r="G704">
        <v>1</v>
      </c>
      <c r="H704">
        <v>1</v>
      </c>
      <c r="I704" t="s">
        <v>482</v>
      </c>
      <c r="J704" t="s">
        <v>3</v>
      </c>
      <c r="K704" t="s">
        <v>483</v>
      </c>
      <c r="L704">
        <v>1369</v>
      </c>
      <c r="N704">
        <v>1013</v>
      </c>
      <c r="O704" t="s">
        <v>413</v>
      </c>
      <c r="P704" t="s">
        <v>413</v>
      </c>
      <c r="Q704">
        <v>1</v>
      </c>
      <c r="X704">
        <v>0.55000000000000004</v>
      </c>
      <c r="Y704">
        <v>0</v>
      </c>
      <c r="Z704">
        <v>0</v>
      </c>
      <c r="AA704">
        <v>0</v>
      </c>
      <c r="AB704">
        <v>9.2899999999999991</v>
      </c>
      <c r="AC704">
        <v>0</v>
      </c>
      <c r="AD704">
        <v>1</v>
      </c>
      <c r="AE704">
        <v>1</v>
      </c>
      <c r="AF704" t="s">
        <v>3</v>
      </c>
      <c r="AG704">
        <v>0.55000000000000004</v>
      </c>
      <c r="AH704">
        <v>2</v>
      </c>
      <c r="AI704">
        <v>64985596</v>
      </c>
      <c r="AJ704">
        <v>682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ROW(Source!A385)</f>
        <v>385</v>
      </c>
      <c r="B705">
        <v>64985600</v>
      </c>
      <c r="C705">
        <v>64985595</v>
      </c>
      <c r="D705">
        <v>29122534</v>
      </c>
      <c r="E705">
        <v>1</v>
      </c>
      <c r="F705">
        <v>1</v>
      </c>
      <c r="G705">
        <v>1</v>
      </c>
      <c r="H705">
        <v>3</v>
      </c>
      <c r="I705" t="s">
        <v>475</v>
      </c>
      <c r="J705" t="s">
        <v>476</v>
      </c>
      <c r="K705" t="s">
        <v>477</v>
      </c>
      <c r="L705">
        <v>1354</v>
      </c>
      <c r="N705">
        <v>1010</v>
      </c>
      <c r="O705" t="s">
        <v>54</v>
      </c>
      <c r="P705" t="s">
        <v>54</v>
      </c>
      <c r="Q705">
        <v>1</v>
      </c>
      <c r="X705">
        <v>2</v>
      </c>
      <c r="Y705">
        <v>66.680000000000007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2</v>
      </c>
      <c r="AH705">
        <v>2</v>
      </c>
      <c r="AI705">
        <v>64985597</v>
      </c>
      <c r="AJ705">
        <v>683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ROW(Source!A385)</f>
        <v>385</v>
      </c>
      <c r="B706">
        <v>64985601</v>
      </c>
      <c r="C706">
        <v>64985595</v>
      </c>
      <c r="D706">
        <v>29171808</v>
      </c>
      <c r="E706">
        <v>1</v>
      </c>
      <c r="F706">
        <v>1</v>
      </c>
      <c r="G706">
        <v>1</v>
      </c>
      <c r="H706">
        <v>3</v>
      </c>
      <c r="I706" t="s">
        <v>478</v>
      </c>
      <c r="J706" t="s">
        <v>479</v>
      </c>
      <c r="K706" t="s">
        <v>480</v>
      </c>
      <c r="L706">
        <v>1374</v>
      </c>
      <c r="N706">
        <v>1013</v>
      </c>
      <c r="O706" t="s">
        <v>481</v>
      </c>
      <c r="P706" t="s">
        <v>481</v>
      </c>
      <c r="Q706">
        <v>1</v>
      </c>
      <c r="X706">
        <v>0.1</v>
      </c>
      <c r="Y706">
        <v>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0.1</v>
      </c>
      <c r="AH706">
        <v>2</v>
      </c>
      <c r="AI706">
        <v>64985598</v>
      </c>
      <c r="AJ706">
        <v>684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ROW(Source!A388)</f>
        <v>388</v>
      </c>
      <c r="B707">
        <v>64985614</v>
      </c>
      <c r="C707">
        <v>64985603</v>
      </c>
      <c r="D707">
        <v>29361034</v>
      </c>
      <c r="E707">
        <v>1</v>
      </c>
      <c r="F707">
        <v>1</v>
      </c>
      <c r="G707">
        <v>1</v>
      </c>
      <c r="H707">
        <v>1</v>
      </c>
      <c r="I707" t="s">
        <v>513</v>
      </c>
      <c r="J707" t="s">
        <v>3</v>
      </c>
      <c r="K707" t="s">
        <v>514</v>
      </c>
      <c r="L707">
        <v>1369</v>
      </c>
      <c r="N707">
        <v>1013</v>
      </c>
      <c r="O707" t="s">
        <v>413</v>
      </c>
      <c r="P707" t="s">
        <v>413</v>
      </c>
      <c r="Q707">
        <v>1</v>
      </c>
      <c r="X707">
        <v>5.39</v>
      </c>
      <c r="Y707">
        <v>0</v>
      </c>
      <c r="Z707">
        <v>0</v>
      </c>
      <c r="AA707">
        <v>0</v>
      </c>
      <c r="AB707">
        <v>9.4</v>
      </c>
      <c r="AC707">
        <v>0</v>
      </c>
      <c r="AD707">
        <v>1</v>
      </c>
      <c r="AE707">
        <v>1</v>
      </c>
      <c r="AF707" t="s">
        <v>3</v>
      </c>
      <c r="AG707">
        <v>5.39</v>
      </c>
      <c r="AH707">
        <v>2</v>
      </c>
      <c r="AI707">
        <v>64985604</v>
      </c>
      <c r="AJ707">
        <v>685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ROW(Source!A388)</f>
        <v>388</v>
      </c>
      <c r="B708">
        <v>64985615</v>
      </c>
      <c r="C708">
        <v>64985603</v>
      </c>
      <c r="D708">
        <v>121548</v>
      </c>
      <c r="E708">
        <v>1</v>
      </c>
      <c r="F708">
        <v>1</v>
      </c>
      <c r="G708">
        <v>1</v>
      </c>
      <c r="H708">
        <v>1</v>
      </c>
      <c r="I708" t="s">
        <v>31</v>
      </c>
      <c r="J708" t="s">
        <v>3</v>
      </c>
      <c r="K708" t="s">
        <v>414</v>
      </c>
      <c r="L708">
        <v>608254</v>
      </c>
      <c r="N708">
        <v>1013</v>
      </c>
      <c r="O708" t="s">
        <v>415</v>
      </c>
      <c r="P708" t="s">
        <v>415</v>
      </c>
      <c r="Q708">
        <v>1</v>
      </c>
      <c r="X708">
        <v>0.02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2</v>
      </c>
      <c r="AF708" t="s">
        <v>3</v>
      </c>
      <c r="AG708">
        <v>0.02</v>
      </c>
      <c r="AH708">
        <v>2</v>
      </c>
      <c r="AI708">
        <v>64985605</v>
      </c>
      <c r="AJ708">
        <v>686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ROW(Source!A388)</f>
        <v>388</v>
      </c>
      <c r="B709">
        <v>64985616</v>
      </c>
      <c r="C709">
        <v>64985603</v>
      </c>
      <c r="D709">
        <v>29172362</v>
      </c>
      <c r="E709">
        <v>1</v>
      </c>
      <c r="F709">
        <v>1</v>
      </c>
      <c r="G709">
        <v>1</v>
      </c>
      <c r="H709">
        <v>2</v>
      </c>
      <c r="I709" t="s">
        <v>498</v>
      </c>
      <c r="J709" t="s">
        <v>499</v>
      </c>
      <c r="K709" t="s">
        <v>500</v>
      </c>
      <c r="L709">
        <v>1368</v>
      </c>
      <c r="N709">
        <v>1011</v>
      </c>
      <c r="O709" t="s">
        <v>419</v>
      </c>
      <c r="P709" t="s">
        <v>419</v>
      </c>
      <c r="Q709">
        <v>1</v>
      </c>
      <c r="X709">
        <v>0.02</v>
      </c>
      <c r="Y709">
        <v>0</v>
      </c>
      <c r="Z709">
        <v>134.65</v>
      </c>
      <c r="AA709">
        <v>13.5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0.02</v>
      </c>
      <c r="AH709">
        <v>2</v>
      </c>
      <c r="AI709">
        <v>64985606</v>
      </c>
      <c r="AJ709">
        <v>687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ROW(Source!A388)</f>
        <v>388</v>
      </c>
      <c r="B710">
        <v>64985617</v>
      </c>
      <c r="C710">
        <v>64985603</v>
      </c>
      <c r="D710">
        <v>29174913</v>
      </c>
      <c r="E710">
        <v>1</v>
      </c>
      <c r="F710">
        <v>1</v>
      </c>
      <c r="G710">
        <v>1</v>
      </c>
      <c r="H710">
        <v>2</v>
      </c>
      <c r="I710" t="s">
        <v>469</v>
      </c>
      <c r="J710" t="s">
        <v>470</v>
      </c>
      <c r="K710" t="s">
        <v>471</v>
      </c>
      <c r="L710">
        <v>1368</v>
      </c>
      <c r="N710">
        <v>1011</v>
      </c>
      <c r="O710" t="s">
        <v>419</v>
      </c>
      <c r="P710" t="s">
        <v>419</v>
      </c>
      <c r="Q710">
        <v>1</v>
      </c>
      <c r="X710">
        <v>0.02</v>
      </c>
      <c r="Y710">
        <v>0</v>
      </c>
      <c r="Z710">
        <v>87.17</v>
      </c>
      <c r="AA710">
        <v>11.6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0.02</v>
      </c>
      <c r="AH710">
        <v>2</v>
      </c>
      <c r="AI710">
        <v>64985607</v>
      </c>
      <c r="AJ710">
        <v>688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ROW(Source!A388)</f>
        <v>388</v>
      </c>
      <c r="B711">
        <v>64985618</v>
      </c>
      <c r="C711">
        <v>64985603</v>
      </c>
      <c r="D711">
        <v>29108269</v>
      </c>
      <c r="E711">
        <v>1</v>
      </c>
      <c r="F711">
        <v>1</v>
      </c>
      <c r="G711">
        <v>1</v>
      </c>
      <c r="H711">
        <v>3</v>
      </c>
      <c r="I711" t="s">
        <v>515</v>
      </c>
      <c r="J711" t="s">
        <v>516</v>
      </c>
      <c r="K711" t="s">
        <v>517</v>
      </c>
      <c r="L711">
        <v>1348</v>
      </c>
      <c r="N711">
        <v>1009</v>
      </c>
      <c r="O711" t="s">
        <v>39</v>
      </c>
      <c r="P711" t="s">
        <v>39</v>
      </c>
      <c r="Q711">
        <v>1000</v>
      </c>
      <c r="X711">
        <v>5.9999999999999995E-4</v>
      </c>
      <c r="Y711">
        <v>1820.01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5.9999999999999995E-4</v>
      </c>
      <c r="AH711">
        <v>2</v>
      </c>
      <c r="AI711">
        <v>64985608</v>
      </c>
      <c r="AJ711">
        <v>689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ROW(Source!A388)</f>
        <v>388</v>
      </c>
      <c r="B712">
        <v>64985619</v>
      </c>
      <c r="C712">
        <v>64985603</v>
      </c>
      <c r="D712">
        <v>29110426</v>
      </c>
      <c r="E712">
        <v>1</v>
      </c>
      <c r="F712">
        <v>1</v>
      </c>
      <c r="G712">
        <v>1</v>
      </c>
      <c r="H712">
        <v>3</v>
      </c>
      <c r="I712" t="s">
        <v>518</v>
      </c>
      <c r="J712" t="s">
        <v>519</v>
      </c>
      <c r="K712" t="s">
        <v>520</v>
      </c>
      <c r="L712">
        <v>1346</v>
      </c>
      <c r="N712">
        <v>1009</v>
      </c>
      <c r="O712" t="s">
        <v>44</v>
      </c>
      <c r="P712" t="s">
        <v>44</v>
      </c>
      <c r="Q712">
        <v>1</v>
      </c>
      <c r="X712">
        <v>0.02</v>
      </c>
      <c r="Y712">
        <v>28.67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0.02</v>
      </c>
      <c r="AH712">
        <v>2</v>
      </c>
      <c r="AI712">
        <v>64985609</v>
      </c>
      <c r="AJ712">
        <v>690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ROW(Source!A388)</f>
        <v>388</v>
      </c>
      <c r="B713">
        <v>64985620</v>
      </c>
      <c r="C713">
        <v>64985603</v>
      </c>
      <c r="D713">
        <v>29110838</v>
      </c>
      <c r="E713">
        <v>1</v>
      </c>
      <c r="F713">
        <v>1</v>
      </c>
      <c r="G713">
        <v>1</v>
      </c>
      <c r="H713">
        <v>3</v>
      </c>
      <c r="I713" t="s">
        <v>521</v>
      </c>
      <c r="J713" t="s">
        <v>522</v>
      </c>
      <c r="K713" t="s">
        <v>523</v>
      </c>
      <c r="L713">
        <v>1346</v>
      </c>
      <c r="N713">
        <v>1009</v>
      </c>
      <c r="O713" t="s">
        <v>44</v>
      </c>
      <c r="P713" t="s">
        <v>44</v>
      </c>
      <c r="Q713">
        <v>1</v>
      </c>
      <c r="X713">
        <v>0.16</v>
      </c>
      <c r="Y713">
        <v>30.5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0.16</v>
      </c>
      <c r="AH713">
        <v>2</v>
      </c>
      <c r="AI713">
        <v>64985610</v>
      </c>
      <c r="AJ713">
        <v>691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ROW(Source!A388)</f>
        <v>388</v>
      </c>
      <c r="B714">
        <v>64985621</v>
      </c>
      <c r="C714">
        <v>64985603</v>
      </c>
      <c r="D714">
        <v>29170672</v>
      </c>
      <c r="E714">
        <v>1</v>
      </c>
      <c r="F714">
        <v>1</v>
      </c>
      <c r="G714">
        <v>1</v>
      </c>
      <c r="H714">
        <v>3</v>
      </c>
      <c r="I714" t="s">
        <v>524</v>
      </c>
      <c r="J714" t="s">
        <v>525</v>
      </c>
      <c r="K714" t="s">
        <v>526</v>
      </c>
      <c r="L714">
        <v>1356</v>
      </c>
      <c r="N714">
        <v>1010</v>
      </c>
      <c r="O714" t="s">
        <v>527</v>
      </c>
      <c r="P714" t="s">
        <v>527</v>
      </c>
      <c r="Q714">
        <v>1000</v>
      </c>
      <c r="X714">
        <v>1.2200000000000001E-2</v>
      </c>
      <c r="Y714">
        <v>78.8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1.2200000000000001E-2</v>
      </c>
      <c r="AH714">
        <v>2</v>
      </c>
      <c r="AI714">
        <v>64985611</v>
      </c>
      <c r="AJ714">
        <v>692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ROW(Source!A388)</f>
        <v>388</v>
      </c>
      <c r="B715">
        <v>64985622</v>
      </c>
      <c r="C715">
        <v>64985603</v>
      </c>
      <c r="D715">
        <v>29163450</v>
      </c>
      <c r="E715">
        <v>1</v>
      </c>
      <c r="F715">
        <v>1</v>
      </c>
      <c r="G715">
        <v>1</v>
      </c>
      <c r="H715">
        <v>3</v>
      </c>
      <c r="I715" t="s">
        <v>528</v>
      </c>
      <c r="J715" t="s">
        <v>529</v>
      </c>
      <c r="K715" t="s">
        <v>530</v>
      </c>
      <c r="L715">
        <v>1355</v>
      </c>
      <c r="N715">
        <v>1010</v>
      </c>
      <c r="O715" t="s">
        <v>531</v>
      </c>
      <c r="P715" t="s">
        <v>531</v>
      </c>
      <c r="Q715">
        <v>100</v>
      </c>
      <c r="X715">
        <v>0.05</v>
      </c>
      <c r="Y715">
        <v>112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0.05</v>
      </c>
      <c r="AH715">
        <v>2</v>
      </c>
      <c r="AI715">
        <v>64985612</v>
      </c>
      <c r="AJ715">
        <v>693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ROW(Source!A388)</f>
        <v>388</v>
      </c>
      <c r="B716">
        <v>64985623</v>
      </c>
      <c r="C716">
        <v>64985603</v>
      </c>
      <c r="D716">
        <v>29171808</v>
      </c>
      <c r="E716">
        <v>1</v>
      </c>
      <c r="F716">
        <v>1</v>
      </c>
      <c r="G716">
        <v>1</v>
      </c>
      <c r="H716">
        <v>3</v>
      </c>
      <c r="I716" t="s">
        <v>478</v>
      </c>
      <c r="J716" t="s">
        <v>479</v>
      </c>
      <c r="K716" t="s">
        <v>480</v>
      </c>
      <c r="L716">
        <v>1374</v>
      </c>
      <c r="N716">
        <v>1013</v>
      </c>
      <c r="O716" t="s">
        <v>481</v>
      </c>
      <c r="P716" t="s">
        <v>481</v>
      </c>
      <c r="Q716">
        <v>1</v>
      </c>
      <c r="X716">
        <v>1.01</v>
      </c>
      <c r="Y716">
        <v>1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1.01</v>
      </c>
      <c r="AH716">
        <v>2</v>
      </c>
      <c r="AI716">
        <v>64985613</v>
      </c>
      <c r="AJ716">
        <v>694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ROW(Source!A389)</f>
        <v>389</v>
      </c>
      <c r="B717">
        <v>64985614</v>
      </c>
      <c r="C717">
        <v>64985603</v>
      </c>
      <c r="D717">
        <v>29361034</v>
      </c>
      <c r="E717">
        <v>1</v>
      </c>
      <c r="F717">
        <v>1</v>
      </c>
      <c r="G717">
        <v>1</v>
      </c>
      <c r="H717">
        <v>1</v>
      </c>
      <c r="I717" t="s">
        <v>513</v>
      </c>
      <c r="J717" t="s">
        <v>3</v>
      </c>
      <c r="K717" t="s">
        <v>514</v>
      </c>
      <c r="L717">
        <v>1369</v>
      </c>
      <c r="N717">
        <v>1013</v>
      </c>
      <c r="O717" t="s">
        <v>413</v>
      </c>
      <c r="P717" t="s">
        <v>413</v>
      </c>
      <c r="Q717">
        <v>1</v>
      </c>
      <c r="X717">
        <v>5.39</v>
      </c>
      <c r="Y717">
        <v>0</v>
      </c>
      <c r="Z717">
        <v>0</v>
      </c>
      <c r="AA717">
        <v>0</v>
      </c>
      <c r="AB717">
        <v>9.4</v>
      </c>
      <c r="AC717">
        <v>0</v>
      </c>
      <c r="AD717">
        <v>1</v>
      </c>
      <c r="AE717">
        <v>1</v>
      </c>
      <c r="AF717" t="s">
        <v>3</v>
      </c>
      <c r="AG717">
        <v>5.39</v>
      </c>
      <c r="AH717">
        <v>2</v>
      </c>
      <c r="AI717">
        <v>64985604</v>
      </c>
      <c r="AJ717">
        <v>695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ROW(Source!A389)</f>
        <v>389</v>
      </c>
      <c r="B718">
        <v>64985615</v>
      </c>
      <c r="C718">
        <v>64985603</v>
      </c>
      <c r="D718">
        <v>121548</v>
      </c>
      <c r="E718">
        <v>1</v>
      </c>
      <c r="F718">
        <v>1</v>
      </c>
      <c r="G718">
        <v>1</v>
      </c>
      <c r="H718">
        <v>1</v>
      </c>
      <c r="I718" t="s">
        <v>31</v>
      </c>
      <c r="J718" t="s">
        <v>3</v>
      </c>
      <c r="K718" t="s">
        <v>414</v>
      </c>
      <c r="L718">
        <v>608254</v>
      </c>
      <c r="N718">
        <v>1013</v>
      </c>
      <c r="O718" t="s">
        <v>415</v>
      </c>
      <c r="P718" t="s">
        <v>415</v>
      </c>
      <c r="Q718">
        <v>1</v>
      </c>
      <c r="X718">
        <v>0.02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2</v>
      </c>
      <c r="AF718" t="s">
        <v>3</v>
      </c>
      <c r="AG718">
        <v>0.02</v>
      </c>
      <c r="AH718">
        <v>2</v>
      </c>
      <c r="AI718">
        <v>64985605</v>
      </c>
      <c r="AJ718">
        <v>696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ROW(Source!A389)</f>
        <v>389</v>
      </c>
      <c r="B719">
        <v>64985616</v>
      </c>
      <c r="C719">
        <v>64985603</v>
      </c>
      <c r="D719">
        <v>29172362</v>
      </c>
      <c r="E719">
        <v>1</v>
      </c>
      <c r="F719">
        <v>1</v>
      </c>
      <c r="G719">
        <v>1</v>
      </c>
      <c r="H719">
        <v>2</v>
      </c>
      <c r="I719" t="s">
        <v>498</v>
      </c>
      <c r="J719" t="s">
        <v>499</v>
      </c>
      <c r="K719" t="s">
        <v>500</v>
      </c>
      <c r="L719">
        <v>1368</v>
      </c>
      <c r="N719">
        <v>1011</v>
      </c>
      <c r="O719" t="s">
        <v>419</v>
      </c>
      <c r="P719" t="s">
        <v>419</v>
      </c>
      <c r="Q719">
        <v>1</v>
      </c>
      <c r="X719">
        <v>0.02</v>
      </c>
      <c r="Y719">
        <v>0</v>
      </c>
      <c r="Z719">
        <v>134.65</v>
      </c>
      <c r="AA719">
        <v>13.5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0.02</v>
      </c>
      <c r="AH719">
        <v>2</v>
      </c>
      <c r="AI719">
        <v>64985606</v>
      </c>
      <c r="AJ719">
        <v>697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ROW(Source!A389)</f>
        <v>389</v>
      </c>
      <c r="B720">
        <v>64985617</v>
      </c>
      <c r="C720">
        <v>64985603</v>
      </c>
      <c r="D720">
        <v>29174913</v>
      </c>
      <c r="E720">
        <v>1</v>
      </c>
      <c r="F720">
        <v>1</v>
      </c>
      <c r="G720">
        <v>1</v>
      </c>
      <c r="H720">
        <v>2</v>
      </c>
      <c r="I720" t="s">
        <v>469</v>
      </c>
      <c r="J720" t="s">
        <v>470</v>
      </c>
      <c r="K720" t="s">
        <v>471</v>
      </c>
      <c r="L720">
        <v>1368</v>
      </c>
      <c r="N720">
        <v>1011</v>
      </c>
      <c r="O720" t="s">
        <v>419</v>
      </c>
      <c r="P720" t="s">
        <v>419</v>
      </c>
      <c r="Q720">
        <v>1</v>
      </c>
      <c r="X720">
        <v>0.02</v>
      </c>
      <c r="Y720">
        <v>0</v>
      </c>
      <c r="Z720">
        <v>87.17</v>
      </c>
      <c r="AA720">
        <v>11.6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0.02</v>
      </c>
      <c r="AH720">
        <v>2</v>
      </c>
      <c r="AI720">
        <v>64985607</v>
      </c>
      <c r="AJ720">
        <v>698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ROW(Source!A389)</f>
        <v>389</v>
      </c>
      <c r="B721">
        <v>64985618</v>
      </c>
      <c r="C721">
        <v>64985603</v>
      </c>
      <c r="D721">
        <v>29108269</v>
      </c>
      <c r="E721">
        <v>1</v>
      </c>
      <c r="F721">
        <v>1</v>
      </c>
      <c r="G721">
        <v>1</v>
      </c>
      <c r="H721">
        <v>3</v>
      </c>
      <c r="I721" t="s">
        <v>515</v>
      </c>
      <c r="J721" t="s">
        <v>516</v>
      </c>
      <c r="K721" t="s">
        <v>517</v>
      </c>
      <c r="L721">
        <v>1348</v>
      </c>
      <c r="N721">
        <v>1009</v>
      </c>
      <c r="O721" t="s">
        <v>39</v>
      </c>
      <c r="P721" t="s">
        <v>39</v>
      </c>
      <c r="Q721">
        <v>1000</v>
      </c>
      <c r="X721">
        <v>5.9999999999999995E-4</v>
      </c>
      <c r="Y721">
        <v>1820.01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5.9999999999999995E-4</v>
      </c>
      <c r="AH721">
        <v>2</v>
      </c>
      <c r="AI721">
        <v>64985608</v>
      </c>
      <c r="AJ721">
        <v>699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ROW(Source!A389)</f>
        <v>389</v>
      </c>
      <c r="B722">
        <v>64985619</v>
      </c>
      <c r="C722">
        <v>64985603</v>
      </c>
      <c r="D722">
        <v>29110426</v>
      </c>
      <c r="E722">
        <v>1</v>
      </c>
      <c r="F722">
        <v>1</v>
      </c>
      <c r="G722">
        <v>1</v>
      </c>
      <c r="H722">
        <v>3</v>
      </c>
      <c r="I722" t="s">
        <v>518</v>
      </c>
      <c r="J722" t="s">
        <v>519</v>
      </c>
      <c r="K722" t="s">
        <v>520</v>
      </c>
      <c r="L722">
        <v>1346</v>
      </c>
      <c r="N722">
        <v>1009</v>
      </c>
      <c r="O722" t="s">
        <v>44</v>
      </c>
      <c r="P722" t="s">
        <v>44</v>
      </c>
      <c r="Q722">
        <v>1</v>
      </c>
      <c r="X722">
        <v>0.02</v>
      </c>
      <c r="Y722">
        <v>28.67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0.02</v>
      </c>
      <c r="AH722">
        <v>2</v>
      </c>
      <c r="AI722">
        <v>64985609</v>
      </c>
      <c r="AJ722">
        <v>700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ROW(Source!A389)</f>
        <v>389</v>
      </c>
      <c r="B723">
        <v>64985620</v>
      </c>
      <c r="C723">
        <v>64985603</v>
      </c>
      <c r="D723">
        <v>29110838</v>
      </c>
      <c r="E723">
        <v>1</v>
      </c>
      <c r="F723">
        <v>1</v>
      </c>
      <c r="G723">
        <v>1</v>
      </c>
      <c r="H723">
        <v>3</v>
      </c>
      <c r="I723" t="s">
        <v>521</v>
      </c>
      <c r="J723" t="s">
        <v>522</v>
      </c>
      <c r="K723" t="s">
        <v>523</v>
      </c>
      <c r="L723">
        <v>1346</v>
      </c>
      <c r="N723">
        <v>1009</v>
      </c>
      <c r="O723" t="s">
        <v>44</v>
      </c>
      <c r="P723" t="s">
        <v>44</v>
      </c>
      <c r="Q723">
        <v>1</v>
      </c>
      <c r="X723">
        <v>0.16</v>
      </c>
      <c r="Y723">
        <v>30.5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0.16</v>
      </c>
      <c r="AH723">
        <v>2</v>
      </c>
      <c r="AI723">
        <v>64985610</v>
      </c>
      <c r="AJ723">
        <v>701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ROW(Source!A389)</f>
        <v>389</v>
      </c>
      <c r="B724">
        <v>64985621</v>
      </c>
      <c r="C724">
        <v>64985603</v>
      </c>
      <c r="D724">
        <v>29170672</v>
      </c>
      <c r="E724">
        <v>1</v>
      </c>
      <c r="F724">
        <v>1</v>
      </c>
      <c r="G724">
        <v>1</v>
      </c>
      <c r="H724">
        <v>3</v>
      </c>
      <c r="I724" t="s">
        <v>524</v>
      </c>
      <c r="J724" t="s">
        <v>525</v>
      </c>
      <c r="K724" t="s">
        <v>526</v>
      </c>
      <c r="L724">
        <v>1356</v>
      </c>
      <c r="N724">
        <v>1010</v>
      </c>
      <c r="O724" t="s">
        <v>527</v>
      </c>
      <c r="P724" t="s">
        <v>527</v>
      </c>
      <c r="Q724">
        <v>1000</v>
      </c>
      <c r="X724">
        <v>1.2200000000000001E-2</v>
      </c>
      <c r="Y724">
        <v>78.8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1.2200000000000001E-2</v>
      </c>
      <c r="AH724">
        <v>2</v>
      </c>
      <c r="AI724">
        <v>64985611</v>
      </c>
      <c r="AJ724">
        <v>702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ROW(Source!A389)</f>
        <v>389</v>
      </c>
      <c r="B725">
        <v>64985622</v>
      </c>
      <c r="C725">
        <v>64985603</v>
      </c>
      <c r="D725">
        <v>29163450</v>
      </c>
      <c r="E725">
        <v>1</v>
      </c>
      <c r="F725">
        <v>1</v>
      </c>
      <c r="G725">
        <v>1</v>
      </c>
      <c r="H725">
        <v>3</v>
      </c>
      <c r="I725" t="s">
        <v>528</v>
      </c>
      <c r="J725" t="s">
        <v>529</v>
      </c>
      <c r="K725" t="s">
        <v>530</v>
      </c>
      <c r="L725">
        <v>1355</v>
      </c>
      <c r="N725">
        <v>1010</v>
      </c>
      <c r="O725" t="s">
        <v>531</v>
      </c>
      <c r="P725" t="s">
        <v>531</v>
      </c>
      <c r="Q725">
        <v>100</v>
      </c>
      <c r="X725">
        <v>0.05</v>
      </c>
      <c r="Y725">
        <v>112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0.05</v>
      </c>
      <c r="AH725">
        <v>2</v>
      </c>
      <c r="AI725">
        <v>64985612</v>
      </c>
      <c r="AJ725">
        <v>703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ROW(Source!A389)</f>
        <v>389</v>
      </c>
      <c r="B726">
        <v>64985623</v>
      </c>
      <c r="C726">
        <v>64985603</v>
      </c>
      <c r="D726">
        <v>29171808</v>
      </c>
      <c r="E726">
        <v>1</v>
      </c>
      <c r="F726">
        <v>1</v>
      </c>
      <c r="G726">
        <v>1</v>
      </c>
      <c r="H726">
        <v>3</v>
      </c>
      <c r="I726" t="s">
        <v>478</v>
      </c>
      <c r="J726" t="s">
        <v>479</v>
      </c>
      <c r="K726" t="s">
        <v>480</v>
      </c>
      <c r="L726">
        <v>1374</v>
      </c>
      <c r="N726">
        <v>1013</v>
      </c>
      <c r="O726" t="s">
        <v>481</v>
      </c>
      <c r="P726" t="s">
        <v>481</v>
      </c>
      <c r="Q726">
        <v>1</v>
      </c>
      <c r="X726">
        <v>1.01</v>
      </c>
      <c r="Y726">
        <v>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1.01</v>
      </c>
      <c r="AH726">
        <v>2</v>
      </c>
      <c r="AI726">
        <v>64985613</v>
      </c>
      <c r="AJ726">
        <v>704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ROW(Source!A392)</f>
        <v>392</v>
      </c>
      <c r="B727">
        <v>64985629</v>
      </c>
      <c r="C727">
        <v>64985625</v>
      </c>
      <c r="D727">
        <v>41133206</v>
      </c>
      <c r="E727">
        <v>1</v>
      </c>
      <c r="F727">
        <v>1</v>
      </c>
      <c r="G727">
        <v>1</v>
      </c>
      <c r="H727">
        <v>1</v>
      </c>
      <c r="I727" t="s">
        <v>411</v>
      </c>
      <c r="J727" t="s">
        <v>3</v>
      </c>
      <c r="K727" t="s">
        <v>412</v>
      </c>
      <c r="L727">
        <v>1369</v>
      </c>
      <c r="N727">
        <v>1013</v>
      </c>
      <c r="O727" t="s">
        <v>413</v>
      </c>
      <c r="P727" t="s">
        <v>413</v>
      </c>
      <c r="Q727">
        <v>1</v>
      </c>
      <c r="X727">
        <v>0.28000000000000003</v>
      </c>
      <c r="Y727">
        <v>0</v>
      </c>
      <c r="Z727">
        <v>0</v>
      </c>
      <c r="AA727">
        <v>0</v>
      </c>
      <c r="AB727">
        <v>9.6199999999999992</v>
      </c>
      <c r="AC727">
        <v>0</v>
      </c>
      <c r="AD727">
        <v>1</v>
      </c>
      <c r="AE727">
        <v>1</v>
      </c>
      <c r="AF727" t="s">
        <v>3</v>
      </c>
      <c r="AG727">
        <v>0.28000000000000003</v>
      </c>
      <c r="AH727">
        <v>2</v>
      </c>
      <c r="AI727">
        <v>64985626</v>
      </c>
      <c r="AJ727">
        <v>705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ROW(Source!A392)</f>
        <v>392</v>
      </c>
      <c r="B728">
        <v>64985630</v>
      </c>
      <c r="C728">
        <v>64985625</v>
      </c>
      <c r="D728">
        <v>121548</v>
      </c>
      <c r="E728">
        <v>1</v>
      </c>
      <c r="F728">
        <v>1</v>
      </c>
      <c r="G728">
        <v>1</v>
      </c>
      <c r="H728">
        <v>1</v>
      </c>
      <c r="I728" t="s">
        <v>31</v>
      </c>
      <c r="J728" t="s">
        <v>3</v>
      </c>
      <c r="K728" t="s">
        <v>414</v>
      </c>
      <c r="L728">
        <v>608254</v>
      </c>
      <c r="N728">
        <v>1013</v>
      </c>
      <c r="O728" t="s">
        <v>415</v>
      </c>
      <c r="P728" t="s">
        <v>415</v>
      </c>
      <c r="Q728">
        <v>1</v>
      </c>
      <c r="X728">
        <v>0.56000000000000005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2</v>
      </c>
      <c r="AF728" t="s">
        <v>3</v>
      </c>
      <c r="AG728">
        <v>0.56000000000000005</v>
      </c>
      <c r="AH728">
        <v>2</v>
      </c>
      <c r="AI728">
        <v>64985627</v>
      </c>
      <c r="AJ728">
        <v>706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ROW(Source!A392)</f>
        <v>392</v>
      </c>
      <c r="B729">
        <v>64985631</v>
      </c>
      <c r="C729">
        <v>64985625</v>
      </c>
      <c r="D729">
        <v>46800678</v>
      </c>
      <c r="E729">
        <v>1</v>
      </c>
      <c r="F729">
        <v>1</v>
      </c>
      <c r="G729">
        <v>1</v>
      </c>
      <c r="H729">
        <v>2</v>
      </c>
      <c r="I729" t="s">
        <v>420</v>
      </c>
      <c r="J729" t="s">
        <v>421</v>
      </c>
      <c r="K729" t="s">
        <v>422</v>
      </c>
      <c r="L729">
        <v>1368</v>
      </c>
      <c r="N729">
        <v>1011</v>
      </c>
      <c r="O729" t="s">
        <v>419</v>
      </c>
      <c r="P729" t="s">
        <v>419</v>
      </c>
      <c r="Q729">
        <v>1</v>
      </c>
      <c r="X729">
        <v>0.28000000000000003</v>
      </c>
      <c r="Y729">
        <v>0</v>
      </c>
      <c r="Z729">
        <v>3457.11</v>
      </c>
      <c r="AA729">
        <v>27.9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0.28000000000000003</v>
      </c>
      <c r="AH729">
        <v>2</v>
      </c>
      <c r="AI729">
        <v>64985628</v>
      </c>
      <c r="AJ729">
        <v>707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ROW(Source!A393)</f>
        <v>393</v>
      </c>
      <c r="B730">
        <v>64985629</v>
      </c>
      <c r="C730">
        <v>64985625</v>
      </c>
      <c r="D730">
        <v>41133206</v>
      </c>
      <c r="E730">
        <v>1</v>
      </c>
      <c r="F730">
        <v>1</v>
      </c>
      <c r="G730">
        <v>1</v>
      </c>
      <c r="H730">
        <v>1</v>
      </c>
      <c r="I730" t="s">
        <v>411</v>
      </c>
      <c r="J730" t="s">
        <v>3</v>
      </c>
      <c r="K730" t="s">
        <v>412</v>
      </c>
      <c r="L730">
        <v>1369</v>
      </c>
      <c r="N730">
        <v>1013</v>
      </c>
      <c r="O730" t="s">
        <v>413</v>
      </c>
      <c r="P730" t="s">
        <v>413</v>
      </c>
      <c r="Q730">
        <v>1</v>
      </c>
      <c r="X730">
        <v>0.28000000000000003</v>
      </c>
      <c r="Y730">
        <v>0</v>
      </c>
      <c r="Z730">
        <v>0</v>
      </c>
      <c r="AA730">
        <v>0</v>
      </c>
      <c r="AB730">
        <v>9.6199999999999992</v>
      </c>
      <c r="AC730">
        <v>0</v>
      </c>
      <c r="AD730">
        <v>1</v>
      </c>
      <c r="AE730">
        <v>1</v>
      </c>
      <c r="AF730" t="s">
        <v>3</v>
      </c>
      <c r="AG730">
        <v>0.28000000000000003</v>
      </c>
      <c r="AH730">
        <v>2</v>
      </c>
      <c r="AI730">
        <v>64985626</v>
      </c>
      <c r="AJ730">
        <v>708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ROW(Source!A393)</f>
        <v>393</v>
      </c>
      <c r="B731">
        <v>64985630</v>
      </c>
      <c r="C731">
        <v>64985625</v>
      </c>
      <c r="D731">
        <v>121548</v>
      </c>
      <c r="E731">
        <v>1</v>
      </c>
      <c r="F731">
        <v>1</v>
      </c>
      <c r="G731">
        <v>1</v>
      </c>
      <c r="H731">
        <v>1</v>
      </c>
      <c r="I731" t="s">
        <v>31</v>
      </c>
      <c r="J731" t="s">
        <v>3</v>
      </c>
      <c r="K731" t="s">
        <v>414</v>
      </c>
      <c r="L731">
        <v>608254</v>
      </c>
      <c r="N731">
        <v>1013</v>
      </c>
      <c r="O731" t="s">
        <v>415</v>
      </c>
      <c r="P731" t="s">
        <v>415</v>
      </c>
      <c r="Q731">
        <v>1</v>
      </c>
      <c r="X731">
        <v>0.56000000000000005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2</v>
      </c>
      <c r="AF731" t="s">
        <v>3</v>
      </c>
      <c r="AG731">
        <v>0.56000000000000005</v>
      </c>
      <c r="AH731">
        <v>2</v>
      </c>
      <c r="AI731">
        <v>64985627</v>
      </c>
      <c r="AJ731">
        <v>709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ROW(Source!A393)</f>
        <v>393</v>
      </c>
      <c r="B732">
        <v>64985631</v>
      </c>
      <c r="C732">
        <v>64985625</v>
      </c>
      <c r="D732">
        <v>46800678</v>
      </c>
      <c r="E732">
        <v>1</v>
      </c>
      <c r="F732">
        <v>1</v>
      </c>
      <c r="G732">
        <v>1</v>
      </c>
      <c r="H732">
        <v>2</v>
      </c>
      <c r="I732" t="s">
        <v>420</v>
      </c>
      <c r="J732" t="s">
        <v>421</v>
      </c>
      <c r="K732" t="s">
        <v>422</v>
      </c>
      <c r="L732">
        <v>1368</v>
      </c>
      <c r="N732">
        <v>1011</v>
      </c>
      <c r="O732" t="s">
        <v>419</v>
      </c>
      <c r="P732" t="s">
        <v>419</v>
      </c>
      <c r="Q732">
        <v>1</v>
      </c>
      <c r="X732">
        <v>0.28000000000000003</v>
      </c>
      <c r="Y732">
        <v>0</v>
      </c>
      <c r="Z732">
        <v>3457.11</v>
      </c>
      <c r="AA732">
        <v>27.9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0.28000000000000003</v>
      </c>
      <c r="AH732">
        <v>2</v>
      </c>
      <c r="AI732">
        <v>64985628</v>
      </c>
      <c r="AJ732">
        <v>710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ROW(Source!A429)</f>
        <v>429</v>
      </c>
      <c r="B733">
        <v>64985637</v>
      </c>
      <c r="C733">
        <v>64985632</v>
      </c>
      <c r="D733">
        <v>41133206</v>
      </c>
      <c r="E733">
        <v>1</v>
      </c>
      <c r="F733">
        <v>1</v>
      </c>
      <c r="G733">
        <v>1</v>
      </c>
      <c r="H733">
        <v>1</v>
      </c>
      <c r="I733" t="s">
        <v>411</v>
      </c>
      <c r="J733" t="s">
        <v>3</v>
      </c>
      <c r="K733" t="s">
        <v>412</v>
      </c>
      <c r="L733">
        <v>1369</v>
      </c>
      <c r="N733">
        <v>1013</v>
      </c>
      <c r="O733" t="s">
        <v>413</v>
      </c>
      <c r="P733" t="s">
        <v>413</v>
      </c>
      <c r="Q733">
        <v>1</v>
      </c>
      <c r="X733">
        <v>0.88</v>
      </c>
      <c r="Y733">
        <v>0</v>
      </c>
      <c r="Z733">
        <v>0</v>
      </c>
      <c r="AA733">
        <v>0</v>
      </c>
      <c r="AB733">
        <v>9.6199999999999992</v>
      </c>
      <c r="AC733">
        <v>0</v>
      </c>
      <c r="AD733">
        <v>1</v>
      </c>
      <c r="AE733">
        <v>1</v>
      </c>
      <c r="AF733" t="s">
        <v>3</v>
      </c>
      <c r="AG733">
        <v>0.88</v>
      </c>
      <c r="AH733">
        <v>2</v>
      </c>
      <c r="AI733">
        <v>64985633</v>
      </c>
      <c r="AJ733">
        <v>711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ROW(Source!A429)</f>
        <v>429</v>
      </c>
      <c r="B734">
        <v>64985638</v>
      </c>
      <c r="C734">
        <v>64985632</v>
      </c>
      <c r="D734">
        <v>121548</v>
      </c>
      <c r="E734">
        <v>1</v>
      </c>
      <c r="F734">
        <v>1</v>
      </c>
      <c r="G734">
        <v>1</v>
      </c>
      <c r="H734">
        <v>1</v>
      </c>
      <c r="I734" t="s">
        <v>31</v>
      </c>
      <c r="J734" t="s">
        <v>3</v>
      </c>
      <c r="K734" t="s">
        <v>414</v>
      </c>
      <c r="L734">
        <v>608254</v>
      </c>
      <c r="N734">
        <v>1013</v>
      </c>
      <c r="O734" t="s">
        <v>415</v>
      </c>
      <c r="P734" t="s">
        <v>415</v>
      </c>
      <c r="Q734">
        <v>1</v>
      </c>
      <c r="X734">
        <v>2.59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2</v>
      </c>
      <c r="AF734" t="s">
        <v>3</v>
      </c>
      <c r="AG734">
        <v>2.59</v>
      </c>
      <c r="AH734">
        <v>2</v>
      </c>
      <c r="AI734">
        <v>64985634</v>
      </c>
      <c r="AJ734">
        <v>712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ROW(Source!A429)</f>
        <v>429</v>
      </c>
      <c r="B735">
        <v>64985639</v>
      </c>
      <c r="C735">
        <v>64985632</v>
      </c>
      <c r="D735">
        <v>46800641</v>
      </c>
      <c r="E735">
        <v>1</v>
      </c>
      <c r="F735">
        <v>1</v>
      </c>
      <c r="G735">
        <v>1</v>
      </c>
      <c r="H735">
        <v>2</v>
      </c>
      <c r="I735" t="s">
        <v>416</v>
      </c>
      <c r="J735" t="s">
        <v>417</v>
      </c>
      <c r="K735" t="s">
        <v>418</v>
      </c>
      <c r="L735">
        <v>1368</v>
      </c>
      <c r="N735">
        <v>1011</v>
      </c>
      <c r="O735" t="s">
        <v>419</v>
      </c>
      <c r="P735" t="s">
        <v>419</v>
      </c>
      <c r="Q735">
        <v>1</v>
      </c>
      <c r="X735">
        <v>0.85</v>
      </c>
      <c r="Y735">
        <v>0</v>
      </c>
      <c r="Z735">
        <v>138.54</v>
      </c>
      <c r="AA735">
        <v>11.6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0.85</v>
      </c>
      <c r="AH735">
        <v>2</v>
      </c>
      <c r="AI735">
        <v>64985635</v>
      </c>
      <c r="AJ735">
        <v>713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ROW(Source!A429)</f>
        <v>429</v>
      </c>
      <c r="B736">
        <v>64985640</v>
      </c>
      <c r="C736">
        <v>64985632</v>
      </c>
      <c r="D736">
        <v>46800678</v>
      </c>
      <c r="E736">
        <v>1</v>
      </c>
      <c r="F736">
        <v>1</v>
      </c>
      <c r="G736">
        <v>1</v>
      </c>
      <c r="H736">
        <v>2</v>
      </c>
      <c r="I736" t="s">
        <v>420</v>
      </c>
      <c r="J736" t="s">
        <v>421</v>
      </c>
      <c r="K736" t="s">
        <v>422</v>
      </c>
      <c r="L736">
        <v>1368</v>
      </c>
      <c r="N736">
        <v>1011</v>
      </c>
      <c r="O736" t="s">
        <v>419</v>
      </c>
      <c r="P736" t="s">
        <v>419</v>
      </c>
      <c r="Q736">
        <v>1</v>
      </c>
      <c r="X736">
        <v>0.87</v>
      </c>
      <c r="Y736">
        <v>0</v>
      </c>
      <c r="Z736">
        <v>3457.11</v>
      </c>
      <c r="AA736">
        <v>27.9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0.87</v>
      </c>
      <c r="AH736">
        <v>2</v>
      </c>
      <c r="AI736">
        <v>64985636</v>
      </c>
      <c r="AJ736">
        <v>714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ROW(Source!A430)</f>
        <v>430</v>
      </c>
      <c r="B737">
        <v>64985637</v>
      </c>
      <c r="C737">
        <v>64985632</v>
      </c>
      <c r="D737">
        <v>41133206</v>
      </c>
      <c r="E737">
        <v>1</v>
      </c>
      <c r="F737">
        <v>1</v>
      </c>
      <c r="G737">
        <v>1</v>
      </c>
      <c r="H737">
        <v>1</v>
      </c>
      <c r="I737" t="s">
        <v>411</v>
      </c>
      <c r="J737" t="s">
        <v>3</v>
      </c>
      <c r="K737" t="s">
        <v>412</v>
      </c>
      <c r="L737">
        <v>1369</v>
      </c>
      <c r="N737">
        <v>1013</v>
      </c>
      <c r="O737" t="s">
        <v>413</v>
      </c>
      <c r="P737" t="s">
        <v>413</v>
      </c>
      <c r="Q737">
        <v>1</v>
      </c>
      <c r="X737">
        <v>0.88</v>
      </c>
      <c r="Y737">
        <v>0</v>
      </c>
      <c r="Z737">
        <v>0</v>
      </c>
      <c r="AA737">
        <v>0</v>
      </c>
      <c r="AB737">
        <v>9.6199999999999992</v>
      </c>
      <c r="AC737">
        <v>0</v>
      </c>
      <c r="AD737">
        <v>1</v>
      </c>
      <c r="AE737">
        <v>1</v>
      </c>
      <c r="AF737" t="s">
        <v>3</v>
      </c>
      <c r="AG737">
        <v>0.88</v>
      </c>
      <c r="AH737">
        <v>2</v>
      </c>
      <c r="AI737">
        <v>64985633</v>
      </c>
      <c r="AJ737">
        <v>715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ROW(Source!A430)</f>
        <v>430</v>
      </c>
      <c r="B738">
        <v>64985638</v>
      </c>
      <c r="C738">
        <v>64985632</v>
      </c>
      <c r="D738">
        <v>121548</v>
      </c>
      <c r="E738">
        <v>1</v>
      </c>
      <c r="F738">
        <v>1</v>
      </c>
      <c r="G738">
        <v>1</v>
      </c>
      <c r="H738">
        <v>1</v>
      </c>
      <c r="I738" t="s">
        <v>31</v>
      </c>
      <c r="J738" t="s">
        <v>3</v>
      </c>
      <c r="K738" t="s">
        <v>414</v>
      </c>
      <c r="L738">
        <v>608254</v>
      </c>
      <c r="N738">
        <v>1013</v>
      </c>
      <c r="O738" t="s">
        <v>415</v>
      </c>
      <c r="P738" t="s">
        <v>415</v>
      </c>
      <c r="Q738">
        <v>1</v>
      </c>
      <c r="X738">
        <v>2.59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2</v>
      </c>
      <c r="AF738" t="s">
        <v>3</v>
      </c>
      <c r="AG738">
        <v>2.59</v>
      </c>
      <c r="AH738">
        <v>2</v>
      </c>
      <c r="AI738">
        <v>64985634</v>
      </c>
      <c r="AJ738">
        <v>716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ROW(Source!A430)</f>
        <v>430</v>
      </c>
      <c r="B739">
        <v>64985639</v>
      </c>
      <c r="C739">
        <v>64985632</v>
      </c>
      <c r="D739">
        <v>46800641</v>
      </c>
      <c r="E739">
        <v>1</v>
      </c>
      <c r="F739">
        <v>1</v>
      </c>
      <c r="G739">
        <v>1</v>
      </c>
      <c r="H739">
        <v>2</v>
      </c>
      <c r="I739" t="s">
        <v>416</v>
      </c>
      <c r="J739" t="s">
        <v>417</v>
      </c>
      <c r="K739" t="s">
        <v>418</v>
      </c>
      <c r="L739">
        <v>1368</v>
      </c>
      <c r="N739">
        <v>1011</v>
      </c>
      <c r="O739" t="s">
        <v>419</v>
      </c>
      <c r="P739" t="s">
        <v>419</v>
      </c>
      <c r="Q739">
        <v>1</v>
      </c>
      <c r="X739">
        <v>0.85</v>
      </c>
      <c r="Y739">
        <v>0</v>
      </c>
      <c r="Z739">
        <v>138.54</v>
      </c>
      <c r="AA739">
        <v>11.6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0.85</v>
      </c>
      <c r="AH739">
        <v>2</v>
      </c>
      <c r="AI739">
        <v>64985635</v>
      </c>
      <c r="AJ739">
        <v>717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ROW(Source!A430)</f>
        <v>430</v>
      </c>
      <c r="B740">
        <v>64985640</v>
      </c>
      <c r="C740">
        <v>64985632</v>
      </c>
      <c r="D740">
        <v>46800678</v>
      </c>
      <c r="E740">
        <v>1</v>
      </c>
      <c r="F740">
        <v>1</v>
      </c>
      <c r="G740">
        <v>1</v>
      </c>
      <c r="H740">
        <v>2</v>
      </c>
      <c r="I740" t="s">
        <v>420</v>
      </c>
      <c r="J740" t="s">
        <v>421</v>
      </c>
      <c r="K740" t="s">
        <v>422</v>
      </c>
      <c r="L740">
        <v>1368</v>
      </c>
      <c r="N740">
        <v>1011</v>
      </c>
      <c r="O740" t="s">
        <v>419</v>
      </c>
      <c r="P740" t="s">
        <v>419</v>
      </c>
      <c r="Q740">
        <v>1</v>
      </c>
      <c r="X740">
        <v>0.87</v>
      </c>
      <c r="Y740">
        <v>0</v>
      </c>
      <c r="Z740">
        <v>3457.11</v>
      </c>
      <c r="AA740">
        <v>27.9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0.87</v>
      </c>
      <c r="AH740">
        <v>2</v>
      </c>
      <c r="AI740">
        <v>64985636</v>
      </c>
      <c r="AJ740">
        <v>718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ROW(Source!A431)</f>
        <v>431</v>
      </c>
      <c r="B741">
        <v>64985656</v>
      </c>
      <c r="C741">
        <v>64985641</v>
      </c>
      <c r="D741">
        <v>41133393</v>
      </c>
      <c r="E741">
        <v>1</v>
      </c>
      <c r="F741">
        <v>1</v>
      </c>
      <c r="G741">
        <v>1</v>
      </c>
      <c r="H741">
        <v>1</v>
      </c>
      <c r="I741" t="s">
        <v>423</v>
      </c>
      <c r="J741" t="s">
        <v>3</v>
      </c>
      <c r="K741" t="s">
        <v>424</v>
      </c>
      <c r="L741">
        <v>1369</v>
      </c>
      <c r="N741">
        <v>1013</v>
      </c>
      <c r="O741" t="s">
        <v>413</v>
      </c>
      <c r="P741" t="s">
        <v>413</v>
      </c>
      <c r="Q741">
        <v>1</v>
      </c>
      <c r="X741">
        <v>3.67</v>
      </c>
      <c r="Y741">
        <v>0</v>
      </c>
      <c r="Z741">
        <v>0</v>
      </c>
      <c r="AA741">
        <v>0</v>
      </c>
      <c r="AB741">
        <v>10.210000000000001</v>
      </c>
      <c r="AC741">
        <v>0</v>
      </c>
      <c r="AD741">
        <v>1</v>
      </c>
      <c r="AE741">
        <v>1</v>
      </c>
      <c r="AF741" t="s">
        <v>3</v>
      </c>
      <c r="AG741">
        <v>3.67</v>
      </c>
      <c r="AH741">
        <v>2</v>
      </c>
      <c r="AI741">
        <v>64985642</v>
      </c>
      <c r="AJ741">
        <v>719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ROW(Source!A431)</f>
        <v>431</v>
      </c>
      <c r="B742">
        <v>64985657</v>
      </c>
      <c r="C742">
        <v>64985641</v>
      </c>
      <c r="D742">
        <v>121548</v>
      </c>
      <c r="E742">
        <v>1</v>
      </c>
      <c r="F742">
        <v>1</v>
      </c>
      <c r="G742">
        <v>1</v>
      </c>
      <c r="H742">
        <v>1</v>
      </c>
      <c r="I742" t="s">
        <v>31</v>
      </c>
      <c r="J742" t="s">
        <v>3</v>
      </c>
      <c r="K742" t="s">
        <v>414</v>
      </c>
      <c r="L742">
        <v>608254</v>
      </c>
      <c r="N742">
        <v>1013</v>
      </c>
      <c r="O742" t="s">
        <v>415</v>
      </c>
      <c r="P742" t="s">
        <v>415</v>
      </c>
      <c r="Q742">
        <v>1</v>
      </c>
      <c r="X742">
        <v>7.77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2</v>
      </c>
      <c r="AF742" t="s">
        <v>3</v>
      </c>
      <c r="AG742">
        <v>7.77</v>
      </c>
      <c r="AH742">
        <v>2</v>
      </c>
      <c r="AI742">
        <v>64985643</v>
      </c>
      <c r="AJ742">
        <v>720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ROW(Source!A431)</f>
        <v>431</v>
      </c>
      <c r="B743">
        <v>64985658</v>
      </c>
      <c r="C743">
        <v>64985641</v>
      </c>
      <c r="D743">
        <v>46800409</v>
      </c>
      <c r="E743">
        <v>1</v>
      </c>
      <c r="F743">
        <v>1</v>
      </c>
      <c r="G743">
        <v>1</v>
      </c>
      <c r="H743">
        <v>2</v>
      </c>
      <c r="I743" t="s">
        <v>425</v>
      </c>
      <c r="J743" t="s">
        <v>426</v>
      </c>
      <c r="K743" t="s">
        <v>427</v>
      </c>
      <c r="L743">
        <v>1368</v>
      </c>
      <c r="N743">
        <v>1011</v>
      </c>
      <c r="O743" t="s">
        <v>419</v>
      </c>
      <c r="P743" t="s">
        <v>419</v>
      </c>
      <c r="Q743">
        <v>1</v>
      </c>
      <c r="X743">
        <v>1.1200000000000001</v>
      </c>
      <c r="Y743">
        <v>0</v>
      </c>
      <c r="Z743">
        <v>163.49</v>
      </c>
      <c r="AA743">
        <v>13.5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1.1200000000000001</v>
      </c>
      <c r="AH743">
        <v>2</v>
      </c>
      <c r="AI743">
        <v>64985644</v>
      </c>
      <c r="AJ743">
        <v>721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ROW(Source!A431)</f>
        <v>431</v>
      </c>
      <c r="B744">
        <v>64985659</v>
      </c>
      <c r="C744">
        <v>64985641</v>
      </c>
      <c r="D744">
        <v>46800550</v>
      </c>
      <c r="E744">
        <v>1</v>
      </c>
      <c r="F744">
        <v>1</v>
      </c>
      <c r="G744">
        <v>1</v>
      </c>
      <c r="H744">
        <v>2</v>
      </c>
      <c r="I744" t="s">
        <v>428</v>
      </c>
      <c r="J744" t="s">
        <v>429</v>
      </c>
      <c r="K744" t="s">
        <v>430</v>
      </c>
      <c r="L744">
        <v>1368</v>
      </c>
      <c r="N744">
        <v>1011</v>
      </c>
      <c r="O744" t="s">
        <v>419</v>
      </c>
      <c r="P744" t="s">
        <v>419</v>
      </c>
      <c r="Q744">
        <v>1</v>
      </c>
      <c r="X744">
        <v>2.8</v>
      </c>
      <c r="Y744">
        <v>0</v>
      </c>
      <c r="Z744">
        <v>215.09</v>
      </c>
      <c r="AA744">
        <v>13.5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2.8</v>
      </c>
      <c r="AH744">
        <v>2</v>
      </c>
      <c r="AI744">
        <v>64985645</v>
      </c>
      <c r="AJ744">
        <v>722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ROW(Source!A431)</f>
        <v>431</v>
      </c>
      <c r="B745">
        <v>64985660</v>
      </c>
      <c r="C745">
        <v>64985641</v>
      </c>
      <c r="D745">
        <v>46800605</v>
      </c>
      <c r="E745">
        <v>1</v>
      </c>
      <c r="F745">
        <v>1</v>
      </c>
      <c r="G745">
        <v>1</v>
      </c>
      <c r="H745">
        <v>2</v>
      </c>
      <c r="I745" t="s">
        <v>431</v>
      </c>
      <c r="J745" t="s">
        <v>432</v>
      </c>
      <c r="K745" t="s">
        <v>433</v>
      </c>
      <c r="L745">
        <v>1368</v>
      </c>
      <c r="N745">
        <v>1011</v>
      </c>
      <c r="O745" t="s">
        <v>419</v>
      </c>
      <c r="P745" t="s">
        <v>419</v>
      </c>
      <c r="Q745">
        <v>1</v>
      </c>
      <c r="X745">
        <v>0.73</v>
      </c>
      <c r="Y745">
        <v>0</v>
      </c>
      <c r="Z745">
        <v>130.6</v>
      </c>
      <c r="AA745">
        <v>14.4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0.73</v>
      </c>
      <c r="AH745">
        <v>2</v>
      </c>
      <c r="AI745">
        <v>64985646</v>
      </c>
      <c r="AJ745">
        <v>723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ROW(Source!A431)</f>
        <v>431</v>
      </c>
      <c r="B746">
        <v>64985661</v>
      </c>
      <c r="C746">
        <v>64985641</v>
      </c>
      <c r="D746">
        <v>46800678</v>
      </c>
      <c r="E746">
        <v>1</v>
      </c>
      <c r="F746">
        <v>1</v>
      </c>
      <c r="G746">
        <v>1</v>
      </c>
      <c r="H746">
        <v>2</v>
      </c>
      <c r="I746" t="s">
        <v>420</v>
      </c>
      <c r="J746" t="s">
        <v>421</v>
      </c>
      <c r="K746" t="s">
        <v>422</v>
      </c>
      <c r="L746">
        <v>1368</v>
      </c>
      <c r="N746">
        <v>1011</v>
      </c>
      <c r="O746" t="s">
        <v>419</v>
      </c>
      <c r="P746" t="s">
        <v>419</v>
      </c>
      <c r="Q746">
        <v>1</v>
      </c>
      <c r="X746">
        <v>1.41</v>
      </c>
      <c r="Y746">
        <v>0</v>
      </c>
      <c r="Z746">
        <v>3457.11</v>
      </c>
      <c r="AA746">
        <v>27.9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1.41</v>
      </c>
      <c r="AH746">
        <v>2</v>
      </c>
      <c r="AI746">
        <v>64985647</v>
      </c>
      <c r="AJ746">
        <v>724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ROW(Source!A431)</f>
        <v>431</v>
      </c>
      <c r="B747">
        <v>64985662</v>
      </c>
      <c r="C747">
        <v>64985641</v>
      </c>
      <c r="D747">
        <v>46800687</v>
      </c>
      <c r="E747">
        <v>1</v>
      </c>
      <c r="F747">
        <v>1</v>
      </c>
      <c r="G747">
        <v>1</v>
      </c>
      <c r="H747">
        <v>2</v>
      </c>
      <c r="I747" t="s">
        <v>434</v>
      </c>
      <c r="J747" t="s">
        <v>435</v>
      </c>
      <c r="K747" t="s">
        <v>436</v>
      </c>
      <c r="L747">
        <v>1368</v>
      </c>
      <c r="N747">
        <v>1011</v>
      </c>
      <c r="O747" t="s">
        <v>419</v>
      </c>
      <c r="P747" t="s">
        <v>419</v>
      </c>
      <c r="Q747">
        <v>1</v>
      </c>
      <c r="X747">
        <v>0.3</v>
      </c>
      <c r="Y747">
        <v>0</v>
      </c>
      <c r="Z747">
        <v>140.97</v>
      </c>
      <c r="AA747">
        <v>13.5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0.3</v>
      </c>
      <c r="AH747">
        <v>2</v>
      </c>
      <c r="AI747">
        <v>64985648</v>
      </c>
      <c r="AJ747">
        <v>725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ROW(Source!A431)</f>
        <v>431</v>
      </c>
      <c r="B748">
        <v>64985663</v>
      </c>
      <c r="C748">
        <v>64985641</v>
      </c>
      <c r="D748">
        <v>46800759</v>
      </c>
      <c r="E748">
        <v>1</v>
      </c>
      <c r="F748">
        <v>1</v>
      </c>
      <c r="G748">
        <v>1</v>
      </c>
      <c r="H748">
        <v>2</v>
      </c>
      <c r="I748" t="s">
        <v>437</v>
      </c>
      <c r="J748" t="s">
        <v>438</v>
      </c>
      <c r="K748" t="s">
        <v>439</v>
      </c>
      <c r="L748">
        <v>1368</v>
      </c>
      <c r="N748">
        <v>1011</v>
      </c>
      <c r="O748" t="s">
        <v>419</v>
      </c>
      <c r="P748" t="s">
        <v>419</v>
      </c>
      <c r="Q748">
        <v>1</v>
      </c>
      <c r="X748">
        <v>0.51</v>
      </c>
      <c r="Y748">
        <v>0</v>
      </c>
      <c r="Z748">
        <v>13.42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0.51</v>
      </c>
      <c r="AH748">
        <v>2</v>
      </c>
      <c r="AI748">
        <v>64985649</v>
      </c>
      <c r="AJ748">
        <v>726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ROW(Source!A431)</f>
        <v>431</v>
      </c>
      <c r="B749">
        <v>64985664</v>
      </c>
      <c r="C749">
        <v>64985641</v>
      </c>
      <c r="D749">
        <v>46800786</v>
      </c>
      <c r="E749">
        <v>1</v>
      </c>
      <c r="F749">
        <v>1</v>
      </c>
      <c r="G749">
        <v>1</v>
      </c>
      <c r="H749">
        <v>2</v>
      </c>
      <c r="I749" t="s">
        <v>440</v>
      </c>
      <c r="J749" t="s">
        <v>441</v>
      </c>
      <c r="K749" t="s">
        <v>442</v>
      </c>
      <c r="L749">
        <v>1368</v>
      </c>
      <c r="N749">
        <v>1011</v>
      </c>
      <c r="O749" t="s">
        <v>419</v>
      </c>
      <c r="P749" t="s">
        <v>419</v>
      </c>
      <c r="Q749">
        <v>1</v>
      </c>
      <c r="X749">
        <v>0.51</v>
      </c>
      <c r="Y749">
        <v>0</v>
      </c>
      <c r="Z749">
        <v>122.18</v>
      </c>
      <c r="AA749">
        <v>11.6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0.51</v>
      </c>
      <c r="AH749">
        <v>2</v>
      </c>
      <c r="AI749">
        <v>64985650</v>
      </c>
      <c r="AJ749">
        <v>727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ROW(Source!A431)</f>
        <v>431</v>
      </c>
      <c r="B750">
        <v>64985665</v>
      </c>
      <c r="C750">
        <v>64985641</v>
      </c>
      <c r="D750">
        <v>46798709</v>
      </c>
      <c r="E750">
        <v>1</v>
      </c>
      <c r="F750">
        <v>1</v>
      </c>
      <c r="G750">
        <v>1</v>
      </c>
      <c r="H750">
        <v>3</v>
      </c>
      <c r="I750" t="s">
        <v>443</v>
      </c>
      <c r="J750" t="s">
        <v>444</v>
      </c>
      <c r="K750" t="s">
        <v>445</v>
      </c>
      <c r="L750">
        <v>1348</v>
      </c>
      <c r="N750">
        <v>1009</v>
      </c>
      <c r="O750" t="s">
        <v>39</v>
      </c>
      <c r="P750" t="s">
        <v>39</v>
      </c>
      <c r="Q750">
        <v>1000</v>
      </c>
      <c r="X750">
        <v>5.3800000000000002E-3</v>
      </c>
      <c r="Y750">
        <v>1865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5.3800000000000002E-3</v>
      </c>
      <c r="AH750">
        <v>2</v>
      </c>
      <c r="AI750">
        <v>64985651</v>
      </c>
      <c r="AJ750">
        <v>728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ROW(Source!A431)</f>
        <v>431</v>
      </c>
      <c r="B751">
        <v>64985666</v>
      </c>
      <c r="C751">
        <v>64985641</v>
      </c>
      <c r="D751">
        <v>46798975</v>
      </c>
      <c r="E751">
        <v>1</v>
      </c>
      <c r="F751">
        <v>1</v>
      </c>
      <c r="G751">
        <v>1</v>
      </c>
      <c r="H751">
        <v>3</v>
      </c>
      <c r="I751" t="s">
        <v>446</v>
      </c>
      <c r="J751" t="s">
        <v>447</v>
      </c>
      <c r="K751" t="s">
        <v>448</v>
      </c>
      <c r="L751">
        <v>1346</v>
      </c>
      <c r="N751">
        <v>1009</v>
      </c>
      <c r="O751" t="s">
        <v>44</v>
      </c>
      <c r="P751" t="s">
        <v>44</v>
      </c>
      <c r="Q751">
        <v>1</v>
      </c>
      <c r="X751">
        <v>5.79E-2</v>
      </c>
      <c r="Y751">
        <v>13.32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3</v>
      </c>
      <c r="AG751">
        <v>5.79E-2</v>
      </c>
      <c r="AH751">
        <v>2</v>
      </c>
      <c r="AI751">
        <v>64985652</v>
      </c>
      <c r="AJ751">
        <v>729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ROW(Source!A431)</f>
        <v>431</v>
      </c>
      <c r="B752">
        <v>64985667</v>
      </c>
      <c r="C752">
        <v>64985641</v>
      </c>
      <c r="D752">
        <v>46799280</v>
      </c>
      <c r="E752">
        <v>1</v>
      </c>
      <c r="F752">
        <v>1</v>
      </c>
      <c r="G752">
        <v>1</v>
      </c>
      <c r="H752">
        <v>3</v>
      </c>
      <c r="I752" t="s">
        <v>532</v>
      </c>
      <c r="J752" t="s">
        <v>533</v>
      </c>
      <c r="K752" t="s">
        <v>534</v>
      </c>
      <c r="L752">
        <v>1348</v>
      </c>
      <c r="N752">
        <v>1009</v>
      </c>
      <c r="O752" t="s">
        <v>39</v>
      </c>
      <c r="P752" t="s">
        <v>39</v>
      </c>
      <c r="Q752">
        <v>1000</v>
      </c>
      <c r="X752">
        <v>2.0500000000000001E-2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 t="s">
        <v>3</v>
      </c>
      <c r="AG752">
        <v>2.0500000000000001E-2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ROW(Source!A431)</f>
        <v>431</v>
      </c>
      <c r="B753">
        <v>64985668</v>
      </c>
      <c r="C753">
        <v>64985641</v>
      </c>
      <c r="D753">
        <v>46799501</v>
      </c>
      <c r="E753">
        <v>1</v>
      </c>
      <c r="F753">
        <v>1</v>
      </c>
      <c r="G753">
        <v>1</v>
      </c>
      <c r="H753">
        <v>3</v>
      </c>
      <c r="I753" t="s">
        <v>535</v>
      </c>
      <c r="J753" t="s">
        <v>536</v>
      </c>
      <c r="K753" t="s">
        <v>537</v>
      </c>
      <c r="L753">
        <v>1346</v>
      </c>
      <c r="N753">
        <v>1009</v>
      </c>
      <c r="O753" t="s">
        <v>44</v>
      </c>
      <c r="P753" t="s">
        <v>44</v>
      </c>
      <c r="Q753">
        <v>1</v>
      </c>
      <c r="X753">
        <v>397.7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3</v>
      </c>
      <c r="AG753">
        <v>397.7</v>
      </c>
      <c r="AH753">
        <v>3</v>
      </c>
      <c r="AI753">
        <v>-1</v>
      </c>
      <c r="AJ753" t="s">
        <v>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ROW(Source!A431)</f>
        <v>431</v>
      </c>
      <c r="B754">
        <v>64985669</v>
      </c>
      <c r="C754">
        <v>64985641</v>
      </c>
      <c r="D754">
        <v>46800081</v>
      </c>
      <c r="E754">
        <v>1</v>
      </c>
      <c r="F754">
        <v>1</v>
      </c>
      <c r="G754">
        <v>1</v>
      </c>
      <c r="H754">
        <v>3</v>
      </c>
      <c r="I754" t="s">
        <v>449</v>
      </c>
      <c r="J754" t="s">
        <v>450</v>
      </c>
      <c r="K754" t="s">
        <v>451</v>
      </c>
      <c r="L754">
        <v>1339</v>
      </c>
      <c r="N754">
        <v>1007</v>
      </c>
      <c r="O754" t="s">
        <v>452</v>
      </c>
      <c r="P754" t="s">
        <v>452</v>
      </c>
      <c r="Q754">
        <v>1</v>
      </c>
      <c r="X754">
        <v>6.82</v>
      </c>
      <c r="Y754">
        <v>2.44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6.82</v>
      </c>
      <c r="AH754">
        <v>2</v>
      </c>
      <c r="AI754">
        <v>64985655</v>
      </c>
      <c r="AJ754">
        <v>732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ROW(Source!A432)</f>
        <v>432</v>
      </c>
      <c r="B755">
        <v>64985656</v>
      </c>
      <c r="C755">
        <v>64985641</v>
      </c>
      <c r="D755">
        <v>41133393</v>
      </c>
      <c r="E755">
        <v>1</v>
      </c>
      <c r="F755">
        <v>1</v>
      </c>
      <c r="G755">
        <v>1</v>
      </c>
      <c r="H755">
        <v>1</v>
      </c>
      <c r="I755" t="s">
        <v>423</v>
      </c>
      <c r="J755" t="s">
        <v>3</v>
      </c>
      <c r="K755" t="s">
        <v>424</v>
      </c>
      <c r="L755">
        <v>1369</v>
      </c>
      <c r="N755">
        <v>1013</v>
      </c>
      <c r="O755" t="s">
        <v>413</v>
      </c>
      <c r="P755" t="s">
        <v>413</v>
      </c>
      <c r="Q755">
        <v>1</v>
      </c>
      <c r="X755">
        <v>3.67</v>
      </c>
      <c r="Y755">
        <v>0</v>
      </c>
      <c r="Z755">
        <v>0</v>
      </c>
      <c r="AA755">
        <v>0</v>
      </c>
      <c r="AB755">
        <v>10.210000000000001</v>
      </c>
      <c r="AC755">
        <v>0</v>
      </c>
      <c r="AD755">
        <v>1</v>
      </c>
      <c r="AE755">
        <v>1</v>
      </c>
      <c r="AF755" t="s">
        <v>3</v>
      </c>
      <c r="AG755">
        <v>3.67</v>
      </c>
      <c r="AH755">
        <v>2</v>
      </c>
      <c r="AI755">
        <v>64985642</v>
      </c>
      <c r="AJ755">
        <v>733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ROW(Source!A432)</f>
        <v>432</v>
      </c>
      <c r="B756">
        <v>64985657</v>
      </c>
      <c r="C756">
        <v>64985641</v>
      </c>
      <c r="D756">
        <v>121548</v>
      </c>
      <c r="E756">
        <v>1</v>
      </c>
      <c r="F756">
        <v>1</v>
      </c>
      <c r="G756">
        <v>1</v>
      </c>
      <c r="H756">
        <v>1</v>
      </c>
      <c r="I756" t="s">
        <v>31</v>
      </c>
      <c r="J756" t="s">
        <v>3</v>
      </c>
      <c r="K756" t="s">
        <v>414</v>
      </c>
      <c r="L756">
        <v>608254</v>
      </c>
      <c r="N756">
        <v>1013</v>
      </c>
      <c r="O756" t="s">
        <v>415</v>
      </c>
      <c r="P756" t="s">
        <v>415</v>
      </c>
      <c r="Q756">
        <v>1</v>
      </c>
      <c r="X756">
        <v>7.77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2</v>
      </c>
      <c r="AF756" t="s">
        <v>3</v>
      </c>
      <c r="AG756">
        <v>7.77</v>
      </c>
      <c r="AH756">
        <v>2</v>
      </c>
      <c r="AI756">
        <v>64985643</v>
      </c>
      <c r="AJ756">
        <v>734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ROW(Source!A432)</f>
        <v>432</v>
      </c>
      <c r="B757">
        <v>64985658</v>
      </c>
      <c r="C757">
        <v>64985641</v>
      </c>
      <c r="D757">
        <v>46800409</v>
      </c>
      <c r="E757">
        <v>1</v>
      </c>
      <c r="F757">
        <v>1</v>
      </c>
      <c r="G757">
        <v>1</v>
      </c>
      <c r="H757">
        <v>2</v>
      </c>
      <c r="I757" t="s">
        <v>425</v>
      </c>
      <c r="J757" t="s">
        <v>426</v>
      </c>
      <c r="K757" t="s">
        <v>427</v>
      </c>
      <c r="L757">
        <v>1368</v>
      </c>
      <c r="N757">
        <v>1011</v>
      </c>
      <c r="O757" t="s">
        <v>419</v>
      </c>
      <c r="P757" t="s">
        <v>419</v>
      </c>
      <c r="Q757">
        <v>1</v>
      </c>
      <c r="X757">
        <v>1.1200000000000001</v>
      </c>
      <c r="Y757">
        <v>0</v>
      </c>
      <c r="Z757">
        <v>163.49</v>
      </c>
      <c r="AA757">
        <v>13.5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1.1200000000000001</v>
      </c>
      <c r="AH757">
        <v>2</v>
      </c>
      <c r="AI757">
        <v>64985644</v>
      </c>
      <c r="AJ757">
        <v>735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ROW(Source!A432)</f>
        <v>432</v>
      </c>
      <c r="B758">
        <v>64985659</v>
      </c>
      <c r="C758">
        <v>64985641</v>
      </c>
      <c r="D758">
        <v>46800550</v>
      </c>
      <c r="E758">
        <v>1</v>
      </c>
      <c r="F758">
        <v>1</v>
      </c>
      <c r="G758">
        <v>1</v>
      </c>
      <c r="H758">
        <v>2</v>
      </c>
      <c r="I758" t="s">
        <v>428</v>
      </c>
      <c r="J758" t="s">
        <v>429</v>
      </c>
      <c r="K758" t="s">
        <v>430</v>
      </c>
      <c r="L758">
        <v>1368</v>
      </c>
      <c r="N758">
        <v>1011</v>
      </c>
      <c r="O758" t="s">
        <v>419</v>
      </c>
      <c r="P758" t="s">
        <v>419</v>
      </c>
      <c r="Q758">
        <v>1</v>
      </c>
      <c r="X758">
        <v>2.8</v>
      </c>
      <c r="Y758">
        <v>0</v>
      </c>
      <c r="Z758">
        <v>215.09</v>
      </c>
      <c r="AA758">
        <v>13.5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2.8</v>
      </c>
      <c r="AH758">
        <v>2</v>
      </c>
      <c r="AI758">
        <v>64985645</v>
      </c>
      <c r="AJ758">
        <v>736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ROW(Source!A432)</f>
        <v>432</v>
      </c>
      <c r="B759">
        <v>64985660</v>
      </c>
      <c r="C759">
        <v>64985641</v>
      </c>
      <c r="D759">
        <v>46800605</v>
      </c>
      <c r="E759">
        <v>1</v>
      </c>
      <c r="F759">
        <v>1</v>
      </c>
      <c r="G759">
        <v>1</v>
      </c>
      <c r="H759">
        <v>2</v>
      </c>
      <c r="I759" t="s">
        <v>431</v>
      </c>
      <c r="J759" t="s">
        <v>432</v>
      </c>
      <c r="K759" t="s">
        <v>433</v>
      </c>
      <c r="L759">
        <v>1368</v>
      </c>
      <c r="N759">
        <v>1011</v>
      </c>
      <c r="O759" t="s">
        <v>419</v>
      </c>
      <c r="P759" t="s">
        <v>419</v>
      </c>
      <c r="Q759">
        <v>1</v>
      </c>
      <c r="X759">
        <v>0.73</v>
      </c>
      <c r="Y759">
        <v>0</v>
      </c>
      <c r="Z759">
        <v>130.6</v>
      </c>
      <c r="AA759">
        <v>14.4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0.73</v>
      </c>
      <c r="AH759">
        <v>2</v>
      </c>
      <c r="AI759">
        <v>64985646</v>
      </c>
      <c r="AJ759">
        <v>737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ROW(Source!A432)</f>
        <v>432</v>
      </c>
      <c r="B760">
        <v>64985661</v>
      </c>
      <c r="C760">
        <v>64985641</v>
      </c>
      <c r="D760">
        <v>46800678</v>
      </c>
      <c r="E760">
        <v>1</v>
      </c>
      <c r="F760">
        <v>1</v>
      </c>
      <c r="G760">
        <v>1</v>
      </c>
      <c r="H760">
        <v>2</v>
      </c>
      <c r="I760" t="s">
        <v>420</v>
      </c>
      <c r="J760" t="s">
        <v>421</v>
      </c>
      <c r="K760" t="s">
        <v>422</v>
      </c>
      <c r="L760">
        <v>1368</v>
      </c>
      <c r="N760">
        <v>1011</v>
      </c>
      <c r="O760" t="s">
        <v>419</v>
      </c>
      <c r="P760" t="s">
        <v>419</v>
      </c>
      <c r="Q760">
        <v>1</v>
      </c>
      <c r="X760">
        <v>1.41</v>
      </c>
      <c r="Y760">
        <v>0</v>
      </c>
      <c r="Z760">
        <v>3457.11</v>
      </c>
      <c r="AA760">
        <v>27.9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1.41</v>
      </c>
      <c r="AH760">
        <v>2</v>
      </c>
      <c r="AI760">
        <v>64985647</v>
      </c>
      <c r="AJ760">
        <v>738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ROW(Source!A432)</f>
        <v>432</v>
      </c>
      <c r="B761">
        <v>64985662</v>
      </c>
      <c r="C761">
        <v>64985641</v>
      </c>
      <c r="D761">
        <v>46800687</v>
      </c>
      <c r="E761">
        <v>1</v>
      </c>
      <c r="F761">
        <v>1</v>
      </c>
      <c r="G761">
        <v>1</v>
      </c>
      <c r="H761">
        <v>2</v>
      </c>
      <c r="I761" t="s">
        <v>434</v>
      </c>
      <c r="J761" t="s">
        <v>435</v>
      </c>
      <c r="K761" t="s">
        <v>436</v>
      </c>
      <c r="L761">
        <v>1368</v>
      </c>
      <c r="N761">
        <v>1011</v>
      </c>
      <c r="O761" t="s">
        <v>419</v>
      </c>
      <c r="P761" t="s">
        <v>419</v>
      </c>
      <c r="Q761">
        <v>1</v>
      </c>
      <c r="X761">
        <v>0.3</v>
      </c>
      <c r="Y761">
        <v>0</v>
      </c>
      <c r="Z761">
        <v>140.97</v>
      </c>
      <c r="AA761">
        <v>13.5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0.3</v>
      </c>
      <c r="AH761">
        <v>2</v>
      </c>
      <c r="AI761">
        <v>64985648</v>
      </c>
      <c r="AJ761">
        <v>739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ROW(Source!A432)</f>
        <v>432</v>
      </c>
      <c r="B762">
        <v>64985663</v>
      </c>
      <c r="C762">
        <v>64985641</v>
      </c>
      <c r="D762">
        <v>46800759</v>
      </c>
      <c r="E762">
        <v>1</v>
      </c>
      <c r="F762">
        <v>1</v>
      </c>
      <c r="G762">
        <v>1</v>
      </c>
      <c r="H762">
        <v>2</v>
      </c>
      <c r="I762" t="s">
        <v>437</v>
      </c>
      <c r="J762" t="s">
        <v>438</v>
      </c>
      <c r="K762" t="s">
        <v>439</v>
      </c>
      <c r="L762">
        <v>1368</v>
      </c>
      <c r="N762">
        <v>1011</v>
      </c>
      <c r="O762" t="s">
        <v>419</v>
      </c>
      <c r="P762" t="s">
        <v>419</v>
      </c>
      <c r="Q762">
        <v>1</v>
      </c>
      <c r="X762">
        <v>0.51</v>
      </c>
      <c r="Y762">
        <v>0</v>
      </c>
      <c r="Z762">
        <v>13.42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0.51</v>
      </c>
      <c r="AH762">
        <v>2</v>
      </c>
      <c r="AI762">
        <v>64985649</v>
      </c>
      <c r="AJ762">
        <v>740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ROW(Source!A432)</f>
        <v>432</v>
      </c>
      <c r="B763">
        <v>64985664</v>
      </c>
      <c r="C763">
        <v>64985641</v>
      </c>
      <c r="D763">
        <v>46800786</v>
      </c>
      <c r="E763">
        <v>1</v>
      </c>
      <c r="F763">
        <v>1</v>
      </c>
      <c r="G763">
        <v>1</v>
      </c>
      <c r="H763">
        <v>2</v>
      </c>
      <c r="I763" t="s">
        <v>440</v>
      </c>
      <c r="J763" t="s">
        <v>441</v>
      </c>
      <c r="K763" t="s">
        <v>442</v>
      </c>
      <c r="L763">
        <v>1368</v>
      </c>
      <c r="N763">
        <v>1011</v>
      </c>
      <c r="O763" t="s">
        <v>419</v>
      </c>
      <c r="P763" t="s">
        <v>419</v>
      </c>
      <c r="Q763">
        <v>1</v>
      </c>
      <c r="X763">
        <v>0.51</v>
      </c>
      <c r="Y763">
        <v>0</v>
      </c>
      <c r="Z763">
        <v>122.18</v>
      </c>
      <c r="AA763">
        <v>11.6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0.51</v>
      </c>
      <c r="AH763">
        <v>2</v>
      </c>
      <c r="AI763">
        <v>64985650</v>
      </c>
      <c r="AJ763">
        <v>741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ROW(Source!A432)</f>
        <v>432</v>
      </c>
      <c r="B764">
        <v>64985665</v>
      </c>
      <c r="C764">
        <v>64985641</v>
      </c>
      <c r="D764">
        <v>46798709</v>
      </c>
      <c r="E764">
        <v>1</v>
      </c>
      <c r="F764">
        <v>1</v>
      </c>
      <c r="G764">
        <v>1</v>
      </c>
      <c r="H764">
        <v>3</v>
      </c>
      <c r="I764" t="s">
        <v>443</v>
      </c>
      <c r="J764" t="s">
        <v>444</v>
      </c>
      <c r="K764" t="s">
        <v>445</v>
      </c>
      <c r="L764">
        <v>1348</v>
      </c>
      <c r="N764">
        <v>1009</v>
      </c>
      <c r="O764" t="s">
        <v>39</v>
      </c>
      <c r="P764" t="s">
        <v>39</v>
      </c>
      <c r="Q764">
        <v>1000</v>
      </c>
      <c r="X764">
        <v>5.3800000000000002E-3</v>
      </c>
      <c r="Y764">
        <v>1865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5.3800000000000002E-3</v>
      </c>
      <c r="AH764">
        <v>2</v>
      </c>
      <c r="AI764">
        <v>64985651</v>
      </c>
      <c r="AJ764">
        <v>742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ROW(Source!A432)</f>
        <v>432</v>
      </c>
      <c r="B765">
        <v>64985666</v>
      </c>
      <c r="C765">
        <v>64985641</v>
      </c>
      <c r="D765">
        <v>46798975</v>
      </c>
      <c r="E765">
        <v>1</v>
      </c>
      <c r="F765">
        <v>1</v>
      </c>
      <c r="G765">
        <v>1</v>
      </c>
      <c r="H765">
        <v>3</v>
      </c>
      <c r="I765" t="s">
        <v>446</v>
      </c>
      <c r="J765" t="s">
        <v>447</v>
      </c>
      <c r="K765" t="s">
        <v>448</v>
      </c>
      <c r="L765">
        <v>1346</v>
      </c>
      <c r="N765">
        <v>1009</v>
      </c>
      <c r="O765" t="s">
        <v>44</v>
      </c>
      <c r="P765" t="s">
        <v>44</v>
      </c>
      <c r="Q765">
        <v>1</v>
      </c>
      <c r="X765">
        <v>5.79E-2</v>
      </c>
      <c r="Y765">
        <v>13.32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5.79E-2</v>
      </c>
      <c r="AH765">
        <v>2</v>
      </c>
      <c r="AI765">
        <v>64985652</v>
      </c>
      <c r="AJ765">
        <v>743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ROW(Source!A432)</f>
        <v>432</v>
      </c>
      <c r="B766">
        <v>64985667</v>
      </c>
      <c r="C766">
        <v>64985641</v>
      </c>
      <c r="D766">
        <v>46799280</v>
      </c>
      <c r="E766">
        <v>1</v>
      </c>
      <c r="F766">
        <v>1</v>
      </c>
      <c r="G766">
        <v>1</v>
      </c>
      <c r="H766">
        <v>3</v>
      </c>
      <c r="I766" t="s">
        <v>532</v>
      </c>
      <c r="J766" t="s">
        <v>533</v>
      </c>
      <c r="K766" t="s">
        <v>534</v>
      </c>
      <c r="L766">
        <v>1348</v>
      </c>
      <c r="N766">
        <v>1009</v>
      </c>
      <c r="O766" t="s">
        <v>39</v>
      </c>
      <c r="P766" t="s">
        <v>39</v>
      </c>
      <c r="Q766">
        <v>1000</v>
      </c>
      <c r="X766">
        <v>2.0500000000000001E-2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3</v>
      </c>
      <c r="AG766">
        <v>2.0500000000000001E-2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ROW(Source!A432)</f>
        <v>432</v>
      </c>
      <c r="B767">
        <v>64985668</v>
      </c>
      <c r="C767">
        <v>64985641</v>
      </c>
      <c r="D767">
        <v>46799501</v>
      </c>
      <c r="E767">
        <v>1</v>
      </c>
      <c r="F767">
        <v>1</v>
      </c>
      <c r="G767">
        <v>1</v>
      </c>
      <c r="H767">
        <v>3</v>
      </c>
      <c r="I767" t="s">
        <v>535</v>
      </c>
      <c r="J767" t="s">
        <v>536</v>
      </c>
      <c r="K767" t="s">
        <v>537</v>
      </c>
      <c r="L767">
        <v>1346</v>
      </c>
      <c r="N767">
        <v>1009</v>
      </c>
      <c r="O767" t="s">
        <v>44</v>
      </c>
      <c r="P767" t="s">
        <v>44</v>
      </c>
      <c r="Q767">
        <v>1</v>
      </c>
      <c r="X767">
        <v>397.7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 t="s">
        <v>3</v>
      </c>
      <c r="AG767">
        <v>397.7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ROW(Source!A432)</f>
        <v>432</v>
      </c>
      <c r="B768">
        <v>64985669</v>
      </c>
      <c r="C768">
        <v>64985641</v>
      </c>
      <c r="D768">
        <v>46800081</v>
      </c>
      <c r="E768">
        <v>1</v>
      </c>
      <c r="F768">
        <v>1</v>
      </c>
      <c r="G768">
        <v>1</v>
      </c>
      <c r="H768">
        <v>3</v>
      </c>
      <c r="I768" t="s">
        <v>449</v>
      </c>
      <c r="J768" t="s">
        <v>450</v>
      </c>
      <c r="K768" t="s">
        <v>451</v>
      </c>
      <c r="L768">
        <v>1339</v>
      </c>
      <c r="N768">
        <v>1007</v>
      </c>
      <c r="O768" t="s">
        <v>452</v>
      </c>
      <c r="P768" t="s">
        <v>452</v>
      </c>
      <c r="Q768">
        <v>1</v>
      </c>
      <c r="X768">
        <v>6.82</v>
      </c>
      <c r="Y768">
        <v>2.44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6.82</v>
      </c>
      <c r="AH768">
        <v>2</v>
      </c>
      <c r="AI768">
        <v>64985655</v>
      </c>
      <c r="AJ768">
        <v>746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ROW(Source!A437)</f>
        <v>437</v>
      </c>
      <c r="B769">
        <v>64985687</v>
      </c>
      <c r="C769">
        <v>64985672</v>
      </c>
      <c r="D769">
        <v>41133408</v>
      </c>
      <c r="E769">
        <v>1</v>
      </c>
      <c r="F769">
        <v>1</v>
      </c>
      <c r="G769">
        <v>1</v>
      </c>
      <c r="H769">
        <v>1</v>
      </c>
      <c r="I769" t="s">
        <v>453</v>
      </c>
      <c r="J769" t="s">
        <v>3</v>
      </c>
      <c r="K769" t="s">
        <v>454</v>
      </c>
      <c r="L769">
        <v>1369</v>
      </c>
      <c r="N769">
        <v>1013</v>
      </c>
      <c r="O769" t="s">
        <v>413</v>
      </c>
      <c r="P769" t="s">
        <v>413</v>
      </c>
      <c r="Q769">
        <v>1</v>
      </c>
      <c r="X769">
        <v>5.18</v>
      </c>
      <c r="Y769">
        <v>0</v>
      </c>
      <c r="Z769">
        <v>0</v>
      </c>
      <c r="AA769">
        <v>0</v>
      </c>
      <c r="AB769">
        <v>10.06</v>
      </c>
      <c r="AC769">
        <v>0</v>
      </c>
      <c r="AD769">
        <v>1</v>
      </c>
      <c r="AE769">
        <v>1</v>
      </c>
      <c r="AF769" t="s">
        <v>3</v>
      </c>
      <c r="AG769">
        <v>5.18</v>
      </c>
      <c r="AH769">
        <v>2</v>
      </c>
      <c r="AI769">
        <v>64985673</v>
      </c>
      <c r="AJ769">
        <v>747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ROW(Source!A437)</f>
        <v>437</v>
      </c>
      <c r="B770">
        <v>64985688</v>
      </c>
      <c r="C770">
        <v>64985672</v>
      </c>
      <c r="D770">
        <v>121548</v>
      </c>
      <c r="E770">
        <v>1</v>
      </c>
      <c r="F770">
        <v>1</v>
      </c>
      <c r="G770">
        <v>1</v>
      </c>
      <c r="H770">
        <v>1</v>
      </c>
      <c r="I770" t="s">
        <v>31</v>
      </c>
      <c r="J770" t="s">
        <v>3</v>
      </c>
      <c r="K770" t="s">
        <v>414</v>
      </c>
      <c r="L770">
        <v>608254</v>
      </c>
      <c r="N770">
        <v>1013</v>
      </c>
      <c r="O770" t="s">
        <v>415</v>
      </c>
      <c r="P770" t="s">
        <v>415</v>
      </c>
      <c r="Q770">
        <v>1</v>
      </c>
      <c r="X770">
        <v>10.58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3</v>
      </c>
      <c r="AG770">
        <v>10.58</v>
      </c>
      <c r="AH770">
        <v>2</v>
      </c>
      <c r="AI770">
        <v>64985674</v>
      </c>
      <c r="AJ770">
        <v>748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ROW(Source!A437)</f>
        <v>437</v>
      </c>
      <c r="B771">
        <v>64985689</v>
      </c>
      <c r="C771">
        <v>64985672</v>
      </c>
      <c r="D771">
        <v>46800409</v>
      </c>
      <c r="E771">
        <v>1</v>
      </c>
      <c r="F771">
        <v>1</v>
      </c>
      <c r="G771">
        <v>1</v>
      </c>
      <c r="H771">
        <v>2</v>
      </c>
      <c r="I771" t="s">
        <v>425</v>
      </c>
      <c r="J771" t="s">
        <v>426</v>
      </c>
      <c r="K771" t="s">
        <v>427</v>
      </c>
      <c r="L771">
        <v>1368</v>
      </c>
      <c r="N771">
        <v>1011</v>
      </c>
      <c r="O771" t="s">
        <v>419</v>
      </c>
      <c r="P771" t="s">
        <v>419</v>
      </c>
      <c r="Q771">
        <v>1</v>
      </c>
      <c r="X771">
        <v>1.42</v>
      </c>
      <c r="Y771">
        <v>0</v>
      </c>
      <c r="Z771">
        <v>163.49</v>
      </c>
      <c r="AA771">
        <v>13.5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1.42</v>
      </c>
      <c r="AH771">
        <v>2</v>
      </c>
      <c r="AI771">
        <v>64985675</v>
      </c>
      <c r="AJ771">
        <v>749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ROW(Source!A437)</f>
        <v>437</v>
      </c>
      <c r="B772">
        <v>64985690</v>
      </c>
      <c r="C772">
        <v>64985672</v>
      </c>
      <c r="D772">
        <v>46800550</v>
      </c>
      <c r="E772">
        <v>1</v>
      </c>
      <c r="F772">
        <v>1</v>
      </c>
      <c r="G772">
        <v>1</v>
      </c>
      <c r="H772">
        <v>2</v>
      </c>
      <c r="I772" t="s">
        <v>428</v>
      </c>
      <c r="J772" t="s">
        <v>429</v>
      </c>
      <c r="K772" t="s">
        <v>430</v>
      </c>
      <c r="L772">
        <v>1368</v>
      </c>
      <c r="N772">
        <v>1011</v>
      </c>
      <c r="O772" t="s">
        <v>419</v>
      </c>
      <c r="P772" t="s">
        <v>419</v>
      </c>
      <c r="Q772">
        <v>1</v>
      </c>
      <c r="X772">
        <v>3.74</v>
      </c>
      <c r="Y772">
        <v>0</v>
      </c>
      <c r="Z772">
        <v>215.09</v>
      </c>
      <c r="AA772">
        <v>13.5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3.74</v>
      </c>
      <c r="AH772">
        <v>2</v>
      </c>
      <c r="AI772">
        <v>64985676</v>
      </c>
      <c r="AJ772">
        <v>750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ROW(Source!A437)</f>
        <v>437</v>
      </c>
      <c r="B773">
        <v>64985691</v>
      </c>
      <c r="C773">
        <v>64985672</v>
      </c>
      <c r="D773">
        <v>46800606</v>
      </c>
      <c r="E773">
        <v>1</v>
      </c>
      <c r="F773">
        <v>1</v>
      </c>
      <c r="G773">
        <v>1</v>
      </c>
      <c r="H773">
        <v>2</v>
      </c>
      <c r="I773" t="s">
        <v>455</v>
      </c>
      <c r="J773" t="s">
        <v>456</v>
      </c>
      <c r="K773" t="s">
        <v>457</v>
      </c>
      <c r="L773">
        <v>1368</v>
      </c>
      <c r="N773">
        <v>1011</v>
      </c>
      <c r="O773" t="s">
        <v>419</v>
      </c>
      <c r="P773" t="s">
        <v>419</v>
      </c>
      <c r="Q773">
        <v>1</v>
      </c>
      <c r="X773">
        <v>1.1100000000000001</v>
      </c>
      <c r="Y773">
        <v>0</v>
      </c>
      <c r="Z773">
        <v>151.4</v>
      </c>
      <c r="AA773">
        <v>14.4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1.1100000000000001</v>
      </c>
      <c r="AH773">
        <v>2</v>
      </c>
      <c r="AI773">
        <v>64985677</v>
      </c>
      <c r="AJ773">
        <v>751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ROW(Source!A437)</f>
        <v>437</v>
      </c>
      <c r="B774">
        <v>64985692</v>
      </c>
      <c r="C774">
        <v>64985672</v>
      </c>
      <c r="D774">
        <v>46800678</v>
      </c>
      <c r="E774">
        <v>1</v>
      </c>
      <c r="F774">
        <v>1</v>
      </c>
      <c r="G774">
        <v>1</v>
      </c>
      <c r="H774">
        <v>2</v>
      </c>
      <c r="I774" t="s">
        <v>420</v>
      </c>
      <c r="J774" t="s">
        <v>421</v>
      </c>
      <c r="K774" t="s">
        <v>422</v>
      </c>
      <c r="L774">
        <v>1368</v>
      </c>
      <c r="N774">
        <v>1011</v>
      </c>
      <c r="O774" t="s">
        <v>419</v>
      </c>
      <c r="P774" t="s">
        <v>419</v>
      </c>
      <c r="Q774">
        <v>1</v>
      </c>
      <c r="X774">
        <v>1.89</v>
      </c>
      <c r="Y774">
        <v>0</v>
      </c>
      <c r="Z774">
        <v>3457.11</v>
      </c>
      <c r="AA774">
        <v>27.9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1.89</v>
      </c>
      <c r="AH774">
        <v>2</v>
      </c>
      <c r="AI774">
        <v>64985678</v>
      </c>
      <c r="AJ774">
        <v>752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ROW(Source!A437)</f>
        <v>437</v>
      </c>
      <c r="B775">
        <v>64985693</v>
      </c>
      <c r="C775">
        <v>64985672</v>
      </c>
      <c r="D775">
        <v>46800687</v>
      </c>
      <c r="E775">
        <v>1</v>
      </c>
      <c r="F775">
        <v>1</v>
      </c>
      <c r="G775">
        <v>1</v>
      </c>
      <c r="H775">
        <v>2</v>
      </c>
      <c r="I775" t="s">
        <v>434</v>
      </c>
      <c r="J775" t="s">
        <v>435</v>
      </c>
      <c r="K775" t="s">
        <v>436</v>
      </c>
      <c r="L775">
        <v>1368</v>
      </c>
      <c r="N775">
        <v>1011</v>
      </c>
      <c r="O775" t="s">
        <v>419</v>
      </c>
      <c r="P775" t="s">
        <v>419</v>
      </c>
      <c r="Q775">
        <v>1</v>
      </c>
      <c r="X775">
        <v>0.53</v>
      </c>
      <c r="Y775">
        <v>0</v>
      </c>
      <c r="Z775">
        <v>140.97</v>
      </c>
      <c r="AA775">
        <v>13.5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0.53</v>
      </c>
      <c r="AH775">
        <v>2</v>
      </c>
      <c r="AI775">
        <v>64985679</v>
      </c>
      <c r="AJ775">
        <v>753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ROW(Source!A437)</f>
        <v>437</v>
      </c>
      <c r="B776">
        <v>64985694</v>
      </c>
      <c r="C776">
        <v>64985672</v>
      </c>
      <c r="D776">
        <v>46800759</v>
      </c>
      <c r="E776">
        <v>1</v>
      </c>
      <c r="F776">
        <v>1</v>
      </c>
      <c r="G776">
        <v>1</v>
      </c>
      <c r="H776">
        <v>2</v>
      </c>
      <c r="I776" t="s">
        <v>437</v>
      </c>
      <c r="J776" t="s">
        <v>438</v>
      </c>
      <c r="K776" t="s">
        <v>439</v>
      </c>
      <c r="L776">
        <v>1368</v>
      </c>
      <c r="N776">
        <v>1011</v>
      </c>
      <c r="O776" t="s">
        <v>419</v>
      </c>
      <c r="P776" t="s">
        <v>419</v>
      </c>
      <c r="Q776">
        <v>1</v>
      </c>
      <c r="X776">
        <v>0.81</v>
      </c>
      <c r="Y776">
        <v>0</v>
      </c>
      <c r="Z776">
        <v>13.42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0.81</v>
      </c>
      <c r="AH776">
        <v>2</v>
      </c>
      <c r="AI776">
        <v>64985680</v>
      </c>
      <c r="AJ776">
        <v>754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ROW(Source!A437)</f>
        <v>437</v>
      </c>
      <c r="B777">
        <v>64985695</v>
      </c>
      <c r="C777">
        <v>64985672</v>
      </c>
      <c r="D777">
        <v>46800786</v>
      </c>
      <c r="E777">
        <v>1</v>
      </c>
      <c r="F777">
        <v>1</v>
      </c>
      <c r="G777">
        <v>1</v>
      </c>
      <c r="H777">
        <v>2</v>
      </c>
      <c r="I777" t="s">
        <v>440</v>
      </c>
      <c r="J777" t="s">
        <v>441</v>
      </c>
      <c r="K777" t="s">
        <v>442</v>
      </c>
      <c r="L777">
        <v>1368</v>
      </c>
      <c r="N777">
        <v>1011</v>
      </c>
      <c r="O777" t="s">
        <v>419</v>
      </c>
      <c r="P777" t="s">
        <v>419</v>
      </c>
      <c r="Q777">
        <v>1</v>
      </c>
      <c r="X777">
        <v>0.81</v>
      </c>
      <c r="Y777">
        <v>0</v>
      </c>
      <c r="Z777">
        <v>122.18</v>
      </c>
      <c r="AA777">
        <v>11.6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0.81</v>
      </c>
      <c r="AH777">
        <v>2</v>
      </c>
      <c r="AI777">
        <v>64985681</v>
      </c>
      <c r="AJ777">
        <v>755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ROW(Source!A437)</f>
        <v>437</v>
      </c>
      <c r="B778">
        <v>64985696</v>
      </c>
      <c r="C778">
        <v>64985672</v>
      </c>
      <c r="D778">
        <v>46798709</v>
      </c>
      <c r="E778">
        <v>1</v>
      </c>
      <c r="F778">
        <v>1</v>
      </c>
      <c r="G778">
        <v>1</v>
      </c>
      <c r="H778">
        <v>3</v>
      </c>
      <c r="I778" t="s">
        <v>443</v>
      </c>
      <c r="J778" t="s">
        <v>444</v>
      </c>
      <c r="K778" t="s">
        <v>445</v>
      </c>
      <c r="L778">
        <v>1348</v>
      </c>
      <c r="N778">
        <v>1009</v>
      </c>
      <c r="O778" t="s">
        <v>39</v>
      </c>
      <c r="P778" t="s">
        <v>39</v>
      </c>
      <c r="Q778">
        <v>1000</v>
      </c>
      <c r="X778">
        <v>8.3099999999999997E-3</v>
      </c>
      <c r="Y778">
        <v>1865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8.3099999999999997E-3</v>
      </c>
      <c r="AH778">
        <v>2</v>
      </c>
      <c r="AI778">
        <v>64985682</v>
      </c>
      <c r="AJ778">
        <v>756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ROW(Source!A437)</f>
        <v>437</v>
      </c>
      <c r="B779">
        <v>64985697</v>
      </c>
      <c r="C779">
        <v>64985672</v>
      </c>
      <c r="D779">
        <v>46798975</v>
      </c>
      <c r="E779">
        <v>1</v>
      </c>
      <c r="F779">
        <v>1</v>
      </c>
      <c r="G779">
        <v>1</v>
      </c>
      <c r="H779">
        <v>3</v>
      </c>
      <c r="I779" t="s">
        <v>446</v>
      </c>
      <c r="J779" t="s">
        <v>447</v>
      </c>
      <c r="K779" t="s">
        <v>448</v>
      </c>
      <c r="L779">
        <v>1346</v>
      </c>
      <c r="N779">
        <v>1009</v>
      </c>
      <c r="O779" t="s">
        <v>44</v>
      </c>
      <c r="P779" t="s">
        <v>44</v>
      </c>
      <c r="Q779">
        <v>1</v>
      </c>
      <c r="X779">
        <v>6.7400000000000002E-2</v>
      </c>
      <c r="Y779">
        <v>13.32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6.7400000000000002E-2</v>
      </c>
      <c r="AH779">
        <v>2</v>
      </c>
      <c r="AI779">
        <v>64985683</v>
      </c>
      <c r="AJ779">
        <v>757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ROW(Source!A437)</f>
        <v>437</v>
      </c>
      <c r="B780">
        <v>64985698</v>
      </c>
      <c r="C780">
        <v>64985672</v>
      </c>
      <c r="D780">
        <v>46799280</v>
      </c>
      <c r="E780">
        <v>1</v>
      </c>
      <c r="F780">
        <v>1</v>
      </c>
      <c r="G780">
        <v>1</v>
      </c>
      <c r="H780">
        <v>3</v>
      </c>
      <c r="I780" t="s">
        <v>532</v>
      </c>
      <c r="J780" t="s">
        <v>533</v>
      </c>
      <c r="K780" t="s">
        <v>534</v>
      </c>
      <c r="L780">
        <v>1348</v>
      </c>
      <c r="N780">
        <v>1009</v>
      </c>
      <c r="O780" t="s">
        <v>39</v>
      </c>
      <c r="P780" t="s">
        <v>39</v>
      </c>
      <c r="Q780">
        <v>1000</v>
      </c>
      <c r="X780">
        <v>3.3500000000000002E-2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3.3500000000000002E-2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ROW(Source!A437)</f>
        <v>437</v>
      </c>
      <c r="B781">
        <v>64985699</v>
      </c>
      <c r="C781">
        <v>64985672</v>
      </c>
      <c r="D781">
        <v>46799501</v>
      </c>
      <c r="E781">
        <v>1</v>
      </c>
      <c r="F781">
        <v>1</v>
      </c>
      <c r="G781">
        <v>1</v>
      </c>
      <c r="H781">
        <v>3</v>
      </c>
      <c r="I781" t="s">
        <v>535</v>
      </c>
      <c r="J781" t="s">
        <v>536</v>
      </c>
      <c r="K781" t="s">
        <v>537</v>
      </c>
      <c r="L781">
        <v>1346</v>
      </c>
      <c r="N781">
        <v>1009</v>
      </c>
      <c r="O781" t="s">
        <v>44</v>
      </c>
      <c r="P781" t="s">
        <v>44</v>
      </c>
      <c r="Q781">
        <v>1</v>
      </c>
      <c r="X781">
        <v>657.2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657.2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ROW(Source!A437)</f>
        <v>437</v>
      </c>
      <c r="B782">
        <v>64985700</v>
      </c>
      <c r="C782">
        <v>64985672</v>
      </c>
      <c r="D782">
        <v>46800081</v>
      </c>
      <c r="E782">
        <v>1</v>
      </c>
      <c r="F782">
        <v>1</v>
      </c>
      <c r="G782">
        <v>1</v>
      </c>
      <c r="H782">
        <v>3</v>
      </c>
      <c r="I782" t="s">
        <v>449</v>
      </c>
      <c r="J782" t="s">
        <v>450</v>
      </c>
      <c r="K782" t="s">
        <v>451</v>
      </c>
      <c r="L782">
        <v>1339</v>
      </c>
      <c r="N782">
        <v>1007</v>
      </c>
      <c r="O782" t="s">
        <v>452</v>
      </c>
      <c r="P782" t="s">
        <v>452</v>
      </c>
      <c r="Q782">
        <v>1</v>
      </c>
      <c r="X782">
        <v>11.17</v>
      </c>
      <c r="Y782">
        <v>2.44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11.17</v>
      </c>
      <c r="AH782">
        <v>2</v>
      </c>
      <c r="AI782">
        <v>64985686</v>
      </c>
      <c r="AJ782">
        <v>760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ROW(Source!A438)</f>
        <v>438</v>
      </c>
      <c r="B783">
        <v>64985687</v>
      </c>
      <c r="C783">
        <v>64985672</v>
      </c>
      <c r="D783">
        <v>41133408</v>
      </c>
      <c r="E783">
        <v>1</v>
      </c>
      <c r="F783">
        <v>1</v>
      </c>
      <c r="G783">
        <v>1</v>
      </c>
      <c r="H783">
        <v>1</v>
      </c>
      <c r="I783" t="s">
        <v>453</v>
      </c>
      <c r="J783" t="s">
        <v>3</v>
      </c>
      <c r="K783" t="s">
        <v>454</v>
      </c>
      <c r="L783">
        <v>1369</v>
      </c>
      <c r="N783">
        <v>1013</v>
      </c>
      <c r="O783" t="s">
        <v>413</v>
      </c>
      <c r="P783" t="s">
        <v>413</v>
      </c>
      <c r="Q783">
        <v>1</v>
      </c>
      <c r="X783">
        <v>5.18</v>
      </c>
      <c r="Y783">
        <v>0</v>
      </c>
      <c r="Z783">
        <v>0</v>
      </c>
      <c r="AA783">
        <v>0</v>
      </c>
      <c r="AB783">
        <v>10.06</v>
      </c>
      <c r="AC783">
        <v>0</v>
      </c>
      <c r="AD783">
        <v>1</v>
      </c>
      <c r="AE783">
        <v>1</v>
      </c>
      <c r="AF783" t="s">
        <v>3</v>
      </c>
      <c r="AG783">
        <v>5.18</v>
      </c>
      <c r="AH783">
        <v>2</v>
      </c>
      <c r="AI783">
        <v>64985673</v>
      </c>
      <c r="AJ783">
        <v>761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ROW(Source!A438)</f>
        <v>438</v>
      </c>
      <c r="B784">
        <v>64985688</v>
      </c>
      <c r="C784">
        <v>64985672</v>
      </c>
      <c r="D784">
        <v>121548</v>
      </c>
      <c r="E784">
        <v>1</v>
      </c>
      <c r="F784">
        <v>1</v>
      </c>
      <c r="G784">
        <v>1</v>
      </c>
      <c r="H784">
        <v>1</v>
      </c>
      <c r="I784" t="s">
        <v>31</v>
      </c>
      <c r="J784" t="s">
        <v>3</v>
      </c>
      <c r="K784" t="s">
        <v>414</v>
      </c>
      <c r="L784">
        <v>608254</v>
      </c>
      <c r="N784">
        <v>1013</v>
      </c>
      <c r="O784" t="s">
        <v>415</v>
      </c>
      <c r="P784" t="s">
        <v>415</v>
      </c>
      <c r="Q784">
        <v>1</v>
      </c>
      <c r="X784">
        <v>10.58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3</v>
      </c>
      <c r="AG784">
        <v>10.58</v>
      </c>
      <c r="AH784">
        <v>2</v>
      </c>
      <c r="AI784">
        <v>64985674</v>
      </c>
      <c r="AJ784">
        <v>762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ROW(Source!A438)</f>
        <v>438</v>
      </c>
      <c r="B785">
        <v>64985689</v>
      </c>
      <c r="C785">
        <v>64985672</v>
      </c>
      <c r="D785">
        <v>46800409</v>
      </c>
      <c r="E785">
        <v>1</v>
      </c>
      <c r="F785">
        <v>1</v>
      </c>
      <c r="G785">
        <v>1</v>
      </c>
      <c r="H785">
        <v>2</v>
      </c>
      <c r="I785" t="s">
        <v>425</v>
      </c>
      <c r="J785" t="s">
        <v>426</v>
      </c>
      <c r="K785" t="s">
        <v>427</v>
      </c>
      <c r="L785">
        <v>1368</v>
      </c>
      <c r="N785">
        <v>1011</v>
      </c>
      <c r="O785" t="s">
        <v>419</v>
      </c>
      <c r="P785" t="s">
        <v>419</v>
      </c>
      <c r="Q785">
        <v>1</v>
      </c>
      <c r="X785">
        <v>1.42</v>
      </c>
      <c r="Y785">
        <v>0</v>
      </c>
      <c r="Z785">
        <v>163.49</v>
      </c>
      <c r="AA785">
        <v>13.5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1.42</v>
      </c>
      <c r="AH785">
        <v>2</v>
      </c>
      <c r="AI785">
        <v>64985675</v>
      </c>
      <c r="AJ785">
        <v>763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ROW(Source!A438)</f>
        <v>438</v>
      </c>
      <c r="B786">
        <v>64985690</v>
      </c>
      <c r="C786">
        <v>64985672</v>
      </c>
      <c r="D786">
        <v>46800550</v>
      </c>
      <c r="E786">
        <v>1</v>
      </c>
      <c r="F786">
        <v>1</v>
      </c>
      <c r="G786">
        <v>1</v>
      </c>
      <c r="H786">
        <v>2</v>
      </c>
      <c r="I786" t="s">
        <v>428</v>
      </c>
      <c r="J786" t="s">
        <v>429</v>
      </c>
      <c r="K786" t="s">
        <v>430</v>
      </c>
      <c r="L786">
        <v>1368</v>
      </c>
      <c r="N786">
        <v>1011</v>
      </c>
      <c r="O786" t="s">
        <v>419</v>
      </c>
      <c r="P786" t="s">
        <v>419</v>
      </c>
      <c r="Q786">
        <v>1</v>
      </c>
      <c r="X786">
        <v>3.74</v>
      </c>
      <c r="Y786">
        <v>0</v>
      </c>
      <c r="Z786">
        <v>215.09</v>
      </c>
      <c r="AA786">
        <v>13.5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3.74</v>
      </c>
      <c r="AH786">
        <v>2</v>
      </c>
      <c r="AI786">
        <v>64985676</v>
      </c>
      <c r="AJ786">
        <v>764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ROW(Source!A438)</f>
        <v>438</v>
      </c>
      <c r="B787">
        <v>64985691</v>
      </c>
      <c r="C787">
        <v>64985672</v>
      </c>
      <c r="D787">
        <v>46800606</v>
      </c>
      <c r="E787">
        <v>1</v>
      </c>
      <c r="F787">
        <v>1</v>
      </c>
      <c r="G787">
        <v>1</v>
      </c>
      <c r="H787">
        <v>2</v>
      </c>
      <c r="I787" t="s">
        <v>455</v>
      </c>
      <c r="J787" t="s">
        <v>456</v>
      </c>
      <c r="K787" t="s">
        <v>457</v>
      </c>
      <c r="L787">
        <v>1368</v>
      </c>
      <c r="N787">
        <v>1011</v>
      </c>
      <c r="O787" t="s">
        <v>419</v>
      </c>
      <c r="P787" t="s">
        <v>419</v>
      </c>
      <c r="Q787">
        <v>1</v>
      </c>
      <c r="X787">
        <v>1.1100000000000001</v>
      </c>
      <c r="Y787">
        <v>0</v>
      </c>
      <c r="Z787">
        <v>151.4</v>
      </c>
      <c r="AA787">
        <v>14.4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1.1100000000000001</v>
      </c>
      <c r="AH787">
        <v>2</v>
      </c>
      <c r="AI787">
        <v>64985677</v>
      </c>
      <c r="AJ787">
        <v>765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ROW(Source!A438)</f>
        <v>438</v>
      </c>
      <c r="B788">
        <v>64985692</v>
      </c>
      <c r="C788">
        <v>64985672</v>
      </c>
      <c r="D788">
        <v>46800678</v>
      </c>
      <c r="E788">
        <v>1</v>
      </c>
      <c r="F788">
        <v>1</v>
      </c>
      <c r="G788">
        <v>1</v>
      </c>
      <c r="H788">
        <v>2</v>
      </c>
      <c r="I788" t="s">
        <v>420</v>
      </c>
      <c r="J788" t="s">
        <v>421</v>
      </c>
      <c r="K788" t="s">
        <v>422</v>
      </c>
      <c r="L788">
        <v>1368</v>
      </c>
      <c r="N788">
        <v>1011</v>
      </c>
      <c r="O788" t="s">
        <v>419</v>
      </c>
      <c r="P788" t="s">
        <v>419</v>
      </c>
      <c r="Q788">
        <v>1</v>
      </c>
      <c r="X788">
        <v>1.89</v>
      </c>
      <c r="Y788">
        <v>0</v>
      </c>
      <c r="Z788">
        <v>3457.11</v>
      </c>
      <c r="AA788">
        <v>27.9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1.89</v>
      </c>
      <c r="AH788">
        <v>2</v>
      </c>
      <c r="AI788">
        <v>64985678</v>
      </c>
      <c r="AJ788">
        <v>766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ROW(Source!A438)</f>
        <v>438</v>
      </c>
      <c r="B789">
        <v>64985693</v>
      </c>
      <c r="C789">
        <v>64985672</v>
      </c>
      <c r="D789">
        <v>46800687</v>
      </c>
      <c r="E789">
        <v>1</v>
      </c>
      <c r="F789">
        <v>1</v>
      </c>
      <c r="G789">
        <v>1</v>
      </c>
      <c r="H789">
        <v>2</v>
      </c>
      <c r="I789" t="s">
        <v>434</v>
      </c>
      <c r="J789" t="s">
        <v>435</v>
      </c>
      <c r="K789" t="s">
        <v>436</v>
      </c>
      <c r="L789">
        <v>1368</v>
      </c>
      <c r="N789">
        <v>1011</v>
      </c>
      <c r="O789" t="s">
        <v>419</v>
      </c>
      <c r="P789" t="s">
        <v>419</v>
      </c>
      <c r="Q789">
        <v>1</v>
      </c>
      <c r="X789">
        <v>0.53</v>
      </c>
      <c r="Y789">
        <v>0</v>
      </c>
      <c r="Z789">
        <v>140.97</v>
      </c>
      <c r="AA789">
        <v>13.5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0.53</v>
      </c>
      <c r="AH789">
        <v>2</v>
      </c>
      <c r="AI789">
        <v>64985679</v>
      </c>
      <c r="AJ789">
        <v>767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ROW(Source!A438)</f>
        <v>438</v>
      </c>
      <c r="B790">
        <v>64985694</v>
      </c>
      <c r="C790">
        <v>64985672</v>
      </c>
      <c r="D790">
        <v>46800759</v>
      </c>
      <c r="E790">
        <v>1</v>
      </c>
      <c r="F790">
        <v>1</v>
      </c>
      <c r="G790">
        <v>1</v>
      </c>
      <c r="H790">
        <v>2</v>
      </c>
      <c r="I790" t="s">
        <v>437</v>
      </c>
      <c r="J790" t="s">
        <v>438</v>
      </c>
      <c r="K790" t="s">
        <v>439</v>
      </c>
      <c r="L790">
        <v>1368</v>
      </c>
      <c r="N790">
        <v>1011</v>
      </c>
      <c r="O790" t="s">
        <v>419</v>
      </c>
      <c r="P790" t="s">
        <v>419</v>
      </c>
      <c r="Q790">
        <v>1</v>
      </c>
      <c r="X790">
        <v>0.81</v>
      </c>
      <c r="Y790">
        <v>0</v>
      </c>
      <c r="Z790">
        <v>13.42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0.81</v>
      </c>
      <c r="AH790">
        <v>2</v>
      </c>
      <c r="AI790">
        <v>64985680</v>
      </c>
      <c r="AJ790">
        <v>768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ROW(Source!A438)</f>
        <v>438</v>
      </c>
      <c r="B791">
        <v>64985695</v>
      </c>
      <c r="C791">
        <v>64985672</v>
      </c>
      <c r="D791">
        <v>46800786</v>
      </c>
      <c r="E791">
        <v>1</v>
      </c>
      <c r="F791">
        <v>1</v>
      </c>
      <c r="G791">
        <v>1</v>
      </c>
      <c r="H791">
        <v>2</v>
      </c>
      <c r="I791" t="s">
        <v>440</v>
      </c>
      <c r="J791" t="s">
        <v>441</v>
      </c>
      <c r="K791" t="s">
        <v>442</v>
      </c>
      <c r="L791">
        <v>1368</v>
      </c>
      <c r="N791">
        <v>1011</v>
      </c>
      <c r="O791" t="s">
        <v>419</v>
      </c>
      <c r="P791" t="s">
        <v>419</v>
      </c>
      <c r="Q791">
        <v>1</v>
      </c>
      <c r="X791">
        <v>0.81</v>
      </c>
      <c r="Y791">
        <v>0</v>
      </c>
      <c r="Z791">
        <v>122.18</v>
      </c>
      <c r="AA791">
        <v>11.6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0.81</v>
      </c>
      <c r="AH791">
        <v>2</v>
      </c>
      <c r="AI791">
        <v>64985681</v>
      </c>
      <c r="AJ791">
        <v>769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ROW(Source!A438)</f>
        <v>438</v>
      </c>
      <c r="B792">
        <v>64985696</v>
      </c>
      <c r="C792">
        <v>64985672</v>
      </c>
      <c r="D792">
        <v>46798709</v>
      </c>
      <c r="E792">
        <v>1</v>
      </c>
      <c r="F792">
        <v>1</v>
      </c>
      <c r="G792">
        <v>1</v>
      </c>
      <c r="H792">
        <v>3</v>
      </c>
      <c r="I792" t="s">
        <v>443</v>
      </c>
      <c r="J792" t="s">
        <v>444</v>
      </c>
      <c r="K792" t="s">
        <v>445</v>
      </c>
      <c r="L792">
        <v>1348</v>
      </c>
      <c r="N792">
        <v>1009</v>
      </c>
      <c r="O792" t="s">
        <v>39</v>
      </c>
      <c r="P792" t="s">
        <v>39</v>
      </c>
      <c r="Q792">
        <v>1000</v>
      </c>
      <c r="X792">
        <v>8.3099999999999997E-3</v>
      </c>
      <c r="Y792">
        <v>1865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8.3099999999999997E-3</v>
      </c>
      <c r="AH792">
        <v>2</v>
      </c>
      <c r="AI792">
        <v>64985682</v>
      </c>
      <c r="AJ792">
        <v>770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ROW(Source!A438)</f>
        <v>438</v>
      </c>
      <c r="B793">
        <v>64985697</v>
      </c>
      <c r="C793">
        <v>64985672</v>
      </c>
      <c r="D793">
        <v>46798975</v>
      </c>
      <c r="E793">
        <v>1</v>
      </c>
      <c r="F793">
        <v>1</v>
      </c>
      <c r="G793">
        <v>1</v>
      </c>
      <c r="H793">
        <v>3</v>
      </c>
      <c r="I793" t="s">
        <v>446</v>
      </c>
      <c r="J793" t="s">
        <v>447</v>
      </c>
      <c r="K793" t="s">
        <v>448</v>
      </c>
      <c r="L793">
        <v>1346</v>
      </c>
      <c r="N793">
        <v>1009</v>
      </c>
      <c r="O793" t="s">
        <v>44</v>
      </c>
      <c r="P793" t="s">
        <v>44</v>
      </c>
      <c r="Q793">
        <v>1</v>
      </c>
      <c r="X793">
        <v>6.7400000000000002E-2</v>
      </c>
      <c r="Y793">
        <v>13.32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6.7400000000000002E-2</v>
      </c>
      <c r="AH793">
        <v>2</v>
      </c>
      <c r="AI793">
        <v>64985683</v>
      </c>
      <c r="AJ793">
        <v>771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ROW(Source!A438)</f>
        <v>438</v>
      </c>
      <c r="B794">
        <v>64985698</v>
      </c>
      <c r="C794">
        <v>64985672</v>
      </c>
      <c r="D794">
        <v>46799280</v>
      </c>
      <c r="E794">
        <v>1</v>
      </c>
      <c r="F794">
        <v>1</v>
      </c>
      <c r="G794">
        <v>1</v>
      </c>
      <c r="H794">
        <v>3</v>
      </c>
      <c r="I794" t="s">
        <v>532</v>
      </c>
      <c r="J794" t="s">
        <v>533</v>
      </c>
      <c r="K794" t="s">
        <v>534</v>
      </c>
      <c r="L794">
        <v>1348</v>
      </c>
      <c r="N794">
        <v>1009</v>
      </c>
      <c r="O794" t="s">
        <v>39</v>
      </c>
      <c r="P794" t="s">
        <v>39</v>
      </c>
      <c r="Q794">
        <v>1000</v>
      </c>
      <c r="X794">
        <v>3.3500000000000002E-2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3</v>
      </c>
      <c r="AG794">
        <v>3.3500000000000002E-2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ROW(Source!A438)</f>
        <v>438</v>
      </c>
      <c r="B795">
        <v>64985699</v>
      </c>
      <c r="C795">
        <v>64985672</v>
      </c>
      <c r="D795">
        <v>46799501</v>
      </c>
      <c r="E795">
        <v>1</v>
      </c>
      <c r="F795">
        <v>1</v>
      </c>
      <c r="G795">
        <v>1</v>
      </c>
      <c r="H795">
        <v>3</v>
      </c>
      <c r="I795" t="s">
        <v>535</v>
      </c>
      <c r="J795" t="s">
        <v>536</v>
      </c>
      <c r="K795" t="s">
        <v>537</v>
      </c>
      <c r="L795">
        <v>1346</v>
      </c>
      <c r="N795">
        <v>1009</v>
      </c>
      <c r="O795" t="s">
        <v>44</v>
      </c>
      <c r="P795" t="s">
        <v>44</v>
      </c>
      <c r="Q795">
        <v>1</v>
      </c>
      <c r="X795">
        <v>657.2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 t="s">
        <v>3</v>
      </c>
      <c r="AG795">
        <v>657.2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ROW(Source!A438)</f>
        <v>438</v>
      </c>
      <c r="B796">
        <v>64985700</v>
      </c>
      <c r="C796">
        <v>64985672</v>
      </c>
      <c r="D796">
        <v>46800081</v>
      </c>
      <c r="E796">
        <v>1</v>
      </c>
      <c r="F796">
        <v>1</v>
      </c>
      <c r="G796">
        <v>1</v>
      </c>
      <c r="H796">
        <v>3</v>
      </c>
      <c r="I796" t="s">
        <v>449</v>
      </c>
      <c r="J796" t="s">
        <v>450</v>
      </c>
      <c r="K796" t="s">
        <v>451</v>
      </c>
      <c r="L796">
        <v>1339</v>
      </c>
      <c r="N796">
        <v>1007</v>
      </c>
      <c r="O796" t="s">
        <v>452</v>
      </c>
      <c r="P796" t="s">
        <v>452</v>
      </c>
      <c r="Q796">
        <v>1</v>
      </c>
      <c r="X796">
        <v>11.17</v>
      </c>
      <c r="Y796">
        <v>2.44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11.17</v>
      </c>
      <c r="AH796">
        <v>2</v>
      </c>
      <c r="AI796">
        <v>64985686</v>
      </c>
      <c r="AJ796">
        <v>774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ROW(Source!A447)</f>
        <v>447</v>
      </c>
      <c r="B797">
        <v>64985713</v>
      </c>
      <c r="C797">
        <v>64985705</v>
      </c>
      <c r="D797">
        <v>18407546</v>
      </c>
      <c r="E797">
        <v>1</v>
      </c>
      <c r="F797">
        <v>1</v>
      </c>
      <c r="G797">
        <v>1</v>
      </c>
      <c r="H797">
        <v>1</v>
      </c>
      <c r="I797" t="s">
        <v>458</v>
      </c>
      <c r="J797" t="s">
        <v>3</v>
      </c>
      <c r="K797" t="s">
        <v>459</v>
      </c>
      <c r="L797">
        <v>1369</v>
      </c>
      <c r="N797">
        <v>1013</v>
      </c>
      <c r="O797" t="s">
        <v>413</v>
      </c>
      <c r="P797" t="s">
        <v>413</v>
      </c>
      <c r="Q797">
        <v>1</v>
      </c>
      <c r="X797">
        <v>38.67</v>
      </c>
      <c r="Y797">
        <v>0</v>
      </c>
      <c r="Z797">
        <v>0</v>
      </c>
      <c r="AA797">
        <v>0</v>
      </c>
      <c r="AB797">
        <v>9.4</v>
      </c>
      <c r="AC797">
        <v>0</v>
      </c>
      <c r="AD797">
        <v>1</v>
      </c>
      <c r="AE797">
        <v>1</v>
      </c>
      <c r="AF797" t="s">
        <v>3</v>
      </c>
      <c r="AG797">
        <v>38.67</v>
      </c>
      <c r="AH797">
        <v>2</v>
      </c>
      <c r="AI797">
        <v>64985706</v>
      </c>
      <c r="AJ797">
        <v>775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ROW(Source!A447)</f>
        <v>447</v>
      </c>
      <c r="B798">
        <v>64985714</v>
      </c>
      <c r="C798">
        <v>64985705</v>
      </c>
      <c r="D798">
        <v>121548</v>
      </c>
      <c r="E798">
        <v>1</v>
      </c>
      <c r="F798">
        <v>1</v>
      </c>
      <c r="G798">
        <v>1</v>
      </c>
      <c r="H798">
        <v>1</v>
      </c>
      <c r="I798" t="s">
        <v>31</v>
      </c>
      <c r="J798" t="s">
        <v>3</v>
      </c>
      <c r="K798" t="s">
        <v>414</v>
      </c>
      <c r="L798">
        <v>608254</v>
      </c>
      <c r="N798">
        <v>1013</v>
      </c>
      <c r="O798" t="s">
        <v>415</v>
      </c>
      <c r="P798" t="s">
        <v>415</v>
      </c>
      <c r="Q798">
        <v>1</v>
      </c>
      <c r="X798">
        <v>17.23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2</v>
      </c>
      <c r="AF798" t="s">
        <v>3</v>
      </c>
      <c r="AG798">
        <v>17.23</v>
      </c>
      <c r="AH798">
        <v>2</v>
      </c>
      <c r="AI798">
        <v>64985707</v>
      </c>
      <c r="AJ798">
        <v>776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ROW(Source!A447)</f>
        <v>447</v>
      </c>
      <c r="B799">
        <v>64985715</v>
      </c>
      <c r="C799">
        <v>64985705</v>
      </c>
      <c r="D799">
        <v>29172378</v>
      </c>
      <c r="E799">
        <v>1</v>
      </c>
      <c r="F799">
        <v>1</v>
      </c>
      <c r="G799">
        <v>1</v>
      </c>
      <c r="H799">
        <v>2</v>
      </c>
      <c r="I799" t="s">
        <v>460</v>
      </c>
      <c r="J799" t="s">
        <v>461</v>
      </c>
      <c r="K799" t="s">
        <v>462</v>
      </c>
      <c r="L799">
        <v>1368</v>
      </c>
      <c r="N799">
        <v>1011</v>
      </c>
      <c r="O799" t="s">
        <v>419</v>
      </c>
      <c r="P799" t="s">
        <v>419</v>
      </c>
      <c r="Q799">
        <v>1</v>
      </c>
      <c r="X799">
        <v>0.12</v>
      </c>
      <c r="Y799">
        <v>0</v>
      </c>
      <c r="Z799">
        <v>88.01</v>
      </c>
      <c r="AA799">
        <v>11.6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0.12</v>
      </c>
      <c r="AH799">
        <v>2</v>
      </c>
      <c r="AI799">
        <v>64985708</v>
      </c>
      <c r="AJ799">
        <v>777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ROW(Source!A447)</f>
        <v>447</v>
      </c>
      <c r="B800">
        <v>64985716</v>
      </c>
      <c r="C800">
        <v>64985705</v>
      </c>
      <c r="D800">
        <v>29173590</v>
      </c>
      <c r="E800">
        <v>1</v>
      </c>
      <c r="F800">
        <v>1</v>
      </c>
      <c r="G800">
        <v>1</v>
      </c>
      <c r="H800">
        <v>2</v>
      </c>
      <c r="I800" t="s">
        <v>463</v>
      </c>
      <c r="J800" t="s">
        <v>464</v>
      </c>
      <c r="K800" t="s">
        <v>465</v>
      </c>
      <c r="L800">
        <v>1368</v>
      </c>
      <c r="N800">
        <v>1011</v>
      </c>
      <c r="O800" t="s">
        <v>419</v>
      </c>
      <c r="P800" t="s">
        <v>419</v>
      </c>
      <c r="Q800">
        <v>1</v>
      </c>
      <c r="X800">
        <v>17.11</v>
      </c>
      <c r="Y800">
        <v>0</v>
      </c>
      <c r="Z800">
        <v>239.44</v>
      </c>
      <c r="AA800">
        <v>14.4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17.11</v>
      </c>
      <c r="AH800">
        <v>2</v>
      </c>
      <c r="AI800">
        <v>64985709</v>
      </c>
      <c r="AJ800">
        <v>778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ROW(Source!A447)</f>
        <v>447</v>
      </c>
      <c r="B801">
        <v>64985717</v>
      </c>
      <c r="C801">
        <v>64985705</v>
      </c>
      <c r="D801">
        <v>29174851</v>
      </c>
      <c r="E801">
        <v>1</v>
      </c>
      <c r="F801">
        <v>1</v>
      </c>
      <c r="G801">
        <v>1</v>
      </c>
      <c r="H801">
        <v>2</v>
      </c>
      <c r="I801" t="s">
        <v>466</v>
      </c>
      <c r="J801" t="s">
        <v>467</v>
      </c>
      <c r="K801" t="s">
        <v>468</v>
      </c>
      <c r="L801">
        <v>1368</v>
      </c>
      <c r="N801">
        <v>1011</v>
      </c>
      <c r="O801" t="s">
        <v>419</v>
      </c>
      <c r="P801" t="s">
        <v>419</v>
      </c>
      <c r="Q801">
        <v>1</v>
      </c>
      <c r="X801">
        <v>10.81</v>
      </c>
      <c r="Y801">
        <v>0</v>
      </c>
      <c r="Z801">
        <v>33.200000000000003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10.81</v>
      </c>
      <c r="AH801">
        <v>2</v>
      </c>
      <c r="AI801">
        <v>64985710</v>
      </c>
      <c r="AJ801">
        <v>779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ROW(Source!A447)</f>
        <v>447</v>
      </c>
      <c r="B802">
        <v>64985718</v>
      </c>
      <c r="C802">
        <v>64985705</v>
      </c>
      <c r="D802">
        <v>29174913</v>
      </c>
      <c r="E802">
        <v>1</v>
      </c>
      <c r="F802">
        <v>1</v>
      </c>
      <c r="G802">
        <v>1</v>
      </c>
      <c r="H802">
        <v>2</v>
      </c>
      <c r="I802" t="s">
        <v>469</v>
      </c>
      <c r="J802" t="s">
        <v>470</v>
      </c>
      <c r="K802" t="s">
        <v>471</v>
      </c>
      <c r="L802">
        <v>1368</v>
      </c>
      <c r="N802">
        <v>1011</v>
      </c>
      <c r="O802" t="s">
        <v>419</v>
      </c>
      <c r="P802" t="s">
        <v>419</v>
      </c>
      <c r="Q802">
        <v>1</v>
      </c>
      <c r="X802">
        <v>0.12</v>
      </c>
      <c r="Y802">
        <v>0</v>
      </c>
      <c r="Z802">
        <v>87.17</v>
      </c>
      <c r="AA802">
        <v>11.6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0.12</v>
      </c>
      <c r="AH802">
        <v>2</v>
      </c>
      <c r="AI802">
        <v>64985711</v>
      </c>
      <c r="AJ802">
        <v>780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ROW(Source!A447)</f>
        <v>447</v>
      </c>
      <c r="B803">
        <v>64985719</v>
      </c>
      <c r="C803">
        <v>64985705</v>
      </c>
      <c r="D803">
        <v>29117037</v>
      </c>
      <c r="E803">
        <v>1</v>
      </c>
      <c r="F803">
        <v>1</v>
      </c>
      <c r="G803">
        <v>1</v>
      </c>
      <c r="H803">
        <v>3</v>
      </c>
      <c r="I803" t="s">
        <v>538</v>
      </c>
      <c r="J803" t="s">
        <v>539</v>
      </c>
      <c r="K803" t="s">
        <v>540</v>
      </c>
      <c r="L803">
        <v>1301</v>
      </c>
      <c r="N803">
        <v>1003</v>
      </c>
      <c r="O803" t="s">
        <v>34</v>
      </c>
      <c r="P803" t="s">
        <v>34</v>
      </c>
      <c r="Q803">
        <v>1</v>
      </c>
      <c r="X803">
        <v>101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 t="s">
        <v>3</v>
      </c>
      <c r="AG803">
        <v>101</v>
      </c>
      <c r="AH803">
        <v>3</v>
      </c>
      <c r="AI803">
        <v>-1</v>
      </c>
      <c r="AJ803" t="s">
        <v>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ROW(Source!A447)</f>
        <v>447</v>
      </c>
      <c r="B804">
        <v>64985720</v>
      </c>
      <c r="C804">
        <v>64985705</v>
      </c>
      <c r="D804">
        <v>29150040</v>
      </c>
      <c r="E804">
        <v>1</v>
      </c>
      <c r="F804">
        <v>1</v>
      </c>
      <c r="G804">
        <v>1</v>
      </c>
      <c r="H804">
        <v>3</v>
      </c>
      <c r="I804" t="s">
        <v>449</v>
      </c>
      <c r="J804" t="s">
        <v>472</v>
      </c>
      <c r="K804" t="s">
        <v>451</v>
      </c>
      <c r="L804">
        <v>1339</v>
      </c>
      <c r="N804">
        <v>1007</v>
      </c>
      <c r="O804" t="s">
        <v>452</v>
      </c>
      <c r="P804" t="s">
        <v>452</v>
      </c>
      <c r="Q804">
        <v>1</v>
      </c>
      <c r="X804">
        <v>4.9000000000000004</v>
      </c>
      <c r="Y804">
        <v>2.44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4.9000000000000004</v>
      </c>
      <c r="AH804">
        <v>2</v>
      </c>
      <c r="AI804">
        <v>64985712</v>
      </c>
      <c r="AJ804">
        <v>781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ROW(Source!A448)</f>
        <v>448</v>
      </c>
      <c r="B805">
        <v>64985713</v>
      </c>
      <c r="C805">
        <v>64985705</v>
      </c>
      <c r="D805">
        <v>18407546</v>
      </c>
      <c r="E805">
        <v>1</v>
      </c>
      <c r="F805">
        <v>1</v>
      </c>
      <c r="G805">
        <v>1</v>
      </c>
      <c r="H805">
        <v>1</v>
      </c>
      <c r="I805" t="s">
        <v>458</v>
      </c>
      <c r="J805" t="s">
        <v>3</v>
      </c>
      <c r="K805" t="s">
        <v>459</v>
      </c>
      <c r="L805">
        <v>1369</v>
      </c>
      <c r="N805">
        <v>1013</v>
      </c>
      <c r="O805" t="s">
        <v>413</v>
      </c>
      <c r="P805" t="s">
        <v>413</v>
      </c>
      <c r="Q805">
        <v>1</v>
      </c>
      <c r="X805">
        <v>38.67</v>
      </c>
      <c r="Y805">
        <v>0</v>
      </c>
      <c r="Z805">
        <v>0</v>
      </c>
      <c r="AA805">
        <v>0</v>
      </c>
      <c r="AB805">
        <v>9.4</v>
      </c>
      <c r="AC805">
        <v>0</v>
      </c>
      <c r="AD805">
        <v>1</v>
      </c>
      <c r="AE805">
        <v>1</v>
      </c>
      <c r="AF805" t="s">
        <v>3</v>
      </c>
      <c r="AG805">
        <v>38.67</v>
      </c>
      <c r="AH805">
        <v>2</v>
      </c>
      <c r="AI805">
        <v>64985706</v>
      </c>
      <c r="AJ805">
        <v>782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ROW(Source!A448)</f>
        <v>448</v>
      </c>
      <c r="B806">
        <v>64985714</v>
      </c>
      <c r="C806">
        <v>64985705</v>
      </c>
      <c r="D806">
        <v>121548</v>
      </c>
      <c r="E806">
        <v>1</v>
      </c>
      <c r="F806">
        <v>1</v>
      </c>
      <c r="G806">
        <v>1</v>
      </c>
      <c r="H806">
        <v>1</v>
      </c>
      <c r="I806" t="s">
        <v>31</v>
      </c>
      <c r="J806" t="s">
        <v>3</v>
      </c>
      <c r="K806" t="s">
        <v>414</v>
      </c>
      <c r="L806">
        <v>608254</v>
      </c>
      <c r="N806">
        <v>1013</v>
      </c>
      <c r="O806" t="s">
        <v>415</v>
      </c>
      <c r="P806" t="s">
        <v>415</v>
      </c>
      <c r="Q806">
        <v>1</v>
      </c>
      <c r="X806">
        <v>17.23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2</v>
      </c>
      <c r="AF806" t="s">
        <v>3</v>
      </c>
      <c r="AG806">
        <v>17.23</v>
      </c>
      <c r="AH806">
        <v>2</v>
      </c>
      <c r="AI806">
        <v>64985707</v>
      </c>
      <c r="AJ806">
        <v>783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ROW(Source!A448)</f>
        <v>448</v>
      </c>
      <c r="B807">
        <v>64985715</v>
      </c>
      <c r="C807">
        <v>64985705</v>
      </c>
      <c r="D807">
        <v>29172378</v>
      </c>
      <c r="E807">
        <v>1</v>
      </c>
      <c r="F807">
        <v>1</v>
      </c>
      <c r="G807">
        <v>1</v>
      </c>
      <c r="H807">
        <v>2</v>
      </c>
      <c r="I807" t="s">
        <v>460</v>
      </c>
      <c r="J807" t="s">
        <v>461</v>
      </c>
      <c r="K807" t="s">
        <v>462</v>
      </c>
      <c r="L807">
        <v>1368</v>
      </c>
      <c r="N807">
        <v>1011</v>
      </c>
      <c r="O807" t="s">
        <v>419</v>
      </c>
      <c r="P807" t="s">
        <v>419</v>
      </c>
      <c r="Q807">
        <v>1</v>
      </c>
      <c r="X807">
        <v>0.12</v>
      </c>
      <c r="Y807">
        <v>0</v>
      </c>
      <c r="Z807">
        <v>88.01</v>
      </c>
      <c r="AA807">
        <v>11.6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0.12</v>
      </c>
      <c r="AH807">
        <v>2</v>
      </c>
      <c r="AI807">
        <v>64985708</v>
      </c>
      <c r="AJ807">
        <v>784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ROW(Source!A448)</f>
        <v>448</v>
      </c>
      <c r="B808">
        <v>64985716</v>
      </c>
      <c r="C808">
        <v>64985705</v>
      </c>
      <c r="D808">
        <v>29173590</v>
      </c>
      <c r="E808">
        <v>1</v>
      </c>
      <c r="F808">
        <v>1</v>
      </c>
      <c r="G808">
        <v>1</v>
      </c>
      <c r="H808">
        <v>2</v>
      </c>
      <c r="I808" t="s">
        <v>463</v>
      </c>
      <c r="J808" t="s">
        <v>464</v>
      </c>
      <c r="K808" t="s">
        <v>465</v>
      </c>
      <c r="L808">
        <v>1368</v>
      </c>
      <c r="N808">
        <v>1011</v>
      </c>
      <c r="O808" t="s">
        <v>419</v>
      </c>
      <c r="P808" t="s">
        <v>419</v>
      </c>
      <c r="Q808">
        <v>1</v>
      </c>
      <c r="X808">
        <v>17.11</v>
      </c>
      <c r="Y808">
        <v>0</v>
      </c>
      <c r="Z808">
        <v>239.44</v>
      </c>
      <c r="AA808">
        <v>14.4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17.11</v>
      </c>
      <c r="AH808">
        <v>2</v>
      </c>
      <c r="AI808">
        <v>64985709</v>
      </c>
      <c r="AJ808">
        <v>785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ROW(Source!A448)</f>
        <v>448</v>
      </c>
      <c r="B809">
        <v>64985717</v>
      </c>
      <c r="C809">
        <v>64985705</v>
      </c>
      <c r="D809">
        <v>29174851</v>
      </c>
      <c r="E809">
        <v>1</v>
      </c>
      <c r="F809">
        <v>1</v>
      </c>
      <c r="G809">
        <v>1</v>
      </c>
      <c r="H809">
        <v>2</v>
      </c>
      <c r="I809" t="s">
        <v>466</v>
      </c>
      <c r="J809" t="s">
        <v>467</v>
      </c>
      <c r="K809" t="s">
        <v>468</v>
      </c>
      <c r="L809">
        <v>1368</v>
      </c>
      <c r="N809">
        <v>1011</v>
      </c>
      <c r="O809" t="s">
        <v>419</v>
      </c>
      <c r="P809" t="s">
        <v>419</v>
      </c>
      <c r="Q809">
        <v>1</v>
      </c>
      <c r="X809">
        <v>10.81</v>
      </c>
      <c r="Y809">
        <v>0</v>
      </c>
      <c r="Z809">
        <v>33.200000000000003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10.81</v>
      </c>
      <c r="AH809">
        <v>2</v>
      </c>
      <c r="AI809">
        <v>64985710</v>
      </c>
      <c r="AJ809">
        <v>786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ROW(Source!A448)</f>
        <v>448</v>
      </c>
      <c r="B810">
        <v>64985718</v>
      </c>
      <c r="C810">
        <v>64985705</v>
      </c>
      <c r="D810">
        <v>29174913</v>
      </c>
      <c r="E810">
        <v>1</v>
      </c>
      <c r="F810">
        <v>1</v>
      </c>
      <c r="G810">
        <v>1</v>
      </c>
      <c r="H810">
        <v>2</v>
      </c>
      <c r="I810" t="s">
        <v>469</v>
      </c>
      <c r="J810" t="s">
        <v>470</v>
      </c>
      <c r="K810" t="s">
        <v>471</v>
      </c>
      <c r="L810">
        <v>1368</v>
      </c>
      <c r="N810">
        <v>1011</v>
      </c>
      <c r="O810" t="s">
        <v>419</v>
      </c>
      <c r="P810" t="s">
        <v>419</v>
      </c>
      <c r="Q810">
        <v>1</v>
      </c>
      <c r="X810">
        <v>0.12</v>
      </c>
      <c r="Y810">
        <v>0</v>
      </c>
      <c r="Z810">
        <v>87.17</v>
      </c>
      <c r="AA810">
        <v>11.6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0.12</v>
      </c>
      <c r="AH810">
        <v>2</v>
      </c>
      <c r="AI810">
        <v>64985711</v>
      </c>
      <c r="AJ810">
        <v>787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ROW(Source!A448)</f>
        <v>448</v>
      </c>
      <c r="B811">
        <v>64985719</v>
      </c>
      <c r="C811">
        <v>64985705</v>
      </c>
      <c r="D811">
        <v>29117037</v>
      </c>
      <c r="E811">
        <v>1</v>
      </c>
      <c r="F811">
        <v>1</v>
      </c>
      <c r="G811">
        <v>1</v>
      </c>
      <c r="H811">
        <v>3</v>
      </c>
      <c r="I811" t="s">
        <v>538</v>
      </c>
      <c r="J811" t="s">
        <v>539</v>
      </c>
      <c r="K811" t="s">
        <v>540</v>
      </c>
      <c r="L811">
        <v>1301</v>
      </c>
      <c r="N811">
        <v>1003</v>
      </c>
      <c r="O811" t="s">
        <v>34</v>
      </c>
      <c r="P811" t="s">
        <v>34</v>
      </c>
      <c r="Q811">
        <v>1</v>
      </c>
      <c r="X811">
        <v>101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 t="s">
        <v>3</v>
      </c>
      <c r="AG811">
        <v>101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ROW(Source!A448)</f>
        <v>448</v>
      </c>
      <c r="B812">
        <v>64985720</v>
      </c>
      <c r="C812">
        <v>64985705</v>
      </c>
      <c r="D812">
        <v>29150040</v>
      </c>
      <c r="E812">
        <v>1</v>
      </c>
      <c r="F812">
        <v>1</v>
      </c>
      <c r="G812">
        <v>1</v>
      </c>
      <c r="H812">
        <v>3</v>
      </c>
      <c r="I812" t="s">
        <v>449</v>
      </c>
      <c r="J812" t="s">
        <v>472</v>
      </c>
      <c r="K812" t="s">
        <v>451</v>
      </c>
      <c r="L812">
        <v>1339</v>
      </c>
      <c r="N812">
        <v>1007</v>
      </c>
      <c r="O812" t="s">
        <v>452</v>
      </c>
      <c r="P812" t="s">
        <v>452</v>
      </c>
      <c r="Q812">
        <v>1</v>
      </c>
      <c r="X812">
        <v>4.9000000000000004</v>
      </c>
      <c r="Y812">
        <v>2.44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4.9000000000000004</v>
      </c>
      <c r="AH812">
        <v>2</v>
      </c>
      <c r="AI812">
        <v>64985712</v>
      </c>
      <c r="AJ812">
        <v>788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ROW(Source!A449)</f>
        <v>449</v>
      </c>
      <c r="B813">
        <v>64985729</v>
      </c>
      <c r="C813">
        <v>64985721</v>
      </c>
      <c r="D813">
        <v>18407546</v>
      </c>
      <c r="E813">
        <v>1</v>
      </c>
      <c r="F813">
        <v>1</v>
      </c>
      <c r="G813">
        <v>1</v>
      </c>
      <c r="H813">
        <v>1</v>
      </c>
      <c r="I813" t="s">
        <v>458</v>
      </c>
      <c r="J813" t="s">
        <v>3</v>
      </c>
      <c r="K813" t="s">
        <v>459</v>
      </c>
      <c r="L813">
        <v>1369</v>
      </c>
      <c r="N813">
        <v>1013</v>
      </c>
      <c r="O813" t="s">
        <v>413</v>
      </c>
      <c r="P813" t="s">
        <v>413</v>
      </c>
      <c r="Q813">
        <v>1</v>
      </c>
      <c r="X813">
        <v>34.53</v>
      </c>
      <c r="Y813">
        <v>0</v>
      </c>
      <c r="Z813">
        <v>0</v>
      </c>
      <c r="AA813">
        <v>0</v>
      </c>
      <c r="AB813">
        <v>9.4</v>
      </c>
      <c r="AC813">
        <v>0</v>
      </c>
      <c r="AD813">
        <v>1</v>
      </c>
      <c r="AE813">
        <v>1</v>
      </c>
      <c r="AF813" t="s">
        <v>3</v>
      </c>
      <c r="AG813">
        <v>34.53</v>
      </c>
      <c r="AH813">
        <v>2</v>
      </c>
      <c r="AI813">
        <v>64985722</v>
      </c>
      <c r="AJ813">
        <v>789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ROW(Source!A449)</f>
        <v>449</v>
      </c>
      <c r="B814">
        <v>64985730</v>
      </c>
      <c r="C814">
        <v>64985721</v>
      </c>
      <c r="D814">
        <v>121548</v>
      </c>
      <c r="E814">
        <v>1</v>
      </c>
      <c r="F814">
        <v>1</v>
      </c>
      <c r="G814">
        <v>1</v>
      </c>
      <c r="H814">
        <v>1</v>
      </c>
      <c r="I814" t="s">
        <v>31</v>
      </c>
      <c r="J814" t="s">
        <v>3</v>
      </c>
      <c r="K814" t="s">
        <v>414</v>
      </c>
      <c r="L814">
        <v>608254</v>
      </c>
      <c r="N814">
        <v>1013</v>
      </c>
      <c r="O814" t="s">
        <v>415</v>
      </c>
      <c r="P814" t="s">
        <v>415</v>
      </c>
      <c r="Q814">
        <v>1</v>
      </c>
      <c r="X814">
        <v>14.01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3</v>
      </c>
      <c r="AG814">
        <v>14.01</v>
      </c>
      <c r="AH814">
        <v>2</v>
      </c>
      <c r="AI814">
        <v>64985723</v>
      </c>
      <c r="AJ814">
        <v>790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ROW(Source!A449)</f>
        <v>449</v>
      </c>
      <c r="B815">
        <v>64985731</v>
      </c>
      <c r="C815">
        <v>64985721</v>
      </c>
      <c r="D815">
        <v>29172378</v>
      </c>
      <c r="E815">
        <v>1</v>
      </c>
      <c r="F815">
        <v>1</v>
      </c>
      <c r="G815">
        <v>1</v>
      </c>
      <c r="H815">
        <v>2</v>
      </c>
      <c r="I815" t="s">
        <v>460</v>
      </c>
      <c r="J815" t="s">
        <v>461</v>
      </c>
      <c r="K815" t="s">
        <v>462</v>
      </c>
      <c r="L815">
        <v>1368</v>
      </c>
      <c r="N815">
        <v>1011</v>
      </c>
      <c r="O815" t="s">
        <v>419</v>
      </c>
      <c r="P815" t="s">
        <v>419</v>
      </c>
      <c r="Q815">
        <v>1</v>
      </c>
      <c r="X815">
        <v>0.09</v>
      </c>
      <c r="Y815">
        <v>0</v>
      </c>
      <c r="Z815">
        <v>88.01</v>
      </c>
      <c r="AA815">
        <v>11.6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0.09</v>
      </c>
      <c r="AH815">
        <v>2</v>
      </c>
      <c r="AI815">
        <v>64985724</v>
      </c>
      <c r="AJ815">
        <v>791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ROW(Source!A449)</f>
        <v>449</v>
      </c>
      <c r="B816">
        <v>64985732</v>
      </c>
      <c r="C816">
        <v>64985721</v>
      </c>
      <c r="D816">
        <v>29173590</v>
      </c>
      <c r="E816">
        <v>1</v>
      </c>
      <c r="F816">
        <v>1</v>
      </c>
      <c r="G816">
        <v>1</v>
      </c>
      <c r="H816">
        <v>2</v>
      </c>
      <c r="I816" t="s">
        <v>463</v>
      </c>
      <c r="J816" t="s">
        <v>464</v>
      </c>
      <c r="K816" t="s">
        <v>465</v>
      </c>
      <c r="L816">
        <v>1368</v>
      </c>
      <c r="N816">
        <v>1011</v>
      </c>
      <c r="O816" t="s">
        <v>419</v>
      </c>
      <c r="P816" t="s">
        <v>419</v>
      </c>
      <c r="Q816">
        <v>1</v>
      </c>
      <c r="X816">
        <v>13.92</v>
      </c>
      <c r="Y816">
        <v>0</v>
      </c>
      <c r="Z816">
        <v>239.44</v>
      </c>
      <c r="AA816">
        <v>14.4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13.92</v>
      </c>
      <c r="AH816">
        <v>2</v>
      </c>
      <c r="AI816">
        <v>64985725</v>
      </c>
      <c r="AJ816">
        <v>792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ROW(Source!A449)</f>
        <v>449</v>
      </c>
      <c r="B817">
        <v>64985733</v>
      </c>
      <c r="C817">
        <v>64985721</v>
      </c>
      <c r="D817">
        <v>29174851</v>
      </c>
      <c r="E817">
        <v>1</v>
      </c>
      <c r="F817">
        <v>1</v>
      </c>
      <c r="G817">
        <v>1</v>
      </c>
      <c r="H817">
        <v>2</v>
      </c>
      <c r="I817" t="s">
        <v>466</v>
      </c>
      <c r="J817" t="s">
        <v>467</v>
      </c>
      <c r="K817" t="s">
        <v>468</v>
      </c>
      <c r="L817">
        <v>1368</v>
      </c>
      <c r="N817">
        <v>1011</v>
      </c>
      <c r="O817" t="s">
        <v>419</v>
      </c>
      <c r="P817" t="s">
        <v>419</v>
      </c>
      <c r="Q817">
        <v>1</v>
      </c>
      <c r="X817">
        <v>9.7200000000000006</v>
      </c>
      <c r="Y817">
        <v>0</v>
      </c>
      <c r="Z817">
        <v>33.200000000000003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9.7200000000000006</v>
      </c>
      <c r="AH817">
        <v>2</v>
      </c>
      <c r="AI817">
        <v>64985726</v>
      </c>
      <c r="AJ817">
        <v>793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ROW(Source!A449)</f>
        <v>449</v>
      </c>
      <c r="B818">
        <v>64985734</v>
      </c>
      <c r="C818">
        <v>64985721</v>
      </c>
      <c r="D818">
        <v>29174913</v>
      </c>
      <c r="E818">
        <v>1</v>
      </c>
      <c r="F818">
        <v>1</v>
      </c>
      <c r="G818">
        <v>1</v>
      </c>
      <c r="H818">
        <v>2</v>
      </c>
      <c r="I818" t="s">
        <v>469</v>
      </c>
      <c r="J818" t="s">
        <v>470</v>
      </c>
      <c r="K818" t="s">
        <v>471</v>
      </c>
      <c r="L818">
        <v>1368</v>
      </c>
      <c r="N818">
        <v>1011</v>
      </c>
      <c r="O818" t="s">
        <v>419</v>
      </c>
      <c r="P818" t="s">
        <v>419</v>
      </c>
      <c r="Q818">
        <v>1</v>
      </c>
      <c r="X818">
        <v>0.09</v>
      </c>
      <c r="Y818">
        <v>0</v>
      </c>
      <c r="Z818">
        <v>87.17</v>
      </c>
      <c r="AA818">
        <v>11.6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0.09</v>
      </c>
      <c r="AH818">
        <v>2</v>
      </c>
      <c r="AI818">
        <v>64985727</v>
      </c>
      <c r="AJ818">
        <v>794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ROW(Source!A449)</f>
        <v>449</v>
      </c>
      <c r="B819">
        <v>64985735</v>
      </c>
      <c r="C819">
        <v>64985721</v>
      </c>
      <c r="D819">
        <v>29117037</v>
      </c>
      <c r="E819">
        <v>1</v>
      </c>
      <c r="F819">
        <v>1</v>
      </c>
      <c r="G819">
        <v>1</v>
      </c>
      <c r="H819">
        <v>3</v>
      </c>
      <c r="I819" t="s">
        <v>538</v>
      </c>
      <c r="J819" t="s">
        <v>539</v>
      </c>
      <c r="K819" t="s">
        <v>540</v>
      </c>
      <c r="L819">
        <v>1301</v>
      </c>
      <c r="N819">
        <v>1003</v>
      </c>
      <c r="O819" t="s">
        <v>34</v>
      </c>
      <c r="P819" t="s">
        <v>34</v>
      </c>
      <c r="Q819">
        <v>1</v>
      </c>
      <c r="X819">
        <v>101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 t="s">
        <v>3</v>
      </c>
      <c r="AG819">
        <v>101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ROW(Source!A449)</f>
        <v>449</v>
      </c>
      <c r="B820">
        <v>64985736</v>
      </c>
      <c r="C820">
        <v>64985721</v>
      </c>
      <c r="D820">
        <v>29150040</v>
      </c>
      <c r="E820">
        <v>1</v>
      </c>
      <c r="F820">
        <v>1</v>
      </c>
      <c r="G820">
        <v>1</v>
      </c>
      <c r="H820">
        <v>3</v>
      </c>
      <c r="I820" t="s">
        <v>449</v>
      </c>
      <c r="J820" t="s">
        <v>472</v>
      </c>
      <c r="K820" t="s">
        <v>451</v>
      </c>
      <c r="L820">
        <v>1339</v>
      </c>
      <c r="N820">
        <v>1007</v>
      </c>
      <c r="O820" t="s">
        <v>452</v>
      </c>
      <c r="P820" t="s">
        <v>452</v>
      </c>
      <c r="Q820">
        <v>1</v>
      </c>
      <c r="X820">
        <v>3.1</v>
      </c>
      <c r="Y820">
        <v>2.44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3.1</v>
      </c>
      <c r="AH820">
        <v>2</v>
      </c>
      <c r="AI820">
        <v>64985728</v>
      </c>
      <c r="AJ820">
        <v>795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ROW(Source!A450)</f>
        <v>450</v>
      </c>
      <c r="B821">
        <v>64985729</v>
      </c>
      <c r="C821">
        <v>64985721</v>
      </c>
      <c r="D821">
        <v>18407546</v>
      </c>
      <c r="E821">
        <v>1</v>
      </c>
      <c r="F821">
        <v>1</v>
      </c>
      <c r="G821">
        <v>1</v>
      </c>
      <c r="H821">
        <v>1</v>
      </c>
      <c r="I821" t="s">
        <v>458</v>
      </c>
      <c r="J821" t="s">
        <v>3</v>
      </c>
      <c r="K821" t="s">
        <v>459</v>
      </c>
      <c r="L821">
        <v>1369</v>
      </c>
      <c r="N821">
        <v>1013</v>
      </c>
      <c r="O821" t="s">
        <v>413</v>
      </c>
      <c r="P821" t="s">
        <v>413</v>
      </c>
      <c r="Q821">
        <v>1</v>
      </c>
      <c r="X821">
        <v>34.53</v>
      </c>
      <c r="Y821">
        <v>0</v>
      </c>
      <c r="Z821">
        <v>0</v>
      </c>
      <c r="AA821">
        <v>0</v>
      </c>
      <c r="AB821">
        <v>9.4</v>
      </c>
      <c r="AC821">
        <v>0</v>
      </c>
      <c r="AD821">
        <v>1</v>
      </c>
      <c r="AE821">
        <v>1</v>
      </c>
      <c r="AF821" t="s">
        <v>3</v>
      </c>
      <c r="AG821">
        <v>34.53</v>
      </c>
      <c r="AH821">
        <v>2</v>
      </c>
      <c r="AI821">
        <v>64985722</v>
      </c>
      <c r="AJ821">
        <v>796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ROW(Source!A450)</f>
        <v>450</v>
      </c>
      <c r="B822">
        <v>64985730</v>
      </c>
      <c r="C822">
        <v>64985721</v>
      </c>
      <c r="D822">
        <v>121548</v>
      </c>
      <c r="E822">
        <v>1</v>
      </c>
      <c r="F822">
        <v>1</v>
      </c>
      <c r="G822">
        <v>1</v>
      </c>
      <c r="H822">
        <v>1</v>
      </c>
      <c r="I822" t="s">
        <v>31</v>
      </c>
      <c r="J822" t="s">
        <v>3</v>
      </c>
      <c r="K822" t="s">
        <v>414</v>
      </c>
      <c r="L822">
        <v>608254</v>
      </c>
      <c r="N822">
        <v>1013</v>
      </c>
      <c r="O822" t="s">
        <v>415</v>
      </c>
      <c r="P822" t="s">
        <v>415</v>
      </c>
      <c r="Q822">
        <v>1</v>
      </c>
      <c r="X822">
        <v>14.01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2</v>
      </c>
      <c r="AF822" t="s">
        <v>3</v>
      </c>
      <c r="AG822">
        <v>14.01</v>
      </c>
      <c r="AH822">
        <v>2</v>
      </c>
      <c r="AI822">
        <v>64985723</v>
      </c>
      <c r="AJ822">
        <v>797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ROW(Source!A450)</f>
        <v>450</v>
      </c>
      <c r="B823">
        <v>64985731</v>
      </c>
      <c r="C823">
        <v>64985721</v>
      </c>
      <c r="D823">
        <v>29172378</v>
      </c>
      <c r="E823">
        <v>1</v>
      </c>
      <c r="F823">
        <v>1</v>
      </c>
      <c r="G823">
        <v>1</v>
      </c>
      <c r="H823">
        <v>2</v>
      </c>
      <c r="I823" t="s">
        <v>460</v>
      </c>
      <c r="J823" t="s">
        <v>461</v>
      </c>
      <c r="K823" t="s">
        <v>462</v>
      </c>
      <c r="L823">
        <v>1368</v>
      </c>
      <c r="N823">
        <v>1011</v>
      </c>
      <c r="O823" t="s">
        <v>419</v>
      </c>
      <c r="P823" t="s">
        <v>419</v>
      </c>
      <c r="Q823">
        <v>1</v>
      </c>
      <c r="X823">
        <v>0.09</v>
      </c>
      <c r="Y823">
        <v>0</v>
      </c>
      <c r="Z823">
        <v>88.01</v>
      </c>
      <c r="AA823">
        <v>11.6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0.09</v>
      </c>
      <c r="AH823">
        <v>2</v>
      </c>
      <c r="AI823">
        <v>64985724</v>
      </c>
      <c r="AJ823">
        <v>798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ROW(Source!A450)</f>
        <v>450</v>
      </c>
      <c r="B824">
        <v>64985732</v>
      </c>
      <c r="C824">
        <v>64985721</v>
      </c>
      <c r="D824">
        <v>29173590</v>
      </c>
      <c r="E824">
        <v>1</v>
      </c>
      <c r="F824">
        <v>1</v>
      </c>
      <c r="G824">
        <v>1</v>
      </c>
      <c r="H824">
        <v>2</v>
      </c>
      <c r="I824" t="s">
        <v>463</v>
      </c>
      <c r="J824" t="s">
        <v>464</v>
      </c>
      <c r="K824" t="s">
        <v>465</v>
      </c>
      <c r="L824">
        <v>1368</v>
      </c>
      <c r="N824">
        <v>1011</v>
      </c>
      <c r="O824" t="s">
        <v>419</v>
      </c>
      <c r="P824" t="s">
        <v>419</v>
      </c>
      <c r="Q824">
        <v>1</v>
      </c>
      <c r="X824">
        <v>13.92</v>
      </c>
      <c r="Y824">
        <v>0</v>
      </c>
      <c r="Z824">
        <v>239.44</v>
      </c>
      <c r="AA824">
        <v>14.4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13.92</v>
      </c>
      <c r="AH824">
        <v>2</v>
      </c>
      <c r="AI824">
        <v>64985725</v>
      </c>
      <c r="AJ824">
        <v>799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ROW(Source!A450)</f>
        <v>450</v>
      </c>
      <c r="B825">
        <v>64985733</v>
      </c>
      <c r="C825">
        <v>64985721</v>
      </c>
      <c r="D825">
        <v>29174851</v>
      </c>
      <c r="E825">
        <v>1</v>
      </c>
      <c r="F825">
        <v>1</v>
      </c>
      <c r="G825">
        <v>1</v>
      </c>
      <c r="H825">
        <v>2</v>
      </c>
      <c r="I825" t="s">
        <v>466</v>
      </c>
      <c r="J825" t="s">
        <v>467</v>
      </c>
      <c r="K825" t="s">
        <v>468</v>
      </c>
      <c r="L825">
        <v>1368</v>
      </c>
      <c r="N825">
        <v>1011</v>
      </c>
      <c r="O825" t="s">
        <v>419</v>
      </c>
      <c r="P825" t="s">
        <v>419</v>
      </c>
      <c r="Q825">
        <v>1</v>
      </c>
      <c r="X825">
        <v>9.7200000000000006</v>
      </c>
      <c r="Y825">
        <v>0</v>
      </c>
      <c r="Z825">
        <v>33.200000000000003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9.7200000000000006</v>
      </c>
      <c r="AH825">
        <v>2</v>
      </c>
      <c r="AI825">
        <v>64985726</v>
      </c>
      <c r="AJ825">
        <v>800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ROW(Source!A450)</f>
        <v>450</v>
      </c>
      <c r="B826">
        <v>64985734</v>
      </c>
      <c r="C826">
        <v>64985721</v>
      </c>
      <c r="D826">
        <v>29174913</v>
      </c>
      <c r="E826">
        <v>1</v>
      </c>
      <c r="F826">
        <v>1</v>
      </c>
      <c r="G826">
        <v>1</v>
      </c>
      <c r="H826">
        <v>2</v>
      </c>
      <c r="I826" t="s">
        <v>469</v>
      </c>
      <c r="J826" t="s">
        <v>470</v>
      </c>
      <c r="K826" t="s">
        <v>471</v>
      </c>
      <c r="L826">
        <v>1368</v>
      </c>
      <c r="N826">
        <v>1011</v>
      </c>
      <c r="O826" t="s">
        <v>419</v>
      </c>
      <c r="P826" t="s">
        <v>419</v>
      </c>
      <c r="Q826">
        <v>1</v>
      </c>
      <c r="X826">
        <v>0.09</v>
      </c>
      <c r="Y826">
        <v>0</v>
      </c>
      <c r="Z826">
        <v>87.17</v>
      </c>
      <c r="AA826">
        <v>11.6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0.09</v>
      </c>
      <c r="AH826">
        <v>2</v>
      </c>
      <c r="AI826">
        <v>64985727</v>
      </c>
      <c r="AJ826">
        <v>801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ROW(Source!A450)</f>
        <v>450</v>
      </c>
      <c r="B827">
        <v>64985735</v>
      </c>
      <c r="C827">
        <v>64985721</v>
      </c>
      <c r="D827">
        <v>29117037</v>
      </c>
      <c r="E827">
        <v>1</v>
      </c>
      <c r="F827">
        <v>1</v>
      </c>
      <c r="G827">
        <v>1</v>
      </c>
      <c r="H827">
        <v>3</v>
      </c>
      <c r="I827" t="s">
        <v>538</v>
      </c>
      <c r="J827" t="s">
        <v>539</v>
      </c>
      <c r="K827" t="s">
        <v>540</v>
      </c>
      <c r="L827">
        <v>1301</v>
      </c>
      <c r="N827">
        <v>1003</v>
      </c>
      <c r="O827" t="s">
        <v>34</v>
      </c>
      <c r="P827" t="s">
        <v>34</v>
      </c>
      <c r="Q827">
        <v>1</v>
      </c>
      <c r="X827">
        <v>101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3</v>
      </c>
      <c r="AG827">
        <v>101</v>
      </c>
      <c r="AH827">
        <v>3</v>
      </c>
      <c r="AI827">
        <v>-1</v>
      </c>
      <c r="AJ827" t="s">
        <v>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ROW(Source!A450)</f>
        <v>450</v>
      </c>
      <c r="B828">
        <v>64985736</v>
      </c>
      <c r="C828">
        <v>64985721</v>
      </c>
      <c r="D828">
        <v>29150040</v>
      </c>
      <c r="E828">
        <v>1</v>
      </c>
      <c r="F828">
        <v>1</v>
      </c>
      <c r="G828">
        <v>1</v>
      </c>
      <c r="H828">
        <v>3</v>
      </c>
      <c r="I828" t="s">
        <v>449</v>
      </c>
      <c r="J828" t="s">
        <v>472</v>
      </c>
      <c r="K828" t="s">
        <v>451</v>
      </c>
      <c r="L828">
        <v>1339</v>
      </c>
      <c r="N828">
        <v>1007</v>
      </c>
      <c r="O828" t="s">
        <v>452</v>
      </c>
      <c r="P828" t="s">
        <v>452</v>
      </c>
      <c r="Q828">
        <v>1</v>
      </c>
      <c r="X828">
        <v>3.1</v>
      </c>
      <c r="Y828">
        <v>2.44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3.1</v>
      </c>
      <c r="AH828">
        <v>2</v>
      </c>
      <c r="AI828">
        <v>64985728</v>
      </c>
      <c r="AJ828">
        <v>802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ROW(Source!A451)</f>
        <v>451</v>
      </c>
      <c r="B829">
        <v>64985741</v>
      </c>
      <c r="C829">
        <v>64985737</v>
      </c>
      <c r="D829">
        <v>29362762</v>
      </c>
      <c r="E829">
        <v>1</v>
      </c>
      <c r="F829">
        <v>1</v>
      </c>
      <c r="G829">
        <v>1</v>
      </c>
      <c r="H829">
        <v>1</v>
      </c>
      <c r="I829" t="s">
        <v>473</v>
      </c>
      <c r="J829" t="s">
        <v>3</v>
      </c>
      <c r="K829" t="s">
        <v>474</v>
      </c>
      <c r="L829">
        <v>1369</v>
      </c>
      <c r="N829">
        <v>1013</v>
      </c>
      <c r="O829" t="s">
        <v>413</v>
      </c>
      <c r="P829" t="s">
        <v>413</v>
      </c>
      <c r="Q829">
        <v>1</v>
      </c>
      <c r="X829">
        <v>0.1</v>
      </c>
      <c r="Y829">
        <v>0</v>
      </c>
      <c r="Z829">
        <v>0</v>
      </c>
      <c r="AA829">
        <v>0</v>
      </c>
      <c r="AB829">
        <v>9.6199999999999992</v>
      </c>
      <c r="AC829">
        <v>0</v>
      </c>
      <c r="AD829">
        <v>1</v>
      </c>
      <c r="AE829">
        <v>1</v>
      </c>
      <c r="AF829" t="s">
        <v>3</v>
      </c>
      <c r="AG829">
        <v>0.1</v>
      </c>
      <c r="AH829">
        <v>2</v>
      </c>
      <c r="AI829">
        <v>64985738</v>
      </c>
      <c r="AJ829">
        <v>803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ROW(Source!A451)</f>
        <v>451</v>
      </c>
      <c r="B830">
        <v>64985742</v>
      </c>
      <c r="C830">
        <v>64985737</v>
      </c>
      <c r="D830">
        <v>29122534</v>
      </c>
      <c r="E830">
        <v>1</v>
      </c>
      <c r="F830">
        <v>1</v>
      </c>
      <c r="G830">
        <v>1</v>
      </c>
      <c r="H830">
        <v>3</v>
      </c>
      <c r="I830" t="s">
        <v>475</v>
      </c>
      <c r="J830" t="s">
        <v>476</v>
      </c>
      <c r="K830" t="s">
        <v>477</v>
      </c>
      <c r="L830">
        <v>1354</v>
      </c>
      <c r="N830">
        <v>1010</v>
      </c>
      <c r="O830" t="s">
        <v>54</v>
      </c>
      <c r="P830" t="s">
        <v>54</v>
      </c>
      <c r="Q830">
        <v>1</v>
      </c>
      <c r="X830">
        <v>2</v>
      </c>
      <c r="Y830">
        <v>66.680000000000007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2</v>
      </c>
      <c r="AH830">
        <v>2</v>
      </c>
      <c r="AI830">
        <v>64985739</v>
      </c>
      <c r="AJ830">
        <v>804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ROW(Source!A451)</f>
        <v>451</v>
      </c>
      <c r="B831">
        <v>64985743</v>
      </c>
      <c r="C831">
        <v>64985737</v>
      </c>
      <c r="D831">
        <v>29171808</v>
      </c>
      <c r="E831">
        <v>1</v>
      </c>
      <c r="F831">
        <v>1</v>
      </c>
      <c r="G831">
        <v>1</v>
      </c>
      <c r="H831">
        <v>3</v>
      </c>
      <c r="I831" t="s">
        <v>478</v>
      </c>
      <c r="J831" t="s">
        <v>479</v>
      </c>
      <c r="K831" t="s">
        <v>480</v>
      </c>
      <c r="L831">
        <v>1374</v>
      </c>
      <c r="N831">
        <v>1013</v>
      </c>
      <c r="O831" t="s">
        <v>481</v>
      </c>
      <c r="P831" t="s">
        <v>481</v>
      </c>
      <c r="Q831">
        <v>1</v>
      </c>
      <c r="X831">
        <v>0.02</v>
      </c>
      <c r="Y831">
        <v>1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0.02</v>
      </c>
      <c r="AH831">
        <v>2</v>
      </c>
      <c r="AI831">
        <v>64985740</v>
      </c>
      <c r="AJ831">
        <v>805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ROW(Source!A452)</f>
        <v>452</v>
      </c>
      <c r="B832">
        <v>64985741</v>
      </c>
      <c r="C832">
        <v>64985737</v>
      </c>
      <c r="D832">
        <v>29362762</v>
      </c>
      <c r="E832">
        <v>1</v>
      </c>
      <c r="F832">
        <v>1</v>
      </c>
      <c r="G832">
        <v>1</v>
      </c>
      <c r="H832">
        <v>1</v>
      </c>
      <c r="I832" t="s">
        <v>473</v>
      </c>
      <c r="J832" t="s">
        <v>3</v>
      </c>
      <c r="K832" t="s">
        <v>474</v>
      </c>
      <c r="L832">
        <v>1369</v>
      </c>
      <c r="N832">
        <v>1013</v>
      </c>
      <c r="O832" t="s">
        <v>413</v>
      </c>
      <c r="P832" t="s">
        <v>413</v>
      </c>
      <c r="Q832">
        <v>1</v>
      </c>
      <c r="X832">
        <v>0.1</v>
      </c>
      <c r="Y832">
        <v>0</v>
      </c>
      <c r="Z832">
        <v>0</v>
      </c>
      <c r="AA832">
        <v>0</v>
      </c>
      <c r="AB832">
        <v>9.6199999999999992</v>
      </c>
      <c r="AC832">
        <v>0</v>
      </c>
      <c r="AD832">
        <v>1</v>
      </c>
      <c r="AE832">
        <v>1</v>
      </c>
      <c r="AF832" t="s">
        <v>3</v>
      </c>
      <c r="AG832">
        <v>0.1</v>
      </c>
      <c r="AH832">
        <v>2</v>
      </c>
      <c r="AI832">
        <v>64985738</v>
      </c>
      <c r="AJ832">
        <v>806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ROW(Source!A452)</f>
        <v>452</v>
      </c>
      <c r="B833">
        <v>64985742</v>
      </c>
      <c r="C833">
        <v>64985737</v>
      </c>
      <c r="D833">
        <v>29122534</v>
      </c>
      <c r="E833">
        <v>1</v>
      </c>
      <c r="F833">
        <v>1</v>
      </c>
      <c r="G833">
        <v>1</v>
      </c>
      <c r="H833">
        <v>3</v>
      </c>
      <c r="I833" t="s">
        <v>475</v>
      </c>
      <c r="J833" t="s">
        <v>476</v>
      </c>
      <c r="K833" t="s">
        <v>477</v>
      </c>
      <c r="L833">
        <v>1354</v>
      </c>
      <c r="N833">
        <v>1010</v>
      </c>
      <c r="O833" t="s">
        <v>54</v>
      </c>
      <c r="P833" t="s">
        <v>54</v>
      </c>
      <c r="Q833">
        <v>1</v>
      </c>
      <c r="X833">
        <v>2</v>
      </c>
      <c r="Y833">
        <v>66.680000000000007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2</v>
      </c>
      <c r="AH833">
        <v>2</v>
      </c>
      <c r="AI833">
        <v>64985739</v>
      </c>
      <c r="AJ833">
        <v>807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ROW(Source!A452)</f>
        <v>452</v>
      </c>
      <c r="B834">
        <v>64985743</v>
      </c>
      <c r="C834">
        <v>64985737</v>
      </c>
      <c r="D834">
        <v>29171808</v>
      </c>
      <c r="E834">
        <v>1</v>
      </c>
      <c r="F834">
        <v>1</v>
      </c>
      <c r="G834">
        <v>1</v>
      </c>
      <c r="H834">
        <v>3</v>
      </c>
      <c r="I834" t="s">
        <v>478</v>
      </c>
      <c r="J834" t="s">
        <v>479</v>
      </c>
      <c r="K834" t="s">
        <v>480</v>
      </c>
      <c r="L834">
        <v>1374</v>
      </c>
      <c r="N834">
        <v>1013</v>
      </c>
      <c r="O834" t="s">
        <v>481</v>
      </c>
      <c r="P834" t="s">
        <v>481</v>
      </c>
      <c r="Q834">
        <v>1</v>
      </c>
      <c r="X834">
        <v>0.02</v>
      </c>
      <c r="Y834">
        <v>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0.02</v>
      </c>
      <c r="AH834">
        <v>2</v>
      </c>
      <c r="AI834">
        <v>64985740</v>
      </c>
      <c r="AJ834">
        <v>808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ROW(Source!A457)</f>
        <v>457</v>
      </c>
      <c r="B835">
        <v>64985750</v>
      </c>
      <c r="C835">
        <v>64985746</v>
      </c>
      <c r="D835">
        <v>29362666</v>
      </c>
      <c r="E835">
        <v>1</v>
      </c>
      <c r="F835">
        <v>1</v>
      </c>
      <c r="G835">
        <v>1</v>
      </c>
      <c r="H835">
        <v>1</v>
      </c>
      <c r="I835" t="s">
        <v>482</v>
      </c>
      <c r="J835" t="s">
        <v>3</v>
      </c>
      <c r="K835" t="s">
        <v>483</v>
      </c>
      <c r="L835">
        <v>1369</v>
      </c>
      <c r="N835">
        <v>1013</v>
      </c>
      <c r="O835" t="s">
        <v>413</v>
      </c>
      <c r="P835" t="s">
        <v>413</v>
      </c>
      <c r="Q835">
        <v>1</v>
      </c>
      <c r="X835">
        <v>0.55000000000000004</v>
      </c>
      <c r="Y835">
        <v>0</v>
      </c>
      <c r="Z835">
        <v>0</v>
      </c>
      <c r="AA835">
        <v>0</v>
      </c>
      <c r="AB835">
        <v>9.2899999999999991</v>
      </c>
      <c r="AC835">
        <v>0</v>
      </c>
      <c r="AD835">
        <v>1</v>
      </c>
      <c r="AE835">
        <v>1</v>
      </c>
      <c r="AF835" t="s">
        <v>3</v>
      </c>
      <c r="AG835">
        <v>0.55000000000000004</v>
      </c>
      <c r="AH835">
        <v>2</v>
      </c>
      <c r="AI835">
        <v>64985747</v>
      </c>
      <c r="AJ835">
        <v>809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ROW(Source!A457)</f>
        <v>457</v>
      </c>
      <c r="B836">
        <v>64985751</v>
      </c>
      <c r="C836">
        <v>64985746</v>
      </c>
      <c r="D836">
        <v>29122534</v>
      </c>
      <c r="E836">
        <v>1</v>
      </c>
      <c r="F836">
        <v>1</v>
      </c>
      <c r="G836">
        <v>1</v>
      </c>
      <c r="H836">
        <v>3</v>
      </c>
      <c r="I836" t="s">
        <v>475</v>
      </c>
      <c r="J836" t="s">
        <v>476</v>
      </c>
      <c r="K836" t="s">
        <v>477</v>
      </c>
      <c r="L836">
        <v>1354</v>
      </c>
      <c r="N836">
        <v>1010</v>
      </c>
      <c r="O836" t="s">
        <v>54</v>
      </c>
      <c r="P836" t="s">
        <v>54</v>
      </c>
      <c r="Q836">
        <v>1</v>
      </c>
      <c r="X836">
        <v>2</v>
      </c>
      <c r="Y836">
        <v>66.680000000000007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2</v>
      </c>
      <c r="AH836">
        <v>2</v>
      </c>
      <c r="AI836">
        <v>64985748</v>
      </c>
      <c r="AJ836">
        <v>810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ROW(Source!A457)</f>
        <v>457</v>
      </c>
      <c r="B837">
        <v>64985752</v>
      </c>
      <c r="C837">
        <v>64985746</v>
      </c>
      <c r="D837">
        <v>29171808</v>
      </c>
      <c r="E837">
        <v>1</v>
      </c>
      <c r="F837">
        <v>1</v>
      </c>
      <c r="G837">
        <v>1</v>
      </c>
      <c r="H837">
        <v>3</v>
      </c>
      <c r="I837" t="s">
        <v>478</v>
      </c>
      <c r="J837" t="s">
        <v>479</v>
      </c>
      <c r="K837" t="s">
        <v>480</v>
      </c>
      <c r="L837">
        <v>1374</v>
      </c>
      <c r="N837">
        <v>1013</v>
      </c>
      <c r="O837" t="s">
        <v>481</v>
      </c>
      <c r="P837" t="s">
        <v>481</v>
      </c>
      <c r="Q837">
        <v>1</v>
      </c>
      <c r="X837">
        <v>0.1</v>
      </c>
      <c r="Y837">
        <v>1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0.1</v>
      </c>
      <c r="AH837">
        <v>2</v>
      </c>
      <c r="AI837">
        <v>64985749</v>
      </c>
      <c r="AJ837">
        <v>811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ROW(Source!A458)</f>
        <v>458</v>
      </c>
      <c r="B838">
        <v>64985750</v>
      </c>
      <c r="C838">
        <v>64985746</v>
      </c>
      <c r="D838">
        <v>29362666</v>
      </c>
      <c r="E838">
        <v>1</v>
      </c>
      <c r="F838">
        <v>1</v>
      </c>
      <c r="G838">
        <v>1</v>
      </c>
      <c r="H838">
        <v>1</v>
      </c>
      <c r="I838" t="s">
        <v>482</v>
      </c>
      <c r="J838" t="s">
        <v>3</v>
      </c>
      <c r="K838" t="s">
        <v>483</v>
      </c>
      <c r="L838">
        <v>1369</v>
      </c>
      <c r="N838">
        <v>1013</v>
      </c>
      <c r="O838" t="s">
        <v>413</v>
      </c>
      <c r="P838" t="s">
        <v>413</v>
      </c>
      <c r="Q838">
        <v>1</v>
      </c>
      <c r="X838">
        <v>0.55000000000000004</v>
      </c>
      <c r="Y838">
        <v>0</v>
      </c>
      <c r="Z838">
        <v>0</v>
      </c>
      <c r="AA838">
        <v>0</v>
      </c>
      <c r="AB838">
        <v>9.2899999999999991</v>
      </c>
      <c r="AC838">
        <v>0</v>
      </c>
      <c r="AD838">
        <v>1</v>
      </c>
      <c r="AE838">
        <v>1</v>
      </c>
      <c r="AF838" t="s">
        <v>3</v>
      </c>
      <c r="AG838">
        <v>0.55000000000000004</v>
      </c>
      <c r="AH838">
        <v>2</v>
      </c>
      <c r="AI838">
        <v>64985747</v>
      </c>
      <c r="AJ838">
        <v>812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ROW(Source!A458)</f>
        <v>458</v>
      </c>
      <c r="B839">
        <v>64985751</v>
      </c>
      <c r="C839">
        <v>64985746</v>
      </c>
      <c r="D839">
        <v>29122534</v>
      </c>
      <c r="E839">
        <v>1</v>
      </c>
      <c r="F839">
        <v>1</v>
      </c>
      <c r="G839">
        <v>1</v>
      </c>
      <c r="H839">
        <v>3</v>
      </c>
      <c r="I839" t="s">
        <v>475</v>
      </c>
      <c r="J839" t="s">
        <v>476</v>
      </c>
      <c r="K839" t="s">
        <v>477</v>
      </c>
      <c r="L839">
        <v>1354</v>
      </c>
      <c r="N839">
        <v>1010</v>
      </c>
      <c r="O839" t="s">
        <v>54</v>
      </c>
      <c r="P839" t="s">
        <v>54</v>
      </c>
      <c r="Q839">
        <v>1</v>
      </c>
      <c r="X839">
        <v>2</v>
      </c>
      <c r="Y839">
        <v>66.680000000000007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2</v>
      </c>
      <c r="AH839">
        <v>2</v>
      </c>
      <c r="AI839">
        <v>64985748</v>
      </c>
      <c r="AJ839">
        <v>813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ROW(Source!A458)</f>
        <v>458</v>
      </c>
      <c r="B840">
        <v>64985752</v>
      </c>
      <c r="C840">
        <v>64985746</v>
      </c>
      <c r="D840">
        <v>29171808</v>
      </c>
      <c r="E840">
        <v>1</v>
      </c>
      <c r="F840">
        <v>1</v>
      </c>
      <c r="G840">
        <v>1</v>
      </c>
      <c r="H840">
        <v>3</v>
      </c>
      <c r="I840" t="s">
        <v>478</v>
      </c>
      <c r="J840" t="s">
        <v>479</v>
      </c>
      <c r="K840" t="s">
        <v>480</v>
      </c>
      <c r="L840">
        <v>1374</v>
      </c>
      <c r="N840">
        <v>1013</v>
      </c>
      <c r="O840" t="s">
        <v>481</v>
      </c>
      <c r="P840" t="s">
        <v>481</v>
      </c>
      <c r="Q840">
        <v>1</v>
      </c>
      <c r="X840">
        <v>0.1</v>
      </c>
      <c r="Y840">
        <v>1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</v>
      </c>
      <c r="AG840">
        <v>0.1</v>
      </c>
      <c r="AH840">
        <v>2</v>
      </c>
      <c r="AI840">
        <v>64985749</v>
      </c>
      <c r="AJ840">
        <v>814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ROW(Source!A463)</f>
        <v>463</v>
      </c>
      <c r="B841">
        <v>64985759</v>
      </c>
      <c r="C841">
        <v>64985755</v>
      </c>
      <c r="D841">
        <v>29362666</v>
      </c>
      <c r="E841">
        <v>1</v>
      </c>
      <c r="F841">
        <v>1</v>
      </c>
      <c r="G841">
        <v>1</v>
      </c>
      <c r="H841">
        <v>1</v>
      </c>
      <c r="I841" t="s">
        <v>482</v>
      </c>
      <c r="J841" t="s">
        <v>3</v>
      </c>
      <c r="K841" t="s">
        <v>483</v>
      </c>
      <c r="L841">
        <v>1369</v>
      </c>
      <c r="N841">
        <v>1013</v>
      </c>
      <c r="O841" t="s">
        <v>413</v>
      </c>
      <c r="P841" t="s">
        <v>413</v>
      </c>
      <c r="Q841">
        <v>1</v>
      </c>
      <c r="X841">
        <v>0.55000000000000004</v>
      </c>
      <c r="Y841">
        <v>0</v>
      </c>
      <c r="Z841">
        <v>0</v>
      </c>
      <c r="AA841">
        <v>0</v>
      </c>
      <c r="AB841">
        <v>9.2899999999999991</v>
      </c>
      <c r="AC841">
        <v>0</v>
      </c>
      <c r="AD841">
        <v>1</v>
      </c>
      <c r="AE841">
        <v>1</v>
      </c>
      <c r="AF841" t="s">
        <v>3</v>
      </c>
      <c r="AG841">
        <v>0.55000000000000004</v>
      </c>
      <c r="AH841">
        <v>2</v>
      </c>
      <c r="AI841">
        <v>64985756</v>
      </c>
      <c r="AJ841">
        <v>815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ROW(Source!A463)</f>
        <v>463</v>
      </c>
      <c r="B842">
        <v>64985760</v>
      </c>
      <c r="C842">
        <v>64985755</v>
      </c>
      <c r="D842">
        <v>29122534</v>
      </c>
      <c r="E842">
        <v>1</v>
      </c>
      <c r="F842">
        <v>1</v>
      </c>
      <c r="G842">
        <v>1</v>
      </c>
      <c r="H842">
        <v>3</v>
      </c>
      <c r="I842" t="s">
        <v>475</v>
      </c>
      <c r="J842" t="s">
        <v>476</v>
      </c>
      <c r="K842" t="s">
        <v>477</v>
      </c>
      <c r="L842">
        <v>1354</v>
      </c>
      <c r="N842">
        <v>1010</v>
      </c>
      <c r="O842" t="s">
        <v>54</v>
      </c>
      <c r="P842" t="s">
        <v>54</v>
      </c>
      <c r="Q842">
        <v>1</v>
      </c>
      <c r="X842">
        <v>2</v>
      </c>
      <c r="Y842">
        <v>66.680000000000007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2</v>
      </c>
      <c r="AH842">
        <v>2</v>
      </c>
      <c r="AI842">
        <v>64985757</v>
      </c>
      <c r="AJ842">
        <v>816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ROW(Source!A463)</f>
        <v>463</v>
      </c>
      <c r="B843">
        <v>64985761</v>
      </c>
      <c r="C843">
        <v>64985755</v>
      </c>
      <c r="D843">
        <v>29171808</v>
      </c>
      <c r="E843">
        <v>1</v>
      </c>
      <c r="F843">
        <v>1</v>
      </c>
      <c r="G843">
        <v>1</v>
      </c>
      <c r="H843">
        <v>3</v>
      </c>
      <c r="I843" t="s">
        <v>478</v>
      </c>
      <c r="J843" t="s">
        <v>479</v>
      </c>
      <c r="K843" t="s">
        <v>480</v>
      </c>
      <c r="L843">
        <v>1374</v>
      </c>
      <c r="N843">
        <v>1013</v>
      </c>
      <c r="O843" t="s">
        <v>481</v>
      </c>
      <c r="P843" t="s">
        <v>481</v>
      </c>
      <c r="Q843">
        <v>1</v>
      </c>
      <c r="X843">
        <v>0.1</v>
      </c>
      <c r="Y843">
        <v>1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0.1</v>
      </c>
      <c r="AH843">
        <v>2</v>
      </c>
      <c r="AI843">
        <v>64985758</v>
      </c>
      <c r="AJ843">
        <v>817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ROW(Source!A464)</f>
        <v>464</v>
      </c>
      <c r="B844">
        <v>64985759</v>
      </c>
      <c r="C844">
        <v>64985755</v>
      </c>
      <c r="D844">
        <v>29362666</v>
      </c>
      <c r="E844">
        <v>1</v>
      </c>
      <c r="F844">
        <v>1</v>
      </c>
      <c r="G844">
        <v>1</v>
      </c>
      <c r="H844">
        <v>1</v>
      </c>
      <c r="I844" t="s">
        <v>482</v>
      </c>
      <c r="J844" t="s">
        <v>3</v>
      </c>
      <c r="K844" t="s">
        <v>483</v>
      </c>
      <c r="L844">
        <v>1369</v>
      </c>
      <c r="N844">
        <v>1013</v>
      </c>
      <c r="O844" t="s">
        <v>413</v>
      </c>
      <c r="P844" t="s">
        <v>413</v>
      </c>
      <c r="Q844">
        <v>1</v>
      </c>
      <c r="X844">
        <v>0.55000000000000004</v>
      </c>
      <c r="Y844">
        <v>0</v>
      </c>
      <c r="Z844">
        <v>0</v>
      </c>
      <c r="AA844">
        <v>0</v>
      </c>
      <c r="AB844">
        <v>9.2899999999999991</v>
      </c>
      <c r="AC844">
        <v>0</v>
      </c>
      <c r="AD844">
        <v>1</v>
      </c>
      <c r="AE844">
        <v>1</v>
      </c>
      <c r="AF844" t="s">
        <v>3</v>
      </c>
      <c r="AG844">
        <v>0.55000000000000004</v>
      </c>
      <c r="AH844">
        <v>2</v>
      </c>
      <c r="AI844">
        <v>64985756</v>
      </c>
      <c r="AJ844">
        <v>818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ROW(Source!A464)</f>
        <v>464</v>
      </c>
      <c r="B845">
        <v>64985760</v>
      </c>
      <c r="C845">
        <v>64985755</v>
      </c>
      <c r="D845">
        <v>29122534</v>
      </c>
      <c r="E845">
        <v>1</v>
      </c>
      <c r="F845">
        <v>1</v>
      </c>
      <c r="G845">
        <v>1</v>
      </c>
      <c r="H845">
        <v>3</v>
      </c>
      <c r="I845" t="s">
        <v>475</v>
      </c>
      <c r="J845" t="s">
        <v>476</v>
      </c>
      <c r="K845" t="s">
        <v>477</v>
      </c>
      <c r="L845">
        <v>1354</v>
      </c>
      <c r="N845">
        <v>1010</v>
      </c>
      <c r="O845" t="s">
        <v>54</v>
      </c>
      <c r="P845" t="s">
        <v>54</v>
      </c>
      <c r="Q845">
        <v>1</v>
      </c>
      <c r="X845">
        <v>2</v>
      </c>
      <c r="Y845">
        <v>66.680000000000007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2</v>
      </c>
      <c r="AH845">
        <v>2</v>
      </c>
      <c r="AI845">
        <v>64985757</v>
      </c>
      <c r="AJ845">
        <v>819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ROW(Source!A464)</f>
        <v>464</v>
      </c>
      <c r="B846">
        <v>64985761</v>
      </c>
      <c r="C846">
        <v>64985755</v>
      </c>
      <c r="D846">
        <v>29171808</v>
      </c>
      <c r="E846">
        <v>1</v>
      </c>
      <c r="F846">
        <v>1</v>
      </c>
      <c r="G846">
        <v>1</v>
      </c>
      <c r="H846">
        <v>3</v>
      </c>
      <c r="I846" t="s">
        <v>478</v>
      </c>
      <c r="J846" t="s">
        <v>479</v>
      </c>
      <c r="K846" t="s">
        <v>480</v>
      </c>
      <c r="L846">
        <v>1374</v>
      </c>
      <c r="N846">
        <v>1013</v>
      </c>
      <c r="O846" t="s">
        <v>481</v>
      </c>
      <c r="P846" t="s">
        <v>481</v>
      </c>
      <c r="Q846">
        <v>1</v>
      </c>
      <c r="X846">
        <v>0.1</v>
      </c>
      <c r="Y846">
        <v>1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0.1</v>
      </c>
      <c r="AH846">
        <v>2</v>
      </c>
      <c r="AI846">
        <v>64985758</v>
      </c>
      <c r="AJ846">
        <v>820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ROW(Source!A467)</f>
        <v>467</v>
      </c>
      <c r="B847">
        <v>64985774</v>
      </c>
      <c r="C847">
        <v>64985763</v>
      </c>
      <c r="D847">
        <v>29361034</v>
      </c>
      <c r="E847">
        <v>1</v>
      </c>
      <c r="F847">
        <v>1</v>
      </c>
      <c r="G847">
        <v>1</v>
      </c>
      <c r="H847">
        <v>1</v>
      </c>
      <c r="I847" t="s">
        <v>513</v>
      </c>
      <c r="J847" t="s">
        <v>3</v>
      </c>
      <c r="K847" t="s">
        <v>514</v>
      </c>
      <c r="L847">
        <v>1369</v>
      </c>
      <c r="N847">
        <v>1013</v>
      </c>
      <c r="O847" t="s">
        <v>413</v>
      </c>
      <c r="P847" t="s">
        <v>413</v>
      </c>
      <c r="Q847">
        <v>1</v>
      </c>
      <c r="X847">
        <v>5.39</v>
      </c>
      <c r="Y847">
        <v>0</v>
      </c>
      <c r="Z847">
        <v>0</v>
      </c>
      <c r="AA847">
        <v>0</v>
      </c>
      <c r="AB847">
        <v>9.4</v>
      </c>
      <c r="AC847">
        <v>0</v>
      </c>
      <c r="AD847">
        <v>1</v>
      </c>
      <c r="AE847">
        <v>1</v>
      </c>
      <c r="AF847" t="s">
        <v>3</v>
      </c>
      <c r="AG847">
        <v>5.39</v>
      </c>
      <c r="AH847">
        <v>2</v>
      </c>
      <c r="AI847">
        <v>64985764</v>
      </c>
      <c r="AJ847">
        <v>821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ROW(Source!A467)</f>
        <v>467</v>
      </c>
      <c r="B848">
        <v>64985775</v>
      </c>
      <c r="C848">
        <v>64985763</v>
      </c>
      <c r="D848">
        <v>121548</v>
      </c>
      <c r="E848">
        <v>1</v>
      </c>
      <c r="F848">
        <v>1</v>
      </c>
      <c r="G848">
        <v>1</v>
      </c>
      <c r="H848">
        <v>1</v>
      </c>
      <c r="I848" t="s">
        <v>31</v>
      </c>
      <c r="J848" t="s">
        <v>3</v>
      </c>
      <c r="K848" t="s">
        <v>414</v>
      </c>
      <c r="L848">
        <v>608254</v>
      </c>
      <c r="N848">
        <v>1013</v>
      </c>
      <c r="O848" t="s">
        <v>415</v>
      </c>
      <c r="P848" t="s">
        <v>415</v>
      </c>
      <c r="Q848">
        <v>1</v>
      </c>
      <c r="X848">
        <v>0.02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2</v>
      </c>
      <c r="AF848" t="s">
        <v>3</v>
      </c>
      <c r="AG848">
        <v>0.02</v>
      </c>
      <c r="AH848">
        <v>2</v>
      </c>
      <c r="AI848">
        <v>64985765</v>
      </c>
      <c r="AJ848">
        <v>822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ROW(Source!A467)</f>
        <v>467</v>
      </c>
      <c r="B849">
        <v>64985776</v>
      </c>
      <c r="C849">
        <v>64985763</v>
      </c>
      <c r="D849">
        <v>29172362</v>
      </c>
      <c r="E849">
        <v>1</v>
      </c>
      <c r="F849">
        <v>1</v>
      </c>
      <c r="G849">
        <v>1</v>
      </c>
      <c r="H849">
        <v>2</v>
      </c>
      <c r="I849" t="s">
        <v>498</v>
      </c>
      <c r="J849" t="s">
        <v>499</v>
      </c>
      <c r="K849" t="s">
        <v>500</v>
      </c>
      <c r="L849">
        <v>1368</v>
      </c>
      <c r="N849">
        <v>1011</v>
      </c>
      <c r="O849" t="s">
        <v>419</v>
      </c>
      <c r="P849" t="s">
        <v>419</v>
      </c>
      <c r="Q849">
        <v>1</v>
      </c>
      <c r="X849">
        <v>0.02</v>
      </c>
      <c r="Y849">
        <v>0</v>
      </c>
      <c r="Z849">
        <v>134.65</v>
      </c>
      <c r="AA849">
        <v>13.5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0.02</v>
      </c>
      <c r="AH849">
        <v>2</v>
      </c>
      <c r="AI849">
        <v>64985766</v>
      </c>
      <c r="AJ849">
        <v>823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ROW(Source!A467)</f>
        <v>467</v>
      </c>
      <c r="B850">
        <v>64985777</v>
      </c>
      <c r="C850">
        <v>64985763</v>
      </c>
      <c r="D850">
        <v>29174913</v>
      </c>
      <c r="E850">
        <v>1</v>
      </c>
      <c r="F850">
        <v>1</v>
      </c>
      <c r="G850">
        <v>1</v>
      </c>
      <c r="H850">
        <v>2</v>
      </c>
      <c r="I850" t="s">
        <v>469</v>
      </c>
      <c r="J850" t="s">
        <v>470</v>
      </c>
      <c r="K850" t="s">
        <v>471</v>
      </c>
      <c r="L850">
        <v>1368</v>
      </c>
      <c r="N850">
        <v>1011</v>
      </c>
      <c r="O850" t="s">
        <v>419</v>
      </c>
      <c r="P850" t="s">
        <v>419</v>
      </c>
      <c r="Q850">
        <v>1</v>
      </c>
      <c r="X850">
        <v>0.02</v>
      </c>
      <c r="Y850">
        <v>0</v>
      </c>
      <c r="Z850">
        <v>87.17</v>
      </c>
      <c r="AA850">
        <v>11.6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0.02</v>
      </c>
      <c r="AH850">
        <v>2</v>
      </c>
      <c r="AI850">
        <v>64985767</v>
      </c>
      <c r="AJ850">
        <v>824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ROW(Source!A467)</f>
        <v>467</v>
      </c>
      <c r="B851">
        <v>64985778</v>
      </c>
      <c r="C851">
        <v>64985763</v>
      </c>
      <c r="D851">
        <v>29108269</v>
      </c>
      <c r="E851">
        <v>1</v>
      </c>
      <c r="F851">
        <v>1</v>
      </c>
      <c r="G851">
        <v>1</v>
      </c>
      <c r="H851">
        <v>3</v>
      </c>
      <c r="I851" t="s">
        <v>515</v>
      </c>
      <c r="J851" t="s">
        <v>516</v>
      </c>
      <c r="K851" t="s">
        <v>517</v>
      </c>
      <c r="L851">
        <v>1348</v>
      </c>
      <c r="N851">
        <v>1009</v>
      </c>
      <c r="O851" t="s">
        <v>39</v>
      </c>
      <c r="P851" t="s">
        <v>39</v>
      </c>
      <c r="Q851">
        <v>1000</v>
      </c>
      <c r="X851">
        <v>5.9999999999999995E-4</v>
      </c>
      <c r="Y851">
        <v>1820.01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5.9999999999999995E-4</v>
      </c>
      <c r="AH851">
        <v>2</v>
      </c>
      <c r="AI851">
        <v>64985768</v>
      </c>
      <c r="AJ851">
        <v>825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ROW(Source!A467)</f>
        <v>467</v>
      </c>
      <c r="B852">
        <v>64985779</v>
      </c>
      <c r="C852">
        <v>64985763</v>
      </c>
      <c r="D852">
        <v>29110426</v>
      </c>
      <c r="E852">
        <v>1</v>
      </c>
      <c r="F852">
        <v>1</v>
      </c>
      <c r="G852">
        <v>1</v>
      </c>
      <c r="H852">
        <v>3</v>
      </c>
      <c r="I852" t="s">
        <v>518</v>
      </c>
      <c r="J852" t="s">
        <v>519</v>
      </c>
      <c r="K852" t="s">
        <v>520</v>
      </c>
      <c r="L852">
        <v>1346</v>
      </c>
      <c r="N852">
        <v>1009</v>
      </c>
      <c r="O852" t="s">
        <v>44</v>
      </c>
      <c r="P852" t="s">
        <v>44</v>
      </c>
      <c r="Q852">
        <v>1</v>
      </c>
      <c r="X852">
        <v>0.02</v>
      </c>
      <c r="Y852">
        <v>28.67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0.02</v>
      </c>
      <c r="AH852">
        <v>2</v>
      </c>
      <c r="AI852">
        <v>64985769</v>
      </c>
      <c r="AJ852">
        <v>826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ROW(Source!A467)</f>
        <v>467</v>
      </c>
      <c r="B853">
        <v>64985780</v>
      </c>
      <c r="C853">
        <v>64985763</v>
      </c>
      <c r="D853">
        <v>29110838</v>
      </c>
      <c r="E853">
        <v>1</v>
      </c>
      <c r="F853">
        <v>1</v>
      </c>
      <c r="G853">
        <v>1</v>
      </c>
      <c r="H853">
        <v>3</v>
      </c>
      <c r="I853" t="s">
        <v>521</v>
      </c>
      <c r="J853" t="s">
        <v>522</v>
      </c>
      <c r="K853" t="s">
        <v>523</v>
      </c>
      <c r="L853">
        <v>1346</v>
      </c>
      <c r="N853">
        <v>1009</v>
      </c>
      <c r="O853" t="s">
        <v>44</v>
      </c>
      <c r="P853" t="s">
        <v>44</v>
      </c>
      <c r="Q853">
        <v>1</v>
      </c>
      <c r="X853">
        <v>0.16</v>
      </c>
      <c r="Y853">
        <v>30.5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0.16</v>
      </c>
      <c r="AH853">
        <v>2</v>
      </c>
      <c r="AI853">
        <v>64985770</v>
      </c>
      <c r="AJ853">
        <v>827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ROW(Source!A467)</f>
        <v>467</v>
      </c>
      <c r="B854">
        <v>64985781</v>
      </c>
      <c r="C854">
        <v>64985763</v>
      </c>
      <c r="D854">
        <v>29170672</v>
      </c>
      <c r="E854">
        <v>1</v>
      </c>
      <c r="F854">
        <v>1</v>
      </c>
      <c r="G854">
        <v>1</v>
      </c>
      <c r="H854">
        <v>3</v>
      </c>
      <c r="I854" t="s">
        <v>524</v>
      </c>
      <c r="J854" t="s">
        <v>525</v>
      </c>
      <c r="K854" t="s">
        <v>526</v>
      </c>
      <c r="L854">
        <v>1356</v>
      </c>
      <c r="N854">
        <v>1010</v>
      </c>
      <c r="O854" t="s">
        <v>527</v>
      </c>
      <c r="P854" t="s">
        <v>527</v>
      </c>
      <c r="Q854">
        <v>1000</v>
      </c>
      <c r="X854">
        <v>1.2200000000000001E-2</v>
      </c>
      <c r="Y854">
        <v>78.8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1.2200000000000001E-2</v>
      </c>
      <c r="AH854">
        <v>2</v>
      </c>
      <c r="AI854">
        <v>64985771</v>
      </c>
      <c r="AJ854">
        <v>828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ROW(Source!A467)</f>
        <v>467</v>
      </c>
      <c r="B855">
        <v>64985782</v>
      </c>
      <c r="C855">
        <v>64985763</v>
      </c>
      <c r="D855">
        <v>29163450</v>
      </c>
      <c r="E855">
        <v>1</v>
      </c>
      <c r="F855">
        <v>1</v>
      </c>
      <c r="G855">
        <v>1</v>
      </c>
      <c r="H855">
        <v>3</v>
      </c>
      <c r="I855" t="s">
        <v>528</v>
      </c>
      <c r="J855" t="s">
        <v>529</v>
      </c>
      <c r="K855" t="s">
        <v>530</v>
      </c>
      <c r="L855">
        <v>1355</v>
      </c>
      <c r="N855">
        <v>1010</v>
      </c>
      <c r="O855" t="s">
        <v>531</v>
      </c>
      <c r="P855" t="s">
        <v>531</v>
      </c>
      <c r="Q855">
        <v>100</v>
      </c>
      <c r="X855">
        <v>0.05</v>
      </c>
      <c r="Y855">
        <v>112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0.05</v>
      </c>
      <c r="AH855">
        <v>2</v>
      </c>
      <c r="AI855">
        <v>64985772</v>
      </c>
      <c r="AJ855">
        <v>829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ROW(Source!A467)</f>
        <v>467</v>
      </c>
      <c r="B856">
        <v>64985783</v>
      </c>
      <c r="C856">
        <v>64985763</v>
      </c>
      <c r="D856">
        <v>29171808</v>
      </c>
      <c r="E856">
        <v>1</v>
      </c>
      <c r="F856">
        <v>1</v>
      </c>
      <c r="G856">
        <v>1</v>
      </c>
      <c r="H856">
        <v>3</v>
      </c>
      <c r="I856" t="s">
        <v>478</v>
      </c>
      <c r="J856" t="s">
        <v>479</v>
      </c>
      <c r="K856" t="s">
        <v>480</v>
      </c>
      <c r="L856">
        <v>1374</v>
      </c>
      <c r="N856">
        <v>1013</v>
      </c>
      <c r="O856" t="s">
        <v>481</v>
      </c>
      <c r="P856" t="s">
        <v>481</v>
      </c>
      <c r="Q856">
        <v>1</v>
      </c>
      <c r="X856">
        <v>1.01</v>
      </c>
      <c r="Y856">
        <v>1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1.01</v>
      </c>
      <c r="AH856">
        <v>2</v>
      </c>
      <c r="AI856">
        <v>64985773</v>
      </c>
      <c r="AJ856">
        <v>830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ROW(Source!A468)</f>
        <v>468</v>
      </c>
      <c r="B857">
        <v>64985774</v>
      </c>
      <c r="C857">
        <v>64985763</v>
      </c>
      <c r="D857">
        <v>29361034</v>
      </c>
      <c r="E857">
        <v>1</v>
      </c>
      <c r="F857">
        <v>1</v>
      </c>
      <c r="G857">
        <v>1</v>
      </c>
      <c r="H857">
        <v>1</v>
      </c>
      <c r="I857" t="s">
        <v>513</v>
      </c>
      <c r="J857" t="s">
        <v>3</v>
      </c>
      <c r="K857" t="s">
        <v>514</v>
      </c>
      <c r="L857">
        <v>1369</v>
      </c>
      <c r="N857">
        <v>1013</v>
      </c>
      <c r="O857" t="s">
        <v>413</v>
      </c>
      <c r="P857" t="s">
        <v>413</v>
      </c>
      <c r="Q857">
        <v>1</v>
      </c>
      <c r="X857">
        <v>5.39</v>
      </c>
      <c r="Y857">
        <v>0</v>
      </c>
      <c r="Z857">
        <v>0</v>
      </c>
      <c r="AA857">
        <v>0</v>
      </c>
      <c r="AB857">
        <v>9.4</v>
      </c>
      <c r="AC857">
        <v>0</v>
      </c>
      <c r="AD857">
        <v>1</v>
      </c>
      <c r="AE857">
        <v>1</v>
      </c>
      <c r="AF857" t="s">
        <v>3</v>
      </c>
      <c r="AG857">
        <v>5.39</v>
      </c>
      <c r="AH857">
        <v>2</v>
      </c>
      <c r="AI857">
        <v>64985764</v>
      </c>
      <c r="AJ857">
        <v>831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ROW(Source!A468)</f>
        <v>468</v>
      </c>
      <c r="B858">
        <v>64985775</v>
      </c>
      <c r="C858">
        <v>64985763</v>
      </c>
      <c r="D858">
        <v>121548</v>
      </c>
      <c r="E858">
        <v>1</v>
      </c>
      <c r="F858">
        <v>1</v>
      </c>
      <c r="G858">
        <v>1</v>
      </c>
      <c r="H858">
        <v>1</v>
      </c>
      <c r="I858" t="s">
        <v>31</v>
      </c>
      <c r="J858" t="s">
        <v>3</v>
      </c>
      <c r="K858" t="s">
        <v>414</v>
      </c>
      <c r="L858">
        <v>608254</v>
      </c>
      <c r="N858">
        <v>1013</v>
      </c>
      <c r="O858" t="s">
        <v>415</v>
      </c>
      <c r="P858" t="s">
        <v>415</v>
      </c>
      <c r="Q858">
        <v>1</v>
      </c>
      <c r="X858">
        <v>0.02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2</v>
      </c>
      <c r="AF858" t="s">
        <v>3</v>
      </c>
      <c r="AG858">
        <v>0.02</v>
      </c>
      <c r="AH858">
        <v>2</v>
      </c>
      <c r="AI858">
        <v>64985765</v>
      </c>
      <c r="AJ858">
        <v>832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ROW(Source!A468)</f>
        <v>468</v>
      </c>
      <c r="B859">
        <v>64985776</v>
      </c>
      <c r="C859">
        <v>64985763</v>
      </c>
      <c r="D859">
        <v>29172362</v>
      </c>
      <c r="E859">
        <v>1</v>
      </c>
      <c r="F859">
        <v>1</v>
      </c>
      <c r="G859">
        <v>1</v>
      </c>
      <c r="H859">
        <v>2</v>
      </c>
      <c r="I859" t="s">
        <v>498</v>
      </c>
      <c r="J859" t="s">
        <v>499</v>
      </c>
      <c r="K859" t="s">
        <v>500</v>
      </c>
      <c r="L859">
        <v>1368</v>
      </c>
      <c r="N859">
        <v>1011</v>
      </c>
      <c r="O859" t="s">
        <v>419</v>
      </c>
      <c r="P859" t="s">
        <v>419</v>
      </c>
      <c r="Q859">
        <v>1</v>
      </c>
      <c r="X859">
        <v>0.02</v>
      </c>
      <c r="Y859">
        <v>0</v>
      </c>
      <c r="Z859">
        <v>134.65</v>
      </c>
      <c r="AA859">
        <v>13.5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0.02</v>
      </c>
      <c r="AH859">
        <v>2</v>
      </c>
      <c r="AI859">
        <v>64985766</v>
      </c>
      <c r="AJ859">
        <v>833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ROW(Source!A468)</f>
        <v>468</v>
      </c>
      <c r="B860">
        <v>64985777</v>
      </c>
      <c r="C860">
        <v>64985763</v>
      </c>
      <c r="D860">
        <v>29174913</v>
      </c>
      <c r="E860">
        <v>1</v>
      </c>
      <c r="F860">
        <v>1</v>
      </c>
      <c r="G860">
        <v>1</v>
      </c>
      <c r="H860">
        <v>2</v>
      </c>
      <c r="I860" t="s">
        <v>469</v>
      </c>
      <c r="J860" t="s">
        <v>470</v>
      </c>
      <c r="K860" t="s">
        <v>471</v>
      </c>
      <c r="L860">
        <v>1368</v>
      </c>
      <c r="N860">
        <v>1011</v>
      </c>
      <c r="O860" t="s">
        <v>419</v>
      </c>
      <c r="P860" t="s">
        <v>419</v>
      </c>
      <c r="Q860">
        <v>1</v>
      </c>
      <c r="X860">
        <v>0.02</v>
      </c>
      <c r="Y860">
        <v>0</v>
      </c>
      <c r="Z860">
        <v>87.17</v>
      </c>
      <c r="AA860">
        <v>11.6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0.02</v>
      </c>
      <c r="AH860">
        <v>2</v>
      </c>
      <c r="AI860">
        <v>64985767</v>
      </c>
      <c r="AJ860">
        <v>834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ROW(Source!A468)</f>
        <v>468</v>
      </c>
      <c r="B861">
        <v>64985778</v>
      </c>
      <c r="C861">
        <v>64985763</v>
      </c>
      <c r="D861">
        <v>29108269</v>
      </c>
      <c r="E861">
        <v>1</v>
      </c>
      <c r="F861">
        <v>1</v>
      </c>
      <c r="G861">
        <v>1</v>
      </c>
      <c r="H861">
        <v>3</v>
      </c>
      <c r="I861" t="s">
        <v>515</v>
      </c>
      <c r="J861" t="s">
        <v>516</v>
      </c>
      <c r="K861" t="s">
        <v>517</v>
      </c>
      <c r="L861">
        <v>1348</v>
      </c>
      <c r="N861">
        <v>1009</v>
      </c>
      <c r="O861" t="s">
        <v>39</v>
      </c>
      <c r="P861" t="s">
        <v>39</v>
      </c>
      <c r="Q861">
        <v>1000</v>
      </c>
      <c r="X861">
        <v>5.9999999999999995E-4</v>
      </c>
      <c r="Y861">
        <v>1820.01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5.9999999999999995E-4</v>
      </c>
      <c r="AH861">
        <v>2</v>
      </c>
      <c r="AI861">
        <v>64985768</v>
      </c>
      <c r="AJ861">
        <v>835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ROW(Source!A468)</f>
        <v>468</v>
      </c>
      <c r="B862">
        <v>64985779</v>
      </c>
      <c r="C862">
        <v>64985763</v>
      </c>
      <c r="D862">
        <v>29110426</v>
      </c>
      <c r="E862">
        <v>1</v>
      </c>
      <c r="F862">
        <v>1</v>
      </c>
      <c r="G862">
        <v>1</v>
      </c>
      <c r="H862">
        <v>3</v>
      </c>
      <c r="I862" t="s">
        <v>518</v>
      </c>
      <c r="J862" t="s">
        <v>519</v>
      </c>
      <c r="K862" t="s">
        <v>520</v>
      </c>
      <c r="L862">
        <v>1346</v>
      </c>
      <c r="N862">
        <v>1009</v>
      </c>
      <c r="O862" t="s">
        <v>44</v>
      </c>
      <c r="P862" t="s">
        <v>44</v>
      </c>
      <c r="Q862">
        <v>1</v>
      </c>
      <c r="X862">
        <v>0.02</v>
      </c>
      <c r="Y862">
        <v>28.67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0.02</v>
      </c>
      <c r="AH862">
        <v>2</v>
      </c>
      <c r="AI862">
        <v>64985769</v>
      </c>
      <c r="AJ862">
        <v>836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ROW(Source!A468)</f>
        <v>468</v>
      </c>
      <c r="B863">
        <v>64985780</v>
      </c>
      <c r="C863">
        <v>64985763</v>
      </c>
      <c r="D863">
        <v>29110838</v>
      </c>
      <c r="E863">
        <v>1</v>
      </c>
      <c r="F863">
        <v>1</v>
      </c>
      <c r="G863">
        <v>1</v>
      </c>
      <c r="H863">
        <v>3</v>
      </c>
      <c r="I863" t="s">
        <v>521</v>
      </c>
      <c r="J863" t="s">
        <v>522</v>
      </c>
      <c r="K863" t="s">
        <v>523</v>
      </c>
      <c r="L863">
        <v>1346</v>
      </c>
      <c r="N863">
        <v>1009</v>
      </c>
      <c r="O863" t="s">
        <v>44</v>
      </c>
      <c r="P863" t="s">
        <v>44</v>
      </c>
      <c r="Q863">
        <v>1</v>
      </c>
      <c r="X863">
        <v>0.16</v>
      </c>
      <c r="Y863">
        <v>30.5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0.16</v>
      </c>
      <c r="AH863">
        <v>2</v>
      </c>
      <c r="AI863">
        <v>64985770</v>
      </c>
      <c r="AJ863">
        <v>837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ROW(Source!A468)</f>
        <v>468</v>
      </c>
      <c r="B864">
        <v>64985781</v>
      </c>
      <c r="C864">
        <v>64985763</v>
      </c>
      <c r="D864">
        <v>29170672</v>
      </c>
      <c r="E864">
        <v>1</v>
      </c>
      <c r="F864">
        <v>1</v>
      </c>
      <c r="G864">
        <v>1</v>
      </c>
      <c r="H864">
        <v>3</v>
      </c>
      <c r="I864" t="s">
        <v>524</v>
      </c>
      <c r="J864" t="s">
        <v>525</v>
      </c>
      <c r="K864" t="s">
        <v>526</v>
      </c>
      <c r="L864">
        <v>1356</v>
      </c>
      <c r="N864">
        <v>1010</v>
      </c>
      <c r="O864" t="s">
        <v>527</v>
      </c>
      <c r="P864" t="s">
        <v>527</v>
      </c>
      <c r="Q864">
        <v>1000</v>
      </c>
      <c r="X864">
        <v>1.2200000000000001E-2</v>
      </c>
      <c r="Y864">
        <v>78.8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1.2200000000000001E-2</v>
      </c>
      <c r="AH864">
        <v>2</v>
      </c>
      <c r="AI864">
        <v>64985771</v>
      </c>
      <c r="AJ864">
        <v>838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ROW(Source!A468)</f>
        <v>468</v>
      </c>
      <c r="B865">
        <v>64985782</v>
      </c>
      <c r="C865">
        <v>64985763</v>
      </c>
      <c r="D865">
        <v>29163450</v>
      </c>
      <c r="E865">
        <v>1</v>
      </c>
      <c r="F865">
        <v>1</v>
      </c>
      <c r="G865">
        <v>1</v>
      </c>
      <c r="H865">
        <v>3</v>
      </c>
      <c r="I865" t="s">
        <v>528</v>
      </c>
      <c r="J865" t="s">
        <v>529</v>
      </c>
      <c r="K865" t="s">
        <v>530</v>
      </c>
      <c r="L865">
        <v>1355</v>
      </c>
      <c r="N865">
        <v>1010</v>
      </c>
      <c r="O865" t="s">
        <v>531</v>
      </c>
      <c r="P865" t="s">
        <v>531</v>
      </c>
      <c r="Q865">
        <v>100</v>
      </c>
      <c r="X865">
        <v>0.05</v>
      </c>
      <c r="Y865">
        <v>112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0.05</v>
      </c>
      <c r="AH865">
        <v>2</v>
      </c>
      <c r="AI865">
        <v>64985772</v>
      </c>
      <c r="AJ865">
        <v>839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ROW(Source!A468)</f>
        <v>468</v>
      </c>
      <c r="B866">
        <v>64985783</v>
      </c>
      <c r="C866">
        <v>64985763</v>
      </c>
      <c r="D866">
        <v>29171808</v>
      </c>
      <c r="E866">
        <v>1</v>
      </c>
      <c r="F866">
        <v>1</v>
      </c>
      <c r="G866">
        <v>1</v>
      </c>
      <c r="H866">
        <v>3</v>
      </c>
      <c r="I866" t="s">
        <v>478</v>
      </c>
      <c r="J866" t="s">
        <v>479</v>
      </c>
      <c r="K866" t="s">
        <v>480</v>
      </c>
      <c r="L866">
        <v>1374</v>
      </c>
      <c r="N866">
        <v>1013</v>
      </c>
      <c r="O866" t="s">
        <v>481</v>
      </c>
      <c r="P866" t="s">
        <v>481</v>
      </c>
      <c r="Q866">
        <v>1</v>
      </c>
      <c r="X866">
        <v>1.01</v>
      </c>
      <c r="Y866">
        <v>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1.01</v>
      </c>
      <c r="AH866">
        <v>2</v>
      </c>
      <c r="AI866">
        <v>64985773</v>
      </c>
      <c r="AJ866">
        <v>840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ROW(Source!A471)</f>
        <v>471</v>
      </c>
      <c r="B867">
        <v>64985789</v>
      </c>
      <c r="C867">
        <v>64985785</v>
      </c>
      <c r="D867">
        <v>41133206</v>
      </c>
      <c r="E867">
        <v>1</v>
      </c>
      <c r="F867">
        <v>1</v>
      </c>
      <c r="G867">
        <v>1</v>
      </c>
      <c r="H867">
        <v>1</v>
      </c>
      <c r="I867" t="s">
        <v>411</v>
      </c>
      <c r="J867" t="s">
        <v>3</v>
      </c>
      <c r="K867" t="s">
        <v>412</v>
      </c>
      <c r="L867">
        <v>1369</v>
      </c>
      <c r="N867">
        <v>1013</v>
      </c>
      <c r="O867" t="s">
        <v>413</v>
      </c>
      <c r="P867" t="s">
        <v>413</v>
      </c>
      <c r="Q867">
        <v>1</v>
      </c>
      <c r="X867">
        <v>0.28000000000000003</v>
      </c>
      <c r="Y867">
        <v>0</v>
      </c>
      <c r="Z867">
        <v>0</v>
      </c>
      <c r="AA867">
        <v>0</v>
      </c>
      <c r="AB867">
        <v>9.6199999999999992</v>
      </c>
      <c r="AC867">
        <v>0</v>
      </c>
      <c r="AD867">
        <v>1</v>
      </c>
      <c r="AE867">
        <v>1</v>
      </c>
      <c r="AF867" t="s">
        <v>3</v>
      </c>
      <c r="AG867">
        <v>0.28000000000000003</v>
      </c>
      <c r="AH867">
        <v>2</v>
      </c>
      <c r="AI867">
        <v>64985786</v>
      </c>
      <c r="AJ867">
        <v>841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ROW(Source!A471)</f>
        <v>471</v>
      </c>
      <c r="B868">
        <v>64985790</v>
      </c>
      <c r="C868">
        <v>64985785</v>
      </c>
      <c r="D868">
        <v>121548</v>
      </c>
      <c r="E868">
        <v>1</v>
      </c>
      <c r="F868">
        <v>1</v>
      </c>
      <c r="G868">
        <v>1</v>
      </c>
      <c r="H868">
        <v>1</v>
      </c>
      <c r="I868" t="s">
        <v>31</v>
      </c>
      <c r="J868" t="s">
        <v>3</v>
      </c>
      <c r="K868" t="s">
        <v>414</v>
      </c>
      <c r="L868">
        <v>608254</v>
      </c>
      <c r="N868">
        <v>1013</v>
      </c>
      <c r="O868" t="s">
        <v>415</v>
      </c>
      <c r="P868" t="s">
        <v>415</v>
      </c>
      <c r="Q868">
        <v>1</v>
      </c>
      <c r="X868">
        <v>0.56000000000000005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3</v>
      </c>
      <c r="AG868">
        <v>0.56000000000000005</v>
      </c>
      <c r="AH868">
        <v>2</v>
      </c>
      <c r="AI868">
        <v>64985787</v>
      </c>
      <c r="AJ868">
        <v>842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ROW(Source!A471)</f>
        <v>471</v>
      </c>
      <c r="B869">
        <v>64985791</v>
      </c>
      <c r="C869">
        <v>64985785</v>
      </c>
      <c r="D869">
        <v>46800678</v>
      </c>
      <c r="E869">
        <v>1</v>
      </c>
      <c r="F869">
        <v>1</v>
      </c>
      <c r="G869">
        <v>1</v>
      </c>
      <c r="H869">
        <v>2</v>
      </c>
      <c r="I869" t="s">
        <v>420</v>
      </c>
      <c r="J869" t="s">
        <v>421</v>
      </c>
      <c r="K869" t="s">
        <v>422</v>
      </c>
      <c r="L869">
        <v>1368</v>
      </c>
      <c r="N869">
        <v>1011</v>
      </c>
      <c r="O869" t="s">
        <v>419</v>
      </c>
      <c r="P869" t="s">
        <v>419</v>
      </c>
      <c r="Q869">
        <v>1</v>
      </c>
      <c r="X869">
        <v>0.28000000000000003</v>
      </c>
      <c r="Y869">
        <v>0</v>
      </c>
      <c r="Z869">
        <v>3457.11</v>
      </c>
      <c r="AA869">
        <v>27.9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0.28000000000000003</v>
      </c>
      <c r="AH869">
        <v>2</v>
      </c>
      <c r="AI869">
        <v>64985788</v>
      </c>
      <c r="AJ869">
        <v>843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ROW(Source!A472)</f>
        <v>472</v>
      </c>
      <c r="B870">
        <v>64985789</v>
      </c>
      <c r="C870">
        <v>64985785</v>
      </c>
      <c r="D870">
        <v>41133206</v>
      </c>
      <c r="E870">
        <v>1</v>
      </c>
      <c r="F870">
        <v>1</v>
      </c>
      <c r="G870">
        <v>1</v>
      </c>
      <c r="H870">
        <v>1</v>
      </c>
      <c r="I870" t="s">
        <v>411</v>
      </c>
      <c r="J870" t="s">
        <v>3</v>
      </c>
      <c r="K870" t="s">
        <v>412</v>
      </c>
      <c r="L870">
        <v>1369</v>
      </c>
      <c r="N870">
        <v>1013</v>
      </c>
      <c r="O870" t="s">
        <v>413</v>
      </c>
      <c r="P870" t="s">
        <v>413</v>
      </c>
      <c r="Q870">
        <v>1</v>
      </c>
      <c r="X870">
        <v>0.28000000000000003</v>
      </c>
      <c r="Y870">
        <v>0</v>
      </c>
      <c r="Z870">
        <v>0</v>
      </c>
      <c r="AA870">
        <v>0</v>
      </c>
      <c r="AB870">
        <v>9.6199999999999992</v>
      </c>
      <c r="AC870">
        <v>0</v>
      </c>
      <c r="AD870">
        <v>1</v>
      </c>
      <c r="AE870">
        <v>1</v>
      </c>
      <c r="AF870" t="s">
        <v>3</v>
      </c>
      <c r="AG870">
        <v>0.28000000000000003</v>
      </c>
      <c r="AH870">
        <v>2</v>
      </c>
      <c r="AI870">
        <v>64985786</v>
      </c>
      <c r="AJ870">
        <v>844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ROW(Source!A472)</f>
        <v>472</v>
      </c>
      <c r="B871">
        <v>64985790</v>
      </c>
      <c r="C871">
        <v>64985785</v>
      </c>
      <c r="D871">
        <v>121548</v>
      </c>
      <c r="E871">
        <v>1</v>
      </c>
      <c r="F871">
        <v>1</v>
      </c>
      <c r="G871">
        <v>1</v>
      </c>
      <c r="H871">
        <v>1</v>
      </c>
      <c r="I871" t="s">
        <v>31</v>
      </c>
      <c r="J871" t="s">
        <v>3</v>
      </c>
      <c r="K871" t="s">
        <v>414</v>
      </c>
      <c r="L871">
        <v>608254</v>
      </c>
      <c r="N871">
        <v>1013</v>
      </c>
      <c r="O871" t="s">
        <v>415</v>
      </c>
      <c r="P871" t="s">
        <v>415</v>
      </c>
      <c r="Q871">
        <v>1</v>
      </c>
      <c r="X871">
        <v>0.56000000000000005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2</v>
      </c>
      <c r="AF871" t="s">
        <v>3</v>
      </c>
      <c r="AG871">
        <v>0.56000000000000005</v>
      </c>
      <c r="AH871">
        <v>2</v>
      </c>
      <c r="AI871">
        <v>64985787</v>
      </c>
      <c r="AJ871">
        <v>845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ROW(Source!A472)</f>
        <v>472</v>
      </c>
      <c r="B872">
        <v>64985791</v>
      </c>
      <c r="C872">
        <v>64985785</v>
      </c>
      <c r="D872">
        <v>46800678</v>
      </c>
      <c r="E872">
        <v>1</v>
      </c>
      <c r="F872">
        <v>1</v>
      </c>
      <c r="G872">
        <v>1</v>
      </c>
      <c r="H872">
        <v>2</v>
      </c>
      <c r="I872" t="s">
        <v>420</v>
      </c>
      <c r="J872" t="s">
        <v>421</v>
      </c>
      <c r="K872" t="s">
        <v>422</v>
      </c>
      <c r="L872">
        <v>1368</v>
      </c>
      <c r="N872">
        <v>1011</v>
      </c>
      <c r="O872" t="s">
        <v>419</v>
      </c>
      <c r="P872" t="s">
        <v>419</v>
      </c>
      <c r="Q872">
        <v>1</v>
      </c>
      <c r="X872">
        <v>0.28000000000000003</v>
      </c>
      <c r="Y872">
        <v>0</v>
      </c>
      <c r="Z872">
        <v>3457.11</v>
      </c>
      <c r="AA872">
        <v>27.9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0.28000000000000003</v>
      </c>
      <c r="AH872">
        <v>2</v>
      </c>
      <c r="AI872">
        <v>64985788</v>
      </c>
      <c r="AJ872">
        <v>846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ROW(Source!A508)</f>
        <v>508</v>
      </c>
      <c r="B873">
        <v>64985797</v>
      </c>
      <c r="C873">
        <v>64985792</v>
      </c>
      <c r="D873">
        <v>41133206</v>
      </c>
      <c r="E873">
        <v>1</v>
      </c>
      <c r="F873">
        <v>1</v>
      </c>
      <c r="G873">
        <v>1</v>
      </c>
      <c r="H873">
        <v>1</v>
      </c>
      <c r="I873" t="s">
        <v>411</v>
      </c>
      <c r="J873" t="s">
        <v>3</v>
      </c>
      <c r="K873" t="s">
        <v>412</v>
      </c>
      <c r="L873">
        <v>1369</v>
      </c>
      <c r="N873">
        <v>1013</v>
      </c>
      <c r="O873" t="s">
        <v>413</v>
      </c>
      <c r="P873" t="s">
        <v>413</v>
      </c>
      <c r="Q873">
        <v>1</v>
      </c>
      <c r="X873">
        <v>0.88</v>
      </c>
      <c r="Y873">
        <v>0</v>
      </c>
      <c r="Z873">
        <v>0</v>
      </c>
      <c r="AA873">
        <v>0</v>
      </c>
      <c r="AB873">
        <v>9.6199999999999992</v>
      </c>
      <c r="AC873">
        <v>0</v>
      </c>
      <c r="AD873">
        <v>1</v>
      </c>
      <c r="AE873">
        <v>1</v>
      </c>
      <c r="AF873" t="s">
        <v>3</v>
      </c>
      <c r="AG873">
        <v>0.88</v>
      </c>
      <c r="AH873">
        <v>2</v>
      </c>
      <c r="AI873">
        <v>64985793</v>
      </c>
      <c r="AJ873">
        <v>847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ROW(Source!A508)</f>
        <v>508</v>
      </c>
      <c r="B874">
        <v>64985798</v>
      </c>
      <c r="C874">
        <v>64985792</v>
      </c>
      <c r="D874">
        <v>121548</v>
      </c>
      <c r="E874">
        <v>1</v>
      </c>
      <c r="F874">
        <v>1</v>
      </c>
      <c r="G874">
        <v>1</v>
      </c>
      <c r="H874">
        <v>1</v>
      </c>
      <c r="I874" t="s">
        <v>31</v>
      </c>
      <c r="J874" t="s">
        <v>3</v>
      </c>
      <c r="K874" t="s">
        <v>414</v>
      </c>
      <c r="L874">
        <v>608254</v>
      </c>
      <c r="N874">
        <v>1013</v>
      </c>
      <c r="O874" t="s">
        <v>415</v>
      </c>
      <c r="P874" t="s">
        <v>415</v>
      </c>
      <c r="Q874">
        <v>1</v>
      </c>
      <c r="X874">
        <v>2.59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</v>
      </c>
      <c r="AG874">
        <v>2.59</v>
      </c>
      <c r="AH874">
        <v>2</v>
      </c>
      <c r="AI874">
        <v>64985794</v>
      </c>
      <c r="AJ874">
        <v>848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ROW(Source!A508)</f>
        <v>508</v>
      </c>
      <c r="B875">
        <v>64985799</v>
      </c>
      <c r="C875">
        <v>64985792</v>
      </c>
      <c r="D875">
        <v>46800641</v>
      </c>
      <c r="E875">
        <v>1</v>
      </c>
      <c r="F875">
        <v>1</v>
      </c>
      <c r="G875">
        <v>1</v>
      </c>
      <c r="H875">
        <v>2</v>
      </c>
      <c r="I875" t="s">
        <v>416</v>
      </c>
      <c r="J875" t="s">
        <v>417</v>
      </c>
      <c r="K875" t="s">
        <v>418</v>
      </c>
      <c r="L875">
        <v>1368</v>
      </c>
      <c r="N875">
        <v>1011</v>
      </c>
      <c r="O875" t="s">
        <v>419</v>
      </c>
      <c r="P875" t="s">
        <v>419</v>
      </c>
      <c r="Q875">
        <v>1</v>
      </c>
      <c r="X875">
        <v>0.85</v>
      </c>
      <c r="Y875">
        <v>0</v>
      </c>
      <c r="Z875">
        <v>138.54</v>
      </c>
      <c r="AA875">
        <v>11.6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0.85</v>
      </c>
      <c r="AH875">
        <v>2</v>
      </c>
      <c r="AI875">
        <v>64985795</v>
      </c>
      <c r="AJ875">
        <v>849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ROW(Source!A508)</f>
        <v>508</v>
      </c>
      <c r="B876">
        <v>64985800</v>
      </c>
      <c r="C876">
        <v>64985792</v>
      </c>
      <c r="D876">
        <v>46800678</v>
      </c>
      <c r="E876">
        <v>1</v>
      </c>
      <c r="F876">
        <v>1</v>
      </c>
      <c r="G876">
        <v>1</v>
      </c>
      <c r="H876">
        <v>2</v>
      </c>
      <c r="I876" t="s">
        <v>420</v>
      </c>
      <c r="J876" t="s">
        <v>421</v>
      </c>
      <c r="K876" t="s">
        <v>422</v>
      </c>
      <c r="L876">
        <v>1368</v>
      </c>
      <c r="N876">
        <v>1011</v>
      </c>
      <c r="O876" t="s">
        <v>419</v>
      </c>
      <c r="P876" t="s">
        <v>419</v>
      </c>
      <c r="Q876">
        <v>1</v>
      </c>
      <c r="X876">
        <v>0.87</v>
      </c>
      <c r="Y876">
        <v>0</v>
      </c>
      <c r="Z876">
        <v>3457.11</v>
      </c>
      <c r="AA876">
        <v>27.9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0.87</v>
      </c>
      <c r="AH876">
        <v>2</v>
      </c>
      <c r="AI876">
        <v>64985796</v>
      </c>
      <c r="AJ876">
        <v>850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ROW(Source!A509)</f>
        <v>509</v>
      </c>
      <c r="B877">
        <v>64985797</v>
      </c>
      <c r="C877">
        <v>64985792</v>
      </c>
      <c r="D877">
        <v>41133206</v>
      </c>
      <c r="E877">
        <v>1</v>
      </c>
      <c r="F877">
        <v>1</v>
      </c>
      <c r="G877">
        <v>1</v>
      </c>
      <c r="H877">
        <v>1</v>
      </c>
      <c r="I877" t="s">
        <v>411</v>
      </c>
      <c r="J877" t="s">
        <v>3</v>
      </c>
      <c r="K877" t="s">
        <v>412</v>
      </c>
      <c r="L877">
        <v>1369</v>
      </c>
      <c r="N877">
        <v>1013</v>
      </c>
      <c r="O877" t="s">
        <v>413</v>
      </c>
      <c r="P877" t="s">
        <v>413</v>
      </c>
      <c r="Q877">
        <v>1</v>
      </c>
      <c r="X877">
        <v>0.88</v>
      </c>
      <c r="Y877">
        <v>0</v>
      </c>
      <c r="Z877">
        <v>0</v>
      </c>
      <c r="AA877">
        <v>0</v>
      </c>
      <c r="AB877">
        <v>9.6199999999999992</v>
      </c>
      <c r="AC877">
        <v>0</v>
      </c>
      <c r="AD877">
        <v>1</v>
      </c>
      <c r="AE877">
        <v>1</v>
      </c>
      <c r="AF877" t="s">
        <v>3</v>
      </c>
      <c r="AG877">
        <v>0.88</v>
      </c>
      <c r="AH877">
        <v>2</v>
      </c>
      <c r="AI877">
        <v>64985793</v>
      </c>
      <c r="AJ877">
        <v>851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ROW(Source!A509)</f>
        <v>509</v>
      </c>
      <c r="B878">
        <v>64985798</v>
      </c>
      <c r="C878">
        <v>64985792</v>
      </c>
      <c r="D878">
        <v>121548</v>
      </c>
      <c r="E878">
        <v>1</v>
      </c>
      <c r="F878">
        <v>1</v>
      </c>
      <c r="G878">
        <v>1</v>
      </c>
      <c r="H878">
        <v>1</v>
      </c>
      <c r="I878" t="s">
        <v>31</v>
      </c>
      <c r="J878" t="s">
        <v>3</v>
      </c>
      <c r="K878" t="s">
        <v>414</v>
      </c>
      <c r="L878">
        <v>608254</v>
      </c>
      <c r="N878">
        <v>1013</v>
      </c>
      <c r="O878" t="s">
        <v>415</v>
      </c>
      <c r="P878" t="s">
        <v>415</v>
      </c>
      <c r="Q878">
        <v>1</v>
      </c>
      <c r="X878">
        <v>2.59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2</v>
      </c>
      <c r="AF878" t="s">
        <v>3</v>
      </c>
      <c r="AG878">
        <v>2.59</v>
      </c>
      <c r="AH878">
        <v>2</v>
      </c>
      <c r="AI878">
        <v>64985794</v>
      </c>
      <c r="AJ878">
        <v>852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ROW(Source!A509)</f>
        <v>509</v>
      </c>
      <c r="B879">
        <v>64985799</v>
      </c>
      <c r="C879">
        <v>64985792</v>
      </c>
      <c r="D879">
        <v>46800641</v>
      </c>
      <c r="E879">
        <v>1</v>
      </c>
      <c r="F879">
        <v>1</v>
      </c>
      <c r="G879">
        <v>1</v>
      </c>
      <c r="H879">
        <v>2</v>
      </c>
      <c r="I879" t="s">
        <v>416</v>
      </c>
      <c r="J879" t="s">
        <v>417</v>
      </c>
      <c r="K879" t="s">
        <v>418</v>
      </c>
      <c r="L879">
        <v>1368</v>
      </c>
      <c r="N879">
        <v>1011</v>
      </c>
      <c r="O879" t="s">
        <v>419</v>
      </c>
      <c r="P879" t="s">
        <v>419</v>
      </c>
      <c r="Q879">
        <v>1</v>
      </c>
      <c r="X879">
        <v>0.85</v>
      </c>
      <c r="Y879">
        <v>0</v>
      </c>
      <c r="Z879">
        <v>138.54</v>
      </c>
      <c r="AA879">
        <v>11.6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0.85</v>
      </c>
      <c r="AH879">
        <v>2</v>
      </c>
      <c r="AI879">
        <v>64985795</v>
      </c>
      <c r="AJ879">
        <v>853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ROW(Source!A509)</f>
        <v>509</v>
      </c>
      <c r="B880">
        <v>64985800</v>
      </c>
      <c r="C880">
        <v>64985792</v>
      </c>
      <c r="D880">
        <v>46800678</v>
      </c>
      <c r="E880">
        <v>1</v>
      </c>
      <c r="F880">
        <v>1</v>
      </c>
      <c r="G880">
        <v>1</v>
      </c>
      <c r="H880">
        <v>2</v>
      </c>
      <c r="I880" t="s">
        <v>420</v>
      </c>
      <c r="J880" t="s">
        <v>421</v>
      </c>
      <c r="K880" t="s">
        <v>422</v>
      </c>
      <c r="L880">
        <v>1368</v>
      </c>
      <c r="N880">
        <v>1011</v>
      </c>
      <c r="O880" t="s">
        <v>419</v>
      </c>
      <c r="P880" t="s">
        <v>419</v>
      </c>
      <c r="Q880">
        <v>1</v>
      </c>
      <c r="X880">
        <v>0.87</v>
      </c>
      <c r="Y880">
        <v>0</v>
      </c>
      <c r="Z880">
        <v>3457.11</v>
      </c>
      <c r="AA880">
        <v>27.9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0.87</v>
      </c>
      <c r="AH880">
        <v>2</v>
      </c>
      <c r="AI880">
        <v>64985796</v>
      </c>
      <c r="AJ880">
        <v>854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ROW(Source!A510)</f>
        <v>510</v>
      </c>
      <c r="B881">
        <v>64985816</v>
      </c>
      <c r="C881">
        <v>64985801</v>
      </c>
      <c r="D881">
        <v>41133393</v>
      </c>
      <c r="E881">
        <v>1</v>
      </c>
      <c r="F881">
        <v>1</v>
      </c>
      <c r="G881">
        <v>1</v>
      </c>
      <c r="H881">
        <v>1</v>
      </c>
      <c r="I881" t="s">
        <v>423</v>
      </c>
      <c r="J881" t="s">
        <v>3</v>
      </c>
      <c r="K881" t="s">
        <v>424</v>
      </c>
      <c r="L881">
        <v>1369</v>
      </c>
      <c r="N881">
        <v>1013</v>
      </c>
      <c r="O881" t="s">
        <v>413</v>
      </c>
      <c r="P881" t="s">
        <v>413</v>
      </c>
      <c r="Q881">
        <v>1</v>
      </c>
      <c r="X881">
        <v>3.67</v>
      </c>
      <c r="Y881">
        <v>0</v>
      </c>
      <c r="Z881">
        <v>0</v>
      </c>
      <c r="AA881">
        <v>0</v>
      </c>
      <c r="AB881">
        <v>10.210000000000001</v>
      </c>
      <c r="AC881">
        <v>0</v>
      </c>
      <c r="AD881">
        <v>1</v>
      </c>
      <c r="AE881">
        <v>1</v>
      </c>
      <c r="AF881" t="s">
        <v>3</v>
      </c>
      <c r="AG881">
        <v>3.67</v>
      </c>
      <c r="AH881">
        <v>2</v>
      </c>
      <c r="AI881">
        <v>64985802</v>
      </c>
      <c r="AJ881">
        <v>855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ROW(Source!A510)</f>
        <v>510</v>
      </c>
      <c r="B882">
        <v>64985817</v>
      </c>
      <c r="C882">
        <v>64985801</v>
      </c>
      <c r="D882">
        <v>121548</v>
      </c>
      <c r="E882">
        <v>1</v>
      </c>
      <c r="F882">
        <v>1</v>
      </c>
      <c r="G882">
        <v>1</v>
      </c>
      <c r="H882">
        <v>1</v>
      </c>
      <c r="I882" t="s">
        <v>31</v>
      </c>
      <c r="J882" t="s">
        <v>3</v>
      </c>
      <c r="K882" t="s">
        <v>414</v>
      </c>
      <c r="L882">
        <v>608254</v>
      </c>
      <c r="N882">
        <v>1013</v>
      </c>
      <c r="O882" t="s">
        <v>415</v>
      </c>
      <c r="P882" t="s">
        <v>415</v>
      </c>
      <c r="Q882">
        <v>1</v>
      </c>
      <c r="X882">
        <v>7.77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2</v>
      </c>
      <c r="AF882" t="s">
        <v>3</v>
      </c>
      <c r="AG882">
        <v>7.77</v>
      </c>
      <c r="AH882">
        <v>2</v>
      </c>
      <c r="AI882">
        <v>64985803</v>
      </c>
      <c r="AJ882">
        <v>856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ROW(Source!A510)</f>
        <v>510</v>
      </c>
      <c r="B883">
        <v>64985818</v>
      </c>
      <c r="C883">
        <v>64985801</v>
      </c>
      <c r="D883">
        <v>46800409</v>
      </c>
      <c r="E883">
        <v>1</v>
      </c>
      <c r="F883">
        <v>1</v>
      </c>
      <c r="G883">
        <v>1</v>
      </c>
      <c r="H883">
        <v>2</v>
      </c>
      <c r="I883" t="s">
        <v>425</v>
      </c>
      <c r="J883" t="s">
        <v>426</v>
      </c>
      <c r="K883" t="s">
        <v>427</v>
      </c>
      <c r="L883">
        <v>1368</v>
      </c>
      <c r="N883">
        <v>1011</v>
      </c>
      <c r="O883" t="s">
        <v>419</v>
      </c>
      <c r="P883" t="s">
        <v>419</v>
      </c>
      <c r="Q883">
        <v>1</v>
      </c>
      <c r="X883">
        <v>1.1200000000000001</v>
      </c>
      <c r="Y883">
        <v>0</v>
      </c>
      <c r="Z883">
        <v>163.49</v>
      </c>
      <c r="AA883">
        <v>13.5</v>
      </c>
      <c r="AB883">
        <v>0</v>
      </c>
      <c r="AC883">
        <v>0</v>
      </c>
      <c r="AD883">
        <v>1</v>
      </c>
      <c r="AE883">
        <v>0</v>
      </c>
      <c r="AF883" t="s">
        <v>3</v>
      </c>
      <c r="AG883">
        <v>1.1200000000000001</v>
      </c>
      <c r="AH883">
        <v>2</v>
      </c>
      <c r="AI883">
        <v>64985804</v>
      </c>
      <c r="AJ883">
        <v>857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ROW(Source!A510)</f>
        <v>510</v>
      </c>
      <c r="B884">
        <v>64985819</v>
      </c>
      <c r="C884">
        <v>64985801</v>
      </c>
      <c r="D884">
        <v>46800550</v>
      </c>
      <c r="E884">
        <v>1</v>
      </c>
      <c r="F884">
        <v>1</v>
      </c>
      <c r="G884">
        <v>1</v>
      </c>
      <c r="H884">
        <v>2</v>
      </c>
      <c r="I884" t="s">
        <v>428</v>
      </c>
      <c r="J884" t="s">
        <v>429</v>
      </c>
      <c r="K884" t="s">
        <v>430</v>
      </c>
      <c r="L884">
        <v>1368</v>
      </c>
      <c r="N884">
        <v>1011</v>
      </c>
      <c r="O884" t="s">
        <v>419</v>
      </c>
      <c r="P884" t="s">
        <v>419</v>
      </c>
      <c r="Q884">
        <v>1</v>
      </c>
      <c r="X884">
        <v>2.8</v>
      </c>
      <c r="Y884">
        <v>0</v>
      </c>
      <c r="Z884">
        <v>215.09</v>
      </c>
      <c r="AA884">
        <v>13.5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2.8</v>
      </c>
      <c r="AH884">
        <v>2</v>
      </c>
      <c r="AI884">
        <v>64985805</v>
      </c>
      <c r="AJ884">
        <v>858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ROW(Source!A510)</f>
        <v>510</v>
      </c>
      <c r="B885">
        <v>64985820</v>
      </c>
      <c r="C885">
        <v>64985801</v>
      </c>
      <c r="D885">
        <v>46800605</v>
      </c>
      <c r="E885">
        <v>1</v>
      </c>
      <c r="F885">
        <v>1</v>
      </c>
      <c r="G885">
        <v>1</v>
      </c>
      <c r="H885">
        <v>2</v>
      </c>
      <c r="I885" t="s">
        <v>431</v>
      </c>
      <c r="J885" t="s">
        <v>432</v>
      </c>
      <c r="K885" t="s">
        <v>433</v>
      </c>
      <c r="L885">
        <v>1368</v>
      </c>
      <c r="N885">
        <v>1011</v>
      </c>
      <c r="O885" t="s">
        <v>419</v>
      </c>
      <c r="P885" t="s">
        <v>419</v>
      </c>
      <c r="Q885">
        <v>1</v>
      </c>
      <c r="X885">
        <v>0.73</v>
      </c>
      <c r="Y885">
        <v>0</v>
      </c>
      <c r="Z885">
        <v>130.6</v>
      </c>
      <c r="AA885">
        <v>14.4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0.73</v>
      </c>
      <c r="AH885">
        <v>2</v>
      </c>
      <c r="AI885">
        <v>64985806</v>
      </c>
      <c r="AJ885">
        <v>859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ROW(Source!A510)</f>
        <v>510</v>
      </c>
      <c r="B886">
        <v>64985821</v>
      </c>
      <c r="C886">
        <v>64985801</v>
      </c>
      <c r="D886">
        <v>46800678</v>
      </c>
      <c r="E886">
        <v>1</v>
      </c>
      <c r="F886">
        <v>1</v>
      </c>
      <c r="G886">
        <v>1</v>
      </c>
      <c r="H886">
        <v>2</v>
      </c>
      <c r="I886" t="s">
        <v>420</v>
      </c>
      <c r="J886" t="s">
        <v>421</v>
      </c>
      <c r="K886" t="s">
        <v>422</v>
      </c>
      <c r="L886">
        <v>1368</v>
      </c>
      <c r="N886">
        <v>1011</v>
      </c>
      <c r="O886" t="s">
        <v>419</v>
      </c>
      <c r="P886" t="s">
        <v>419</v>
      </c>
      <c r="Q886">
        <v>1</v>
      </c>
      <c r="X886">
        <v>1.41</v>
      </c>
      <c r="Y886">
        <v>0</v>
      </c>
      <c r="Z886">
        <v>3457.11</v>
      </c>
      <c r="AA886">
        <v>27.9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1.41</v>
      </c>
      <c r="AH886">
        <v>2</v>
      </c>
      <c r="AI886">
        <v>64985807</v>
      </c>
      <c r="AJ886">
        <v>860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ROW(Source!A510)</f>
        <v>510</v>
      </c>
      <c r="B887">
        <v>64985822</v>
      </c>
      <c r="C887">
        <v>64985801</v>
      </c>
      <c r="D887">
        <v>46800687</v>
      </c>
      <c r="E887">
        <v>1</v>
      </c>
      <c r="F887">
        <v>1</v>
      </c>
      <c r="G887">
        <v>1</v>
      </c>
      <c r="H887">
        <v>2</v>
      </c>
      <c r="I887" t="s">
        <v>434</v>
      </c>
      <c r="J887" t="s">
        <v>435</v>
      </c>
      <c r="K887" t="s">
        <v>436</v>
      </c>
      <c r="L887">
        <v>1368</v>
      </c>
      <c r="N887">
        <v>1011</v>
      </c>
      <c r="O887" t="s">
        <v>419</v>
      </c>
      <c r="P887" t="s">
        <v>419</v>
      </c>
      <c r="Q887">
        <v>1</v>
      </c>
      <c r="X887">
        <v>0.3</v>
      </c>
      <c r="Y887">
        <v>0</v>
      </c>
      <c r="Z887">
        <v>140.97</v>
      </c>
      <c r="AA887">
        <v>13.5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0.3</v>
      </c>
      <c r="AH887">
        <v>2</v>
      </c>
      <c r="AI887">
        <v>64985808</v>
      </c>
      <c r="AJ887">
        <v>861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ROW(Source!A510)</f>
        <v>510</v>
      </c>
      <c r="B888">
        <v>64985823</v>
      </c>
      <c r="C888">
        <v>64985801</v>
      </c>
      <c r="D888">
        <v>46800759</v>
      </c>
      <c r="E888">
        <v>1</v>
      </c>
      <c r="F888">
        <v>1</v>
      </c>
      <c r="G888">
        <v>1</v>
      </c>
      <c r="H888">
        <v>2</v>
      </c>
      <c r="I888" t="s">
        <v>437</v>
      </c>
      <c r="J888" t="s">
        <v>438</v>
      </c>
      <c r="K888" t="s">
        <v>439</v>
      </c>
      <c r="L888">
        <v>1368</v>
      </c>
      <c r="N888">
        <v>1011</v>
      </c>
      <c r="O888" t="s">
        <v>419</v>
      </c>
      <c r="P888" t="s">
        <v>419</v>
      </c>
      <c r="Q888">
        <v>1</v>
      </c>
      <c r="X888">
        <v>0.51</v>
      </c>
      <c r="Y888">
        <v>0</v>
      </c>
      <c r="Z888">
        <v>13.42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0.51</v>
      </c>
      <c r="AH888">
        <v>2</v>
      </c>
      <c r="AI888">
        <v>64985809</v>
      </c>
      <c r="AJ888">
        <v>862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ROW(Source!A510)</f>
        <v>510</v>
      </c>
      <c r="B889">
        <v>64985824</v>
      </c>
      <c r="C889">
        <v>64985801</v>
      </c>
      <c r="D889">
        <v>46800786</v>
      </c>
      <c r="E889">
        <v>1</v>
      </c>
      <c r="F889">
        <v>1</v>
      </c>
      <c r="G889">
        <v>1</v>
      </c>
      <c r="H889">
        <v>2</v>
      </c>
      <c r="I889" t="s">
        <v>440</v>
      </c>
      <c r="J889" t="s">
        <v>441</v>
      </c>
      <c r="K889" t="s">
        <v>442</v>
      </c>
      <c r="L889">
        <v>1368</v>
      </c>
      <c r="N889">
        <v>1011</v>
      </c>
      <c r="O889" t="s">
        <v>419</v>
      </c>
      <c r="P889" t="s">
        <v>419</v>
      </c>
      <c r="Q889">
        <v>1</v>
      </c>
      <c r="X889">
        <v>0.51</v>
      </c>
      <c r="Y889">
        <v>0</v>
      </c>
      <c r="Z889">
        <v>122.18</v>
      </c>
      <c r="AA889">
        <v>11.6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0.51</v>
      </c>
      <c r="AH889">
        <v>2</v>
      </c>
      <c r="AI889">
        <v>64985810</v>
      </c>
      <c r="AJ889">
        <v>863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ROW(Source!A510)</f>
        <v>510</v>
      </c>
      <c r="B890">
        <v>64985825</v>
      </c>
      <c r="C890">
        <v>64985801</v>
      </c>
      <c r="D890">
        <v>46798709</v>
      </c>
      <c r="E890">
        <v>1</v>
      </c>
      <c r="F890">
        <v>1</v>
      </c>
      <c r="G890">
        <v>1</v>
      </c>
      <c r="H890">
        <v>3</v>
      </c>
      <c r="I890" t="s">
        <v>443</v>
      </c>
      <c r="J890" t="s">
        <v>444</v>
      </c>
      <c r="K890" t="s">
        <v>445</v>
      </c>
      <c r="L890">
        <v>1348</v>
      </c>
      <c r="N890">
        <v>1009</v>
      </c>
      <c r="O890" t="s">
        <v>39</v>
      </c>
      <c r="P890" t="s">
        <v>39</v>
      </c>
      <c r="Q890">
        <v>1000</v>
      </c>
      <c r="X890">
        <v>5.3800000000000002E-3</v>
      </c>
      <c r="Y890">
        <v>1865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5.3800000000000002E-3</v>
      </c>
      <c r="AH890">
        <v>2</v>
      </c>
      <c r="AI890">
        <v>64985811</v>
      </c>
      <c r="AJ890">
        <v>864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ROW(Source!A510)</f>
        <v>510</v>
      </c>
      <c r="B891">
        <v>64985826</v>
      </c>
      <c r="C891">
        <v>64985801</v>
      </c>
      <c r="D891">
        <v>46798975</v>
      </c>
      <c r="E891">
        <v>1</v>
      </c>
      <c r="F891">
        <v>1</v>
      </c>
      <c r="G891">
        <v>1</v>
      </c>
      <c r="H891">
        <v>3</v>
      </c>
      <c r="I891" t="s">
        <v>446</v>
      </c>
      <c r="J891" t="s">
        <v>447</v>
      </c>
      <c r="K891" t="s">
        <v>448</v>
      </c>
      <c r="L891">
        <v>1346</v>
      </c>
      <c r="N891">
        <v>1009</v>
      </c>
      <c r="O891" t="s">
        <v>44</v>
      </c>
      <c r="P891" t="s">
        <v>44</v>
      </c>
      <c r="Q891">
        <v>1</v>
      </c>
      <c r="X891">
        <v>5.79E-2</v>
      </c>
      <c r="Y891">
        <v>13.32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5.79E-2</v>
      </c>
      <c r="AH891">
        <v>2</v>
      </c>
      <c r="AI891">
        <v>64985812</v>
      </c>
      <c r="AJ891">
        <v>865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ROW(Source!A510)</f>
        <v>510</v>
      </c>
      <c r="B892">
        <v>64985827</v>
      </c>
      <c r="C892">
        <v>64985801</v>
      </c>
      <c r="D892">
        <v>46799280</v>
      </c>
      <c r="E892">
        <v>1</v>
      </c>
      <c r="F892">
        <v>1</v>
      </c>
      <c r="G892">
        <v>1</v>
      </c>
      <c r="H892">
        <v>3</v>
      </c>
      <c r="I892" t="s">
        <v>532</v>
      </c>
      <c r="J892" t="s">
        <v>533</v>
      </c>
      <c r="K892" t="s">
        <v>534</v>
      </c>
      <c r="L892">
        <v>1348</v>
      </c>
      <c r="N892">
        <v>1009</v>
      </c>
      <c r="O892" t="s">
        <v>39</v>
      </c>
      <c r="P892" t="s">
        <v>39</v>
      </c>
      <c r="Q892">
        <v>1000</v>
      </c>
      <c r="X892">
        <v>2.0500000000000001E-2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 t="s">
        <v>3</v>
      </c>
      <c r="AG892">
        <v>2.0500000000000001E-2</v>
      </c>
      <c r="AH892">
        <v>3</v>
      </c>
      <c r="AI892">
        <v>-1</v>
      </c>
      <c r="AJ892" t="s">
        <v>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ROW(Source!A510)</f>
        <v>510</v>
      </c>
      <c r="B893">
        <v>64985828</v>
      </c>
      <c r="C893">
        <v>64985801</v>
      </c>
      <c r="D893">
        <v>46799501</v>
      </c>
      <c r="E893">
        <v>1</v>
      </c>
      <c r="F893">
        <v>1</v>
      </c>
      <c r="G893">
        <v>1</v>
      </c>
      <c r="H893">
        <v>3</v>
      </c>
      <c r="I893" t="s">
        <v>535</v>
      </c>
      <c r="J893" t="s">
        <v>536</v>
      </c>
      <c r="K893" t="s">
        <v>537</v>
      </c>
      <c r="L893">
        <v>1346</v>
      </c>
      <c r="N893">
        <v>1009</v>
      </c>
      <c r="O893" t="s">
        <v>44</v>
      </c>
      <c r="P893" t="s">
        <v>44</v>
      </c>
      <c r="Q893">
        <v>1</v>
      </c>
      <c r="X893">
        <v>397.7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 t="s">
        <v>3</v>
      </c>
      <c r="AG893">
        <v>397.7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ROW(Source!A510)</f>
        <v>510</v>
      </c>
      <c r="B894">
        <v>64985829</v>
      </c>
      <c r="C894">
        <v>64985801</v>
      </c>
      <c r="D894">
        <v>46800081</v>
      </c>
      <c r="E894">
        <v>1</v>
      </c>
      <c r="F894">
        <v>1</v>
      </c>
      <c r="G894">
        <v>1</v>
      </c>
      <c r="H894">
        <v>3</v>
      </c>
      <c r="I894" t="s">
        <v>449</v>
      </c>
      <c r="J894" t="s">
        <v>450</v>
      </c>
      <c r="K894" t="s">
        <v>451</v>
      </c>
      <c r="L894">
        <v>1339</v>
      </c>
      <c r="N894">
        <v>1007</v>
      </c>
      <c r="O894" t="s">
        <v>452</v>
      </c>
      <c r="P894" t="s">
        <v>452</v>
      </c>
      <c r="Q894">
        <v>1</v>
      </c>
      <c r="X894">
        <v>6.82</v>
      </c>
      <c r="Y894">
        <v>2.44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6.82</v>
      </c>
      <c r="AH894">
        <v>2</v>
      </c>
      <c r="AI894">
        <v>64985815</v>
      </c>
      <c r="AJ894">
        <v>868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ROW(Source!A511)</f>
        <v>511</v>
      </c>
      <c r="B895">
        <v>64985816</v>
      </c>
      <c r="C895">
        <v>64985801</v>
      </c>
      <c r="D895">
        <v>41133393</v>
      </c>
      <c r="E895">
        <v>1</v>
      </c>
      <c r="F895">
        <v>1</v>
      </c>
      <c r="G895">
        <v>1</v>
      </c>
      <c r="H895">
        <v>1</v>
      </c>
      <c r="I895" t="s">
        <v>423</v>
      </c>
      <c r="J895" t="s">
        <v>3</v>
      </c>
      <c r="K895" t="s">
        <v>424</v>
      </c>
      <c r="L895">
        <v>1369</v>
      </c>
      <c r="N895">
        <v>1013</v>
      </c>
      <c r="O895" t="s">
        <v>413</v>
      </c>
      <c r="P895" t="s">
        <v>413</v>
      </c>
      <c r="Q895">
        <v>1</v>
      </c>
      <c r="X895">
        <v>3.67</v>
      </c>
      <c r="Y895">
        <v>0</v>
      </c>
      <c r="Z895">
        <v>0</v>
      </c>
      <c r="AA895">
        <v>0</v>
      </c>
      <c r="AB895">
        <v>10.210000000000001</v>
      </c>
      <c r="AC895">
        <v>0</v>
      </c>
      <c r="AD895">
        <v>1</v>
      </c>
      <c r="AE895">
        <v>1</v>
      </c>
      <c r="AF895" t="s">
        <v>3</v>
      </c>
      <c r="AG895">
        <v>3.67</v>
      </c>
      <c r="AH895">
        <v>2</v>
      </c>
      <c r="AI895">
        <v>64985802</v>
      </c>
      <c r="AJ895">
        <v>869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ROW(Source!A511)</f>
        <v>511</v>
      </c>
      <c r="B896">
        <v>64985817</v>
      </c>
      <c r="C896">
        <v>64985801</v>
      </c>
      <c r="D896">
        <v>121548</v>
      </c>
      <c r="E896">
        <v>1</v>
      </c>
      <c r="F896">
        <v>1</v>
      </c>
      <c r="G896">
        <v>1</v>
      </c>
      <c r="H896">
        <v>1</v>
      </c>
      <c r="I896" t="s">
        <v>31</v>
      </c>
      <c r="J896" t="s">
        <v>3</v>
      </c>
      <c r="K896" t="s">
        <v>414</v>
      </c>
      <c r="L896">
        <v>608254</v>
      </c>
      <c r="N896">
        <v>1013</v>
      </c>
      <c r="O896" t="s">
        <v>415</v>
      </c>
      <c r="P896" t="s">
        <v>415</v>
      </c>
      <c r="Q896">
        <v>1</v>
      </c>
      <c r="X896">
        <v>7.77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3</v>
      </c>
      <c r="AG896">
        <v>7.77</v>
      </c>
      <c r="AH896">
        <v>2</v>
      </c>
      <c r="AI896">
        <v>64985803</v>
      </c>
      <c r="AJ896">
        <v>870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ROW(Source!A511)</f>
        <v>511</v>
      </c>
      <c r="B897">
        <v>64985818</v>
      </c>
      <c r="C897">
        <v>64985801</v>
      </c>
      <c r="D897">
        <v>46800409</v>
      </c>
      <c r="E897">
        <v>1</v>
      </c>
      <c r="F897">
        <v>1</v>
      </c>
      <c r="G897">
        <v>1</v>
      </c>
      <c r="H897">
        <v>2</v>
      </c>
      <c r="I897" t="s">
        <v>425</v>
      </c>
      <c r="J897" t="s">
        <v>426</v>
      </c>
      <c r="K897" t="s">
        <v>427</v>
      </c>
      <c r="L897">
        <v>1368</v>
      </c>
      <c r="N897">
        <v>1011</v>
      </c>
      <c r="O897" t="s">
        <v>419</v>
      </c>
      <c r="P897" t="s">
        <v>419</v>
      </c>
      <c r="Q897">
        <v>1</v>
      </c>
      <c r="X897">
        <v>1.1200000000000001</v>
      </c>
      <c r="Y897">
        <v>0</v>
      </c>
      <c r="Z897">
        <v>163.49</v>
      </c>
      <c r="AA897">
        <v>13.5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1.1200000000000001</v>
      </c>
      <c r="AH897">
        <v>2</v>
      </c>
      <c r="AI897">
        <v>64985804</v>
      </c>
      <c r="AJ897">
        <v>871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ROW(Source!A511)</f>
        <v>511</v>
      </c>
      <c r="B898">
        <v>64985819</v>
      </c>
      <c r="C898">
        <v>64985801</v>
      </c>
      <c r="D898">
        <v>46800550</v>
      </c>
      <c r="E898">
        <v>1</v>
      </c>
      <c r="F898">
        <v>1</v>
      </c>
      <c r="G898">
        <v>1</v>
      </c>
      <c r="H898">
        <v>2</v>
      </c>
      <c r="I898" t="s">
        <v>428</v>
      </c>
      <c r="J898" t="s">
        <v>429</v>
      </c>
      <c r="K898" t="s">
        <v>430</v>
      </c>
      <c r="L898">
        <v>1368</v>
      </c>
      <c r="N898">
        <v>1011</v>
      </c>
      <c r="O898" t="s">
        <v>419</v>
      </c>
      <c r="P898" t="s">
        <v>419</v>
      </c>
      <c r="Q898">
        <v>1</v>
      </c>
      <c r="X898">
        <v>2.8</v>
      </c>
      <c r="Y898">
        <v>0</v>
      </c>
      <c r="Z898">
        <v>215.09</v>
      </c>
      <c r="AA898">
        <v>13.5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2.8</v>
      </c>
      <c r="AH898">
        <v>2</v>
      </c>
      <c r="AI898">
        <v>64985805</v>
      </c>
      <c r="AJ898">
        <v>872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ROW(Source!A511)</f>
        <v>511</v>
      </c>
      <c r="B899">
        <v>64985820</v>
      </c>
      <c r="C899">
        <v>64985801</v>
      </c>
      <c r="D899">
        <v>46800605</v>
      </c>
      <c r="E899">
        <v>1</v>
      </c>
      <c r="F899">
        <v>1</v>
      </c>
      <c r="G899">
        <v>1</v>
      </c>
      <c r="H899">
        <v>2</v>
      </c>
      <c r="I899" t="s">
        <v>431</v>
      </c>
      <c r="J899" t="s">
        <v>432</v>
      </c>
      <c r="K899" t="s">
        <v>433</v>
      </c>
      <c r="L899">
        <v>1368</v>
      </c>
      <c r="N899">
        <v>1011</v>
      </c>
      <c r="O899" t="s">
        <v>419</v>
      </c>
      <c r="P899" t="s">
        <v>419</v>
      </c>
      <c r="Q899">
        <v>1</v>
      </c>
      <c r="X899">
        <v>0.73</v>
      </c>
      <c r="Y899">
        <v>0</v>
      </c>
      <c r="Z899">
        <v>130.6</v>
      </c>
      <c r="AA899">
        <v>14.4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0.73</v>
      </c>
      <c r="AH899">
        <v>2</v>
      </c>
      <c r="AI899">
        <v>64985806</v>
      </c>
      <c r="AJ899">
        <v>873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ROW(Source!A511)</f>
        <v>511</v>
      </c>
      <c r="B900">
        <v>64985821</v>
      </c>
      <c r="C900">
        <v>64985801</v>
      </c>
      <c r="D900">
        <v>46800678</v>
      </c>
      <c r="E900">
        <v>1</v>
      </c>
      <c r="F900">
        <v>1</v>
      </c>
      <c r="G900">
        <v>1</v>
      </c>
      <c r="H900">
        <v>2</v>
      </c>
      <c r="I900" t="s">
        <v>420</v>
      </c>
      <c r="J900" t="s">
        <v>421</v>
      </c>
      <c r="K900" t="s">
        <v>422</v>
      </c>
      <c r="L900">
        <v>1368</v>
      </c>
      <c r="N900">
        <v>1011</v>
      </c>
      <c r="O900" t="s">
        <v>419</v>
      </c>
      <c r="P900" t="s">
        <v>419</v>
      </c>
      <c r="Q900">
        <v>1</v>
      </c>
      <c r="X900">
        <v>1.41</v>
      </c>
      <c r="Y900">
        <v>0</v>
      </c>
      <c r="Z900">
        <v>3457.11</v>
      </c>
      <c r="AA900">
        <v>27.9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1.41</v>
      </c>
      <c r="AH900">
        <v>2</v>
      </c>
      <c r="AI900">
        <v>64985807</v>
      </c>
      <c r="AJ900">
        <v>874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ROW(Source!A511)</f>
        <v>511</v>
      </c>
      <c r="B901">
        <v>64985822</v>
      </c>
      <c r="C901">
        <v>64985801</v>
      </c>
      <c r="D901">
        <v>46800687</v>
      </c>
      <c r="E901">
        <v>1</v>
      </c>
      <c r="F901">
        <v>1</v>
      </c>
      <c r="G901">
        <v>1</v>
      </c>
      <c r="H901">
        <v>2</v>
      </c>
      <c r="I901" t="s">
        <v>434</v>
      </c>
      <c r="J901" t="s">
        <v>435</v>
      </c>
      <c r="K901" t="s">
        <v>436</v>
      </c>
      <c r="L901">
        <v>1368</v>
      </c>
      <c r="N901">
        <v>1011</v>
      </c>
      <c r="O901" t="s">
        <v>419</v>
      </c>
      <c r="P901" t="s">
        <v>419</v>
      </c>
      <c r="Q901">
        <v>1</v>
      </c>
      <c r="X901">
        <v>0.3</v>
      </c>
      <c r="Y901">
        <v>0</v>
      </c>
      <c r="Z901">
        <v>140.97</v>
      </c>
      <c r="AA901">
        <v>13.5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0.3</v>
      </c>
      <c r="AH901">
        <v>2</v>
      </c>
      <c r="AI901">
        <v>64985808</v>
      </c>
      <c r="AJ901">
        <v>875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ROW(Source!A511)</f>
        <v>511</v>
      </c>
      <c r="B902">
        <v>64985823</v>
      </c>
      <c r="C902">
        <v>64985801</v>
      </c>
      <c r="D902">
        <v>46800759</v>
      </c>
      <c r="E902">
        <v>1</v>
      </c>
      <c r="F902">
        <v>1</v>
      </c>
      <c r="G902">
        <v>1</v>
      </c>
      <c r="H902">
        <v>2</v>
      </c>
      <c r="I902" t="s">
        <v>437</v>
      </c>
      <c r="J902" t="s">
        <v>438</v>
      </c>
      <c r="K902" t="s">
        <v>439</v>
      </c>
      <c r="L902">
        <v>1368</v>
      </c>
      <c r="N902">
        <v>1011</v>
      </c>
      <c r="O902" t="s">
        <v>419</v>
      </c>
      <c r="P902" t="s">
        <v>419</v>
      </c>
      <c r="Q902">
        <v>1</v>
      </c>
      <c r="X902">
        <v>0.51</v>
      </c>
      <c r="Y902">
        <v>0</v>
      </c>
      <c r="Z902">
        <v>13.42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0.51</v>
      </c>
      <c r="AH902">
        <v>2</v>
      </c>
      <c r="AI902">
        <v>64985809</v>
      </c>
      <c r="AJ902">
        <v>876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ROW(Source!A511)</f>
        <v>511</v>
      </c>
      <c r="B903">
        <v>64985824</v>
      </c>
      <c r="C903">
        <v>64985801</v>
      </c>
      <c r="D903">
        <v>46800786</v>
      </c>
      <c r="E903">
        <v>1</v>
      </c>
      <c r="F903">
        <v>1</v>
      </c>
      <c r="G903">
        <v>1</v>
      </c>
      <c r="H903">
        <v>2</v>
      </c>
      <c r="I903" t="s">
        <v>440</v>
      </c>
      <c r="J903" t="s">
        <v>441</v>
      </c>
      <c r="K903" t="s">
        <v>442</v>
      </c>
      <c r="L903">
        <v>1368</v>
      </c>
      <c r="N903">
        <v>1011</v>
      </c>
      <c r="O903" t="s">
        <v>419</v>
      </c>
      <c r="P903" t="s">
        <v>419</v>
      </c>
      <c r="Q903">
        <v>1</v>
      </c>
      <c r="X903">
        <v>0.51</v>
      </c>
      <c r="Y903">
        <v>0</v>
      </c>
      <c r="Z903">
        <v>122.18</v>
      </c>
      <c r="AA903">
        <v>11.6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0.51</v>
      </c>
      <c r="AH903">
        <v>2</v>
      </c>
      <c r="AI903">
        <v>64985810</v>
      </c>
      <c r="AJ903">
        <v>877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ROW(Source!A511)</f>
        <v>511</v>
      </c>
      <c r="B904">
        <v>64985825</v>
      </c>
      <c r="C904">
        <v>64985801</v>
      </c>
      <c r="D904">
        <v>46798709</v>
      </c>
      <c r="E904">
        <v>1</v>
      </c>
      <c r="F904">
        <v>1</v>
      </c>
      <c r="G904">
        <v>1</v>
      </c>
      <c r="H904">
        <v>3</v>
      </c>
      <c r="I904" t="s">
        <v>443</v>
      </c>
      <c r="J904" t="s">
        <v>444</v>
      </c>
      <c r="K904" t="s">
        <v>445</v>
      </c>
      <c r="L904">
        <v>1348</v>
      </c>
      <c r="N904">
        <v>1009</v>
      </c>
      <c r="O904" t="s">
        <v>39</v>
      </c>
      <c r="P904" t="s">
        <v>39</v>
      </c>
      <c r="Q904">
        <v>1000</v>
      </c>
      <c r="X904">
        <v>5.3800000000000002E-3</v>
      </c>
      <c r="Y904">
        <v>1865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5.3800000000000002E-3</v>
      </c>
      <c r="AH904">
        <v>2</v>
      </c>
      <c r="AI904">
        <v>64985811</v>
      </c>
      <c r="AJ904">
        <v>878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ROW(Source!A511)</f>
        <v>511</v>
      </c>
      <c r="B905">
        <v>64985826</v>
      </c>
      <c r="C905">
        <v>64985801</v>
      </c>
      <c r="D905">
        <v>46798975</v>
      </c>
      <c r="E905">
        <v>1</v>
      </c>
      <c r="F905">
        <v>1</v>
      </c>
      <c r="G905">
        <v>1</v>
      </c>
      <c r="H905">
        <v>3</v>
      </c>
      <c r="I905" t="s">
        <v>446</v>
      </c>
      <c r="J905" t="s">
        <v>447</v>
      </c>
      <c r="K905" t="s">
        <v>448</v>
      </c>
      <c r="L905">
        <v>1346</v>
      </c>
      <c r="N905">
        <v>1009</v>
      </c>
      <c r="O905" t="s">
        <v>44</v>
      </c>
      <c r="P905" t="s">
        <v>44</v>
      </c>
      <c r="Q905">
        <v>1</v>
      </c>
      <c r="X905">
        <v>5.79E-2</v>
      </c>
      <c r="Y905">
        <v>13.32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5.79E-2</v>
      </c>
      <c r="AH905">
        <v>2</v>
      </c>
      <c r="AI905">
        <v>64985812</v>
      </c>
      <c r="AJ905">
        <v>879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ROW(Source!A511)</f>
        <v>511</v>
      </c>
      <c r="B906">
        <v>64985827</v>
      </c>
      <c r="C906">
        <v>64985801</v>
      </c>
      <c r="D906">
        <v>46799280</v>
      </c>
      <c r="E906">
        <v>1</v>
      </c>
      <c r="F906">
        <v>1</v>
      </c>
      <c r="G906">
        <v>1</v>
      </c>
      <c r="H906">
        <v>3</v>
      </c>
      <c r="I906" t="s">
        <v>532</v>
      </c>
      <c r="J906" t="s">
        <v>533</v>
      </c>
      <c r="K906" t="s">
        <v>534</v>
      </c>
      <c r="L906">
        <v>1348</v>
      </c>
      <c r="N906">
        <v>1009</v>
      </c>
      <c r="O906" t="s">
        <v>39</v>
      </c>
      <c r="P906" t="s">
        <v>39</v>
      </c>
      <c r="Q906">
        <v>1000</v>
      </c>
      <c r="X906">
        <v>2.0500000000000001E-2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 t="s">
        <v>3</v>
      </c>
      <c r="AG906">
        <v>2.0500000000000001E-2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ROW(Source!A511)</f>
        <v>511</v>
      </c>
      <c r="B907">
        <v>64985828</v>
      </c>
      <c r="C907">
        <v>64985801</v>
      </c>
      <c r="D907">
        <v>46799501</v>
      </c>
      <c r="E907">
        <v>1</v>
      </c>
      <c r="F907">
        <v>1</v>
      </c>
      <c r="G907">
        <v>1</v>
      </c>
      <c r="H907">
        <v>3</v>
      </c>
      <c r="I907" t="s">
        <v>535</v>
      </c>
      <c r="J907" t="s">
        <v>536</v>
      </c>
      <c r="K907" t="s">
        <v>537</v>
      </c>
      <c r="L907">
        <v>1346</v>
      </c>
      <c r="N907">
        <v>1009</v>
      </c>
      <c r="O907" t="s">
        <v>44</v>
      </c>
      <c r="P907" t="s">
        <v>44</v>
      </c>
      <c r="Q907">
        <v>1</v>
      </c>
      <c r="X907">
        <v>397.7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3</v>
      </c>
      <c r="AG907">
        <v>397.7</v>
      </c>
      <c r="AH907">
        <v>3</v>
      </c>
      <c r="AI907">
        <v>-1</v>
      </c>
      <c r="AJ907" t="s">
        <v>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ROW(Source!A511)</f>
        <v>511</v>
      </c>
      <c r="B908">
        <v>64985829</v>
      </c>
      <c r="C908">
        <v>64985801</v>
      </c>
      <c r="D908">
        <v>46800081</v>
      </c>
      <c r="E908">
        <v>1</v>
      </c>
      <c r="F908">
        <v>1</v>
      </c>
      <c r="G908">
        <v>1</v>
      </c>
      <c r="H908">
        <v>3</v>
      </c>
      <c r="I908" t="s">
        <v>449</v>
      </c>
      <c r="J908" t="s">
        <v>450</v>
      </c>
      <c r="K908" t="s">
        <v>451</v>
      </c>
      <c r="L908">
        <v>1339</v>
      </c>
      <c r="N908">
        <v>1007</v>
      </c>
      <c r="O908" t="s">
        <v>452</v>
      </c>
      <c r="P908" t="s">
        <v>452</v>
      </c>
      <c r="Q908">
        <v>1</v>
      </c>
      <c r="X908">
        <v>6.82</v>
      </c>
      <c r="Y908">
        <v>2.44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6.82</v>
      </c>
      <c r="AH908">
        <v>2</v>
      </c>
      <c r="AI908">
        <v>64985815</v>
      </c>
      <c r="AJ908">
        <v>882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ROW(Source!A516)</f>
        <v>516</v>
      </c>
      <c r="B909">
        <v>64985847</v>
      </c>
      <c r="C909">
        <v>64985832</v>
      </c>
      <c r="D909">
        <v>41133408</v>
      </c>
      <c r="E909">
        <v>1</v>
      </c>
      <c r="F909">
        <v>1</v>
      </c>
      <c r="G909">
        <v>1</v>
      </c>
      <c r="H909">
        <v>1</v>
      </c>
      <c r="I909" t="s">
        <v>453</v>
      </c>
      <c r="J909" t="s">
        <v>3</v>
      </c>
      <c r="K909" t="s">
        <v>454</v>
      </c>
      <c r="L909">
        <v>1369</v>
      </c>
      <c r="N909">
        <v>1013</v>
      </c>
      <c r="O909" t="s">
        <v>413</v>
      </c>
      <c r="P909" t="s">
        <v>413</v>
      </c>
      <c r="Q909">
        <v>1</v>
      </c>
      <c r="X909">
        <v>5.18</v>
      </c>
      <c r="Y909">
        <v>0</v>
      </c>
      <c r="Z909">
        <v>0</v>
      </c>
      <c r="AA909">
        <v>0</v>
      </c>
      <c r="AB909">
        <v>10.06</v>
      </c>
      <c r="AC909">
        <v>0</v>
      </c>
      <c r="AD909">
        <v>1</v>
      </c>
      <c r="AE909">
        <v>1</v>
      </c>
      <c r="AF909" t="s">
        <v>3</v>
      </c>
      <c r="AG909">
        <v>5.18</v>
      </c>
      <c r="AH909">
        <v>2</v>
      </c>
      <c r="AI909">
        <v>64985833</v>
      </c>
      <c r="AJ909">
        <v>883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ROW(Source!A516)</f>
        <v>516</v>
      </c>
      <c r="B910">
        <v>64985848</v>
      </c>
      <c r="C910">
        <v>64985832</v>
      </c>
      <c r="D910">
        <v>121548</v>
      </c>
      <c r="E910">
        <v>1</v>
      </c>
      <c r="F910">
        <v>1</v>
      </c>
      <c r="G910">
        <v>1</v>
      </c>
      <c r="H910">
        <v>1</v>
      </c>
      <c r="I910" t="s">
        <v>31</v>
      </c>
      <c r="J910" t="s">
        <v>3</v>
      </c>
      <c r="K910" t="s">
        <v>414</v>
      </c>
      <c r="L910">
        <v>608254</v>
      </c>
      <c r="N910">
        <v>1013</v>
      </c>
      <c r="O910" t="s">
        <v>415</v>
      </c>
      <c r="P910" t="s">
        <v>415</v>
      </c>
      <c r="Q910">
        <v>1</v>
      </c>
      <c r="X910">
        <v>10.58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2</v>
      </c>
      <c r="AF910" t="s">
        <v>3</v>
      </c>
      <c r="AG910">
        <v>10.58</v>
      </c>
      <c r="AH910">
        <v>2</v>
      </c>
      <c r="AI910">
        <v>64985834</v>
      </c>
      <c r="AJ910">
        <v>884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ROW(Source!A516)</f>
        <v>516</v>
      </c>
      <c r="B911">
        <v>64985849</v>
      </c>
      <c r="C911">
        <v>64985832</v>
      </c>
      <c r="D911">
        <v>46800409</v>
      </c>
      <c r="E911">
        <v>1</v>
      </c>
      <c r="F911">
        <v>1</v>
      </c>
      <c r="G911">
        <v>1</v>
      </c>
      <c r="H911">
        <v>2</v>
      </c>
      <c r="I911" t="s">
        <v>425</v>
      </c>
      <c r="J911" t="s">
        <v>426</v>
      </c>
      <c r="K911" t="s">
        <v>427</v>
      </c>
      <c r="L911">
        <v>1368</v>
      </c>
      <c r="N911">
        <v>1011</v>
      </c>
      <c r="O911" t="s">
        <v>419</v>
      </c>
      <c r="P911" t="s">
        <v>419</v>
      </c>
      <c r="Q911">
        <v>1</v>
      </c>
      <c r="X911">
        <v>1.42</v>
      </c>
      <c r="Y911">
        <v>0</v>
      </c>
      <c r="Z911">
        <v>163.49</v>
      </c>
      <c r="AA911">
        <v>13.5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1.42</v>
      </c>
      <c r="AH911">
        <v>2</v>
      </c>
      <c r="AI911">
        <v>64985835</v>
      </c>
      <c r="AJ911">
        <v>885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ROW(Source!A516)</f>
        <v>516</v>
      </c>
      <c r="B912">
        <v>64985850</v>
      </c>
      <c r="C912">
        <v>64985832</v>
      </c>
      <c r="D912">
        <v>46800550</v>
      </c>
      <c r="E912">
        <v>1</v>
      </c>
      <c r="F912">
        <v>1</v>
      </c>
      <c r="G912">
        <v>1</v>
      </c>
      <c r="H912">
        <v>2</v>
      </c>
      <c r="I912" t="s">
        <v>428</v>
      </c>
      <c r="J912" t="s">
        <v>429</v>
      </c>
      <c r="K912" t="s">
        <v>430</v>
      </c>
      <c r="L912">
        <v>1368</v>
      </c>
      <c r="N912">
        <v>1011</v>
      </c>
      <c r="O912" t="s">
        <v>419</v>
      </c>
      <c r="P912" t="s">
        <v>419</v>
      </c>
      <c r="Q912">
        <v>1</v>
      </c>
      <c r="X912">
        <v>3.74</v>
      </c>
      <c r="Y912">
        <v>0</v>
      </c>
      <c r="Z912">
        <v>215.09</v>
      </c>
      <c r="AA912">
        <v>13.5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3.74</v>
      </c>
      <c r="AH912">
        <v>2</v>
      </c>
      <c r="AI912">
        <v>64985836</v>
      </c>
      <c r="AJ912">
        <v>886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ROW(Source!A516)</f>
        <v>516</v>
      </c>
      <c r="B913">
        <v>64985851</v>
      </c>
      <c r="C913">
        <v>64985832</v>
      </c>
      <c r="D913">
        <v>46800606</v>
      </c>
      <c r="E913">
        <v>1</v>
      </c>
      <c r="F913">
        <v>1</v>
      </c>
      <c r="G913">
        <v>1</v>
      </c>
      <c r="H913">
        <v>2</v>
      </c>
      <c r="I913" t="s">
        <v>455</v>
      </c>
      <c r="J913" t="s">
        <v>456</v>
      </c>
      <c r="K913" t="s">
        <v>457</v>
      </c>
      <c r="L913">
        <v>1368</v>
      </c>
      <c r="N913">
        <v>1011</v>
      </c>
      <c r="O913" t="s">
        <v>419</v>
      </c>
      <c r="P913" t="s">
        <v>419</v>
      </c>
      <c r="Q913">
        <v>1</v>
      </c>
      <c r="X913">
        <v>1.1100000000000001</v>
      </c>
      <c r="Y913">
        <v>0</v>
      </c>
      <c r="Z913">
        <v>151.4</v>
      </c>
      <c r="AA913">
        <v>14.4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1.1100000000000001</v>
      </c>
      <c r="AH913">
        <v>2</v>
      </c>
      <c r="AI913">
        <v>64985837</v>
      </c>
      <c r="AJ913">
        <v>887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ROW(Source!A516)</f>
        <v>516</v>
      </c>
      <c r="B914">
        <v>64985852</v>
      </c>
      <c r="C914">
        <v>64985832</v>
      </c>
      <c r="D914">
        <v>46800678</v>
      </c>
      <c r="E914">
        <v>1</v>
      </c>
      <c r="F914">
        <v>1</v>
      </c>
      <c r="G914">
        <v>1</v>
      </c>
      <c r="H914">
        <v>2</v>
      </c>
      <c r="I914" t="s">
        <v>420</v>
      </c>
      <c r="J914" t="s">
        <v>421</v>
      </c>
      <c r="K914" t="s">
        <v>422</v>
      </c>
      <c r="L914">
        <v>1368</v>
      </c>
      <c r="N914">
        <v>1011</v>
      </c>
      <c r="O914" t="s">
        <v>419</v>
      </c>
      <c r="P914" t="s">
        <v>419</v>
      </c>
      <c r="Q914">
        <v>1</v>
      </c>
      <c r="X914">
        <v>1.89</v>
      </c>
      <c r="Y914">
        <v>0</v>
      </c>
      <c r="Z914">
        <v>3457.11</v>
      </c>
      <c r="AA914">
        <v>27.9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1.89</v>
      </c>
      <c r="AH914">
        <v>2</v>
      </c>
      <c r="AI914">
        <v>64985838</v>
      </c>
      <c r="AJ914">
        <v>888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ROW(Source!A516)</f>
        <v>516</v>
      </c>
      <c r="B915">
        <v>64985853</v>
      </c>
      <c r="C915">
        <v>64985832</v>
      </c>
      <c r="D915">
        <v>46800687</v>
      </c>
      <c r="E915">
        <v>1</v>
      </c>
      <c r="F915">
        <v>1</v>
      </c>
      <c r="G915">
        <v>1</v>
      </c>
      <c r="H915">
        <v>2</v>
      </c>
      <c r="I915" t="s">
        <v>434</v>
      </c>
      <c r="J915" t="s">
        <v>435</v>
      </c>
      <c r="K915" t="s">
        <v>436</v>
      </c>
      <c r="L915">
        <v>1368</v>
      </c>
      <c r="N915">
        <v>1011</v>
      </c>
      <c r="O915" t="s">
        <v>419</v>
      </c>
      <c r="P915" t="s">
        <v>419</v>
      </c>
      <c r="Q915">
        <v>1</v>
      </c>
      <c r="X915">
        <v>0.53</v>
      </c>
      <c r="Y915">
        <v>0</v>
      </c>
      <c r="Z915">
        <v>140.97</v>
      </c>
      <c r="AA915">
        <v>13.5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0.53</v>
      </c>
      <c r="AH915">
        <v>2</v>
      </c>
      <c r="AI915">
        <v>64985839</v>
      </c>
      <c r="AJ915">
        <v>889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ROW(Source!A516)</f>
        <v>516</v>
      </c>
      <c r="B916">
        <v>64985854</v>
      </c>
      <c r="C916">
        <v>64985832</v>
      </c>
      <c r="D916">
        <v>46800759</v>
      </c>
      <c r="E916">
        <v>1</v>
      </c>
      <c r="F916">
        <v>1</v>
      </c>
      <c r="G916">
        <v>1</v>
      </c>
      <c r="H916">
        <v>2</v>
      </c>
      <c r="I916" t="s">
        <v>437</v>
      </c>
      <c r="J916" t="s">
        <v>438</v>
      </c>
      <c r="K916" t="s">
        <v>439</v>
      </c>
      <c r="L916">
        <v>1368</v>
      </c>
      <c r="N916">
        <v>1011</v>
      </c>
      <c r="O916" t="s">
        <v>419</v>
      </c>
      <c r="P916" t="s">
        <v>419</v>
      </c>
      <c r="Q916">
        <v>1</v>
      </c>
      <c r="X916">
        <v>0.81</v>
      </c>
      <c r="Y916">
        <v>0</v>
      </c>
      <c r="Z916">
        <v>13.42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0.81</v>
      </c>
      <c r="AH916">
        <v>2</v>
      </c>
      <c r="AI916">
        <v>64985840</v>
      </c>
      <c r="AJ916">
        <v>890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ROW(Source!A516)</f>
        <v>516</v>
      </c>
      <c r="B917">
        <v>64985855</v>
      </c>
      <c r="C917">
        <v>64985832</v>
      </c>
      <c r="D917">
        <v>46800786</v>
      </c>
      <c r="E917">
        <v>1</v>
      </c>
      <c r="F917">
        <v>1</v>
      </c>
      <c r="G917">
        <v>1</v>
      </c>
      <c r="H917">
        <v>2</v>
      </c>
      <c r="I917" t="s">
        <v>440</v>
      </c>
      <c r="J917" t="s">
        <v>441</v>
      </c>
      <c r="K917" t="s">
        <v>442</v>
      </c>
      <c r="L917">
        <v>1368</v>
      </c>
      <c r="N917">
        <v>1011</v>
      </c>
      <c r="O917" t="s">
        <v>419</v>
      </c>
      <c r="P917" t="s">
        <v>419</v>
      </c>
      <c r="Q917">
        <v>1</v>
      </c>
      <c r="X917">
        <v>0.81</v>
      </c>
      <c r="Y917">
        <v>0</v>
      </c>
      <c r="Z917">
        <v>122.18</v>
      </c>
      <c r="AA917">
        <v>11.6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0.81</v>
      </c>
      <c r="AH917">
        <v>2</v>
      </c>
      <c r="AI917">
        <v>64985841</v>
      </c>
      <c r="AJ917">
        <v>891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ROW(Source!A516)</f>
        <v>516</v>
      </c>
      <c r="B918">
        <v>64985856</v>
      </c>
      <c r="C918">
        <v>64985832</v>
      </c>
      <c r="D918">
        <v>46798709</v>
      </c>
      <c r="E918">
        <v>1</v>
      </c>
      <c r="F918">
        <v>1</v>
      </c>
      <c r="G918">
        <v>1</v>
      </c>
      <c r="H918">
        <v>3</v>
      </c>
      <c r="I918" t="s">
        <v>443</v>
      </c>
      <c r="J918" t="s">
        <v>444</v>
      </c>
      <c r="K918" t="s">
        <v>445</v>
      </c>
      <c r="L918">
        <v>1348</v>
      </c>
      <c r="N918">
        <v>1009</v>
      </c>
      <c r="O918" t="s">
        <v>39</v>
      </c>
      <c r="P918" t="s">
        <v>39</v>
      </c>
      <c r="Q918">
        <v>1000</v>
      </c>
      <c r="X918">
        <v>8.3099999999999997E-3</v>
      </c>
      <c r="Y918">
        <v>1865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8.3099999999999997E-3</v>
      </c>
      <c r="AH918">
        <v>2</v>
      </c>
      <c r="AI918">
        <v>64985842</v>
      </c>
      <c r="AJ918">
        <v>892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ROW(Source!A516)</f>
        <v>516</v>
      </c>
      <c r="B919">
        <v>64985857</v>
      </c>
      <c r="C919">
        <v>64985832</v>
      </c>
      <c r="D919">
        <v>46798975</v>
      </c>
      <c r="E919">
        <v>1</v>
      </c>
      <c r="F919">
        <v>1</v>
      </c>
      <c r="G919">
        <v>1</v>
      </c>
      <c r="H919">
        <v>3</v>
      </c>
      <c r="I919" t="s">
        <v>446</v>
      </c>
      <c r="J919" t="s">
        <v>447</v>
      </c>
      <c r="K919" t="s">
        <v>448</v>
      </c>
      <c r="L919">
        <v>1346</v>
      </c>
      <c r="N919">
        <v>1009</v>
      </c>
      <c r="O919" t="s">
        <v>44</v>
      </c>
      <c r="P919" t="s">
        <v>44</v>
      </c>
      <c r="Q919">
        <v>1</v>
      </c>
      <c r="X919">
        <v>6.7400000000000002E-2</v>
      </c>
      <c r="Y919">
        <v>13.32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6.7400000000000002E-2</v>
      </c>
      <c r="AH919">
        <v>2</v>
      </c>
      <c r="AI919">
        <v>64985843</v>
      </c>
      <c r="AJ919">
        <v>893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ROW(Source!A516)</f>
        <v>516</v>
      </c>
      <c r="B920">
        <v>64985858</v>
      </c>
      <c r="C920">
        <v>64985832</v>
      </c>
      <c r="D920">
        <v>46799280</v>
      </c>
      <c r="E920">
        <v>1</v>
      </c>
      <c r="F920">
        <v>1</v>
      </c>
      <c r="G920">
        <v>1</v>
      </c>
      <c r="H920">
        <v>3</v>
      </c>
      <c r="I920" t="s">
        <v>532</v>
      </c>
      <c r="J920" t="s">
        <v>533</v>
      </c>
      <c r="K920" t="s">
        <v>534</v>
      </c>
      <c r="L920">
        <v>1348</v>
      </c>
      <c r="N920">
        <v>1009</v>
      </c>
      <c r="O920" t="s">
        <v>39</v>
      </c>
      <c r="P920" t="s">
        <v>39</v>
      </c>
      <c r="Q920">
        <v>1000</v>
      </c>
      <c r="X920">
        <v>3.3500000000000002E-2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 t="s">
        <v>3</v>
      </c>
      <c r="AG920">
        <v>3.3500000000000002E-2</v>
      </c>
      <c r="AH920">
        <v>3</v>
      </c>
      <c r="AI920">
        <v>-1</v>
      </c>
      <c r="AJ920" t="s">
        <v>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ROW(Source!A516)</f>
        <v>516</v>
      </c>
      <c r="B921">
        <v>64985859</v>
      </c>
      <c r="C921">
        <v>64985832</v>
      </c>
      <c r="D921">
        <v>46799501</v>
      </c>
      <c r="E921">
        <v>1</v>
      </c>
      <c r="F921">
        <v>1</v>
      </c>
      <c r="G921">
        <v>1</v>
      </c>
      <c r="H921">
        <v>3</v>
      </c>
      <c r="I921" t="s">
        <v>535</v>
      </c>
      <c r="J921" t="s">
        <v>536</v>
      </c>
      <c r="K921" t="s">
        <v>537</v>
      </c>
      <c r="L921">
        <v>1346</v>
      </c>
      <c r="N921">
        <v>1009</v>
      </c>
      <c r="O921" t="s">
        <v>44</v>
      </c>
      <c r="P921" t="s">
        <v>44</v>
      </c>
      <c r="Q921">
        <v>1</v>
      </c>
      <c r="X921">
        <v>657.2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657.2</v>
      </c>
      <c r="AH921">
        <v>3</v>
      </c>
      <c r="AI921">
        <v>-1</v>
      </c>
      <c r="AJ921" t="s">
        <v>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ROW(Source!A516)</f>
        <v>516</v>
      </c>
      <c r="B922">
        <v>64985860</v>
      </c>
      <c r="C922">
        <v>64985832</v>
      </c>
      <c r="D922">
        <v>46800081</v>
      </c>
      <c r="E922">
        <v>1</v>
      </c>
      <c r="F922">
        <v>1</v>
      </c>
      <c r="G922">
        <v>1</v>
      </c>
      <c r="H922">
        <v>3</v>
      </c>
      <c r="I922" t="s">
        <v>449</v>
      </c>
      <c r="J922" t="s">
        <v>450</v>
      </c>
      <c r="K922" t="s">
        <v>451</v>
      </c>
      <c r="L922">
        <v>1339</v>
      </c>
      <c r="N922">
        <v>1007</v>
      </c>
      <c r="O922" t="s">
        <v>452</v>
      </c>
      <c r="P922" t="s">
        <v>452</v>
      </c>
      <c r="Q922">
        <v>1</v>
      </c>
      <c r="X922">
        <v>11.17</v>
      </c>
      <c r="Y922">
        <v>2.44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11.17</v>
      </c>
      <c r="AH922">
        <v>2</v>
      </c>
      <c r="AI922">
        <v>64985846</v>
      </c>
      <c r="AJ922">
        <v>896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ROW(Source!A517)</f>
        <v>517</v>
      </c>
      <c r="B923">
        <v>64985847</v>
      </c>
      <c r="C923">
        <v>64985832</v>
      </c>
      <c r="D923">
        <v>41133408</v>
      </c>
      <c r="E923">
        <v>1</v>
      </c>
      <c r="F923">
        <v>1</v>
      </c>
      <c r="G923">
        <v>1</v>
      </c>
      <c r="H923">
        <v>1</v>
      </c>
      <c r="I923" t="s">
        <v>453</v>
      </c>
      <c r="J923" t="s">
        <v>3</v>
      </c>
      <c r="K923" t="s">
        <v>454</v>
      </c>
      <c r="L923">
        <v>1369</v>
      </c>
      <c r="N923">
        <v>1013</v>
      </c>
      <c r="O923" t="s">
        <v>413</v>
      </c>
      <c r="P923" t="s">
        <v>413</v>
      </c>
      <c r="Q923">
        <v>1</v>
      </c>
      <c r="X923">
        <v>5.18</v>
      </c>
      <c r="Y923">
        <v>0</v>
      </c>
      <c r="Z923">
        <v>0</v>
      </c>
      <c r="AA923">
        <v>0</v>
      </c>
      <c r="AB923">
        <v>10.06</v>
      </c>
      <c r="AC923">
        <v>0</v>
      </c>
      <c r="AD923">
        <v>1</v>
      </c>
      <c r="AE923">
        <v>1</v>
      </c>
      <c r="AF923" t="s">
        <v>3</v>
      </c>
      <c r="AG923">
        <v>5.18</v>
      </c>
      <c r="AH923">
        <v>2</v>
      </c>
      <c r="AI923">
        <v>64985833</v>
      </c>
      <c r="AJ923">
        <v>897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ROW(Source!A517)</f>
        <v>517</v>
      </c>
      <c r="B924">
        <v>64985848</v>
      </c>
      <c r="C924">
        <v>64985832</v>
      </c>
      <c r="D924">
        <v>121548</v>
      </c>
      <c r="E924">
        <v>1</v>
      </c>
      <c r="F924">
        <v>1</v>
      </c>
      <c r="G924">
        <v>1</v>
      </c>
      <c r="H924">
        <v>1</v>
      </c>
      <c r="I924" t="s">
        <v>31</v>
      </c>
      <c r="J924" t="s">
        <v>3</v>
      </c>
      <c r="K924" t="s">
        <v>414</v>
      </c>
      <c r="L924">
        <v>608254</v>
      </c>
      <c r="N924">
        <v>1013</v>
      </c>
      <c r="O924" t="s">
        <v>415</v>
      </c>
      <c r="P924" t="s">
        <v>415</v>
      </c>
      <c r="Q924">
        <v>1</v>
      </c>
      <c r="X924">
        <v>10.58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2</v>
      </c>
      <c r="AF924" t="s">
        <v>3</v>
      </c>
      <c r="AG924">
        <v>10.58</v>
      </c>
      <c r="AH924">
        <v>2</v>
      </c>
      <c r="AI924">
        <v>64985834</v>
      </c>
      <c r="AJ924">
        <v>898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ROW(Source!A517)</f>
        <v>517</v>
      </c>
      <c r="B925">
        <v>64985849</v>
      </c>
      <c r="C925">
        <v>64985832</v>
      </c>
      <c r="D925">
        <v>46800409</v>
      </c>
      <c r="E925">
        <v>1</v>
      </c>
      <c r="F925">
        <v>1</v>
      </c>
      <c r="G925">
        <v>1</v>
      </c>
      <c r="H925">
        <v>2</v>
      </c>
      <c r="I925" t="s">
        <v>425</v>
      </c>
      <c r="J925" t="s">
        <v>426</v>
      </c>
      <c r="K925" t="s">
        <v>427</v>
      </c>
      <c r="L925">
        <v>1368</v>
      </c>
      <c r="N925">
        <v>1011</v>
      </c>
      <c r="O925" t="s">
        <v>419</v>
      </c>
      <c r="P925" t="s">
        <v>419</v>
      </c>
      <c r="Q925">
        <v>1</v>
      </c>
      <c r="X925">
        <v>1.42</v>
      </c>
      <c r="Y925">
        <v>0</v>
      </c>
      <c r="Z925">
        <v>163.49</v>
      </c>
      <c r="AA925">
        <v>13.5</v>
      </c>
      <c r="AB925">
        <v>0</v>
      </c>
      <c r="AC925">
        <v>0</v>
      </c>
      <c r="AD925">
        <v>1</v>
      </c>
      <c r="AE925">
        <v>0</v>
      </c>
      <c r="AF925" t="s">
        <v>3</v>
      </c>
      <c r="AG925">
        <v>1.42</v>
      </c>
      <c r="AH925">
        <v>2</v>
      </c>
      <c r="AI925">
        <v>64985835</v>
      </c>
      <c r="AJ925">
        <v>899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ROW(Source!A517)</f>
        <v>517</v>
      </c>
      <c r="B926">
        <v>64985850</v>
      </c>
      <c r="C926">
        <v>64985832</v>
      </c>
      <c r="D926">
        <v>46800550</v>
      </c>
      <c r="E926">
        <v>1</v>
      </c>
      <c r="F926">
        <v>1</v>
      </c>
      <c r="G926">
        <v>1</v>
      </c>
      <c r="H926">
        <v>2</v>
      </c>
      <c r="I926" t="s">
        <v>428</v>
      </c>
      <c r="J926" t="s">
        <v>429</v>
      </c>
      <c r="K926" t="s">
        <v>430</v>
      </c>
      <c r="L926">
        <v>1368</v>
      </c>
      <c r="N926">
        <v>1011</v>
      </c>
      <c r="O926" t="s">
        <v>419</v>
      </c>
      <c r="P926" t="s">
        <v>419</v>
      </c>
      <c r="Q926">
        <v>1</v>
      </c>
      <c r="X926">
        <v>3.74</v>
      </c>
      <c r="Y926">
        <v>0</v>
      </c>
      <c r="Z926">
        <v>215.09</v>
      </c>
      <c r="AA926">
        <v>13.5</v>
      </c>
      <c r="AB926">
        <v>0</v>
      </c>
      <c r="AC926">
        <v>0</v>
      </c>
      <c r="AD926">
        <v>1</v>
      </c>
      <c r="AE926">
        <v>0</v>
      </c>
      <c r="AF926" t="s">
        <v>3</v>
      </c>
      <c r="AG926">
        <v>3.74</v>
      </c>
      <c r="AH926">
        <v>2</v>
      </c>
      <c r="AI926">
        <v>64985836</v>
      </c>
      <c r="AJ926">
        <v>900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ROW(Source!A517)</f>
        <v>517</v>
      </c>
      <c r="B927">
        <v>64985851</v>
      </c>
      <c r="C927">
        <v>64985832</v>
      </c>
      <c r="D927">
        <v>46800606</v>
      </c>
      <c r="E927">
        <v>1</v>
      </c>
      <c r="F927">
        <v>1</v>
      </c>
      <c r="G927">
        <v>1</v>
      </c>
      <c r="H927">
        <v>2</v>
      </c>
      <c r="I927" t="s">
        <v>455</v>
      </c>
      <c r="J927" t="s">
        <v>456</v>
      </c>
      <c r="K927" t="s">
        <v>457</v>
      </c>
      <c r="L927">
        <v>1368</v>
      </c>
      <c r="N927">
        <v>1011</v>
      </c>
      <c r="O927" t="s">
        <v>419</v>
      </c>
      <c r="P927" t="s">
        <v>419</v>
      </c>
      <c r="Q927">
        <v>1</v>
      </c>
      <c r="X927">
        <v>1.1100000000000001</v>
      </c>
      <c r="Y927">
        <v>0</v>
      </c>
      <c r="Z927">
        <v>151.4</v>
      </c>
      <c r="AA927">
        <v>14.4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1.1100000000000001</v>
      </c>
      <c r="AH927">
        <v>2</v>
      </c>
      <c r="AI927">
        <v>64985837</v>
      </c>
      <c r="AJ927">
        <v>901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ROW(Source!A517)</f>
        <v>517</v>
      </c>
      <c r="B928">
        <v>64985852</v>
      </c>
      <c r="C928">
        <v>64985832</v>
      </c>
      <c r="D928">
        <v>46800678</v>
      </c>
      <c r="E928">
        <v>1</v>
      </c>
      <c r="F928">
        <v>1</v>
      </c>
      <c r="G928">
        <v>1</v>
      </c>
      <c r="H928">
        <v>2</v>
      </c>
      <c r="I928" t="s">
        <v>420</v>
      </c>
      <c r="J928" t="s">
        <v>421</v>
      </c>
      <c r="K928" t="s">
        <v>422</v>
      </c>
      <c r="L928">
        <v>1368</v>
      </c>
      <c r="N928">
        <v>1011</v>
      </c>
      <c r="O928" t="s">
        <v>419</v>
      </c>
      <c r="P928" t="s">
        <v>419</v>
      </c>
      <c r="Q928">
        <v>1</v>
      </c>
      <c r="X928">
        <v>1.89</v>
      </c>
      <c r="Y928">
        <v>0</v>
      </c>
      <c r="Z928">
        <v>3457.11</v>
      </c>
      <c r="AA928">
        <v>27.9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1.89</v>
      </c>
      <c r="AH928">
        <v>2</v>
      </c>
      <c r="AI928">
        <v>64985838</v>
      </c>
      <c r="AJ928">
        <v>902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ROW(Source!A517)</f>
        <v>517</v>
      </c>
      <c r="B929">
        <v>64985853</v>
      </c>
      <c r="C929">
        <v>64985832</v>
      </c>
      <c r="D929">
        <v>46800687</v>
      </c>
      <c r="E929">
        <v>1</v>
      </c>
      <c r="F929">
        <v>1</v>
      </c>
      <c r="G929">
        <v>1</v>
      </c>
      <c r="H929">
        <v>2</v>
      </c>
      <c r="I929" t="s">
        <v>434</v>
      </c>
      <c r="J929" t="s">
        <v>435</v>
      </c>
      <c r="K929" t="s">
        <v>436</v>
      </c>
      <c r="L929">
        <v>1368</v>
      </c>
      <c r="N929">
        <v>1011</v>
      </c>
      <c r="O929" t="s">
        <v>419</v>
      </c>
      <c r="P929" t="s">
        <v>419</v>
      </c>
      <c r="Q929">
        <v>1</v>
      </c>
      <c r="X929">
        <v>0.53</v>
      </c>
      <c r="Y929">
        <v>0</v>
      </c>
      <c r="Z929">
        <v>140.97</v>
      </c>
      <c r="AA929">
        <v>13.5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0.53</v>
      </c>
      <c r="AH929">
        <v>2</v>
      </c>
      <c r="AI929">
        <v>64985839</v>
      </c>
      <c r="AJ929">
        <v>903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ROW(Source!A517)</f>
        <v>517</v>
      </c>
      <c r="B930">
        <v>64985854</v>
      </c>
      <c r="C930">
        <v>64985832</v>
      </c>
      <c r="D930">
        <v>46800759</v>
      </c>
      <c r="E930">
        <v>1</v>
      </c>
      <c r="F930">
        <v>1</v>
      </c>
      <c r="G930">
        <v>1</v>
      </c>
      <c r="H930">
        <v>2</v>
      </c>
      <c r="I930" t="s">
        <v>437</v>
      </c>
      <c r="J930" t="s">
        <v>438</v>
      </c>
      <c r="K930" t="s">
        <v>439</v>
      </c>
      <c r="L930">
        <v>1368</v>
      </c>
      <c r="N930">
        <v>1011</v>
      </c>
      <c r="O930" t="s">
        <v>419</v>
      </c>
      <c r="P930" t="s">
        <v>419</v>
      </c>
      <c r="Q930">
        <v>1</v>
      </c>
      <c r="X930">
        <v>0.81</v>
      </c>
      <c r="Y930">
        <v>0</v>
      </c>
      <c r="Z930">
        <v>13.42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0.81</v>
      </c>
      <c r="AH930">
        <v>2</v>
      </c>
      <c r="AI930">
        <v>64985840</v>
      </c>
      <c r="AJ930">
        <v>904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ROW(Source!A517)</f>
        <v>517</v>
      </c>
      <c r="B931">
        <v>64985855</v>
      </c>
      <c r="C931">
        <v>64985832</v>
      </c>
      <c r="D931">
        <v>46800786</v>
      </c>
      <c r="E931">
        <v>1</v>
      </c>
      <c r="F931">
        <v>1</v>
      </c>
      <c r="G931">
        <v>1</v>
      </c>
      <c r="H931">
        <v>2</v>
      </c>
      <c r="I931" t="s">
        <v>440</v>
      </c>
      <c r="J931" t="s">
        <v>441</v>
      </c>
      <c r="K931" t="s">
        <v>442</v>
      </c>
      <c r="L931">
        <v>1368</v>
      </c>
      <c r="N931">
        <v>1011</v>
      </c>
      <c r="O931" t="s">
        <v>419</v>
      </c>
      <c r="P931" t="s">
        <v>419</v>
      </c>
      <c r="Q931">
        <v>1</v>
      </c>
      <c r="X931">
        <v>0.81</v>
      </c>
      <c r="Y931">
        <v>0</v>
      </c>
      <c r="Z931">
        <v>122.18</v>
      </c>
      <c r="AA931">
        <v>11.6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0.81</v>
      </c>
      <c r="AH931">
        <v>2</v>
      </c>
      <c r="AI931">
        <v>64985841</v>
      </c>
      <c r="AJ931">
        <v>905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ROW(Source!A517)</f>
        <v>517</v>
      </c>
      <c r="B932">
        <v>64985856</v>
      </c>
      <c r="C932">
        <v>64985832</v>
      </c>
      <c r="D932">
        <v>46798709</v>
      </c>
      <c r="E932">
        <v>1</v>
      </c>
      <c r="F932">
        <v>1</v>
      </c>
      <c r="G932">
        <v>1</v>
      </c>
      <c r="H932">
        <v>3</v>
      </c>
      <c r="I932" t="s">
        <v>443</v>
      </c>
      <c r="J932" t="s">
        <v>444</v>
      </c>
      <c r="K932" t="s">
        <v>445</v>
      </c>
      <c r="L932">
        <v>1348</v>
      </c>
      <c r="N932">
        <v>1009</v>
      </c>
      <c r="O932" t="s">
        <v>39</v>
      </c>
      <c r="P932" t="s">
        <v>39</v>
      </c>
      <c r="Q932">
        <v>1000</v>
      </c>
      <c r="X932">
        <v>8.3099999999999997E-3</v>
      </c>
      <c r="Y932">
        <v>1865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8.3099999999999997E-3</v>
      </c>
      <c r="AH932">
        <v>2</v>
      </c>
      <c r="AI932">
        <v>64985842</v>
      </c>
      <c r="AJ932">
        <v>906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ROW(Source!A517)</f>
        <v>517</v>
      </c>
      <c r="B933">
        <v>64985857</v>
      </c>
      <c r="C933">
        <v>64985832</v>
      </c>
      <c r="D933">
        <v>46798975</v>
      </c>
      <c r="E933">
        <v>1</v>
      </c>
      <c r="F933">
        <v>1</v>
      </c>
      <c r="G933">
        <v>1</v>
      </c>
      <c r="H933">
        <v>3</v>
      </c>
      <c r="I933" t="s">
        <v>446</v>
      </c>
      <c r="J933" t="s">
        <v>447</v>
      </c>
      <c r="K933" t="s">
        <v>448</v>
      </c>
      <c r="L933">
        <v>1346</v>
      </c>
      <c r="N933">
        <v>1009</v>
      </c>
      <c r="O933" t="s">
        <v>44</v>
      </c>
      <c r="P933" t="s">
        <v>44</v>
      </c>
      <c r="Q933">
        <v>1</v>
      </c>
      <c r="X933">
        <v>6.7400000000000002E-2</v>
      </c>
      <c r="Y933">
        <v>13.32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6.7400000000000002E-2</v>
      </c>
      <c r="AH933">
        <v>2</v>
      </c>
      <c r="AI933">
        <v>64985843</v>
      </c>
      <c r="AJ933">
        <v>907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ROW(Source!A517)</f>
        <v>517</v>
      </c>
      <c r="B934">
        <v>64985858</v>
      </c>
      <c r="C934">
        <v>64985832</v>
      </c>
      <c r="D934">
        <v>46799280</v>
      </c>
      <c r="E934">
        <v>1</v>
      </c>
      <c r="F934">
        <v>1</v>
      </c>
      <c r="G934">
        <v>1</v>
      </c>
      <c r="H934">
        <v>3</v>
      </c>
      <c r="I934" t="s">
        <v>532</v>
      </c>
      <c r="J934" t="s">
        <v>533</v>
      </c>
      <c r="K934" t="s">
        <v>534</v>
      </c>
      <c r="L934">
        <v>1348</v>
      </c>
      <c r="N934">
        <v>1009</v>
      </c>
      <c r="O934" t="s">
        <v>39</v>
      </c>
      <c r="P934" t="s">
        <v>39</v>
      </c>
      <c r="Q934">
        <v>1000</v>
      </c>
      <c r="X934">
        <v>3.3500000000000002E-2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 t="s">
        <v>3</v>
      </c>
      <c r="AG934">
        <v>3.3500000000000002E-2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ROW(Source!A517)</f>
        <v>517</v>
      </c>
      <c r="B935">
        <v>64985859</v>
      </c>
      <c r="C935">
        <v>64985832</v>
      </c>
      <c r="D935">
        <v>46799501</v>
      </c>
      <c r="E935">
        <v>1</v>
      </c>
      <c r="F935">
        <v>1</v>
      </c>
      <c r="G935">
        <v>1</v>
      </c>
      <c r="H935">
        <v>3</v>
      </c>
      <c r="I935" t="s">
        <v>535</v>
      </c>
      <c r="J935" t="s">
        <v>536</v>
      </c>
      <c r="K935" t="s">
        <v>537</v>
      </c>
      <c r="L935">
        <v>1346</v>
      </c>
      <c r="N935">
        <v>1009</v>
      </c>
      <c r="O935" t="s">
        <v>44</v>
      </c>
      <c r="P935" t="s">
        <v>44</v>
      </c>
      <c r="Q935">
        <v>1</v>
      </c>
      <c r="X935">
        <v>657.2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 t="s">
        <v>3</v>
      </c>
      <c r="AG935">
        <v>657.2</v>
      </c>
      <c r="AH935">
        <v>3</v>
      </c>
      <c r="AI935">
        <v>-1</v>
      </c>
      <c r="AJ935" t="s">
        <v>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ROW(Source!A517)</f>
        <v>517</v>
      </c>
      <c r="B936">
        <v>64985860</v>
      </c>
      <c r="C936">
        <v>64985832</v>
      </c>
      <c r="D936">
        <v>46800081</v>
      </c>
      <c r="E936">
        <v>1</v>
      </c>
      <c r="F936">
        <v>1</v>
      </c>
      <c r="G936">
        <v>1</v>
      </c>
      <c r="H936">
        <v>3</v>
      </c>
      <c r="I936" t="s">
        <v>449</v>
      </c>
      <c r="J936" t="s">
        <v>450</v>
      </c>
      <c r="K936" t="s">
        <v>451</v>
      </c>
      <c r="L936">
        <v>1339</v>
      </c>
      <c r="N936">
        <v>1007</v>
      </c>
      <c r="O936" t="s">
        <v>452</v>
      </c>
      <c r="P936" t="s">
        <v>452</v>
      </c>
      <c r="Q936">
        <v>1</v>
      </c>
      <c r="X936">
        <v>11.17</v>
      </c>
      <c r="Y936">
        <v>2.44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11.17</v>
      </c>
      <c r="AH936">
        <v>2</v>
      </c>
      <c r="AI936">
        <v>64985846</v>
      </c>
      <c r="AJ936">
        <v>910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ROW(Source!A526)</f>
        <v>526</v>
      </c>
      <c r="B937">
        <v>64985873</v>
      </c>
      <c r="C937">
        <v>64985865</v>
      </c>
      <c r="D937">
        <v>18407546</v>
      </c>
      <c r="E937">
        <v>1</v>
      </c>
      <c r="F937">
        <v>1</v>
      </c>
      <c r="G937">
        <v>1</v>
      </c>
      <c r="H937">
        <v>1</v>
      </c>
      <c r="I937" t="s">
        <v>458</v>
      </c>
      <c r="J937" t="s">
        <v>3</v>
      </c>
      <c r="K937" t="s">
        <v>459</v>
      </c>
      <c r="L937">
        <v>1369</v>
      </c>
      <c r="N937">
        <v>1013</v>
      </c>
      <c r="O937" t="s">
        <v>413</v>
      </c>
      <c r="P937" t="s">
        <v>413</v>
      </c>
      <c r="Q937">
        <v>1</v>
      </c>
      <c r="X937">
        <v>38.67</v>
      </c>
      <c r="Y937">
        <v>0</v>
      </c>
      <c r="Z937">
        <v>0</v>
      </c>
      <c r="AA937">
        <v>0</v>
      </c>
      <c r="AB937">
        <v>9.4</v>
      </c>
      <c r="AC937">
        <v>0</v>
      </c>
      <c r="AD937">
        <v>1</v>
      </c>
      <c r="AE937">
        <v>1</v>
      </c>
      <c r="AF937" t="s">
        <v>3</v>
      </c>
      <c r="AG937">
        <v>38.67</v>
      </c>
      <c r="AH937">
        <v>2</v>
      </c>
      <c r="AI937">
        <v>64985866</v>
      </c>
      <c r="AJ937">
        <v>911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ROW(Source!A526)</f>
        <v>526</v>
      </c>
      <c r="B938">
        <v>64985874</v>
      </c>
      <c r="C938">
        <v>64985865</v>
      </c>
      <c r="D938">
        <v>121548</v>
      </c>
      <c r="E938">
        <v>1</v>
      </c>
      <c r="F938">
        <v>1</v>
      </c>
      <c r="G938">
        <v>1</v>
      </c>
      <c r="H938">
        <v>1</v>
      </c>
      <c r="I938" t="s">
        <v>31</v>
      </c>
      <c r="J938" t="s">
        <v>3</v>
      </c>
      <c r="K938" t="s">
        <v>414</v>
      </c>
      <c r="L938">
        <v>608254</v>
      </c>
      <c r="N938">
        <v>1013</v>
      </c>
      <c r="O938" t="s">
        <v>415</v>
      </c>
      <c r="P938" t="s">
        <v>415</v>
      </c>
      <c r="Q938">
        <v>1</v>
      </c>
      <c r="X938">
        <v>17.23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</v>
      </c>
      <c r="AG938">
        <v>17.23</v>
      </c>
      <c r="AH938">
        <v>2</v>
      </c>
      <c r="AI938">
        <v>64985867</v>
      </c>
      <c r="AJ938">
        <v>912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ROW(Source!A526)</f>
        <v>526</v>
      </c>
      <c r="B939">
        <v>64985875</v>
      </c>
      <c r="C939">
        <v>64985865</v>
      </c>
      <c r="D939">
        <v>29172378</v>
      </c>
      <c r="E939">
        <v>1</v>
      </c>
      <c r="F939">
        <v>1</v>
      </c>
      <c r="G939">
        <v>1</v>
      </c>
      <c r="H939">
        <v>2</v>
      </c>
      <c r="I939" t="s">
        <v>460</v>
      </c>
      <c r="J939" t="s">
        <v>461</v>
      </c>
      <c r="K939" t="s">
        <v>462</v>
      </c>
      <c r="L939">
        <v>1368</v>
      </c>
      <c r="N939">
        <v>1011</v>
      </c>
      <c r="O939" t="s">
        <v>419</v>
      </c>
      <c r="P939" t="s">
        <v>419</v>
      </c>
      <c r="Q939">
        <v>1</v>
      </c>
      <c r="X939">
        <v>0.12</v>
      </c>
      <c r="Y939">
        <v>0</v>
      </c>
      <c r="Z939">
        <v>88.01</v>
      </c>
      <c r="AA939">
        <v>11.6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0.12</v>
      </c>
      <c r="AH939">
        <v>2</v>
      </c>
      <c r="AI939">
        <v>64985868</v>
      </c>
      <c r="AJ939">
        <v>913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ROW(Source!A526)</f>
        <v>526</v>
      </c>
      <c r="B940">
        <v>64985876</v>
      </c>
      <c r="C940">
        <v>64985865</v>
      </c>
      <c r="D940">
        <v>29173590</v>
      </c>
      <c r="E940">
        <v>1</v>
      </c>
      <c r="F940">
        <v>1</v>
      </c>
      <c r="G940">
        <v>1</v>
      </c>
      <c r="H940">
        <v>2</v>
      </c>
      <c r="I940" t="s">
        <v>463</v>
      </c>
      <c r="J940" t="s">
        <v>464</v>
      </c>
      <c r="K940" t="s">
        <v>465</v>
      </c>
      <c r="L940">
        <v>1368</v>
      </c>
      <c r="N940">
        <v>1011</v>
      </c>
      <c r="O940" t="s">
        <v>419</v>
      </c>
      <c r="P940" t="s">
        <v>419</v>
      </c>
      <c r="Q940">
        <v>1</v>
      </c>
      <c r="X940">
        <v>17.11</v>
      </c>
      <c r="Y940">
        <v>0</v>
      </c>
      <c r="Z940">
        <v>239.44</v>
      </c>
      <c r="AA940">
        <v>14.4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17.11</v>
      </c>
      <c r="AH940">
        <v>2</v>
      </c>
      <c r="AI940">
        <v>64985869</v>
      </c>
      <c r="AJ940">
        <v>914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ROW(Source!A526)</f>
        <v>526</v>
      </c>
      <c r="B941">
        <v>64985877</v>
      </c>
      <c r="C941">
        <v>64985865</v>
      </c>
      <c r="D941">
        <v>29174851</v>
      </c>
      <c r="E941">
        <v>1</v>
      </c>
      <c r="F941">
        <v>1</v>
      </c>
      <c r="G941">
        <v>1</v>
      </c>
      <c r="H941">
        <v>2</v>
      </c>
      <c r="I941" t="s">
        <v>466</v>
      </c>
      <c r="J941" t="s">
        <v>467</v>
      </c>
      <c r="K941" t="s">
        <v>468</v>
      </c>
      <c r="L941">
        <v>1368</v>
      </c>
      <c r="N941">
        <v>1011</v>
      </c>
      <c r="O941" t="s">
        <v>419</v>
      </c>
      <c r="P941" t="s">
        <v>419</v>
      </c>
      <c r="Q941">
        <v>1</v>
      </c>
      <c r="X941">
        <v>10.81</v>
      </c>
      <c r="Y941">
        <v>0</v>
      </c>
      <c r="Z941">
        <v>33.200000000000003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10.81</v>
      </c>
      <c r="AH941">
        <v>2</v>
      </c>
      <c r="AI941">
        <v>64985870</v>
      </c>
      <c r="AJ941">
        <v>915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ROW(Source!A526)</f>
        <v>526</v>
      </c>
      <c r="B942">
        <v>64985878</v>
      </c>
      <c r="C942">
        <v>64985865</v>
      </c>
      <c r="D942">
        <v>29174913</v>
      </c>
      <c r="E942">
        <v>1</v>
      </c>
      <c r="F942">
        <v>1</v>
      </c>
      <c r="G942">
        <v>1</v>
      </c>
      <c r="H942">
        <v>2</v>
      </c>
      <c r="I942" t="s">
        <v>469</v>
      </c>
      <c r="J942" t="s">
        <v>470</v>
      </c>
      <c r="K942" t="s">
        <v>471</v>
      </c>
      <c r="L942">
        <v>1368</v>
      </c>
      <c r="N942">
        <v>1011</v>
      </c>
      <c r="O942" t="s">
        <v>419</v>
      </c>
      <c r="P942" t="s">
        <v>419</v>
      </c>
      <c r="Q942">
        <v>1</v>
      </c>
      <c r="X942">
        <v>0.12</v>
      </c>
      <c r="Y942">
        <v>0</v>
      </c>
      <c r="Z942">
        <v>87.17</v>
      </c>
      <c r="AA942">
        <v>11.6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0.12</v>
      </c>
      <c r="AH942">
        <v>2</v>
      </c>
      <c r="AI942">
        <v>64985871</v>
      </c>
      <c r="AJ942">
        <v>916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ROW(Source!A526)</f>
        <v>526</v>
      </c>
      <c r="B943">
        <v>64985879</v>
      </c>
      <c r="C943">
        <v>64985865</v>
      </c>
      <c r="D943">
        <v>29117037</v>
      </c>
      <c r="E943">
        <v>1</v>
      </c>
      <c r="F943">
        <v>1</v>
      </c>
      <c r="G943">
        <v>1</v>
      </c>
      <c r="H943">
        <v>3</v>
      </c>
      <c r="I943" t="s">
        <v>538</v>
      </c>
      <c r="J943" t="s">
        <v>539</v>
      </c>
      <c r="K943" t="s">
        <v>540</v>
      </c>
      <c r="L943">
        <v>1301</v>
      </c>
      <c r="N943">
        <v>1003</v>
      </c>
      <c r="O943" t="s">
        <v>34</v>
      </c>
      <c r="P943" t="s">
        <v>34</v>
      </c>
      <c r="Q943">
        <v>1</v>
      </c>
      <c r="X943">
        <v>101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 t="s">
        <v>3</v>
      </c>
      <c r="AG943">
        <v>101</v>
      </c>
      <c r="AH943">
        <v>3</v>
      </c>
      <c r="AI943">
        <v>-1</v>
      </c>
      <c r="AJ943" t="s">
        <v>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ROW(Source!A526)</f>
        <v>526</v>
      </c>
      <c r="B944">
        <v>64985880</v>
      </c>
      <c r="C944">
        <v>64985865</v>
      </c>
      <c r="D944">
        <v>29150040</v>
      </c>
      <c r="E944">
        <v>1</v>
      </c>
      <c r="F944">
        <v>1</v>
      </c>
      <c r="G944">
        <v>1</v>
      </c>
      <c r="H944">
        <v>3</v>
      </c>
      <c r="I944" t="s">
        <v>449</v>
      </c>
      <c r="J944" t="s">
        <v>472</v>
      </c>
      <c r="K944" t="s">
        <v>451</v>
      </c>
      <c r="L944">
        <v>1339</v>
      </c>
      <c r="N944">
        <v>1007</v>
      </c>
      <c r="O944" t="s">
        <v>452</v>
      </c>
      <c r="P944" t="s">
        <v>452</v>
      </c>
      <c r="Q944">
        <v>1</v>
      </c>
      <c r="X944">
        <v>4.9000000000000004</v>
      </c>
      <c r="Y944">
        <v>2.44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4.9000000000000004</v>
      </c>
      <c r="AH944">
        <v>2</v>
      </c>
      <c r="AI944">
        <v>64985872</v>
      </c>
      <c r="AJ944">
        <v>917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ROW(Source!A527)</f>
        <v>527</v>
      </c>
      <c r="B945">
        <v>64985873</v>
      </c>
      <c r="C945">
        <v>64985865</v>
      </c>
      <c r="D945">
        <v>18407546</v>
      </c>
      <c r="E945">
        <v>1</v>
      </c>
      <c r="F945">
        <v>1</v>
      </c>
      <c r="G945">
        <v>1</v>
      </c>
      <c r="H945">
        <v>1</v>
      </c>
      <c r="I945" t="s">
        <v>458</v>
      </c>
      <c r="J945" t="s">
        <v>3</v>
      </c>
      <c r="K945" t="s">
        <v>459</v>
      </c>
      <c r="L945">
        <v>1369</v>
      </c>
      <c r="N945">
        <v>1013</v>
      </c>
      <c r="O945" t="s">
        <v>413</v>
      </c>
      <c r="P945" t="s">
        <v>413</v>
      </c>
      <c r="Q945">
        <v>1</v>
      </c>
      <c r="X945">
        <v>38.67</v>
      </c>
      <c r="Y945">
        <v>0</v>
      </c>
      <c r="Z945">
        <v>0</v>
      </c>
      <c r="AA945">
        <v>0</v>
      </c>
      <c r="AB945">
        <v>9.4</v>
      </c>
      <c r="AC945">
        <v>0</v>
      </c>
      <c r="AD945">
        <v>1</v>
      </c>
      <c r="AE945">
        <v>1</v>
      </c>
      <c r="AF945" t="s">
        <v>3</v>
      </c>
      <c r="AG945">
        <v>38.67</v>
      </c>
      <c r="AH945">
        <v>2</v>
      </c>
      <c r="AI945">
        <v>64985866</v>
      </c>
      <c r="AJ945">
        <v>918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ROW(Source!A527)</f>
        <v>527</v>
      </c>
      <c r="B946">
        <v>64985874</v>
      </c>
      <c r="C946">
        <v>64985865</v>
      </c>
      <c r="D946">
        <v>121548</v>
      </c>
      <c r="E946">
        <v>1</v>
      </c>
      <c r="F946">
        <v>1</v>
      </c>
      <c r="G946">
        <v>1</v>
      </c>
      <c r="H946">
        <v>1</v>
      </c>
      <c r="I946" t="s">
        <v>31</v>
      </c>
      <c r="J946" t="s">
        <v>3</v>
      </c>
      <c r="K946" t="s">
        <v>414</v>
      </c>
      <c r="L946">
        <v>608254</v>
      </c>
      <c r="N946">
        <v>1013</v>
      </c>
      <c r="O946" t="s">
        <v>415</v>
      </c>
      <c r="P946" t="s">
        <v>415</v>
      </c>
      <c r="Q946">
        <v>1</v>
      </c>
      <c r="X946">
        <v>17.23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3</v>
      </c>
      <c r="AG946">
        <v>17.23</v>
      </c>
      <c r="AH946">
        <v>2</v>
      </c>
      <c r="AI946">
        <v>64985867</v>
      </c>
      <c r="AJ946">
        <v>919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ROW(Source!A527)</f>
        <v>527</v>
      </c>
      <c r="B947">
        <v>64985875</v>
      </c>
      <c r="C947">
        <v>64985865</v>
      </c>
      <c r="D947">
        <v>29172378</v>
      </c>
      <c r="E947">
        <v>1</v>
      </c>
      <c r="F947">
        <v>1</v>
      </c>
      <c r="G947">
        <v>1</v>
      </c>
      <c r="H947">
        <v>2</v>
      </c>
      <c r="I947" t="s">
        <v>460</v>
      </c>
      <c r="J947" t="s">
        <v>461</v>
      </c>
      <c r="K947" t="s">
        <v>462</v>
      </c>
      <c r="L947">
        <v>1368</v>
      </c>
      <c r="N947">
        <v>1011</v>
      </c>
      <c r="O947" t="s">
        <v>419</v>
      </c>
      <c r="P947" t="s">
        <v>419</v>
      </c>
      <c r="Q947">
        <v>1</v>
      </c>
      <c r="X947">
        <v>0.12</v>
      </c>
      <c r="Y947">
        <v>0</v>
      </c>
      <c r="Z947">
        <v>88.01</v>
      </c>
      <c r="AA947">
        <v>11.6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0.12</v>
      </c>
      <c r="AH947">
        <v>2</v>
      </c>
      <c r="AI947">
        <v>64985868</v>
      </c>
      <c r="AJ947">
        <v>920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ROW(Source!A527)</f>
        <v>527</v>
      </c>
      <c r="B948">
        <v>64985876</v>
      </c>
      <c r="C948">
        <v>64985865</v>
      </c>
      <c r="D948">
        <v>29173590</v>
      </c>
      <c r="E948">
        <v>1</v>
      </c>
      <c r="F948">
        <v>1</v>
      </c>
      <c r="G948">
        <v>1</v>
      </c>
      <c r="H948">
        <v>2</v>
      </c>
      <c r="I948" t="s">
        <v>463</v>
      </c>
      <c r="J948" t="s">
        <v>464</v>
      </c>
      <c r="K948" t="s">
        <v>465</v>
      </c>
      <c r="L948">
        <v>1368</v>
      </c>
      <c r="N948">
        <v>1011</v>
      </c>
      <c r="O948" t="s">
        <v>419</v>
      </c>
      <c r="P948" t="s">
        <v>419</v>
      </c>
      <c r="Q948">
        <v>1</v>
      </c>
      <c r="X948">
        <v>17.11</v>
      </c>
      <c r="Y948">
        <v>0</v>
      </c>
      <c r="Z948">
        <v>239.44</v>
      </c>
      <c r="AA948">
        <v>14.4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17.11</v>
      </c>
      <c r="AH948">
        <v>2</v>
      </c>
      <c r="AI948">
        <v>64985869</v>
      </c>
      <c r="AJ948">
        <v>921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ROW(Source!A527)</f>
        <v>527</v>
      </c>
      <c r="B949">
        <v>64985877</v>
      </c>
      <c r="C949">
        <v>64985865</v>
      </c>
      <c r="D949">
        <v>29174851</v>
      </c>
      <c r="E949">
        <v>1</v>
      </c>
      <c r="F949">
        <v>1</v>
      </c>
      <c r="G949">
        <v>1</v>
      </c>
      <c r="H949">
        <v>2</v>
      </c>
      <c r="I949" t="s">
        <v>466</v>
      </c>
      <c r="J949" t="s">
        <v>467</v>
      </c>
      <c r="K949" t="s">
        <v>468</v>
      </c>
      <c r="L949">
        <v>1368</v>
      </c>
      <c r="N949">
        <v>1011</v>
      </c>
      <c r="O949" t="s">
        <v>419</v>
      </c>
      <c r="P949" t="s">
        <v>419</v>
      </c>
      <c r="Q949">
        <v>1</v>
      </c>
      <c r="X949">
        <v>10.81</v>
      </c>
      <c r="Y949">
        <v>0</v>
      </c>
      <c r="Z949">
        <v>33.200000000000003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10.81</v>
      </c>
      <c r="AH949">
        <v>2</v>
      </c>
      <c r="AI949">
        <v>64985870</v>
      </c>
      <c r="AJ949">
        <v>922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ROW(Source!A527)</f>
        <v>527</v>
      </c>
      <c r="B950">
        <v>64985878</v>
      </c>
      <c r="C950">
        <v>64985865</v>
      </c>
      <c r="D950">
        <v>29174913</v>
      </c>
      <c r="E950">
        <v>1</v>
      </c>
      <c r="F950">
        <v>1</v>
      </c>
      <c r="G950">
        <v>1</v>
      </c>
      <c r="H950">
        <v>2</v>
      </c>
      <c r="I950" t="s">
        <v>469</v>
      </c>
      <c r="J950" t="s">
        <v>470</v>
      </c>
      <c r="K950" t="s">
        <v>471</v>
      </c>
      <c r="L950">
        <v>1368</v>
      </c>
      <c r="N950">
        <v>1011</v>
      </c>
      <c r="O950" t="s">
        <v>419</v>
      </c>
      <c r="P950" t="s">
        <v>419</v>
      </c>
      <c r="Q950">
        <v>1</v>
      </c>
      <c r="X950">
        <v>0.12</v>
      </c>
      <c r="Y950">
        <v>0</v>
      </c>
      <c r="Z950">
        <v>87.17</v>
      </c>
      <c r="AA950">
        <v>11.6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0.12</v>
      </c>
      <c r="AH950">
        <v>2</v>
      </c>
      <c r="AI950">
        <v>64985871</v>
      </c>
      <c r="AJ950">
        <v>923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ROW(Source!A527)</f>
        <v>527</v>
      </c>
      <c r="B951">
        <v>64985879</v>
      </c>
      <c r="C951">
        <v>64985865</v>
      </c>
      <c r="D951">
        <v>29117037</v>
      </c>
      <c r="E951">
        <v>1</v>
      </c>
      <c r="F951">
        <v>1</v>
      </c>
      <c r="G951">
        <v>1</v>
      </c>
      <c r="H951">
        <v>3</v>
      </c>
      <c r="I951" t="s">
        <v>538</v>
      </c>
      <c r="J951" t="s">
        <v>539</v>
      </c>
      <c r="K951" t="s">
        <v>540</v>
      </c>
      <c r="L951">
        <v>1301</v>
      </c>
      <c r="N951">
        <v>1003</v>
      </c>
      <c r="O951" t="s">
        <v>34</v>
      </c>
      <c r="P951" t="s">
        <v>34</v>
      </c>
      <c r="Q951">
        <v>1</v>
      </c>
      <c r="X951">
        <v>101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 t="s">
        <v>3</v>
      </c>
      <c r="AG951">
        <v>101</v>
      </c>
      <c r="AH951">
        <v>3</v>
      </c>
      <c r="AI951">
        <v>-1</v>
      </c>
      <c r="AJ951" t="s">
        <v>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ROW(Source!A527)</f>
        <v>527</v>
      </c>
      <c r="B952">
        <v>64985880</v>
      </c>
      <c r="C952">
        <v>64985865</v>
      </c>
      <c r="D952">
        <v>29150040</v>
      </c>
      <c r="E952">
        <v>1</v>
      </c>
      <c r="F952">
        <v>1</v>
      </c>
      <c r="G952">
        <v>1</v>
      </c>
      <c r="H952">
        <v>3</v>
      </c>
      <c r="I952" t="s">
        <v>449</v>
      </c>
      <c r="J952" t="s">
        <v>472</v>
      </c>
      <c r="K952" t="s">
        <v>451</v>
      </c>
      <c r="L952">
        <v>1339</v>
      </c>
      <c r="N952">
        <v>1007</v>
      </c>
      <c r="O952" t="s">
        <v>452</v>
      </c>
      <c r="P952" t="s">
        <v>452</v>
      </c>
      <c r="Q952">
        <v>1</v>
      </c>
      <c r="X952">
        <v>4.9000000000000004</v>
      </c>
      <c r="Y952">
        <v>2.44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4.9000000000000004</v>
      </c>
      <c r="AH952">
        <v>2</v>
      </c>
      <c r="AI952">
        <v>64985872</v>
      </c>
      <c r="AJ952">
        <v>924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ROW(Source!A528)</f>
        <v>528</v>
      </c>
      <c r="B953">
        <v>64985889</v>
      </c>
      <c r="C953">
        <v>64985881</v>
      </c>
      <c r="D953">
        <v>18407546</v>
      </c>
      <c r="E953">
        <v>1</v>
      </c>
      <c r="F953">
        <v>1</v>
      </c>
      <c r="G953">
        <v>1</v>
      </c>
      <c r="H953">
        <v>1</v>
      </c>
      <c r="I953" t="s">
        <v>458</v>
      </c>
      <c r="J953" t="s">
        <v>3</v>
      </c>
      <c r="K953" t="s">
        <v>459</v>
      </c>
      <c r="L953">
        <v>1369</v>
      </c>
      <c r="N953">
        <v>1013</v>
      </c>
      <c r="O953" t="s">
        <v>413</v>
      </c>
      <c r="P953" t="s">
        <v>413</v>
      </c>
      <c r="Q953">
        <v>1</v>
      </c>
      <c r="X953">
        <v>34.53</v>
      </c>
      <c r="Y953">
        <v>0</v>
      </c>
      <c r="Z953">
        <v>0</v>
      </c>
      <c r="AA953">
        <v>0</v>
      </c>
      <c r="AB953">
        <v>9.4</v>
      </c>
      <c r="AC953">
        <v>0</v>
      </c>
      <c r="AD953">
        <v>1</v>
      </c>
      <c r="AE953">
        <v>1</v>
      </c>
      <c r="AF953" t="s">
        <v>3</v>
      </c>
      <c r="AG953">
        <v>34.53</v>
      </c>
      <c r="AH953">
        <v>2</v>
      </c>
      <c r="AI953">
        <v>64985882</v>
      </c>
      <c r="AJ953">
        <v>925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ROW(Source!A528)</f>
        <v>528</v>
      </c>
      <c r="B954">
        <v>64985890</v>
      </c>
      <c r="C954">
        <v>64985881</v>
      </c>
      <c r="D954">
        <v>121548</v>
      </c>
      <c r="E954">
        <v>1</v>
      </c>
      <c r="F954">
        <v>1</v>
      </c>
      <c r="G954">
        <v>1</v>
      </c>
      <c r="H954">
        <v>1</v>
      </c>
      <c r="I954" t="s">
        <v>31</v>
      </c>
      <c r="J954" t="s">
        <v>3</v>
      </c>
      <c r="K954" t="s">
        <v>414</v>
      </c>
      <c r="L954">
        <v>608254</v>
      </c>
      <c r="N954">
        <v>1013</v>
      </c>
      <c r="O954" t="s">
        <v>415</v>
      </c>
      <c r="P954" t="s">
        <v>415</v>
      </c>
      <c r="Q954">
        <v>1</v>
      </c>
      <c r="X954">
        <v>14.01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3</v>
      </c>
      <c r="AG954">
        <v>14.01</v>
      </c>
      <c r="AH954">
        <v>2</v>
      </c>
      <c r="AI954">
        <v>64985883</v>
      </c>
      <c r="AJ954">
        <v>926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ROW(Source!A528)</f>
        <v>528</v>
      </c>
      <c r="B955">
        <v>64985891</v>
      </c>
      <c r="C955">
        <v>64985881</v>
      </c>
      <c r="D955">
        <v>29172378</v>
      </c>
      <c r="E955">
        <v>1</v>
      </c>
      <c r="F955">
        <v>1</v>
      </c>
      <c r="G955">
        <v>1</v>
      </c>
      <c r="H955">
        <v>2</v>
      </c>
      <c r="I955" t="s">
        <v>460</v>
      </c>
      <c r="J955" t="s">
        <v>461</v>
      </c>
      <c r="K955" t="s">
        <v>462</v>
      </c>
      <c r="L955">
        <v>1368</v>
      </c>
      <c r="N955">
        <v>1011</v>
      </c>
      <c r="O955" t="s">
        <v>419</v>
      </c>
      <c r="P955" t="s">
        <v>419</v>
      </c>
      <c r="Q955">
        <v>1</v>
      </c>
      <c r="X955">
        <v>0.09</v>
      </c>
      <c r="Y955">
        <v>0</v>
      </c>
      <c r="Z955">
        <v>88.01</v>
      </c>
      <c r="AA955">
        <v>11.6</v>
      </c>
      <c r="AB955">
        <v>0</v>
      </c>
      <c r="AC955">
        <v>0</v>
      </c>
      <c r="AD955">
        <v>1</v>
      </c>
      <c r="AE955">
        <v>0</v>
      </c>
      <c r="AF955" t="s">
        <v>3</v>
      </c>
      <c r="AG955">
        <v>0.09</v>
      </c>
      <c r="AH955">
        <v>2</v>
      </c>
      <c r="AI955">
        <v>64985884</v>
      </c>
      <c r="AJ955">
        <v>927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ROW(Source!A528)</f>
        <v>528</v>
      </c>
      <c r="B956">
        <v>64985892</v>
      </c>
      <c r="C956">
        <v>64985881</v>
      </c>
      <c r="D956">
        <v>29173590</v>
      </c>
      <c r="E956">
        <v>1</v>
      </c>
      <c r="F956">
        <v>1</v>
      </c>
      <c r="G956">
        <v>1</v>
      </c>
      <c r="H956">
        <v>2</v>
      </c>
      <c r="I956" t="s">
        <v>463</v>
      </c>
      <c r="J956" t="s">
        <v>464</v>
      </c>
      <c r="K956" t="s">
        <v>465</v>
      </c>
      <c r="L956">
        <v>1368</v>
      </c>
      <c r="N956">
        <v>1011</v>
      </c>
      <c r="O956" t="s">
        <v>419</v>
      </c>
      <c r="P956" t="s">
        <v>419</v>
      </c>
      <c r="Q956">
        <v>1</v>
      </c>
      <c r="X956">
        <v>13.92</v>
      </c>
      <c r="Y956">
        <v>0</v>
      </c>
      <c r="Z956">
        <v>239.44</v>
      </c>
      <c r="AA956">
        <v>14.4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13.92</v>
      </c>
      <c r="AH956">
        <v>2</v>
      </c>
      <c r="AI956">
        <v>64985885</v>
      </c>
      <c r="AJ956">
        <v>928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ROW(Source!A528)</f>
        <v>528</v>
      </c>
      <c r="B957">
        <v>64985893</v>
      </c>
      <c r="C957">
        <v>64985881</v>
      </c>
      <c r="D957">
        <v>29174851</v>
      </c>
      <c r="E957">
        <v>1</v>
      </c>
      <c r="F957">
        <v>1</v>
      </c>
      <c r="G957">
        <v>1</v>
      </c>
      <c r="H957">
        <v>2</v>
      </c>
      <c r="I957" t="s">
        <v>466</v>
      </c>
      <c r="J957" t="s">
        <v>467</v>
      </c>
      <c r="K957" t="s">
        <v>468</v>
      </c>
      <c r="L957">
        <v>1368</v>
      </c>
      <c r="N957">
        <v>1011</v>
      </c>
      <c r="O957" t="s">
        <v>419</v>
      </c>
      <c r="P957" t="s">
        <v>419</v>
      </c>
      <c r="Q957">
        <v>1</v>
      </c>
      <c r="X957">
        <v>9.7200000000000006</v>
      </c>
      <c r="Y957">
        <v>0</v>
      </c>
      <c r="Z957">
        <v>33.200000000000003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9.7200000000000006</v>
      </c>
      <c r="AH957">
        <v>2</v>
      </c>
      <c r="AI957">
        <v>64985886</v>
      </c>
      <c r="AJ957">
        <v>929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ROW(Source!A528)</f>
        <v>528</v>
      </c>
      <c r="B958">
        <v>64985894</v>
      </c>
      <c r="C958">
        <v>64985881</v>
      </c>
      <c r="D958">
        <v>29174913</v>
      </c>
      <c r="E958">
        <v>1</v>
      </c>
      <c r="F958">
        <v>1</v>
      </c>
      <c r="G958">
        <v>1</v>
      </c>
      <c r="H958">
        <v>2</v>
      </c>
      <c r="I958" t="s">
        <v>469</v>
      </c>
      <c r="J958" t="s">
        <v>470</v>
      </c>
      <c r="K958" t="s">
        <v>471</v>
      </c>
      <c r="L958">
        <v>1368</v>
      </c>
      <c r="N958">
        <v>1011</v>
      </c>
      <c r="O958" t="s">
        <v>419</v>
      </c>
      <c r="P958" t="s">
        <v>419</v>
      </c>
      <c r="Q958">
        <v>1</v>
      </c>
      <c r="X958">
        <v>0.09</v>
      </c>
      <c r="Y958">
        <v>0</v>
      </c>
      <c r="Z958">
        <v>87.17</v>
      </c>
      <c r="AA958">
        <v>11.6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0.09</v>
      </c>
      <c r="AH958">
        <v>2</v>
      </c>
      <c r="AI958">
        <v>64985887</v>
      </c>
      <c r="AJ958">
        <v>930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ROW(Source!A528)</f>
        <v>528</v>
      </c>
      <c r="B959">
        <v>64985895</v>
      </c>
      <c r="C959">
        <v>64985881</v>
      </c>
      <c r="D959">
        <v>29117037</v>
      </c>
      <c r="E959">
        <v>1</v>
      </c>
      <c r="F959">
        <v>1</v>
      </c>
      <c r="G959">
        <v>1</v>
      </c>
      <c r="H959">
        <v>3</v>
      </c>
      <c r="I959" t="s">
        <v>538</v>
      </c>
      <c r="J959" t="s">
        <v>539</v>
      </c>
      <c r="K959" t="s">
        <v>540</v>
      </c>
      <c r="L959">
        <v>1301</v>
      </c>
      <c r="N959">
        <v>1003</v>
      </c>
      <c r="O959" t="s">
        <v>34</v>
      </c>
      <c r="P959" t="s">
        <v>34</v>
      </c>
      <c r="Q959">
        <v>1</v>
      </c>
      <c r="X959">
        <v>101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 t="s">
        <v>3</v>
      </c>
      <c r="AG959">
        <v>101</v>
      </c>
      <c r="AH959">
        <v>3</v>
      </c>
      <c r="AI959">
        <v>-1</v>
      </c>
      <c r="AJ959" t="s">
        <v>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ROW(Source!A528)</f>
        <v>528</v>
      </c>
      <c r="B960">
        <v>64985896</v>
      </c>
      <c r="C960">
        <v>64985881</v>
      </c>
      <c r="D960">
        <v>29150040</v>
      </c>
      <c r="E960">
        <v>1</v>
      </c>
      <c r="F960">
        <v>1</v>
      </c>
      <c r="G960">
        <v>1</v>
      </c>
      <c r="H960">
        <v>3</v>
      </c>
      <c r="I960" t="s">
        <v>449</v>
      </c>
      <c r="J960" t="s">
        <v>472</v>
      </c>
      <c r="K960" t="s">
        <v>451</v>
      </c>
      <c r="L960">
        <v>1339</v>
      </c>
      <c r="N960">
        <v>1007</v>
      </c>
      <c r="O960" t="s">
        <v>452</v>
      </c>
      <c r="P960" t="s">
        <v>452</v>
      </c>
      <c r="Q960">
        <v>1</v>
      </c>
      <c r="X960">
        <v>3.1</v>
      </c>
      <c r="Y960">
        <v>2.44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3.1</v>
      </c>
      <c r="AH960">
        <v>2</v>
      </c>
      <c r="AI960">
        <v>64985888</v>
      </c>
      <c r="AJ960">
        <v>931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ROW(Source!A529)</f>
        <v>529</v>
      </c>
      <c r="B961">
        <v>64985889</v>
      </c>
      <c r="C961">
        <v>64985881</v>
      </c>
      <c r="D961">
        <v>18407546</v>
      </c>
      <c r="E961">
        <v>1</v>
      </c>
      <c r="F961">
        <v>1</v>
      </c>
      <c r="G961">
        <v>1</v>
      </c>
      <c r="H961">
        <v>1</v>
      </c>
      <c r="I961" t="s">
        <v>458</v>
      </c>
      <c r="J961" t="s">
        <v>3</v>
      </c>
      <c r="K961" t="s">
        <v>459</v>
      </c>
      <c r="L961">
        <v>1369</v>
      </c>
      <c r="N961">
        <v>1013</v>
      </c>
      <c r="O961" t="s">
        <v>413</v>
      </c>
      <c r="P961" t="s">
        <v>413</v>
      </c>
      <c r="Q961">
        <v>1</v>
      </c>
      <c r="X961">
        <v>34.53</v>
      </c>
      <c r="Y961">
        <v>0</v>
      </c>
      <c r="Z961">
        <v>0</v>
      </c>
      <c r="AA961">
        <v>0</v>
      </c>
      <c r="AB961">
        <v>9.4</v>
      </c>
      <c r="AC961">
        <v>0</v>
      </c>
      <c r="AD961">
        <v>1</v>
      </c>
      <c r="AE961">
        <v>1</v>
      </c>
      <c r="AF961" t="s">
        <v>3</v>
      </c>
      <c r="AG961">
        <v>34.53</v>
      </c>
      <c r="AH961">
        <v>2</v>
      </c>
      <c r="AI961">
        <v>64985882</v>
      </c>
      <c r="AJ961">
        <v>932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ROW(Source!A529)</f>
        <v>529</v>
      </c>
      <c r="B962">
        <v>64985890</v>
      </c>
      <c r="C962">
        <v>64985881</v>
      </c>
      <c r="D962">
        <v>121548</v>
      </c>
      <c r="E962">
        <v>1</v>
      </c>
      <c r="F962">
        <v>1</v>
      </c>
      <c r="G962">
        <v>1</v>
      </c>
      <c r="H962">
        <v>1</v>
      </c>
      <c r="I962" t="s">
        <v>31</v>
      </c>
      <c r="J962" t="s">
        <v>3</v>
      </c>
      <c r="K962" t="s">
        <v>414</v>
      </c>
      <c r="L962">
        <v>608254</v>
      </c>
      <c r="N962">
        <v>1013</v>
      </c>
      <c r="O962" t="s">
        <v>415</v>
      </c>
      <c r="P962" t="s">
        <v>415</v>
      </c>
      <c r="Q962">
        <v>1</v>
      </c>
      <c r="X962">
        <v>14.01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</v>
      </c>
      <c r="AG962">
        <v>14.01</v>
      </c>
      <c r="AH962">
        <v>2</v>
      </c>
      <c r="AI962">
        <v>64985883</v>
      </c>
      <c r="AJ962">
        <v>933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ROW(Source!A529)</f>
        <v>529</v>
      </c>
      <c r="B963">
        <v>64985891</v>
      </c>
      <c r="C963">
        <v>64985881</v>
      </c>
      <c r="D963">
        <v>29172378</v>
      </c>
      <c r="E963">
        <v>1</v>
      </c>
      <c r="F963">
        <v>1</v>
      </c>
      <c r="G963">
        <v>1</v>
      </c>
      <c r="H963">
        <v>2</v>
      </c>
      <c r="I963" t="s">
        <v>460</v>
      </c>
      <c r="J963" t="s">
        <v>461</v>
      </c>
      <c r="K963" t="s">
        <v>462</v>
      </c>
      <c r="L963">
        <v>1368</v>
      </c>
      <c r="N963">
        <v>1011</v>
      </c>
      <c r="O963" t="s">
        <v>419</v>
      </c>
      <c r="P963" t="s">
        <v>419</v>
      </c>
      <c r="Q963">
        <v>1</v>
      </c>
      <c r="X963">
        <v>0.09</v>
      </c>
      <c r="Y963">
        <v>0</v>
      </c>
      <c r="Z963">
        <v>88.01</v>
      </c>
      <c r="AA963">
        <v>11.6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0.09</v>
      </c>
      <c r="AH963">
        <v>2</v>
      </c>
      <c r="AI963">
        <v>64985884</v>
      </c>
      <c r="AJ963">
        <v>934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ROW(Source!A529)</f>
        <v>529</v>
      </c>
      <c r="B964">
        <v>64985892</v>
      </c>
      <c r="C964">
        <v>64985881</v>
      </c>
      <c r="D964">
        <v>29173590</v>
      </c>
      <c r="E964">
        <v>1</v>
      </c>
      <c r="F964">
        <v>1</v>
      </c>
      <c r="G964">
        <v>1</v>
      </c>
      <c r="H964">
        <v>2</v>
      </c>
      <c r="I964" t="s">
        <v>463</v>
      </c>
      <c r="J964" t="s">
        <v>464</v>
      </c>
      <c r="K964" t="s">
        <v>465</v>
      </c>
      <c r="L964">
        <v>1368</v>
      </c>
      <c r="N964">
        <v>1011</v>
      </c>
      <c r="O964" t="s">
        <v>419</v>
      </c>
      <c r="P964" t="s">
        <v>419</v>
      </c>
      <c r="Q964">
        <v>1</v>
      </c>
      <c r="X964">
        <v>13.92</v>
      </c>
      <c r="Y964">
        <v>0</v>
      </c>
      <c r="Z964">
        <v>239.44</v>
      </c>
      <c r="AA964">
        <v>14.4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13.92</v>
      </c>
      <c r="AH964">
        <v>2</v>
      </c>
      <c r="AI964">
        <v>64985885</v>
      </c>
      <c r="AJ964">
        <v>935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ROW(Source!A529)</f>
        <v>529</v>
      </c>
      <c r="B965">
        <v>64985893</v>
      </c>
      <c r="C965">
        <v>64985881</v>
      </c>
      <c r="D965">
        <v>29174851</v>
      </c>
      <c r="E965">
        <v>1</v>
      </c>
      <c r="F965">
        <v>1</v>
      </c>
      <c r="G965">
        <v>1</v>
      </c>
      <c r="H965">
        <v>2</v>
      </c>
      <c r="I965" t="s">
        <v>466</v>
      </c>
      <c r="J965" t="s">
        <v>467</v>
      </c>
      <c r="K965" t="s">
        <v>468</v>
      </c>
      <c r="L965">
        <v>1368</v>
      </c>
      <c r="N965">
        <v>1011</v>
      </c>
      <c r="O965" t="s">
        <v>419</v>
      </c>
      <c r="P965" t="s">
        <v>419</v>
      </c>
      <c r="Q965">
        <v>1</v>
      </c>
      <c r="X965">
        <v>9.7200000000000006</v>
      </c>
      <c r="Y965">
        <v>0</v>
      </c>
      <c r="Z965">
        <v>33.200000000000003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9.7200000000000006</v>
      </c>
      <c r="AH965">
        <v>2</v>
      </c>
      <c r="AI965">
        <v>64985886</v>
      </c>
      <c r="AJ965">
        <v>936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ROW(Source!A529)</f>
        <v>529</v>
      </c>
      <c r="B966">
        <v>64985894</v>
      </c>
      <c r="C966">
        <v>64985881</v>
      </c>
      <c r="D966">
        <v>29174913</v>
      </c>
      <c r="E966">
        <v>1</v>
      </c>
      <c r="F966">
        <v>1</v>
      </c>
      <c r="G966">
        <v>1</v>
      </c>
      <c r="H966">
        <v>2</v>
      </c>
      <c r="I966" t="s">
        <v>469</v>
      </c>
      <c r="J966" t="s">
        <v>470</v>
      </c>
      <c r="K966" t="s">
        <v>471</v>
      </c>
      <c r="L966">
        <v>1368</v>
      </c>
      <c r="N966">
        <v>1011</v>
      </c>
      <c r="O966" t="s">
        <v>419</v>
      </c>
      <c r="P966" t="s">
        <v>419</v>
      </c>
      <c r="Q966">
        <v>1</v>
      </c>
      <c r="X966">
        <v>0.09</v>
      </c>
      <c r="Y966">
        <v>0</v>
      </c>
      <c r="Z966">
        <v>87.17</v>
      </c>
      <c r="AA966">
        <v>11.6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0.09</v>
      </c>
      <c r="AH966">
        <v>2</v>
      </c>
      <c r="AI966">
        <v>64985887</v>
      </c>
      <c r="AJ966">
        <v>937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ROW(Source!A529)</f>
        <v>529</v>
      </c>
      <c r="B967">
        <v>64985895</v>
      </c>
      <c r="C967">
        <v>64985881</v>
      </c>
      <c r="D967">
        <v>29117037</v>
      </c>
      <c r="E967">
        <v>1</v>
      </c>
      <c r="F967">
        <v>1</v>
      </c>
      <c r="G967">
        <v>1</v>
      </c>
      <c r="H967">
        <v>3</v>
      </c>
      <c r="I967" t="s">
        <v>538</v>
      </c>
      <c r="J967" t="s">
        <v>539</v>
      </c>
      <c r="K967" t="s">
        <v>540</v>
      </c>
      <c r="L967">
        <v>1301</v>
      </c>
      <c r="N967">
        <v>1003</v>
      </c>
      <c r="O967" t="s">
        <v>34</v>
      </c>
      <c r="P967" t="s">
        <v>34</v>
      </c>
      <c r="Q967">
        <v>1</v>
      </c>
      <c r="X967">
        <v>101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101</v>
      </c>
      <c r="AH967">
        <v>3</v>
      </c>
      <c r="AI967">
        <v>-1</v>
      </c>
      <c r="AJ967" t="s">
        <v>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ROW(Source!A529)</f>
        <v>529</v>
      </c>
      <c r="B968">
        <v>64985896</v>
      </c>
      <c r="C968">
        <v>64985881</v>
      </c>
      <c r="D968">
        <v>29150040</v>
      </c>
      <c r="E968">
        <v>1</v>
      </c>
      <c r="F968">
        <v>1</v>
      </c>
      <c r="G968">
        <v>1</v>
      </c>
      <c r="H968">
        <v>3</v>
      </c>
      <c r="I968" t="s">
        <v>449</v>
      </c>
      <c r="J968" t="s">
        <v>472</v>
      </c>
      <c r="K968" t="s">
        <v>451</v>
      </c>
      <c r="L968">
        <v>1339</v>
      </c>
      <c r="N968">
        <v>1007</v>
      </c>
      <c r="O968" t="s">
        <v>452</v>
      </c>
      <c r="P968" t="s">
        <v>452</v>
      </c>
      <c r="Q968">
        <v>1</v>
      </c>
      <c r="X968">
        <v>3.1</v>
      </c>
      <c r="Y968">
        <v>2.44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3.1</v>
      </c>
      <c r="AH968">
        <v>2</v>
      </c>
      <c r="AI968">
        <v>64985888</v>
      </c>
      <c r="AJ968">
        <v>938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ROW(Source!A530)</f>
        <v>530</v>
      </c>
      <c r="B969">
        <v>64985901</v>
      </c>
      <c r="C969">
        <v>64985897</v>
      </c>
      <c r="D969">
        <v>29362762</v>
      </c>
      <c r="E969">
        <v>1</v>
      </c>
      <c r="F969">
        <v>1</v>
      </c>
      <c r="G969">
        <v>1</v>
      </c>
      <c r="H969">
        <v>1</v>
      </c>
      <c r="I969" t="s">
        <v>473</v>
      </c>
      <c r="J969" t="s">
        <v>3</v>
      </c>
      <c r="K969" t="s">
        <v>474</v>
      </c>
      <c r="L969">
        <v>1369</v>
      </c>
      <c r="N969">
        <v>1013</v>
      </c>
      <c r="O969" t="s">
        <v>413</v>
      </c>
      <c r="P969" t="s">
        <v>413</v>
      </c>
      <c r="Q969">
        <v>1</v>
      </c>
      <c r="X969">
        <v>0.1</v>
      </c>
      <c r="Y969">
        <v>0</v>
      </c>
      <c r="Z969">
        <v>0</v>
      </c>
      <c r="AA969">
        <v>0</v>
      </c>
      <c r="AB969">
        <v>9.6199999999999992</v>
      </c>
      <c r="AC969">
        <v>0</v>
      </c>
      <c r="AD969">
        <v>1</v>
      </c>
      <c r="AE969">
        <v>1</v>
      </c>
      <c r="AF969" t="s">
        <v>3</v>
      </c>
      <c r="AG969">
        <v>0.1</v>
      </c>
      <c r="AH969">
        <v>2</v>
      </c>
      <c r="AI969">
        <v>64985898</v>
      </c>
      <c r="AJ969">
        <v>939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ROW(Source!A530)</f>
        <v>530</v>
      </c>
      <c r="B970">
        <v>64985902</v>
      </c>
      <c r="C970">
        <v>64985897</v>
      </c>
      <c r="D970">
        <v>29122534</v>
      </c>
      <c r="E970">
        <v>1</v>
      </c>
      <c r="F970">
        <v>1</v>
      </c>
      <c r="G970">
        <v>1</v>
      </c>
      <c r="H970">
        <v>3</v>
      </c>
      <c r="I970" t="s">
        <v>475</v>
      </c>
      <c r="J970" t="s">
        <v>476</v>
      </c>
      <c r="K970" t="s">
        <v>477</v>
      </c>
      <c r="L970">
        <v>1354</v>
      </c>
      <c r="N970">
        <v>1010</v>
      </c>
      <c r="O970" t="s">
        <v>54</v>
      </c>
      <c r="P970" t="s">
        <v>54</v>
      </c>
      <c r="Q970">
        <v>1</v>
      </c>
      <c r="X970">
        <v>2</v>
      </c>
      <c r="Y970">
        <v>66.680000000000007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2</v>
      </c>
      <c r="AH970">
        <v>2</v>
      </c>
      <c r="AI970">
        <v>64985899</v>
      </c>
      <c r="AJ970">
        <v>940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ROW(Source!A530)</f>
        <v>530</v>
      </c>
      <c r="B971">
        <v>64985903</v>
      </c>
      <c r="C971">
        <v>64985897</v>
      </c>
      <c r="D971">
        <v>29171808</v>
      </c>
      <c r="E971">
        <v>1</v>
      </c>
      <c r="F971">
        <v>1</v>
      </c>
      <c r="G971">
        <v>1</v>
      </c>
      <c r="H971">
        <v>3</v>
      </c>
      <c r="I971" t="s">
        <v>478</v>
      </c>
      <c r="J971" t="s">
        <v>479</v>
      </c>
      <c r="K971" t="s">
        <v>480</v>
      </c>
      <c r="L971">
        <v>1374</v>
      </c>
      <c r="N971">
        <v>1013</v>
      </c>
      <c r="O971" t="s">
        <v>481</v>
      </c>
      <c r="P971" t="s">
        <v>481</v>
      </c>
      <c r="Q971">
        <v>1</v>
      </c>
      <c r="X971">
        <v>0.02</v>
      </c>
      <c r="Y971">
        <v>1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0.02</v>
      </c>
      <c r="AH971">
        <v>2</v>
      </c>
      <c r="AI971">
        <v>64985900</v>
      </c>
      <c r="AJ971">
        <v>941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ROW(Source!A531)</f>
        <v>531</v>
      </c>
      <c r="B972">
        <v>64985901</v>
      </c>
      <c r="C972">
        <v>64985897</v>
      </c>
      <c r="D972">
        <v>29362762</v>
      </c>
      <c r="E972">
        <v>1</v>
      </c>
      <c r="F972">
        <v>1</v>
      </c>
      <c r="G972">
        <v>1</v>
      </c>
      <c r="H972">
        <v>1</v>
      </c>
      <c r="I972" t="s">
        <v>473</v>
      </c>
      <c r="J972" t="s">
        <v>3</v>
      </c>
      <c r="K972" t="s">
        <v>474</v>
      </c>
      <c r="L972">
        <v>1369</v>
      </c>
      <c r="N972">
        <v>1013</v>
      </c>
      <c r="O972" t="s">
        <v>413</v>
      </c>
      <c r="P972" t="s">
        <v>413</v>
      </c>
      <c r="Q972">
        <v>1</v>
      </c>
      <c r="X972">
        <v>0.1</v>
      </c>
      <c r="Y972">
        <v>0</v>
      </c>
      <c r="Z972">
        <v>0</v>
      </c>
      <c r="AA972">
        <v>0</v>
      </c>
      <c r="AB972">
        <v>9.6199999999999992</v>
      </c>
      <c r="AC972">
        <v>0</v>
      </c>
      <c r="AD972">
        <v>1</v>
      </c>
      <c r="AE972">
        <v>1</v>
      </c>
      <c r="AF972" t="s">
        <v>3</v>
      </c>
      <c r="AG972">
        <v>0.1</v>
      </c>
      <c r="AH972">
        <v>2</v>
      </c>
      <c r="AI972">
        <v>64985898</v>
      </c>
      <c r="AJ972">
        <v>942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ROW(Source!A531)</f>
        <v>531</v>
      </c>
      <c r="B973">
        <v>64985902</v>
      </c>
      <c r="C973">
        <v>64985897</v>
      </c>
      <c r="D973">
        <v>29122534</v>
      </c>
      <c r="E973">
        <v>1</v>
      </c>
      <c r="F973">
        <v>1</v>
      </c>
      <c r="G973">
        <v>1</v>
      </c>
      <c r="H973">
        <v>3</v>
      </c>
      <c r="I973" t="s">
        <v>475</v>
      </c>
      <c r="J973" t="s">
        <v>476</v>
      </c>
      <c r="K973" t="s">
        <v>477</v>
      </c>
      <c r="L973">
        <v>1354</v>
      </c>
      <c r="N973">
        <v>1010</v>
      </c>
      <c r="O973" t="s">
        <v>54</v>
      </c>
      <c r="P973" t="s">
        <v>54</v>
      </c>
      <c r="Q973">
        <v>1</v>
      </c>
      <c r="X973">
        <v>2</v>
      </c>
      <c r="Y973">
        <v>66.680000000000007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2</v>
      </c>
      <c r="AH973">
        <v>2</v>
      </c>
      <c r="AI973">
        <v>64985899</v>
      </c>
      <c r="AJ973">
        <v>943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ROW(Source!A531)</f>
        <v>531</v>
      </c>
      <c r="B974">
        <v>64985903</v>
      </c>
      <c r="C974">
        <v>64985897</v>
      </c>
      <c r="D974">
        <v>29171808</v>
      </c>
      <c r="E974">
        <v>1</v>
      </c>
      <c r="F974">
        <v>1</v>
      </c>
      <c r="G974">
        <v>1</v>
      </c>
      <c r="H974">
        <v>3</v>
      </c>
      <c r="I974" t="s">
        <v>478</v>
      </c>
      <c r="J974" t="s">
        <v>479</v>
      </c>
      <c r="K974" t="s">
        <v>480</v>
      </c>
      <c r="L974">
        <v>1374</v>
      </c>
      <c r="N974">
        <v>1013</v>
      </c>
      <c r="O974" t="s">
        <v>481</v>
      </c>
      <c r="P974" t="s">
        <v>481</v>
      </c>
      <c r="Q974">
        <v>1</v>
      </c>
      <c r="X974">
        <v>0.02</v>
      </c>
      <c r="Y974">
        <v>1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0.02</v>
      </c>
      <c r="AH974">
        <v>2</v>
      </c>
      <c r="AI974">
        <v>64985900</v>
      </c>
      <c r="AJ974">
        <v>944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ROW(Source!A536)</f>
        <v>536</v>
      </c>
      <c r="B975">
        <v>64985910</v>
      </c>
      <c r="C975">
        <v>64985906</v>
      </c>
      <c r="D975">
        <v>29362666</v>
      </c>
      <c r="E975">
        <v>1</v>
      </c>
      <c r="F975">
        <v>1</v>
      </c>
      <c r="G975">
        <v>1</v>
      </c>
      <c r="H975">
        <v>1</v>
      </c>
      <c r="I975" t="s">
        <v>482</v>
      </c>
      <c r="J975" t="s">
        <v>3</v>
      </c>
      <c r="K975" t="s">
        <v>483</v>
      </c>
      <c r="L975">
        <v>1369</v>
      </c>
      <c r="N975">
        <v>1013</v>
      </c>
      <c r="O975" t="s">
        <v>413</v>
      </c>
      <c r="P975" t="s">
        <v>413</v>
      </c>
      <c r="Q975">
        <v>1</v>
      </c>
      <c r="X975">
        <v>0.55000000000000004</v>
      </c>
      <c r="Y975">
        <v>0</v>
      </c>
      <c r="Z975">
        <v>0</v>
      </c>
      <c r="AA975">
        <v>0</v>
      </c>
      <c r="AB975">
        <v>9.2899999999999991</v>
      </c>
      <c r="AC975">
        <v>0</v>
      </c>
      <c r="AD975">
        <v>1</v>
      </c>
      <c r="AE975">
        <v>1</v>
      </c>
      <c r="AF975" t="s">
        <v>3</v>
      </c>
      <c r="AG975">
        <v>0.55000000000000004</v>
      </c>
      <c r="AH975">
        <v>2</v>
      </c>
      <c r="AI975">
        <v>64985907</v>
      </c>
      <c r="AJ975">
        <v>945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ROW(Source!A536)</f>
        <v>536</v>
      </c>
      <c r="B976">
        <v>64985911</v>
      </c>
      <c r="C976">
        <v>64985906</v>
      </c>
      <c r="D976">
        <v>29122534</v>
      </c>
      <c r="E976">
        <v>1</v>
      </c>
      <c r="F976">
        <v>1</v>
      </c>
      <c r="G976">
        <v>1</v>
      </c>
      <c r="H976">
        <v>3</v>
      </c>
      <c r="I976" t="s">
        <v>475</v>
      </c>
      <c r="J976" t="s">
        <v>476</v>
      </c>
      <c r="K976" t="s">
        <v>477</v>
      </c>
      <c r="L976">
        <v>1354</v>
      </c>
      <c r="N976">
        <v>1010</v>
      </c>
      <c r="O976" t="s">
        <v>54</v>
      </c>
      <c r="P976" t="s">
        <v>54</v>
      </c>
      <c r="Q976">
        <v>1</v>
      </c>
      <c r="X976">
        <v>2</v>
      </c>
      <c r="Y976">
        <v>66.680000000000007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2</v>
      </c>
      <c r="AH976">
        <v>2</v>
      </c>
      <c r="AI976">
        <v>64985908</v>
      </c>
      <c r="AJ976">
        <v>946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ROW(Source!A536)</f>
        <v>536</v>
      </c>
      <c r="B977">
        <v>64985912</v>
      </c>
      <c r="C977">
        <v>64985906</v>
      </c>
      <c r="D977">
        <v>29171808</v>
      </c>
      <c r="E977">
        <v>1</v>
      </c>
      <c r="F977">
        <v>1</v>
      </c>
      <c r="G977">
        <v>1</v>
      </c>
      <c r="H977">
        <v>3</v>
      </c>
      <c r="I977" t="s">
        <v>478</v>
      </c>
      <c r="J977" t="s">
        <v>479</v>
      </c>
      <c r="K977" t="s">
        <v>480</v>
      </c>
      <c r="L977">
        <v>1374</v>
      </c>
      <c r="N977">
        <v>1013</v>
      </c>
      <c r="O977" t="s">
        <v>481</v>
      </c>
      <c r="P977" t="s">
        <v>481</v>
      </c>
      <c r="Q977">
        <v>1</v>
      </c>
      <c r="X977">
        <v>0.1</v>
      </c>
      <c r="Y977">
        <v>1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0.1</v>
      </c>
      <c r="AH977">
        <v>2</v>
      </c>
      <c r="AI977">
        <v>64985909</v>
      </c>
      <c r="AJ977">
        <v>947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ROW(Source!A537)</f>
        <v>537</v>
      </c>
      <c r="B978">
        <v>64985910</v>
      </c>
      <c r="C978">
        <v>64985906</v>
      </c>
      <c r="D978">
        <v>29362666</v>
      </c>
      <c r="E978">
        <v>1</v>
      </c>
      <c r="F978">
        <v>1</v>
      </c>
      <c r="G978">
        <v>1</v>
      </c>
      <c r="H978">
        <v>1</v>
      </c>
      <c r="I978" t="s">
        <v>482</v>
      </c>
      <c r="J978" t="s">
        <v>3</v>
      </c>
      <c r="K978" t="s">
        <v>483</v>
      </c>
      <c r="L978">
        <v>1369</v>
      </c>
      <c r="N978">
        <v>1013</v>
      </c>
      <c r="O978" t="s">
        <v>413</v>
      </c>
      <c r="P978" t="s">
        <v>413</v>
      </c>
      <c r="Q978">
        <v>1</v>
      </c>
      <c r="X978">
        <v>0.55000000000000004</v>
      </c>
      <c r="Y978">
        <v>0</v>
      </c>
      <c r="Z978">
        <v>0</v>
      </c>
      <c r="AA978">
        <v>0</v>
      </c>
      <c r="AB978">
        <v>9.2899999999999991</v>
      </c>
      <c r="AC978">
        <v>0</v>
      </c>
      <c r="AD978">
        <v>1</v>
      </c>
      <c r="AE978">
        <v>1</v>
      </c>
      <c r="AF978" t="s">
        <v>3</v>
      </c>
      <c r="AG978">
        <v>0.55000000000000004</v>
      </c>
      <c r="AH978">
        <v>2</v>
      </c>
      <c r="AI978">
        <v>64985907</v>
      </c>
      <c r="AJ978">
        <v>948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ROW(Source!A537)</f>
        <v>537</v>
      </c>
      <c r="B979">
        <v>64985911</v>
      </c>
      <c r="C979">
        <v>64985906</v>
      </c>
      <c r="D979">
        <v>29122534</v>
      </c>
      <c r="E979">
        <v>1</v>
      </c>
      <c r="F979">
        <v>1</v>
      </c>
      <c r="G979">
        <v>1</v>
      </c>
      <c r="H979">
        <v>3</v>
      </c>
      <c r="I979" t="s">
        <v>475</v>
      </c>
      <c r="J979" t="s">
        <v>476</v>
      </c>
      <c r="K979" t="s">
        <v>477</v>
      </c>
      <c r="L979">
        <v>1354</v>
      </c>
      <c r="N979">
        <v>1010</v>
      </c>
      <c r="O979" t="s">
        <v>54</v>
      </c>
      <c r="P979" t="s">
        <v>54</v>
      </c>
      <c r="Q979">
        <v>1</v>
      </c>
      <c r="X979">
        <v>2</v>
      </c>
      <c r="Y979">
        <v>66.680000000000007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2</v>
      </c>
      <c r="AH979">
        <v>2</v>
      </c>
      <c r="AI979">
        <v>64985908</v>
      </c>
      <c r="AJ979">
        <v>949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ROW(Source!A537)</f>
        <v>537</v>
      </c>
      <c r="B980">
        <v>64985912</v>
      </c>
      <c r="C980">
        <v>64985906</v>
      </c>
      <c r="D980">
        <v>29171808</v>
      </c>
      <c r="E980">
        <v>1</v>
      </c>
      <c r="F980">
        <v>1</v>
      </c>
      <c r="G980">
        <v>1</v>
      </c>
      <c r="H980">
        <v>3</v>
      </c>
      <c r="I980" t="s">
        <v>478</v>
      </c>
      <c r="J980" t="s">
        <v>479</v>
      </c>
      <c r="K980" t="s">
        <v>480</v>
      </c>
      <c r="L980">
        <v>1374</v>
      </c>
      <c r="N980">
        <v>1013</v>
      </c>
      <c r="O980" t="s">
        <v>481</v>
      </c>
      <c r="P980" t="s">
        <v>481</v>
      </c>
      <c r="Q980">
        <v>1</v>
      </c>
      <c r="X980">
        <v>0.1</v>
      </c>
      <c r="Y980">
        <v>1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0.1</v>
      </c>
      <c r="AH980">
        <v>2</v>
      </c>
      <c r="AI980">
        <v>64985909</v>
      </c>
      <c r="AJ980">
        <v>950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ROW(Source!A542)</f>
        <v>542</v>
      </c>
      <c r="B981">
        <v>64985919</v>
      </c>
      <c r="C981">
        <v>64985915</v>
      </c>
      <c r="D981">
        <v>29362666</v>
      </c>
      <c r="E981">
        <v>1</v>
      </c>
      <c r="F981">
        <v>1</v>
      </c>
      <c r="G981">
        <v>1</v>
      </c>
      <c r="H981">
        <v>1</v>
      </c>
      <c r="I981" t="s">
        <v>482</v>
      </c>
      <c r="J981" t="s">
        <v>3</v>
      </c>
      <c r="K981" t="s">
        <v>483</v>
      </c>
      <c r="L981">
        <v>1369</v>
      </c>
      <c r="N981">
        <v>1013</v>
      </c>
      <c r="O981" t="s">
        <v>413</v>
      </c>
      <c r="P981" t="s">
        <v>413</v>
      </c>
      <c r="Q981">
        <v>1</v>
      </c>
      <c r="X981">
        <v>0.55000000000000004</v>
      </c>
      <c r="Y981">
        <v>0</v>
      </c>
      <c r="Z981">
        <v>0</v>
      </c>
      <c r="AA981">
        <v>0</v>
      </c>
      <c r="AB981">
        <v>9.2899999999999991</v>
      </c>
      <c r="AC981">
        <v>0</v>
      </c>
      <c r="AD981">
        <v>1</v>
      </c>
      <c r="AE981">
        <v>1</v>
      </c>
      <c r="AF981" t="s">
        <v>3</v>
      </c>
      <c r="AG981">
        <v>0.55000000000000004</v>
      </c>
      <c r="AH981">
        <v>2</v>
      </c>
      <c r="AI981">
        <v>64985916</v>
      </c>
      <c r="AJ981">
        <v>951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ROW(Source!A542)</f>
        <v>542</v>
      </c>
      <c r="B982">
        <v>64985920</v>
      </c>
      <c r="C982">
        <v>64985915</v>
      </c>
      <c r="D982">
        <v>29122534</v>
      </c>
      <c r="E982">
        <v>1</v>
      </c>
      <c r="F982">
        <v>1</v>
      </c>
      <c r="G982">
        <v>1</v>
      </c>
      <c r="H982">
        <v>3</v>
      </c>
      <c r="I982" t="s">
        <v>475</v>
      </c>
      <c r="J982" t="s">
        <v>476</v>
      </c>
      <c r="K982" t="s">
        <v>477</v>
      </c>
      <c r="L982">
        <v>1354</v>
      </c>
      <c r="N982">
        <v>1010</v>
      </c>
      <c r="O982" t="s">
        <v>54</v>
      </c>
      <c r="P982" t="s">
        <v>54</v>
      </c>
      <c r="Q982">
        <v>1</v>
      </c>
      <c r="X982">
        <v>2</v>
      </c>
      <c r="Y982">
        <v>66.680000000000007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2</v>
      </c>
      <c r="AH982">
        <v>2</v>
      </c>
      <c r="AI982">
        <v>64985917</v>
      </c>
      <c r="AJ982">
        <v>952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ROW(Source!A542)</f>
        <v>542</v>
      </c>
      <c r="B983">
        <v>64985921</v>
      </c>
      <c r="C983">
        <v>64985915</v>
      </c>
      <c r="D983">
        <v>29171808</v>
      </c>
      <c r="E983">
        <v>1</v>
      </c>
      <c r="F983">
        <v>1</v>
      </c>
      <c r="G983">
        <v>1</v>
      </c>
      <c r="H983">
        <v>3</v>
      </c>
      <c r="I983" t="s">
        <v>478</v>
      </c>
      <c r="J983" t="s">
        <v>479</v>
      </c>
      <c r="K983" t="s">
        <v>480</v>
      </c>
      <c r="L983">
        <v>1374</v>
      </c>
      <c r="N983">
        <v>1013</v>
      </c>
      <c r="O983" t="s">
        <v>481</v>
      </c>
      <c r="P983" t="s">
        <v>481</v>
      </c>
      <c r="Q983">
        <v>1</v>
      </c>
      <c r="X983">
        <v>0.1</v>
      </c>
      <c r="Y983">
        <v>1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0.1</v>
      </c>
      <c r="AH983">
        <v>2</v>
      </c>
      <c r="AI983">
        <v>64985918</v>
      </c>
      <c r="AJ983">
        <v>953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ROW(Source!A543)</f>
        <v>543</v>
      </c>
      <c r="B984">
        <v>64985919</v>
      </c>
      <c r="C984">
        <v>64985915</v>
      </c>
      <c r="D984">
        <v>29362666</v>
      </c>
      <c r="E984">
        <v>1</v>
      </c>
      <c r="F984">
        <v>1</v>
      </c>
      <c r="G984">
        <v>1</v>
      </c>
      <c r="H984">
        <v>1</v>
      </c>
      <c r="I984" t="s">
        <v>482</v>
      </c>
      <c r="J984" t="s">
        <v>3</v>
      </c>
      <c r="K984" t="s">
        <v>483</v>
      </c>
      <c r="L984">
        <v>1369</v>
      </c>
      <c r="N984">
        <v>1013</v>
      </c>
      <c r="O984" t="s">
        <v>413</v>
      </c>
      <c r="P984" t="s">
        <v>413</v>
      </c>
      <c r="Q984">
        <v>1</v>
      </c>
      <c r="X984">
        <v>0.55000000000000004</v>
      </c>
      <c r="Y984">
        <v>0</v>
      </c>
      <c r="Z984">
        <v>0</v>
      </c>
      <c r="AA984">
        <v>0</v>
      </c>
      <c r="AB984">
        <v>9.2899999999999991</v>
      </c>
      <c r="AC984">
        <v>0</v>
      </c>
      <c r="AD984">
        <v>1</v>
      </c>
      <c r="AE984">
        <v>1</v>
      </c>
      <c r="AF984" t="s">
        <v>3</v>
      </c>
      <c r="AG984">
        <v>0.55000000000000004</v>
      </c>
      <c r="AH984">
        <v>2</v>
      </c>
      <c r="AI984">
        <v>64985916</v>
      </c>
      <c r="AJ984">
        <v>954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ROW(Source!A543)</f>
        <v>543</v>
      </c>
      <c r="B985">
        <v>64985920</v>
      </c>
      <c r="C985">
        <v>64985915</v>
      </c>
      <c r="D985">
        <v>29122534</v>
      </c>
      <c r="E985">
        <v>1</v>
      </c>
      <c r="F985">
        <v>1</v>
      </c>
      <c r="G985">
        <v>1</v>
      </c>
      <c r="H985">
        <v>3</v>
      </c>
      <c r="I985" t="s">
        <v>475</v>
      </c>
      <c r="J985" t="s">
        <v>476</v>
      </c>
      <c r="K985" t="s">
        <v>477</v>
      </c>
      <c r="L985">
        <v>1354</v>
      </c>
      <c r="N985">
        <v>1010</v>
      </c>
      <c r="O985" t="s">
        <v>54</v>
      </c>
      <c r="P985" t="s">
        <v>54</v>
      </c>
      <c r="Q985">
        <v>1</v>
      </c>
      <c r="X985">
        <v>2</v>
      </c>
      <c r="Y985">
        <v>66.680000000000007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2</v>
      </c>
      <c r="AH985">
        <v>2</v>
      </c>
      <c r="AI985">
        <v>64985917</v>
      </c>
      <c r="AJ985">
        <v>955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ROW(Source!A543)</f>
        <v>543</v>
      </c>
      <c r="B986">
        <v>64985921</v>
      </c>
      <c r="C986">
        <v>64985915</v>
      </c>
      <c r="D986">
        <v>29171808</v>
      </c>
      <c r="E986">
        <v>1</v>
      </c>
      <c r="F986">
        <v>1</v>
      </c>
      <c r="G986">
        <v>1</v>
      </c>
      <c r="H986">
        <v>3</v>
      </c>
      <c r="I986" t="s">
        <v>478</v>
      </c>
      <c r="J986" t="s">
        <v>479</v>
      </c>
      <c r="K986" t="s">
        <v>480</v>
      </c>
      <c r="L986">
        <v>1374</v>
      </c>
      <c r="N986">
        <v>1013</v>
      </c>
      <c r="O986" t="s">
        <v>481</v>
      </c>
      <c r="P986" t="s">
        <v>481</v>
      </c>
      <c r="Q986">
        <v>1</v>
      </c>
      <c r="X986">
        <v>0.1</v>
      </c>
      <c r="Y986">
        <v>1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0.1</v>
      </c>
      <c r="AH986">
        <v>2</v>
      </c>
      <c r="AI986">
        <v>64985918</v>
      </c>
      <c r="AJ986">
        <v>956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ROW(Source!A546)</f>
        <v>546</v>
      </c>
      <c r="B987">
        <v>64985934</v>
      </c>
      <c r="C987">
        <v>64985923</v>
      </c>
      <c r="D987">
        <v>29361034</v>
      </c>
      <c r="E987">
        <v>1</v>
      </c>
      <c r="F987">
        <v>1</v>
      </c>
      <c r="G987">
        <v>1</v>
      </c>
      <c r="H987">
        <v>1</v>
      </c>
      <c r="I987" t="s">
        <v>513</v>
      </c>
      <c r="J987" t="s">
        <v>3</v>
      </c>
      <c r="K987" t="s">
        <v>514</v>
      </c>
      <c r="L987">
        <v>1369</v>
      </c>
      <c r="N987">
        <v>1013</v>
      </c>
      <c r="O987" t="s">
        <v>413</v>
      </c>
      <c r="P987" t="s">
        <v>413</v>
      </c>
      <c r="Q987">
        <v>1</v>
      </c>
      <c r="X987">
        <v>5.39</v>
      </c>
      <c r="Y987">
        <v>0</v>
      </c>
      <c r="Z987">
        <v>0</v>
      </c>
      <c r="AA987">
        <v>0</v>
      </c>
      <c r="AB987">
        <v>9.4</v>
      </c>
      <c r="AC987">
        <v>0</v>
      </c>
      <c r="AD987">
        <v>1</v>
      </c>
      <c r="AE987">
        <v>1</v>
      </c>
      <c r="AF987" t="s">
        <v>3</v>
      </c>
      <c r="AG987">
        <v>5.39</v>
      </c>
      <c r="AH987">
        <v>2</v>
      </c>
      <c r="AI987">
        <v>64985924</v>
      </c>
      <c r="AJ987">
        <v>957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ROW(Source!A546)</f>
        <v>546</v>
      </c>
      <c r="B988">
        <v>64985935</v>
      </c>
      <c r="C988">
        <v>64985923</v>
      </c>
      <c r="D988">
        <v>121548</v>
      </c>
      <c r="E988">
        <v>1</v>
      </c>
      <c r="F988">
        <v>1</v>
      </c>
      <c r="G988">
        <v>1</v>
      </c>
      <c r="H988">
        <v>1</v>
      </c>
      <c r="I988" t="s">
        <v>31</v>
      </c>
      <c r="J988" t="s">
        <v>3</v>
      </c>
      <c r="K988" t="s">
        <v>414</v>
      </c>
      <c r="L988">
        <v>608254</v>
      </c>
      <c r="N988">
        <v>1013</v>
      </c>
      <c r="O988" t="s">
        <v>415</v>
      </c>
      <c r="P988" t="s">
        <v>415</v>
      </c>
      <c r="Q988">
        <v>1</v>
      </c>
      <c r="X988">
        <v>0.02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2</v>
      </c>
      <c r="AF988" t="s">
        <v>3</v>
      </c>
      <c r="AG988">
        <v>0.02</v>
      </c>
      <c r="AH988">
        <v>2</v>
      </c>
      <c r="AI988">
        <v>64985925</v>
      </c>
      <c r="AJ988">
        <v>958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ROW(Source!A546)</f>
        <v>546</v>
      </c>
      <c r="B989">
        <v>64985936</v>
      </c>
      <c r="C989">
        <v>64985923</v>
      </c>
      <c r="D989">
        <v>29172362</v>
      </c>
      <c r="E989">
        <v>1</v>
      </c>
      <c r="F989">
        <v>1</v>
      </c>
      <c r="G989">
        <v>1</v>
      </c>
      <c r="H989">
        <v>2</v>
      </c>
      <c r="I989" t="s">
        <v>498</v>
      </c>
      <c r="J989" t="s">
        <v>499</v>
      </c>
      <c r="K989" t="s">
        <v>500</v>
      </c>
      <c r="L989">
        <v>1368</v>
      </c>
      <c r="N989">
        <v>1011</v>
      </c>
      <c r="O989" t="s">
        <v>419</v>
      </c>
      <c r="P989" t="s">
        <v>419</v>
      </c>
      <c r="Q989">
        <v>1</v>
      </c>
      <c r="X989">
        <v>0.02</v>
      </c>
      <c r="Y989">
        <v>0</v>
      </c>
      <c r="Z989">
        <v>134.65</v>
      </c>
      <c r="AA989">
        <v>13.5</v>
      </c>
      <c r="AB989">
        <v>0</v>
      </c>
      <c r="AC989">
        <v>0</v>
      </c>
      <c r="AD989">
        <v>1</v>
      </c>
      <c r="AE989">
        <v>0</v>
      </c>
      <c r="AF989" t="s">
        <v>3</v>
      </c>
      <c r="AG989">
        <v>0.02</v>
      </c>
      <c r="AH989">
        <v>2</v>
      </c>
      <c r="AI989">
        <v>64985926</v>
      </c>
      <c r="AJ989">
        <v>959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ROW(Source!A546)</f>
        <v>546</v>
      </c>
      <c r="B990">
        <v>64985937</v>
      </c>
      <c r="C990">
        <v>64985923</v>
      </c>
      <c r="D990">
        <v>29174913</v>
      </c>
      <c r="E990">
        <v>1</v>
      </c>
      <c r="F990">
        <v>1</v>
      </c>
      <c r="G990">
        <v>1</v>
      </c>
      <c r="H990">
        <v>2</v>
      </c>
      <c r="I990" t="s">
        <v>469</v>
      </c>
      <c r="J990" t="s">
        <v>470</v>
      </c>
      <c r="K990" t="s">
        <v>471</v>
      </c>
      <c r="L990">
        <v>1368</v>
      </c>
      <c r="N990">
        <v>1011</v>
      </c>
      <c r="O990" t="s">
        <v>419</v>
      </c>
      <c r="P990" t="s">
        <v>419</v>
      </c>
      <c r="Q990">
        <v>1</v>
      </c>
      <c r="X990">
        <v>0.02</v>
      </c>
      <c r="Y990">
        <v>0</v>
      </c>
      <c r="Z990">
        <v>87.17</v>
      </c>
      <c r="AA990">
        <v>11.6</v>
      </c>
      <c r="AB990">
        <v>0</v>
      </c>
      <c r="AC990">
        <v>0</v>
      </c>
      <c r="AD990">
        <v>1</v>
      </c>
      <c r="AE990">
        <v>0</v>
      </c>
      <c r="AF990" t="s">
        <v>3</v>
      </c>
      <c r="AG990">
        <v>0.02</v>
      </c>
      <c r="AH990">
        <v>2</v>
      </c>
      <c r="AI990">
        <v>64985927</v>
      </c>
      <c r="AJ990">
        <v>960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ROW(Source!A546)</f>
        <v>546</v>
      </c>
      <c r="B991">
        <v>64985938</v>
      </c>
      <c r="C991">
        <v>64985923</v>
      </c>
      <c r="D991">
        <v>29108269</v>
      </c>
      <c r="E991">
        <v>1</v>
      </c>
      <c r="F991">
        <v>1</v>
      </c>
      <c r="G991">
        <v>1</v>
      </c>
      <c r="H991">
        <v>3</v>
      </c>
      <c r="I991" t="s">
        <v>515</v>
      </c>
      <c r="J991" t="s">
        <v>516</v>
      </c>
      <c r="K991" t="s">
        <v>517</v>
      </c>
      <c r="L991">
        <v>1348</v>
      </c>
      <c r="N991">
        <v>1009</v>
      </c>
      <c r="O991" t="s">
        <v>39</v>
      </c>
      <c r="P991" t="s">
        <v>39</v>
      </c>
      <c r="Q991">
        <v>1000</v>
      </c>
      <c r="X991">
        <v>5.9999999999999995E-4</v>
      </c>
      <c r="Y991">
        <v>1820.01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5.9999999999999995E-4</v>
      </c>
      <c r="AH991">
        <v>2</v>
      </c>
      <c r="AI991">
        <v>64985928</v>
      </c>
      <c r="AJ991">
        <v>961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ROW(Source!A546)</f>
        <v>546</v>
      </c>
      <c r="B992">
        <v>64985939</v>
      </c>
      <c r="C992">
        <v>64985923</v>
      </c>
      <c r="D992">
        <v>29110426</v>
      </c>
      <c r="E992">
        <v>1</v>
      </c>
      <c r="F992">
        <v>1</v>
      </c>
      <c r="G992">
        <v>1</v>
      </c>
      <c r="H992">
        <v>3</v>
      </c>
      <c r="I992" t="s">
        <v>518</v>
      </c>
      <c r="J992" t="s">
        <v>519</v>
      </c>
      <c r="K992" t="s">
        <v>520</v>
      </c>
      <c r="L992">
        <v>1346</v>
      </c>
      <c r="N992">
        <v>1009</v>
      </c>
      <c r="O992" t="s">
        <v>44</v>
      </c>
      <c r="P992" t="s">
        <v>44</v>
      </c>
      <c r="Q992">
        <v>1</v>
      </c>
      <c r="X992">
        <v>0.02</v>
      </c>
      <c r="Y992">
        <v>28.67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0.02</v>
      </c>
      <c r="AH992">
        <v>2</v>
      </c>
      <c r="AI992">
        <v>64985929</v>
      </c>
      <c r="AJ992">
        <v>962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ROW(Source!A546)</f>
        <v>546</v>
      </c>
      <c r="B993">
        <v>64985940</v>
      </c>
      <c r="C993">
        <v>64985923</v>
      </c>
      <c r="D993">
        <v>29110838</v>
      </c>
      <c r="E993">
        <v>1</v>
      </c>
      <c r="F993">
        <v>1</v>
      </c>
      <c r="G993">
        <v>1</v>
      </c>
      <c r="H993">
        <v>3</v>
      </c>
      <c r="I993" t="s">
        <v>521</v>
      </c>
      <c r="J993" t="s">
        <v>522</v>
      </c>
      <c r="K993" t="s">
        <v>523</v>
      </c>
      <c r="L993">
        <v>1346</v>
      </c>
      <c r="N993">
        <v>1009</v>
      </c>
      <c r="O993" t="s">
        <v>44</v>
      </c>
      <c r="P993" t="s">
        <v>44</v>
      </c>
      <c r="Q993">
        <v>1</v>
      </c>
      <c r="X993">
        <v>0.16</v>
      </c>
      <c r="Y993">
        <v>30.5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0.16</v>
      </c>
      <c r="AH993">
        <v>2</v>
      </c>
      <c r="AI993">
        <v>64985930</v>
      </c>
      <c r="AJ993">
        <v>963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ROW(Source!A546)</f>
        <v>546</v>
      </c>
      <c r="B994">
        <v>64985941</v>
      </c>
      <c r="C994">
        <v>64985923</v>
      </c>
      <c r="D994">
        <v>29170672</v>
      </c>
      <c r="E994">
        <v>1</v>
      </c>
      <c r="F994">
        <v>1</v>
      </c>
      <c r="G994">
        <v>1</v>
      </c>
      <c r="H994">
        <v>3</v>
      </c>
      <c r="I994" t="s">
        <v>524</v>
      </c>
      <c r="J994" t="s">
        <v>525</v>
      </c>
      <c r="K994" t="s">
        <v>526</v>
      </c>
      <c r="L994">
        <v>1356</v>
      </c>
      <c r="N994">
        <v>1010</v>
      </c>
      <c r="O994" t="s">
        <v>527</v>
      </c>
      <c r="P994" t="s">
        <v>527</v>
      </c>
      <c r="Q994">
        <v>1000</v>
      </c>
      <c r="X994">
        <v>1.2200000000000001E-2</v>
      </c>
      <c r="Y994">
        <v>78.8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1.2200000000000001E-2</v>
      </c>
      <c r="AH994">
        <v>2</v>
      </c>
      <c r="AI994">
        <v>64985931</v>
      </c>
      <c r="AJ994">
        <v>964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ROW(Source!A546)</f>
        <v>546</v>
      </c>
      <c r="B995">
        <v>64985942</v>
      </c>
      <c r="C995">
        <v>64985923</v>
      </c>
      <c r="D995">
        <v>29163450</v>
      </c>
      <c r="E995">
        <v>1</v>
      </c>
      <c r="F995">
        <v>1</v>
      </c>
      <c r="G995">
        <v>1</v>
      </c>
      <c r="H995">
        <v>3</v>
      </c>
      <c r="I995" t="s">
        <v>528</v>
      </c>
      <c r="J995" t="s">
        <v>529</v>
      </c>
      <c r="K995" t="s">
        <v>530</v>
      </c>
      <c r="L995">
        <v>1355</v>
      </c>
      <c r="N995">
        <v>1010</v>
      </c>
      <c r="O995" t="s">
        <v>531</v>
      </c>
      <c r="P995" t="s">
        <v>531</v>
      </c>
      <c r="Q995">
        <v>100</v>
      </c>
      <c r="X995">
        <v>0.05</v>
      </c>
      <c r="Y995">
        <v>112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0.05</v>
      </c>
      <c r="AH995">
        <v>2</v>
      </c>
      <c r="AI995">
        <v>64985932</v>
      </c>
      <c r="AJ995">
        <v>965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ROW(Source!A546)</f>
        <v>546</v>
      </c>
      <c r="B996">
        <v>64985943</v>
      </c>
      <c r="C996">
        <v>64985923</v>
      </c>
      <c r="D996">
        <v>29171808</v>
      </c>
      <c r="E996">
        <v>1</v>
      </c>
      <c r="F996">
        <v>1</v>
      </c>
      <c r="G996">
        <v>1</v>
      </c>
      <c r="H996">
        <v>3</v>
      </c>
      <c r="I996" t="s">
        <v>478</v>
      </c>
      <c r="J996" t="s">
        <v>479</v>
      </c>
      <c r="K996" t="s">
        <v>480</v>
      </c>
      <c r="L996">
        <v>1374</v>
      </c>
      <c r="N996">
        <v>1013</v>
      </c>
      <c r="O996" t="s">
        <v>481</v>
      </c>
      <c r="P996" t="s">
        <v>481</v>
      </c>
      <c r="Q996">
        <v>1</v>
      </c>
      <c r="X996">
        <v>1.01</v>
      </c>
      <c r="Y996">
        <v>1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1.01</v>
      </c>
      <c r="AH996">
        <v>2</v>
      </c>
      <c r="AI996">
        <v>64985933</v>
      </c>
      <c r="AJ996">
        <v>966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ROW(Source!A547)</f>
        <v>547</v>
      </c>
      <c r="B997">
        <v>64985934</v>
      </c>
      <c r="C997">
        <v>64985923</v>
      </c>
      <c r="D997">
        <v>29361034</v>
      </c>
      <c r="E997">
        <v>1</v>
      </c>
      <c r="F997">
        <v>1</v>
      </c>
      <c r="G997">
        <v>1</v>
      </c>
      <c r="H997">
        <v>1</v>
      </c>
      <c r="I997" t="s">
        <v>513</v>
      </c>
      <c r="J997" t="s">
        <v>3</v>
      </c>
      <c r="K997" t="s">
        <v>514</v>
      </c>
      <c r="L997">
        <v>1369</v>
      </c>
      <c r="N997">
        <v>1013</v>
      </c>
      <c r="O997" t="s">
        <v>413</v>
      </c>
      <c r="P997" t="s">
        <v>413</v>
      </c>
      <c r="Q997">
        <v>1</v>
      </c>
      <c r="X997">
        <v>5.39</v>
      </c>
      <c r="Y997">
        <v>0</v>
      </c>
      <c r="Z997">
        <v>0</v>
      </c>
      <c r="AA997">
        <v>0</v>
      </c>
      <c r="AB997">
        <v>9.4</v>
      </c>
      <c r="AC997">
        <v>0</v>
      </c>
      <c r="AD997">
        <v>1</v>
      </c>
      <c r="AE997">
        <v>1</v>
      </c>
      <c r="AF997" t="s">
        <v>3</v>
      </c>
      <c r="AG997">
        <v>5.39</v>
      </c>
      <c r="AH997">
        <v>2</v>
      </c>
      <c r="AI997">
        <v>64985924</v>
      </c>
      <c r="AJ997">
        <v>967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ROW(Source!A547)</f>
        <v>547</v>
      </c>
      <c r="B998">
        <v>64985935</v>
      </c>
      <c r="C998">
        <v>64985923</v>
      </c>
      <c r="D998">
        <v>121548</v>
      </c>
      <c r="E998">
        <v>1</v>
      </c>
      <c r="F998">
        <v>1</v>
      </c>
      <c r="G998">
        <v>1</v>
      </c>
      <c r="H998">
        <v>1</v>
      </c>
      <c r="I998" t="s">
        <v>31</v>
      </c>
      <c r="J998" t="s">
        <v>3</v>
      </c>
      <c r="K998" t="s">
        <v>414</v>
      </c>
      <c r="L998">
        <v>608254</v>
      </c>
      <c r="N998">
        <v>1013</v>
      </c>
      <c r="O998" t="s">
        <v>415</v>
      </c>
      <c r="P998" t="s">
        <v>415</v>
      </c>
      <c r="Q998">
        <v>1</v>
      </c>
      <c r="X998">
        <v>0.02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</v>
      </c>
      <c r="AG998">
        <v>0.02</v>
      </c>
      <c r="AH998">
        <v>2</v>
      </c>
      <c r="AI998">
        <v>64985925</v>
      </c>
      <c r="AJ998">
        <v>968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ROW(Source!A547)</f>
        <v>547</v>
      </c>
      <c r="B999">
        <v>64985936</v>
      </c>
      <c r="C999">
        <v>64985923</v>
      </c>
      <c r="D999">
        <v>29172362</v>
      </c>
      <c r="E999">
        <v>1</v>
      </c>
      <c r="F999">
        <v>1</v>
      </c>
      <c r="G999">
        <v>1</v>
      </c>
      <c r="H999">
        <v>2</v>
      </c>
      <c r="I999" t="s">
        <v>498</v>
      </c>
      <c r="J999" t="s">
        <v>499</v>
      </c>
      <c r="K999" t="s">
        <v>500</v>
      </c>
      <c r="L999">
        <v>1368</v>
      </c>
      <c r="N999">
        <v>1011</v>
      </c>
      <c r="O999" t="s">
        <v>419</v>
      </c>
      <c r="P999" t="s">
        <v>419</v>
      </c>
      <c r="Q999">
        <v>1</v>
      </c>
      <c r="X999">
        <v>0.02</v>
      </c>
      <c r="Y999">
        <v>0</v>
      </c>
      <c r="Z999">
        <v>134.65</v>
      </c>
      <c r="AA999">
        <v>13.5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0.02</v>
      </c>
      <c r="AH999">
        <v>2</v>
      </c>
      <c r="AI999">
        <v>64985926</v>
      </c>
      <c r="AJ999">
        <v>969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ROW(Source!A547)</f>
        <v>547</v>
      </c>
      <c r="B1000">
        <v>64985937</v>
      </c>
      <c r="C1000">
        <v>64985923</v>
      </c>
      <c r="D1000">
        <v>29174913</v>
      </c>
      <c r="E1000">
        <v>1</v>
      </c>
      <c r="F1000">
        <v>1</v>
      </c>
      <c r="G1000">
        <v>1</v>
      </c>
      <c r="H1000">
        <v>2</v>
      </c>
      <c r="I1000" t="s">
        <v>469</v>
      </c>
      <c r="J1000" t="s">
        <v>470</v>
      </c>
      <c r="K1000" t="s">
        <v>471</v>
      </c>
      <c r="L1000">
        <v>1368</v>
      </c>
      <c r="N1000">
        <v>1011</v>
      </c>
      <c r="O1000" t="s">
        <v>419</v>
      </c>
      <c r="P1000" t="s">
        <v>419</v>
      </c>
      <c r="Q1000">
        <v>1</v>
      </c>
      <c r="X1000">
        <v>0.02</v>
      </c>
      <c r="Y1000">
        <v>0</v>
      </c>
      <c r="Z1000">
        <v>87.17</v>
      </c>
      <c r="AA1000">
        <v>11.6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0.02</v>
      </c>
      <c r="AH1000">
        <v>2</v>
      </c>
      <c r="AI1000">
        <v>64985927</v>
      </c>
      <c r="AJ1000">
        <v>970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ROW(Source!A547)</f>
        <v>547</v>
      </c>
      <c r="B1001">
        <v>64985938</v>
      </c>
      <c r="C1001">
        <v>64985923</v>
      </c>
      <c r="D1001">
        <v>29108269</v>
      </c>
      <c r="E1001">
        <v>1</v>
      </c>
      <c r="F1001">
        <v>1</v>
      </c>
      <c r="G1001">
        <v>1</v>
      </c>
      <c r="H1001">
        <v>3</v>
      </c>
      <c r="I1001" t="s">
        <v>515</v>
      </c>
      <c r="J1001" t="s">
        <v>516</v>
      </c>
      <c r="K1001" t="s">
        <v>517</v>
      </c>
      <c r="L1001">
        <v>1348</v>
      </c>
      <c r="N1001">
        <v>1009</v>
      </c>
      <c r="O1001" t="s">
        <v>39</v>
      </c>
      <c r="P1001" t="s">
        <v>39</v>
      </c>
      <c r="Q1001">
        <v>1000</v>
      </c>
      <c r="X1001">
        <v>5.9999999999999995E-4</v>
      </c>
      <c r="Y1001">
        <v>1820.01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5.9999999999999995E-4</v>
      </c>
      <c r="AH1001">
        <v>2</v>
      </c>
      <c r="AI1001">
        <v>64985928</v>
      </c>
      <c r="AJ1001">
        <v>971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ROW(Source!A547)</f>
        <v>547</v>
      </c>
      <c r="B1002">
        <v>64985939</v>
      </c>
      <c r="C1002">
        <v>64985923</v>
      </c>
      <c r="D1002">
        <v>29110426</v>
      </c>
      <c r="E1002">
        <v>1</v>
      </c>
      <c r="F1002">
        <v>1</v>
      </c>
      <c r="G1002">
        <v>1</v>
      </c>
      <c r="H1002">
        <v>3</v>
      </c>
      <c r="I1002" t="s">
        <v>518</v>
      </c>
      <c r="J1002" t="s">
        <v>519</v>
      </c>
      <c r="K1002" t="s">
        <v>520</v>
      </c>
      <c r="L1002">
        <v>1346</v>
      </c>
      <c r="N1002">
        <v>1009</v>
      </c>
      <c r="O1002" t="s">
        <v>44</v>
      </c>
      <c r="P1002" t="s">
        <v>44</v>
      </c>
      <c r="Q1002">
        <v>1</v>
      </c>
      <c r="X1002">
        <v>0.02</v>
      </c>
      <c r="Y1002">
        <v>28.67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0.02</v>
      </c>
      <c r="AH1002">
        <v>2</v>
      </c>
      <c r="AI1002">
        <v>64985929</v>
      </c>
      <c r="AJ1002">
        <v>972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ROW(Source!A547)</f>
        <v>547</v>
      </c>
      <c r="B1003">
        <v>64985940</v>
      </c>
      <c r="C1003">
        <v>64985923</v>
      </c>
      <c r="D1003">
        <v>29110838</v>
      </c>
      <c r="E1003">
        <v>1</v>
      </c>
      <c r="F1003">
        <v>1</v>
      </c>
      <c r="G1003">
        <v>1</v>
      </c>
      <c r="H1003">
        <v>3</v>
      </c>
      <c r="I1003" t="s">
        <v>521</v>
      </c>
      <c r="J1003" t="s">
        <v>522</v>
      </c>
      <c r="K1003" t="s">
        <v>523</v>
      </c>
      <c r="L1003">
        <v>1346</v>
      </c>
      <c r="N1003">
        <v>1009</v>
      </c>
      <c r="O1003" t="s">
        <v>44</v>
      </c>
      <c r="P1003" t="s">
        <v>44</v>
      </c>
      <c r="Q1003">
        <v>1</v>
      </c>
      <c r="X1003">
        <v>0.16</v>
      </c>
      <c r="Y1003">
        <v>30.5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0.16</v>
      </c>
      <c r="AH1003">
        <v>2</v>
      </c>
      <c r="AI1003">
        <v>64985930</v>
      </c>
      <c r="AJ1003">
        <v>973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ROW(Source!A547)</f>
        <v>547</v>
      </c>
      <c r="B1004">
        <v>64985941</v>
      </c>
      <c r="C1004">
        <v>64985923</v>
      </c>
      <c r="D1004">
        <v>29170672</v>
      </c>
      <c r="E1004">
        <v>1</v>
      </c>
      <c r="F1004">
        <v>1</v>
      </c>
      <c r="G1004">
        <v>1</v>
      </c>
      <c r="H1004">
        <v>3</v>
      </c>
      <c r="I1004" t="s">
        <v>524</v>
      </c>
      <c r="J1004" t="s">
        <v>525</v>
      </c>
      <c r="K1004" t="s">
        <v>526</v>
      </c>
      <c r="L1004">
        <v>1356</v>
      </c>
      <c r="N1004">
        <v>1010</v>
      </c>
      <c r="O1004" t="s">
        <v>527</v>
      </c>
      <c r="P1004" t="s">
        <v>527</v>
      </c>
      <c r="Q1004">
        <v>1000</v>
      </c>
      <c r="X1004">
        <v>1.2200000000000001E-2</v>
      </c>
      <c r="Y1004">
        <v>78.8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1.2200000000000001E-2</v>
      </c>
      <c r="AH1004">
        <v>2</v>
      </c>
      <c r="AI1004">
        <v>64985931</v>
      </c>
      <c r="AJ1004">
        <v>974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ROW(Source!A547)</f>
        <v>547</v>
      </c>
      <c r="B1005">
        <v>64985942</v>
      </c>
      <c r="C1005">
        <v>64985923</v>
      </c>
      <c r="D1005">
        <v>29163450</v>
      </c>
      <c r="E1005">
        <v>1</v>
      </c>
      <c r="F1005">
        <v>1</v>
      </c>
      <c r="G1005">
        <v>1</v>
      </c>
      <c r="H1005">
        <v>3</v>
      </c>
      <c r="I1005" t="s">
        <v>528</v>
      </c>
      <c r="J1005" t="s">
        <v>529</v>
      </c>
      <c r="K1005" t="s">
        <v>530</v>
      </c>
      <c r="L1005">
        <v>1355</v>
      </c>
      <c r="N1005">
        <v>1010</v>
      </c>
      <c r="O1005" t="s">
        <v>531</v>
      </c>
      <c r="P1005" t="s">
        <v>531</v>
      </c>
      <c r="Q1005">
        <v>100</v>
      </c>
      <c r="X1005">
        <v>0.05</v>
      </c>
      <c r="Y1005">
        <v>112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0.05</v>
      </c>
      <c r="AH1005">
        <v>2</v>
      </c>
      <c r="AI1005">
        <v>64985932</v>
      </c>
      <c r="AJ1005">
        <v>975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ROW(Source!A547)</f>
        <v>547</v>
      </c>
      <c r="B1006">
        <v>64985943</v>
      </c>
      <c r="C1006">
        <v>64985923</v>
      </c>
      <c r="D1006">
        <v>29171808</v>
      </c>
      <c r="E1006">
        <v>1</v>
      </c>
      <c r="F1006">
        <v>1</v>
      </c>
      <c r="G1006">
        <v>1</v>
      </c>
      <c r="H1006">
        <v>3</v>
      </c>
      <c r="I1006" t="s">
        <v>478</v>
      </c>
      <c r="J1006" t="s">
        <v>479</v>
      </c>
      <c r="K1006" t="s">
        <v>480</v>
      </c>
      <c r="L1006">
        <v>1374</v>
      </c>
      <c r="N1006">
        <v>1013</v>
      </c>
      <c r="O1006" t="s">
        <v>481</v>
      </c>
      <c r="P1006" t="s">
        <v>481</v>
      </c>
      <c r="Q1006">
        <v>1</v>
      </c>
      <c r="X1006">
        <v>1.01</v>
      </c>
      <c r="Y1006">
        <v>1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1.01</v>
      </c>
      <c r="AH1006">
        <v>2</v>
      </c>
      <c r="AI1006">
        <v>64985933</v>
      </c>
      <c r="AJ1006">
        <v>976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ROW(Source!A550)</f>
        <v>550</v>
      </c>
      <c r="B1007">
        <v>64985949</v>
      </c>
      <c r="C1007">
        <v>64985945</v>
      </c>
      <c r="D1007">
        <v>41133206</v>
      </c>
      <c r="E1007">
        <v>1</v>
      </c>
      <c r="F1007">
        <v>1</v>
      </c>
      <c r="G1007">
        <v>1</v>
      </c>
      <c r="H1007">
        <v>1</v>
      </c>
      <c r="I1007" t="s">
        <v>411</v>
      </c>
      <c r="J1007" t="s">
        <v>3</v>
      </c>
      <c r="K1007" t="s">
        <v>412</v>
      </c>
      <c r="L1007">
        <v>1369</v>
      </c>
      <c r="N1007">
        <v>1013</v>
      </c>
      <c r="O1007" t="s">
        <v>413</v>
      </c>
      <c r="P1007" t="s">
        <v>413</v>
      </c>
      <c r="Q1007">
        <v>1</v>
      </c>
      <c r="X1007">
        <v>0.28000000000000003</v>
      </c>
      <c r="Y1007">
        <v>0</v>
      </c>
      <c r="Z1007">
        <v>0</v>
      </c>
      <c r="AA1007">
        <v>0</v>
      </c>
      <c r="AB1007">
        <v>9.6199999999999992</v>
      </c>
      <c r="AC1007">
        <v>0</v>
      </c>
      <c r="AD1007">
        <v>1</v>
      </c>
      <c r="AE1007">
        <v>1</v>
      </c>
      <c r="AF1007" t="s">
        <v>3</v>
      </c>
      <c r="AG1007">
        <v>0.28000000000000003</v>
      </c>
      <c r="AH1007">
        <v>2</v>
      </c>
      <c r="AI1007">
        <v>64985946</v>
      </c>
      <c r="AJ1007">
        <v>977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ROW(Source!A550)</f>
        <v>550</v>
      </c>
      <c r="B1008">
        <v>64985950</v>
      </c>
      <c r="C1008">
        <v>64985945</v>
      </c>
      <c r="D1008">
        <v>121548</v>
      </c>
      <c r="E1008">
        <v>1</v>
      </c>
      <c r="F1008">
        <v>1</v>
      </c>
      <c r="G1008">
        <v>1</v>
      </c>
      <c r="H1008">
        <v>1</v>
      </c>
      <c r="I1008" t="s">
        <v>31</v>
      </c>
      <c r="J1008" t="s">
        <v>3</v>
      </c>
      <c r="K1008" t="s">
        <v>414</v>
      </c>
      <c r="L1008">
        <v>608254</v>
      </c>
      <c r="N1008">
        <v>1013</v>
      </c>
      <c r="O1008" t="s">
        <v>415</v>
      </c>
      <c r="P1008" t="s">
        <v>415</v>
      </c>
      <c r="Q1008">
        <v>1</v>
      </c>
      <c r="X1008">
        <v>0.56000000000000005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</v>
      </c>
      <c r="AG1008">
        <v>0.56000000000000005</v>
      </c>
      <c r="AH1008">
        <v>2</v>
      </c>
      <c r="AI1008">
        <v>64985947</v>
      </c>
      <c r="AJ1008">
        <v>978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ROW(Source!A550)</f>
        <v>550</v>
      </c>
      <c r="B1009">
        <v>64985951</v>
      </c>
      <c r="C1009">
        <v>64985945</v>
      </c>
      <c r="D1009">
        <v>46800678</v>
      </c>
      <c r="E1009">
        <v>1</v>
      </c>
      <c r="F1009">
        <v>1</v>
      </c>
      <c r="G1009">
        <v>1</v>
      </c>
      <c r="H1009">
        <v>2</v>
      </c>
      <c r="I1009" t="s">
        <v>420</v>
      </c>
      <c r="J1009" t="s">
        <v>421</v>
      </c>
      <c r="K1009" t="s">
        <v>422</v>
      </c>
      <c r="L1009">
        <v>1368</v>
      </c>
      <c r="N1009">
        <v>1011</v>
      </c>
      <c r="O1009" t="s">
        <v>419</v>
      </c>
      <c r="P1009" t="s">
        <v>419</v>
      </c>
      <c r="Q1009">
        <v>1</v>
      </c>
      <c r="X1009">
        <v>0.28000000000000003</v>
      </c>
      <c r="Y1009">
        <v>0</v>
      </c>
      <c r="Z1009">
        <v>3457.11</v>
      </c>
      <c r="AA1009">
        <v>27.9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0.28000000000000003</v>
      </c>
      <c r="AH1009">
        <v>2</v>
      </c>
      <c r="AI1009">
        <v>64985948</v>
      </c>
      <c r="AJ1009">
        <v>979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ROW(Source!A551)</f>
        <v>551</v>
      </c>
      <c r="B1010">
        <v>64985949</v>
      </c>
      <c r="C1010">
        <v>64985945</v>
      </c>
      <c r="D1010">
        <v>41133206</v>
      </c>
      <c r="E1010">
        <v>1</v>
      </c>
      <c r="F1010">
        <v>1</v>
      </c>
      <c r="G1010">
        <v>1</v>
      </c>
      <c r="H1010">
        <v>1</v>
      </c>
      <c r="I1010" t="s">
        <v>411</v>
      </c>
      <c r="J1010" t="s">
        <v>3</v>
      </c>
      <c r="K1010" t="s">
        <v>412</v>
      </c>
      <c r="L1010">
        <v>1369</v>
      </c>
      <c r="N1010">
        <v>1013</v>
      </c>
      <c r="O1010" t="s">
        <v>413</v>
      </c>
      <c r="P1010" t="s">
        <v>413</v>
      </c>
      <c r="Q1010">
        <v>1</v>
      </c>
      <c r="X1010">
        <v>0.28000000000000003</v>
      </c>
      <c r="Y1010">
        <v>0</v>
      </c>
      <c r="Z1010">
        <v>0</v>
      </c>
      <c r="AA1010">
        <v>0</v>
      </c>
      <c r="AB1010">
        <v>9.6199999999999992</v>
      </c>
      <c r="AC1010">
        <v>0</v>
      </c>
      <c r="AD1010">
        <v>1</v>
      </c>
      <c r="AE1010">
        <v>1</v>
      </c>
      <c r="AF1010" t="s">
        <v>3</v>
      </c>
      <c r="AG1010">
        <v>0.28000000000000003</v>
      </c>
      <c r="AH1010">
        <v>2</v>
      </c>
      <c r="AI1010">
        <v>64985946</v>
      </c>
      <c r="AJ1010">
        <v>980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ROW(Source!A551)</f>
        <v>551</v>
      </c>
      <c r="B1011">
        <v>64985950</v>
      </c>
      <c r="C1011">
        <v>64985945</v>
      </c>
      <c r="D1011">
        <v>121548</v>
      </c>
      <c r="E1011">
        <v>1</v>
      </c>
      <c r="F1011">
        <v>1</v>
      </c>
      <c r="G1011">
        <v>1</v>
      </c>
      <c r="H1011">
        <v>1</v>
      </c>
      <c r="I1011" t="s">
        <v>31</v>
      </c>
      <c r="J1011" t="s">
        <v>3</v>
      </c>
      <c r="K1011" t="s">
        <v>414</v>
      </c>
      <c r="L1011">
        <v>608254</v>
      </c>
      <c r="N1011">
        <v>1013</v>
      </c>
      <c r="O1011" t="s">
        <v>415</v>
      </c>
      <c r="P1011" t="s">
        <v>415</v>
      </c>
      <c r="Q1011">
        <v>1</v>
      </c>
      <c r="X1011">
        <v>0.56000000000000005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2</v>
      </c>
      <c r="AF1011" t="s">
        <v>3</v>
      </c>
      <c r="AG1011">
        <v>0.56000000000000005</v>
      </c>
      <c r="AH1011">
        <v>2</v>
      </c>
      <c r="AI1011">
        <v>64985947</v>
      </c>
      <c r="AJ1011">
        <v>981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ROW(Source!A551)</f>
        <v>551</v>
      </c>
      <c r="B1012">
        <v>64985951</v>
      </c>
      <c r="C1012">
        <v>64985945</v>
      </c>
      <c r="D1012">
        <v>46800678</v>
      </c>
      <c r="E1012">
        <v>1</v>
      </c>
      <c r="F1012">
        <v>1</v>
      </c>
      <c r="G1012">
        <v>1</v>
      </c>
      <c r="H1012">
        <v>2</v>
      </c>
      <c r="I1012" t="s">
        <v>420</v>
      </c>
      <c r="J1012" t="s">
        <v>421</v>
      </c>
      <c r="K1012" t="s">
        <v>422</v>
      </c>
      <c r="L1012">
        <v>1368</v>
      </c>
      <c r="N1012">
        <v>1011</v>
      </c>
      <c r="O1012" t="s">
        <v>419</v>
      </c>
      <c r="P1012" t="s">
        <v>419</v>
      </c>
      <c r="Q1012">
        <v>1</v>
      </c>
      <c r="X1012">
        <v>0.28000000000000003</v>
      </c>
      <c r="Y1012">
        <v>0</v>
      </c>
      <c r="Z1012">
        <v>3457.11</v>
      </c>
      <c r="AA1012">
        <v>27.9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0.28000000000000003</v>
      </c>
      <c r="AH1012">
        <v>2</v>
      </c>
      <c r="AI1012">
        <v>64985948</v>
      </c>
      <c r="AJ1012">
        <v>982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ROW(Source!A587)</f>
        <v>587</v>
      </c>
      <c r="B1013">
        <v>64985957</v>
      </c>
      <c r="C1013">
        <v>64985952</v>
      </c>
      <c r="D1013">
        <v>41133206</v>
      </c>
      <c r="E1013">
        <v>1</v>
      </c>
      <c r="F1013">
        <v>1</v>
      </c>
      <c r="G1013">
        <v>1</v>
      </c>
      <c r="H1013">
        <v>1</v>
      </c>
      <c r="I1013" t="s">
        <v>411</v>
      </c>
      <c r="J1013" t="s">
        <v>3</v>
      </c>
      <c r="K1013" t="s">
        <v>412</v>
      </c>
      <c r="L1013">
        <v>1369</v>
      </c>
      <c r="N1013">
        <v>1013</v>
      </c>
      <c r="O1013" t="s">
        <v>413</v>
      </c>
      <c r="P1013" t="s">
        <v>413</v>
      </c>
      <c r="Q1013">
        <v>1</v>
      </c>
      <c r="X1013">
        <v>0.88</v>
      </c>
      <c r="Y1013">
        <v>0</v>
      </c>
      <c r="Z1013">
        <v>0</v>
      </c>
      <c r="AA1013">
        <v>0</v>
      </c>
      <c r="AB1013">
        <v>9.6199999999999992</v>
      </c>
      <c r="AC1013">
        <v>0</v>
      </c>
      <c r="AD1013">
        <v>1</v>
      </c>
      <c r="AE1013">
        <v>1</v>
      </c>
      <c r="AF1013" t="s">
        <v>3</v>
      </c>
      <c r="AG1013">
        <v>0.88</v>
      </c>
      <c r="AH1013">
        <v>2</v>
      </c>
      <c r="AI1013">
        <v>64985953</v>
      </c>
      <c r="AJ1013">
        <v>983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ROW(Source!A587)</f>
        <v>587</v>
      </c>
      <c r="B1014">
        <v>64985958</v>
      </c>
      <c r="C1014">
        <v>64985952</v>
      </c>
      <c r="D1014">
        <v>121548</v>
      </c>
      <c r="E1014">
        <v>1</v>
      </c>
      <c r="F1014">
        <v>1</v>
      </c>
      <c r="G1014">
        <v>1</v>
      </c>
      <c r="H1014">
        <v>1</v>
      </c>
      <c r="I1014" t="s">
        <v>31</v>
      </c>
      <c r="J1014" t="s">
        <v>3</v>
      </c>
      <c r="K1014" t="s">
        <v>414</v>
      </c>
      <c r="L1014">
        <v>608254</v>
      </c>
      <c r="N1014">
        <v>1013</v>
      </c>
      <c r="O1014" t="s">
        <v>415</v>
      </c>
      <c r="P1014" t="s">
        <v>415</v>
      </c>
      <c r="Q1014">
        <v>1</v>
      </c>
      <c r="X1014">
        <v>2.59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2</v>
      </c>
      <c r="AF1014" t="s">
        <v>3</v>
      </c>
      <c r="AG1014">
        <v>2.59</v>
      </c>
      <c r="AH1014">
        <v>2</v>
      </c>
      <c r="AI1014">
        <v>64985954</v>
      </c>
      <c r="AJ1014">
        <v>984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ROW(Source!A587)</f>
        <v>587</v>
      </c>
      <c r="B1015">
        <v>64985959</v>
      </c>
      <c r="C1015">
        <v>64985952</v>
      </c>
      <c r="D1015">
        <v>46800641</v>
      </c>
      <c r="E1015">
        <v>1</v>
      </c>
      <c r="F1015">
        <v>1</v>
      </c>
      <c r="G1015">
        <v>1</v>
      </c>
      <c r="H1015">
        <v>2</v>
      </c>
      <c r="I1015" t="s">
        <v>416</v>
      </c>
      <c r="J1015" t="s">
        <v>417</v>
      </c>
      <c r="K1015" t="s">
        <v>418</v>
      </c>
      <c r="L1015">
        <v>1368</v>
      </c>
      <c r="N1015">
        <v>1011</v>
      </c>
      <c r="O1015" t="s">
        <v>419</v>
      </c>
      <c r="P1015" t="s">
        <v>419</v>
      </c>
      <c r="Q1015">
        <v>1</v>
      </c>
      <c r="X1015">
        <v>0.85</v>
      </c>
      <c r="Y1015">
        <v>0</v>
      </c>
      <c r="Z1015">
        <v>138.54</v>
      </c>
      <c r="AA1015">
        <v>11.6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0.85</v>
      </c>
      <c r="AH1015">
        <v>2</v>
      </c>
      <c r="AI1015">
        <v>64985955</v>
      </c>
      <c r="AJ1015">
        <v>985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ROW(Source!A587)</f>
        <v>587</v>
      </c>
      <c r="B1016">
        <v>64985960</v>
      </c>
      <c r="C1016">
        <v>64985952</v>
      </c>
      <c r="D1016">
        <v>46800678</v>
      </c>
      <c r="E1016">
        <v>1</v>
      </c>
      <c r="F1016">
        <v>1</v>
      </c>
      <c r="G1016">
        <v>1</v>
      </c>
      <c r="H1016">
        <v>2</v>
      </c>
      <c r="I1016" t="s">
        <v>420</v>
      </c>
      <c r="J1016" t="s">
        <v>421</v>
      </c>
      <c r="K1016" t="s">
        <v>422</v>
      </c>
      <c r="L1016">
        <v>1368</v>
      </c>
      <c r="N1016">
        <v>1011</v>
      </c>
      <c r="O1016" t="s">
        <v>419</v>
      </c>
      <c r="P1016" t="s">
        <v>419</v>
      </c>
      <c r="Q1016">
        <v>1</v>
      </c>
      <c r="X1016">
        <v>0.87</v>
      </c>
      <c r="Y1016">
        <v>0</v>
      </c>
      <c r="Z1016">
        <v>3457.11</v>
      </c>
      <c r="AA1016">
        <v>27.9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0.87</v>
      </c>
      <c r="AH1016">
        <v>2</v>
      </c>
      <c r="AI1016">
        <v>64985956</v>
      </c>
      <c r="AJ1016">
        <v>986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ROW(Source!A588)</f>
        <v>588</v>
      </c>
      <c r="B1017">
        <v>64985957</v>
      </c>
      <c r="C1017">
        <v>64985952</v>
      </c>
      <c r="D1017">
        <v>41133206</v>
      </c>
      <c r="E1017">
        <v>1</v>
      </c>
      <c r="F1017">
        <v>1</v>
      </c>
      <c r="G1017">
        <v>1</v>
      </c>
      <c r="H1017">
        <v>1</v>
      </c>
      <c r="I1017" t="s">
        <v>411</v>
      </c>
      <c r="J1017" t="s">
        <v>3</v>
      </c>
      <c r="K1017" t="s">
        <v>412</v>
      </c>
      <c r="L1017">
        <v>1369</v>
      </c>
      <c r="N1017">
        <v>1013</v>
      </c>
      <c r="O1017" t="s">
        <v>413</v>
      </c>
      <c r="P1017" t="s">
        <v>413</v>
      </c>
      <c r="Q1017">
        <v>1</v>
      </c>
      <c r="X1017">
        <v>0.88</v>
      </c>
      <c r="Y1017">
        <v>0</v>
      </c>
      <c r="Z1017">
        <v>0</v>
      </c>
      <c r="AA1017">
        <v>0</v>
      </c>
      <c r="AB1017">
        <v>9.6199999999999992</v>
      </c>
      <c r="AC1017">
        <v>0</v>
      </c>
      <c r="AD1017">
        <v>1</v>
      </c>
      <c r="AE1017">
        <v>1</v>
      </c>
      <c r="AF1017" t="s">
        <v>3</v>
      </c>
      <c r="AG1017">
        <v>0.88</v>
      </c>
      <c r="AH1017">
        <v>2</v>
      </c>
      <c r="AI1017">
        <v>64985953</v>
      </c>
      <c r="AJ1017">
        <v>987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ROW(Source!A588)</f>
        <v>588</v>
      </c>
      <c r="B1018">
        <v>64985958</v>
      </c>
      <c r="C1018">
        <v>64985952</v>
      </c>
      <c r="D1018">
        <v>121548</v>
      </c>
      <c r="E1018">
        <v>1</v>
      </c>
      <c r="F1018">
        <v>1</v>
      </c>
      <c r="G1018">
        <v>1</v>
      </c>
      <c r="H1018">
        <v>1</v>
      </c>
      <c r="I1018" t="s">
        <v>31</v>
      </c>
      <c r="J1018" t="s">
        <v>3</v>
      </c>
      <c r="K1018" t="s">
        <v>414</v>
      </c>
      <c r="L1018">
        <v>608254</v>
      </c>
      <c r="N1018">
        <v>1013</v>
      </c>
      <c r="O1018" t="s">
        <v>415</v>
      </c>
      <c r="P1018" t="s">
        <v>415</v>
      </c>
      <c r="Q1018">
        <v>1</v>
      </c>
      <c r="X1018">
        <v>2.59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2</v>
      </c>
      <c r="AF1018" t="s">
        <v>3</v>
      </c>
      <c r="AG1018">
        <v>2.59</v>
      </c>
      <c r="AH1018">
        <v>2</v>
      </c>
      <c r="AI1018">
        <v>64985954</v>
      </c>
      <c r="AJ1018">
        <v>988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ROW(Source!A588)</f>
        <v>588</v>
      </c>
      <c r="B1019">
        <v>64985959</v>
      </c>
      <c r="C1019">
        <v>64985952</v>
      </c>
      <c r="D1019">
        <v>46800641</v>
      </c>
      <c r="E1019">
        <v>1</v>
      </c>
      <c r="F1019">
        <v>1</v>
      </c>
      <c r="G1019">
        <v>1</v>
      </c>
      <c r="H1019">
        <v>2</v>
      </c>
      <c r="I1019" t="s">
        <v>416</v>
      </c>
      <c r="J1019" t="s">
        <v>417</v>
      </c>
      <c r="K1019" t="s">
        <v>418</v>
      </c>
      <c r="L1019">
        <v>1368</v>
      </c>
      <c r="N1019">
        <v>1011</v>
      </c>
      <c r="O1019" t="s">
        <v>419</v>
      </c>
      <c r="P1019" t="s">
        <v>419</v>
      </c>
      <c r="Q1019">
        <v>1</v>
      </c>
      <c r="X1019">
        <v>0.85</v>
      </c>
      <c r="Y1019">
        <v>0</v>
      </c>
      <c r="Z1019">
        <v>138.54</v>
      </c>
      <c r="AA1019">
        <v>11.6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0.85</v>
      </c>
      <c r="AH1019">
        <v>2</v>
      </c>
      <c r="AI1019">
        <v>64985955</v>
      </c>
      <c r="AJ1019">
        <v>989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ROW(Source!A588)</f>
        <v>588</v>
      </c>
      <c r="B1020">
        <v>64985960</v>
      </c>
      <c r="C1020">
        <v>64985952</v>
      </c>
      <c r="D1020">
        <v>46800678</v>
      </c>
      <c r="E1020">
        <v>1</v>
      </c>
      <c r="F1020">
        <v>1</v>
      </c>
      <c r="G1020">
        <v>1</v>
      </c>
      <c r="H1020">
        <v>2</v>
      </c>
      <c r="I1020" t="s">
        <v>420</v>
      </c>
      <c r="J1020" t="s">
        <v>421</v>
      </c>
      <c r="K1020" t="s">
        <v>422</v>
      </c>
      <c r="L1020">
        <v>1368</v>
      </c>
      <c r="N1020">
        <v>1011</v>
      </c>
      <c r="O1020" t="s">
        <v>419</v>
      </c>
      <c r="P1020" t="s">
        <v>419</v>
      </c>
      <c r="Q1020">
        <v>1</v>
      </c>
      <c r="X1020">
        <v>0.87</v>
      </c>
      <c r="Y1020">
        <v>0</v>
      </c>
      <c r="Z1020">
        <v>3457.11</v>
      </c>
      <c r="AA1020">
        <v>27.9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0.87</v>
      </c>
      <c r="AH1020">
        <v>2</v>
      </c>
      <c r="AI1020">
        <v>64985956</v>
      </c>
      <c r="AJ1020">
        <v>990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ROW(Source!A589)</f>
        <v>589</v>
      </c>
      <c r="B1021">
        <v>64985976</v>
      </c>
      <c r="C1021">
        <v>64985961</v>
      </c>
      <c r="D1021">
        <v>41133393</v>
      </c>
      <c r="E1021">
        <v>1</v>
      </c>
      <c r="F1021">
        <v>1</v>
      </c>
      <c r="G1021">
        <v>1</v>
      </c>
      <c r="H1021">
        <v>1</v>
      </c>
      <c r="I1021" t="s">
        <v>423</v>
      </c>
      <c r="J1021" t="s">
        <v>3</v>
      </c>
      <c r="K1021" t="s">
        <v>424</v>
      </c>
      <c r="L1021">
        <v>1369</v>
      </c>
      <c r="N1021">
        <v>1013</v>
      </c>
      <c r="O1021" t="s">
        <v>413</v>
      </c>
      <c r="P1021" t="s">
        <v>413</v>
      </c>
      <c r="Q1021">
        <v>1</v>
      </c>
      <c r="X1021">
        <v>3.67</v>
      </c>
      <c r="Y1021">
        <v>0</v>
      </c>
      <c r="Z1021">
        <v>0</v>
      </c>
      <c r="AA1021">
        <v>0</v>
      </c>
      <c r="AB1021">
        <v>10.210000000000001</v>
      </c>
      <c r="AC1021">
        <v>0</v>
      </c>
      <c r="AD1021">
        <v>1</v>
      </c>
      <c r="AE1021">
        <v>1</v>
      </c>
      <c r="AF1021" t="s">
        <v>3</v>
      </c>
      <c r="AG1021">
        <v>3.67</v>
      </c>
      <c r="AH1021">
        <v>2</v>
      </c>
      <c r="AI1021">
        <v>64985962</v>
      </c>
      <c r="AJ1021">
        <v>991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ROW(Source!A589)</f>
        <v>589</v>
      </c>
      <c r="B1022">
        <v>64985977</v>
      </c>
      <c r="C1022">
        <v>64985961</v>
      </c>
      <c r="D1022">
        <v>121548</v>
      </c>
      <c r="E1022">
        <v>1</v>
      </c>
      <c r="F1022">
        <v>1</v>
      </c>
      <c r="G1022">
        <v>1</v>
      </c>
      <c r="H1022">
        <v>1</v>
      </c>
      <c r="I1022" t="s">
        <v>31</v>
      </c>
      <c r="J1022" t="s">
        <v>3</v>
      </c>
      <c r="K1022" t="s">
        <v>414</v>
      </c>
      <c r="L1022">
        <v>608254</v>
      </c>
      <c r="N1022">
        <v>1013</v>
      </c>
      <c r="O1022" t="s">
        <v>415</v>
      </c>
      <c r="P1022" t="s">
        <v>415</v>
      </c>
      <c r="Q1022">
        <v>1</v>
      </c>
      <c r="X1022">
        <v>7.77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2</v>
      </c>
      <c r="AF1022" t="s">
        <v>3</v>
      </c>
      <c r="AG1022">
        <v>7.77</v>
      </c>
      <c r="AH1022">
        <v>2</v>
      </c>
      <c r="AI1022">
        <v>64985963</v>
      </c>
      <c r="AJ1022">
        <v>992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ROW(Source!A589)</f>
        <v>589</v>
      </c>
      <c r="B1023">
        <v>64985978</v>
      </c>
      <c r="C1023">
        <v>64985961</v>
      </c>
      <c r="D1023">
        <v>46800409</v>
      </c>
      <c r="E1023">
        <v>1</v>
      </c>
      <c r="F1023">
        <v>1</v>
      </c>
      <c r="G1023">
        <v>1</v>
      </c>
      <c r="H1023">
        <v>2</v>
      </c>
      <c r="I1023" t="s">
        <v>425</v>
      </c>
      <c r="J1023" t="s">
        <v>426</v>
      </c>
      <c r="K1023" t="s">
        <v>427</v>
      </c>
      <c r="L1023">
        <v>1368</v>
      </c>
      <c r="N1023">
        <v>1011</v>
      </c>
      <c r="O1023" t="s">
        <v>419</v>
      </c>
      <c r="P1023" t="s">
        <v>419</v>
      </c>
      <c r="Q1023">
        <v>1</v>
      </c>
      <c r="X1023">
        <v>1.1200000000000001</v>
      </c>
      <c r="Y1023">
        <v>0</v>
      </c>
      <c r="Z1023">
        <v>163.49</v>
      </c>
      <c r="AA1023">
        <v>13.5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1.1200000000000001</v>
      </c>
      <c r="AH1023">
        <v>2</v>
      </c>
      <c r="AI1023">
        <v>64985964</v>
      </c>
      <c r="AJ1023">
        <v>993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ROW(Source!A589)</f>
        <v>589</v>
      </c>
      <c r="B1024">
        <v>64985979</v>
      </c>
      <c r="C1024">
        <v>64985961</v>
      </c>
      <c r="D1024">
        <v>46800550</v>
      </c>
      <c r="E1024">
        <v>1</v>
      </c>
      <c r="F1024">
        <v>1</v>
      </c>
      <c r="G1024">
        <v>1</v>
      </c>
      <c r="H1024">
        <v>2</v>
      </c>
      <c r="I1024" t="s">
        <v>428</v>
      </c>
      <c r="J1024" t="s">
        <v>429</v>
      </c>
      <c r="K1024" t="s">
        <v>430</v>
      </c>
      <c r="L1024">
        <v>1368</v>
      </c>
      <c r="N1024">
        <v>1011</v>
      </c>
      <c r="O1024" t="s">
        <v>419</v>
      </c>
      <c r="P1024" t="s">
        <v>419</v>
      </c>
      <c r="Q1024">
        <v>1</v>
      </c>
      <c r="X1024">
        <v>2.8</v>
      </c>
      <c r="Y1024">
        <v>0</v>
      </c>
      <c r="Z1024">
        <v>215.09</v>
      </c>
      <c r="AA1024">
        <v>13.5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2.8</v>
      </c>
      <c r="AH1024">
        <v>2</v>
      </c>
      <c r="AI1024">
        <v>64985965</v>
      </c>
      <c r="AJ1024">
        <v>994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ROW(Source!A589)</f>
        <v>589</v>
      </c>
      <c r="B1025">
        <v>64985980</v>
      </c>
      <c r="C1025">
        <v>64985961</v>
      </c>
      <c r="D1025">
        <v>46800605</v>
      </c>
      <c r="E1025">
        <v>1</v>
      </c>
      <c r="F1025">
        <v>1</v>
      </c>
      <c r="G1025">
        <v>1</v>
      </c>
      <c r="H1025">
        <v>2</v>
      </c>
      <c r="I1025" t="s">
        <v>431</v>
      </c>
      <c r="J1025" t="s">
        <v>432</v>
      </c>
      <c r="K1025" t="s">
        <v>433</v>
      </c>
      <c r="L1025">
        <v>1368</v>
      </c>
      <c r="N1025">
        <v>1011</v>
      </c>
      <c r="O1025" t="s">
        <v>419</v>
      </c>
      <c r="P1025" t="s">
        <v>419</v>
      </c>
      <c r="Q1025">
        <v>1</v>
      </c>
      <c r="X1025">
        <v>0.73</v>
      </c>
      <c r="Y1025">
        <v>0</v>
      </c>
      <c r="Z1025">
        <v>130.6</v>
      </c>
      <c r="AA1025">
        <v>14.4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0.73</v>
      </c>
      <c r="AH1025">
        <v>2</v>
      </c>
      <c r="AI1025">
        <v>64985966</v>
      </c>
      <c r="AJ1025">
        <v>995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ROW(Source!A589)</f>
        <v>589</v>
      </c>
      <c r="B1026">
        <v>64985981</v>
      </c>
      <c r="C1026">
        <v>64985961</v>
      </c>
      <c r="D1026">
        <v>46800678</v>
      </c>
      <c r="E1026">
        <v>1</v>
      </c>
      <c r="F1026">
        <v>1</v>
      </c>
      <c r="G1026">
        <v>1</v>
      </c>
      <c r="H1026">
        <v>2</v>
      </c>
      <c r="I1026" t="s">
        <v>420</v>
      </c>
      <c r="J1026" t="s">
        <v>421</v>
      </c>
      <c r="K1026" t="s">
        <v>422</v>
      </c>
      <c r="L1026">
        <v>1368</v>
      </c>
      <c r="N1026">
        <v>1011</v>
      </c>
      <c r="O1026" t="s">
        <v>419</v>
      </c>
      <c r="P1026" t="s">
        <v>419</v>
      </c>
      <c r="Q1026">
        <v>1</v>
      </c>
      <c r="X1026">
        <v>1.41</v>
      </c>
      <c r="Y1026">
        <v>0</v>
      </c>
      <c r="Z1026">
        <v>3457.11</v>
      </c>
      <c r="AA1026">
        <v>27.9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1.41</v>
      </c>
      <c r="AH1026">
        <v>2</v>
      </c>
      <c r="AI1026">
        <v>64985967</v>
      </c>
      <c r="AJ1026">
        <v>996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ROW(Source!A589)</f>
        <v>589</v>
      </c>
      <c r="B1027">
        <v>64985982</v>
      </c>
      <c r="C1027">
        <v>64985961</v>
      </c>
      <c r="D1027">
        <v>46800687</v>
      </c>
      <c r="E1027">
        <v>1</v>
      </c>
      <c r="F1027">
        <v>1</v>
      </c>
      <c r="G1027">
        <v>1</v>
      </c>
      <c r="H1027">
        <v>2</v>
      </c>
      <c r="I1027" t="s">
        <v>434</v>
      </c>
      <c r="J1027" t="s">
        <v>435</v>
      </c>
      <c r="K1027" t="s">
        <v>436</v>
      </c>
      <c r="L1027">
        <v>1368</v>
      </c>
      <c r="N1027">
        <v>1011</v>
      </c>
      <c r="O1027" t="s">
        <v>419</v>
      </c>
      <c r="P1027" t="s">
        <v>419</v>
      </c>
      <c r="Q1027">
        <v>1</v>
      </c>
      <c r="X1027">
        <v>0.3</v>
      </c>
      <c r="Y1027">
        <v>0</v>
      </c>
      <c r="Z1027">
        <v>140.97</v>
      </c>
      <c r="AA1027">
        <v>13.5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0.3</v>
      </c>
      <c r="AH1027">
        <v>2</v>
      </c>
      <c r="AI1027">
        <v>64985968</v>
      </c>
      <c r="AJ1027">
        <v>997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ROW(Source!A589)</f>
        <v>589</v>
      </c>
      <c r="B1028">
        <v>64985983</v>
      </c>
      <c r="C1028">
        <v>64985961</v>
      </c>
      <c r="D1028">
        <v>46800759</v>
      </c>
      <c r="E1028">
        <v>1</v>
      </c>
      <c r="F1028">
        <v>1</v>
      </c>
      <c r="G1028">
        <v>1</v>
      </c>
      <c r="H1028">
        <v>2</v>
      </c>
      <c r="I1028" t="s">
        <v>437</v>
      </c>
      <c r="J1028" t="s">
        <v>438</v>
      </c>
      <c r="K1028" t="s">
        <v>439</v>
      </c>
      <c r="L1028">
        <v>1368</v>
      </c>
      <c r="N1028">
        <v>1011</v>
      </c>
      <c r="O1028" t="s">
        <v>419</v>
      </c>
      <c r="P1028" t="s">
        <v>419</v>
      </c>
      <c r="Q1028">
        <v>1</v>
      </c>
      <c r="X1028">
        <v>0.51</v>
      </c>
      <c r="Y1028">
        <v>0</v>
      </c>
      <c r="Z1028">
        <v>13.42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0.51</v>
      </c>
      <c r="AH1028">
        <v>2</v>
      </c>
      <c r="AI1028">
        <v>64985969</v>
      </c>
      <c r="AJ1028">
        <v>998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ROW(Source!A589)</f>
        <v>589</v>
      </c>
      <c r="B1029">
        <v>64985984</v>
      </c>
      <c r="C1029">
        <v>64985961</v>
      </c>
      <c r="D1029">
        <v>46800786</v>
      </c>
      <c r="E1029">
        <v>1</v>
      </c>
      <c r="F1029">
        <v>1</v>
      </c>
      <c r="G1029">
        <v>1</v>
      </c>
      <c r="H1029">
        <v>2</v>
      </c>
      <c r="I1029" t="s">
        <v>440</v>
      </c>
      <c r="J1029" t="s">
        <v>441</v>
      </c>
      <c r="K1029" t="s">
        <v>442</v>
      </c>
      <c r="L1029">
        <v>1368</v>
      </c>
      <c r="N1029">
        <v>1011</v>
      </c>
      <c r="O1029" t="s">
        <v>419</v>
      </c>
      <c r="P1029" t="s">
        <v>419</v>
      </c>
      <c r="Q1029">
        <v>1</v>
      </c>
      <c r="X1029">
        <v>0.51</v>
      </c>
      <c r="Y1029">
        <v>0</v>
      </c>
      <c r="Z1029">
        <v>122.18</v>
      </c>
      <c r="AA1029">
        <v>11.6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0.51</v>
      </c>
      <c r="AH1029">
        <v>2</v>
      </c>
      <c r="AI1029">
        <v>64985970</v>
      </c>
      <c r="AJ1029">
        <v>999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ROW(Source!A589)</f>
        <v>589</v>
      </c>
      <c r="B1030">
        <v>64985985</v>
      </c>
      <c r="C1030">
        <v>64985961</v>
      </c>
      <c r="D1030">
        <v>46798709</v>
      </c>
      <c r="E1030">
        <v>1</v>
      </c>
      <c r="F1030">
        <v>1</v>
      </c>
      <c r="G1030">
        <v>1</v>
      </c>
      <c r="H1030">
        <v>3</v>
      </c>
      <c r="I1030" t="s">
        <v>443</v>
      </c>
      <c r="J1030" t="s">
        <v>444</v>
      </c>
      <c r="K1030" t="s">
        <v>445</v>
      </c>
      <c r="L1030">
        <v>1348</v>
      </c>
      <c r="N1030">
        <v>1009</v>
      </c>
      <c r="O1030" t="s">
        <v>39</v>
      </c>
      <c r="P1030" t="s">
        <v>39</v>
      </c>
      <c r="Q1030">
        <v>1000</v>
      </c>
      <c r="X1030">
        <v>5.3800000000000002E-3</v>
      </c>
      <c r="Y1030">
        <v>1865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5.3800000000000002E-3</v>
      </c>
      <c r="AH1030">
        <v>2</v>
      </c>
      <c r="AI1030">
        <v>64985971</v>
      </c>
      <c r="AJ1030">
        <v>1000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ROW(Source!A589)</f>
        <v>589</v>
      </c>
      <c r="B1031">
        <v>64985986</v>
      </c>
      <c r="C1031">
        <v>64985961</v>
      </c>
      <c r="D1031">
        <v>46798975</v>
      </c>
      <c r="E1031">
        <v>1</v>
      </c>
      <c r="F1031">
        <v>1</v>
      </c>
      <c r="G1031">
        <v>1</v>
      </c>
      <c r="H1031">
        <v>3</v>
      </c>
      <c r="I1031" t="s">
        <v>446</v>
      </c>
      <c r="J1031" t="s">
        <v>447</v>
      </c>
      <c r="K1031" t="s">
        <v>448</v>
      </c>
      <c r="L1031">
        <v>1346</v>
      </c>
      <c r="N1031">
        <v>1009</v>
      </c>
      <c r="O1031" t="s">
        <v>44</v>
      </c>
      <c r="P1031" t="s">
        <v>44</v>
      </c>
      <c r="Q1031">
        <v>1</v>
      </c>
      <c r="X1031">
        <v>5.79E-2</v>
      </c>
      <c r="Y1031">
        <v>13.32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5.79E-2</v>
      </c>
      <c r="AH1031">
        <v>2</v>
      </c>
      <c r="AI1031">
        <v>64985972</v>
      </c>
      <c r="AJ1031">
        <v>1001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ROW(Source!A589)</f>
        <v>589</v>
      </c>
      <c r="B1032">
        <v>64985987</v>
      </c>
      <c r="C1032">
        <v>64985961</v>
      </c>
      <c r="D1032">
        <v>46799280</v>
      </c>
      <c r="E1032">
        <v>1</v>
      </c>
      <c r="F1032">
        <v>1</v>
      </c>
      <c r="G1032">
        <v>1</v>
      </c>
      <c r="H1032">
        <v>3</v>
      </c>
      <c r="I1032" t="s">
        <v>532</v>
      </c>
      <c r="J1032" t="s">
        <v>533</v>
      </c>
      <c r="K1032" t="s">
        <v>534</v>
      </c>
      <c r="L1032">
        <v>1348</v>
      </c>
      <c r="N1032">
        <v>1009</v>
      </c>
      <c r="O1032" t="s">
        <v>39</v>
      </c>
      <c r="P1032" t="s">
        <v>39</v>
      </c>
      <c r="Q1032">
        <v>1000</v>
      </c>
      <c r="X1032">
        <v>2.0500000000000001E-2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3</v>
      </c>
      <c r="AG1032">
        <v>2.0500000000000001E-2</v>
      </c>
      <c r="AH1032">
        <v>3</v>
      </c>
      <c r="AI1032">
        <v>-1</v>
      </c>
      <c r="AJ1032" t="s">
        <v>3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ROW(Source!A589)</f>
        <v>589</v>
      </c>
      <c r="B1033">
        <v>64985988</v>
      </c>
      <c r="C1033">
        <v>64985961</v>
      </c>
      <c r="D1033">
        <v>46799501</v>
      </c>
      <c r="E1033">
        <v>1</v>
      </c>
      <c r="F1033">
        <v>1</v>
      </c>
      <c r="G1033">
        <v>1</v>
      </c>
      <c r="H1033">
        <v>3</v>
      </c>
      <c r="I1033" t="s">
        <v>535</v>
      </c>
      <c r="J1033" t="s">
        <v>536</v>
      </c>
      <c r="K1033" t="s">
        <v>537</v>
      </c>
      <c r="L1033">
        <v>1346</v>
      </c>
      <c r="N1033">
        <v>1009</v>
      </c>
      <c r="O1033" t="s">
        <v>44</v>
      </c>
      <c r="P1033" t="s">
        <v>44</v>
      </c>
      <c r="Q1033">
        <v>1</v>
      </c>
      <c r="X1033">
        <v>397.7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 t="s">
        <v>3</v>
      </c>
      <c r="AG1033">
        <v>397.7</v>
      </c>
      <c r="AH1033">
        <v>3</v>
      </c>
      <c r="AI1033">
        <v>-1</v>
      </c>
      <c r="AJ1033" t="s">
        <v>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ROW(Source!A589)</f>
        <v>589</v>
      </c>
      <c r="B1034">
        <v>64985989</v>
      </c>
      <c r="C1034">
        <v>64985961</v>
      </c>
      <c r="D1034">
        <v>46800081</v>
      </c>
      <c r="E1034">
        <v>1</v>
      </c>
      <c r="F1034">
        <v>1</v>
      </c>
      <c r="G1034">
        <v>1</v>
      </c>
      <c r="H1034">
        <v>3</v>
      </c>
      <c r="I1034" t="s">
        <v>449</v>
      </c>
      <c r="J1034" t="s">
        <v>450</v>
      </c>
      <c r="K1034" t="s">
        <v>451</v>
      </c>
      <c r="L1034">
        <v>1339</v>
      </c>
      <c r="N1034">
        <v>1007</v>
      </c>
      <c r="O1034" t="s">
        <v>452</v>
      </c>
      <c r="P1034" t="s">
        <v>452</v>
      </c>
      <c r="Q1034">
        <v>1</v>
      </c>
      <c r="X1034">
        <v>6.82</v>
      </c>
      <c r="Y1034">
        <v>2.44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6.82</v>
      </c>
      <c r="AH1034">
        <v>2</v>
      </c>
      <c r="AI1034">
        <v>64985975</v>
      </c>
      <c r="AJ1034">
        <v>1004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ROW(Source!A590)</f>
        <v>590</v>
      </c>
      <c r="B1035">
        <v>64985976</v>
      </c>
      <c r="C1035">
        <v>64985961</v>
      </c>
      <c r="D1035">
        <v>41133393</v>
      </c>
      <c r="E1035">
        <v>1</v>
      </c>
      <c r="F1035">
        <v>1</v>
      </c>
      <c r="G1035">
        <v>1</v>
      </c>
      <c r="H1035">
        <v>1</v>
      </c>
      <c r="I1035" t="s">
        <v>423</v>
      </c>
      <c r="J1035" t="s">
        <v>3</v>
      </c>
      <c r="K1035" t="s">
        <v>424</v>
      </c>
      <c r="L1035">
        <v>1369</v>
      </c>
      <c r="N1035">
        <v>1013</v>
      </c>
      <c r="O1035" t="s">
        <v>413</v>
      </c>
      <c r="P1035" t="s">
        <v>413</v>
      </c>
      <c r="Q1035">
        <v>1</v>
      </c>
      <c r="X1035">
        <v>3.67</v>
      </c>
      <c r="Y1035">
        <v>0</v>
      </c>
      <c r="Z1035">
        <v>0</v>
      </c>
      <c r="AA1035">
        <v>0</v>
      </c>
      <c r="AB1035">
        <v>10.210000000000001</v>
      </c>
      <c r="AC1035">
        <v>0</v>
      </c>
      <c r="AD1035">
        <v>1</v>
      </c>
      <c r="AE1035">
        <v>1</v>
      </c>
      <c r="AF1035" t="s">
        <v>3</v>
      </c>
      <c r="AG1035">
        <v>3.67</v>
      </c>
      <c r="AH1035">
        <v>2</v>
      </c>
      <c r="AI1035">
        <v>64985962</v>
      </c>
      <c r="AJ1035">
        <v>1005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ROW(Source!A590)</f>
        <v>590</v>
      </c>
      <c r="B1036">
        <v>64985977</v>
      </c>
      <c r="C1036">
        <v>64985961</v>
      </c>
      <c r="D1036">
        <v>121548</v>
      </c>
      <c r="E1036">
        <v>1</v>
      </c>
      <c r="F1036">
        <v>1</v>
      </c>
      <c r="G1036">
        <v>1</v>
      </c>
      <c r="H1036">
        <v>1</v>
      </c>
      <c r="I1036" t="s">
        <v>31</v>
      </c>
      <c r="J1036" t="s">
        <v>3</v>
      </c>
      <c r="K1036" t="s">
        <v>414</v>
      </c>
      <c r="L1036">
        <v>608254</v>
      </c>
      <c r="N1036">
        <v>1013</v>
      </c>
      <c r="O1036" t="s">
        <v>415</v>
      </c>
      <c r="P1036" t="s">
        <v>415</v>
      </c>
      <c r="Q1036">
        <v>1</v>
      </c>
      <c r="X1036">
        <v>7.77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2</v>
      </c>
      <c r="AF1036" t="s">
        <v>3</v>
      </c>
      <c r="AG1036">
        <v>7.77</v>
      </c>
      <c r="AH1036">
        <v>2</v>
      </c>
      <c r="AI1036">
        <v>64985963</v>
      </c>
      <c r="AJ1036">
        <v>1006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ROW(Source!A590)</f>
        <v>590</v>
      </c>
      <c r="B1037">
        <v>64985978</v>
      </c>
      <c r="C1037">
        <v>64985961</v>
      </c>
      <c r="D1037">
        <v>46800409</v>
      </c>
      <c r="E1037">
        <v>1</v>
      </c>
      <c r="F1037">
        <v>1</v>
      </c>
      <c r="G1037">
        <v>1</v>
      </c>
      <c r="H1037">
        <v>2</v>
      </c>
      <c r="I1037" t="s">
        <v>425</v>
      </c>
      <c r="J1037" t="s">
        <v>426</v>
      </c>
      <c r="K1037" t="s">
        <v>427</v>
      </c>
      <c r="L1037">
        <v>1368</v>
      </c>
      <c r="N1037">
        <v>1011</v>
      </c>
      <c r="O1037" t="s">
        <v>419</v>
      </c>
      <c r="P1037" t="s">
        <v>419</v>
      </c>
      <c r="Q1037">
        <v>1</v>
      </c>
      <c r="X1037">
        <v>1.1200000000000001</v>
      </c>
      <c r="Y1037">
        <v>0</v>
      </c>
      <c r="Z1037">
        <v>163.49</v>
      </c>
      <c r="AA1037">
        <v>13.5</v>
      </c>
      <c r="AB1037">
        <v>0</v>
      </c>
      <c r="AC1037">
        <v>0</v>
      </c>
      <c r="AD1037">
        <v>1</v>
      </c>
      <c r="AE1037">
        <v>0</v>
      </c>
      <c r="AF1037" t="s">
        <v>3</v>
      </c>
      <c r="AG1037">
        <v>1.1200000000000001</v>
      </c>
      <c r="AH1037">
        <v>2</v>
      </c>
      <c r="AI1037">
        <v>64985964</v>
      </c>
      <c r="AJ1037">
        <v>1007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ROW(Source!A590)</f>
        <v>590</v>
      </c>
      <c r="B1038">
        <v>64985979</v>
      </c>
      <c r="C1038">
        <v>64985961</v>
      </c>
      <c r="D1038">
        <v>46800550</v>
      </c>
      <c r="E1038">
        <v>1</v>
      </c>
      <c r="F1038">
        <v>1</v>
      </c>
      <c r="G1038">
        <v>1</v>
      </c>
      <c r="H1038">
        <v>2</v>
      </c>
      <c r="I1038" t="s">
        <v>428</v>
      </c>
      <c r="J1038" t="s">
        <v>429</v>
      </c>
      <c r="K1038" t="s">
        <v>430</v>
      </c>
      <c r="L1038">
        <v>1368</v>
      </c>
      <c r="N1038">
        <v>1011</v>
      </c>
      <c r="O1038" t="s">
        <v>419</v>
      </c>
      <c r="P1038" t="s">
        <v>419</v>
      </c>
      <c r="Q1038">
        <v>1</v>
      </c>
      <c r="X1038">
        <v>2.8</v>
      </c>
      <c r="Y1038">
        <v>0</v>
      </c>
      <c r="Z1038">
        <v>215.09</v>
      </c>
      <c r="AA1038">
        <v>13.5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2.8</v>
      </c>
      <c r="AH1038">
        <v>2</v>
      </c>
      <c r="AI1038">
        <v>64985965</v>
      </c>
      <c r="AJ1038">
        <v>1008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ROW(Source!A590)</f>
        <v>590</v>
      </c>
      <c r="B1039">
        <v>64985980</v>
      </c>
      <c r="C1039">
        <v>64985961</v>
      </c>
      <c r="D1039">
        <v>46800605</v>
      </c>
      <c r="E1039">
        <v>1</v>
      </c>
      <c r="F1039">
        <v>1</v>
      </c>
      <c r="G1039">
        <v>1</v>
      </c>
      <c r="H1039">
        <v>2</v>
      </c>
      <c r="I1039" t="s">
        <v>431</v>
      </c>
      <c r="J1039" t="s">
        <v>432</v>
      </c>
      <c r="K1039" t="s">
        <v>433</v>
      </c>
      <c r="L1039">
        <v>1368</v>
      </c>
      <c r="N1039">
        <v>1011</v>
      </c>
      <c r="O1039" t="s">
        <v>419</v>
      </c>
      <c r="P1039" t="s">
        <v>419</v>
      </c>
      <c r="Q1039">
        <v>1</v>
      </c>
      <c r="X1039">
        <v>0.73</v>
      </c>
      <c r="Y1039">
        <v>0</v>
      </c>
      <c r="Z1039">
        <v>130.6</v>
      </c>
      <c r="AA1039">
        <v>14.4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0.73</v>
      </c>
      <c r="AH1039">
        <v>2</v>
      </c>
      <c r="AI1039">
        <v>64985966</v>
      </c>
      <c r="AJ1039">
        <v>1009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ROW(Source!A590)</f>
        <v>590</v>
      </c>
      <c r="B1040">
        <v>64985981</v>
      </c>
      <c r="C1040">
        <v>64985961</v>
      </c>
      <c r="D1040">
        <v>46800678</v>
      </c>
      <c r="E1040">
        <v>1</v>
      </c>
      <c r="F1040">
        <v>1</v>
      </c>
      <c r="G1040">
        <v>1</v>
      </c>
      <c r="H1040">
        <v>2</v>
      </c>
      <c r="I1040" t="s">
        <v>420</v>
      </c>
      <c r="J1040" t="s">
        <v>421</v>
      </c>
      <c r="K1040" t="s">
        <v>422</v>
      </c>
      <c r="L1040">
        <v>1368</v>
      </c>
      <c r="N1040">
        <v>1011</v>
      </c>
      <c r="O1040" t="s">
        <v>419</v>
      </c>
      <c r="P1040" t="s">
        <v>419</v>
      </c>
      <c r="Q1040">
        <v>1</v>
      </c>
      <c r="X1040">
        <v>1.41</v>
      </c>
      <c r="Y1040">
        <v>0</v>
      </c>
      <c r="Z1040">
        <v>3457.11</v>
      </c>
      <c r="AA1040">
        <v>27.9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1.41</v>
      </c>
      <c r="AH1040">
        <v>2</v>
      </c>
      <c r="AI1040">
        <v>64985967</v>
      </c>
      <c r="AJ1040">
        <v>1010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ROW(Source!A590)</f>
        <v>590</v>
      </c>
      <c r="B1041">
        <v>64985982</v>
      </c>
      <c r="C1041">
        <v>64985961</v>
      </c>
      <c r="D1041">
        <v>46800687</v>
      </c>
      <c r="E1041">
        <v>1</v>
      </c>
      <c r="F1041">
        <v>1</v>
      </c>
      <c r="G1041">
        <v>1</v>
      </c>
      <c r="H1041">
        <v>2</v>
      </c>
      <c r="I1041" t="s">
        <v>434</v>
      </c>
      <c r="J1041" t="s">
        <v>435</v>
      </c>
      <c r="K1041" t="s">
        <v>436</v>
      </c>
      <c r="L1041">
        <v>1368</v>
      </c>
      <c r="N1041">
        <v>1011</v>
      </c>
      <c r="O1041" t="s">
        <v>419</v>
      </c>
      <c r="P1041" t="s">
        <v>419</v>
      </c>
      <c r="Q1041">
        <v>1</v>
      </c>
      <c r="X1041">
        <v>0.3</v>
      </c>
      <c r="Y1041">
        <v>0</v>
      </c>
      <c r="Z1041">
        <v>140.97</v>
      </c>
      <c r="AA1041">
        <v>13.5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0.3</v>
      </c>
      <c r="AH1041">
        <v>2</v>
      </c>
      <c r="AI1041">
        <v>64985968</v>
      </c>
      <c r="AJ1041">
        <v>1011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ROW(Source!A590)</f>
        <v>590</v>
      </c>
      <c r="B1042">
        <v>64985983</v>
      </c>
      <c r="C1042">
        <v>64985961</v>
      </c>
      <c r="D1042">
        <v>46800759</v>
      </c>
      <c r="E1042">
        <v>1</v>
      </c>
      <c r="F1042">
        <v>1</v>
      </c>
      <c r="G1042">
        <v>1</v>
      </c>
      <c r="H1042">
        <v>2</v>
      </c>
      <c r="I1042" t="s">
        <v>437</v>
      </c>
      <c r="J1042" t="s">
        <v>438</v>
      </c>
      <c r="K1042" t="s">
        <v>439</v>
      </c>
      <c r="L1042">
        <v>1368</v>
      </c>
      <c r="N1042">
        <v>1011</v>
      </c>
      <c r="O1042" t="s">
        <v>419</v>
      </c>
      <c r="P1042" t="s">
        <v>419</v>
      </c>
      <c r="Q1042">
        <v>1</v>
      </c>
      <c r="X1042">
        <v>0.51</v>
      </c>
      <c r="Y1042">
        <v>0</v>
      </c>
      <c r="Z1042">
        <v>13.42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0.51</v>
      </c>
      <c r="AH1042">
        <v>2</v>
      </c>
      <c r="AI1042">
        <v>64985969</v>
      </c>
      <c r="AJ1042">
        <v>1012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ROW(Source!A590)</f>
        <v>590</v>
      </c>
      <c r="B1043">
        <v>64985984</v>
      </c>
      <c r="C1043">
        <v>64985961</v>
      </c>
      <c r="D1043">
        <v>46800786</v>
      </c>
      <c r="E1043">
        <v>1</v>
      </c>
      <c r="F1043">
        <v>1</v>
      </c>
      <c r="G1043">
        <v>1</v>
      </c>
      <c r="H1043">
        <v>2</v>
      </c>
      <c r="I1043" t="s">
        <v>440</v>
      </c>
      <c r="J1043" t="s">
        <v>441</v>
      </c>
      <c r="K1043" t="s">
        <v>442</v>
      </c>
      <c r="L1043">
        <v>1368</v>
      </c>
      <c r="N1043">
        <v>1011</v>
      </c>
      <c r="O1043" t="s">
        <v>419</v>
      </c>
      <c r="P1043" t="s">
        <v>419</v>
      </c>
      <c r="Q1043">
        <v>1</v>
      </c>
      <c r="X1043">
        <v>0.51</v>
      </c>
      <c r="Y1043">
        <v>0</v>
      </c>
      <c r="Z1043">
        <v>122.18</v>
      </c>
      <c r="AA1043">
        <v>11.6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0.51</v>
      </c>
      <c r="AH1043">
        <v>2</v>
      </c>
      <c r="AI1043">
        <v>64985970</v>
      </c>
      <c r="AJ1043">
        <v>1013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ROW(Source!A590)</f>
        <v>590</v>
      </c>
      <c r="B1044">
        <v>64985985</v>
      </c>
      <c r="C1044">
        <v>64985961</v>
      </c>
      <c r="D1044">
        <v>46798709</v>
      </c>
      <c r="E1044">
        <v>1</v>
      </c>
      <c r="F1044">
        <v>1</v>
      </c>
      <c r="G1044">
        <v>1</v>
      </c>
      <c r="H1044">
        <v>3</v>
      </c>
      <c r="I1044" t="s">
        <v>443</v>
      </c>
      <c r="J1044" t="s">
        <v>444</v>
      </c>
      <c r="K1044" t="s">
        <v>445</v>
      </c>
      <c r="L1044">
        <v>1348</v>
      </c>
      <c r="N1044">
        <v>1009</v>
      </c>
      <c r="O1044" t="s">
        <v>39</v>
      </c>
      <c r="P1044" t="s">
        <v>39</v>
      </c>
      <c r="Q1044">
        <v>1000</v>
      </c>
      <c r="X1044">
        <v>5.3800000000000002E-3</v>
      </c>
      <c r="Y1044">
        <v>1865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5.3800000000000002E-3</v>
      </c>
      <c r="AH1044">
        <v>2</v>
      </c>
      <c r="AI1044">
        <v>64985971</v>
      </c>
      <c r="AJ1044">
        <v>1014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ROW(Source!A590)</f>
        <v>590</v>
      </c>
      <c r="B1045">
        <v>64985986</v>
      </c>
      <c r="C1045">
        <v>64985961</v>
      </c>
      <c r="D1045">
        <v>46798975</v>
      </c>
      <c r="E1045">
        <v>1</v>
      </c>
      <c r="F1045">
        <v>1</v>
      </c>
      <c r="G1045">
        <v>1</v>
      </c>
      <c r="H1045">
        <v>3</v>
      </c>
      <c r="I1045" t="s">
        <v>446</v>
      </c>
      <c r="J1045" t="s">
        <v>447</v>
      </c>
      <c r="K1045" t="s">
        <v>448</v>
      </c>
      <c r="L1045">
        <v>1346</v>
      </c>
      <c r="N1045">
        <v>1009</v>
      </c>
      <c r="O1045" t="s">
        <v>44</v>
      </c>
      <c r="P1045" t="s">
        <v>44</v>
      </c>
      <c r="Q1045">
        <v>1</v>
      </c>
      <c r="X1045">
        <v>5.79E-2</v>
      </c>
      <c r="Y1045">
        <v>13.32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3</v>
      </c>
      <c r="AG1045">
        <v>5.79E-2</v>
      </c>
      <c r="AH1045">
        <v>2</v>
      </c>
      <c r="AI1045">
        <v>64985972</v>
      </c>
      <c r="AJ1045">
        <v>1015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ROW(Source!A590)</f>
        <v>590</v>
      </c>
      <c r="B1046">
        <v>64985987</v>
      </c>
      <c r="C1046">
        <v>64985961</v>
      </c>
      <c r="D1046">
        <v>46799280</v>
      </c>
      <c r="E1046">
        <v>1</v>
      </c>
      <c r="F1046">
        <v>1</v>
      </c>
      <c r="G1046">
        <v>1</v>
      </c>
      <c r="H1046">
        <v>3</v>
      </c>
      <c r="I1046" t="s">
        <v>532</v>
      </c>
      <c r="J1046" t="s">
        <v>533</v>
      </c>
      <c r="K1046" t="s">
        <v>534</v>
      </c>
      <c r="L1046">
        <v>1348</v>
      </c>
      <c r="N1046">
        <v>1009</v>
      </c>
      <c r="O1046" t="s">
        <v>39</v>
      </c>
      <c r="P1046" t="s">
        <v>39</v>
      </c>
      <c r="Q1046">
        <v>1000</v>
      </c>
      <c r="X1046">
        <v>2.0500000000000001E-2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 t="s">
        <v>3</v>
      </c>
      <c r="AG1046">
        <v>2.0500000000000001E-2</v>
      </c>
      <c r="AH1046">
        <v>3</v>
      </c>
      <c r="AI1046">
        <v>-1</v>
      </c>
      <c r="AJ1046" t="s">
        <v>3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ROW(Source!A590)</f>
        <v>590</v>
      </c>
      <c r="B1047">
        <v>64985988</v>
      </c>
      <c r="C1047">
        <v>64985961</v>
      </c>
      <c r="D1047">
        <v>46799501</v>
      </c>
      <c r="E1047">
        <v>1</v>
      </c>
      <c r="F1047">
        <v>1</v>
      </c>
      <c r="G1047">
        <v>1</v>
      </c>
      <c r="H1047">
        <v>3</v>
      </c>
      <c r="I1047" t="s">
        <v>535</v>
      </c>
      <c r="J1047" t="s">
        <v>536</v>
      </c>
      <c r="K1047" t="s">
        <v>537</v>
      </c>
      <c r="L1047">
        <v>1346</v>
      </c>
      <c r="N1047">
        <v>1009</v>
      </c>
      <c r="O1047" t="s">
        <v>44</v>
      </c>
      <c r="P1047" t="s">
        <v>44</v>
      </c>
      <c r="Q1047">
        <v>1</v>
      </c>
      <c r="X1047">
        <v>397.7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 t="s">
        <v>3</v>
      </c>
      <c r="AG1047">
        <v>397.7</v>
      </c>
      <c r="AH1047">
        <v>3</v>
      </c>
      <c r="AI1047">
        <v>-1</v>
      </c>
      <c r="AJ1047" t="s">
        <v>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ROW(Source!A590)</f>
        <v>590</v>
      </c>
      <c r="B1048">
        <v>64985989</v>
      </c>
      <c r="C1048">
        <v>64985961</v>
      </c>
      <c r="D1048">
        <v>46800081</v>
      </c>
      <c r="E1048">
        <v>1</v>
      </c>
      <c r="F1048">
        <v>1</v>
      </c>
      <c r="G1048">
        <v>1</v>
      </c>
      <c r="H1048">
        <v>3</v>
      </c>
      <c r="I1048" t="s">
        <v>449</v>
      </c>
      <c r="J1048" t="s">
        <v>450</v>
      </c>
      <c r="K1048" t="s">
        <v>451</v>
      </c>
      <c r="L1048">
        <v>1339</v>
      </c>
      <c r="N1048">
        <v>1007</v>
      </c>
      <c r="O1048" t="s">
        <v>452</v>
      </c>
      <c r="P1048" t="s">
        <v>452</v>
      </c>
      <c r="Q1048">
        <v>1</v>
      </c>
      <c r="X1048">
        <v>6.82</v>
      </c>
      <c r="Y1048">
        <v>2.44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6.82</v>
      </c>
      <c r="AH1048">
        <v>2</v>
      </c>
      <c r="AI1048">
        <v>64985975</v>
      </c>
      <c r="AJ1048">
        <v>1018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ROW(Source!A595)</f>
        <v>595</v>
      </c>
      <c r="B1049">
        <v>64986007</v>
      </c>
      <c r="C1049">
        <v>64985992</v>
      </c>
      <c r="D1049">
        <v>41133408</v>
      </c>
      <c r="E1049">
        <v>1</v>
      </c>
      <c r="F1049">
        <v>1</v>
      </c>
      <c r="G1049">
        <v>1</v>
      </c>
      <c r="H1049">
        <v>1</v>
      </c>
      <c r="I1049" t="s">
        <v>453</v>
      </c>
      <c r="J1049" t="s">
        <v>3</v>
      </c>
      <c r="K1049" t="s">
        <v>454</v>
      </c>
      <c r="L1049">
        <v>1369</v>
      </c>
      <c r="N1049">
        <v>1013</v>
      </c>
      <c r="O1049" t="s">
        <v>413</v>
      </c>
      <c r="P1049" t="s">
        <v>413</v>
      </c>
      <c r="Q1049">
        <v>1</v>
      </c>
      <c r="X1049">
        <v>5.18</v>
      </c>
      <c r="Y1049">
        <v>0</v>
      </c>
      <c r="Z1049">
        <v>0</v>
      </c>
      <c r="AA1049">
        <v>0</v>
      </c>
      <c r="AB1049">
        <v>10.06</v>
      </c>
      <c r="AC1049">
        <v>0</v>
      </c>
      <c r="AD1049">
        <v>1</v>
      </c>
      <c r="AE1049">
        <v>1</v>
      </c>
      <c r="AF1049" t="s">
        <v>3</v>
      </c>
      <c r="AG1049">
        <v>5.18</v>
      </c>
      <c r="AH1049">
        <v>2</v>
      </c>
      <c r="AI1049">
        <v>64985993</v>
      </c>
      <c r="AJ1049">
        <v>1019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ROW(Source!A595)</f>
        <v>595</v>
      </c>
      <c r="B1050">
        <v>64986008</v>
      </c>
      <c r="C1050">
        <v>64985992</v>
      </c>
      <c r="D1050">
        <v>121548</v>
      </c>
      <c r="E1050">
        <v>1</v>
      </c>
      <c r="F1050">
        <v>1</v>
      </c>
      <c r="G1050">
        <v>1</v>
      </c>
      <c r="H1050">
        <v>1</v>
      </c>
      <c r="I1050" t="s">
        <v>31</v>
      </c>
      <c r="J1050" t="s">
        <v>3</v>
      </c>
      <c r="K1050" t="s">
        <v>414</v>
      </c>
      <c r="L1050">
        <v>608254</v>
      </c>
      <c r="N1050">
        <v>1013</v>
      </c>
      <c r="O1050" t="s">
        <v>415</v>
      </c>
      <c r="P1050" t="s">
        <v>415</v>
      </c>
      <c r="Q1050">
        <v>1</v>
      </c>
      <c r="X1050">
        <v>10.58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2</v>
      </c>
      <c r="AF1050" t="s">
        <v>3</v>
      </c>
      <c r="AG1050">
        <v>10.58</v>
      </c>
      <c r="AH1050">
        <v>2</v>
      </c>
      <c r="AI1050">
        <v>64985994</v>
      </c>
      <c r="AJ1050">
        <v>1020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ROW(Source!A595)</f>
        <v>595</v>
      </c>
      <c r="B1051">
        <v>64986009</v>
      </c>
      <c r="C1051">
        <v>64985992</v>
      </c>
      <c r="D1051">
        <v>46800409</v>
      </c>
      <c r="E1051">
        <v>1</v>
      </c>
      <c r="F1051">
        <v>1</v>
      </c>
      <c r="G1051">
        <v>1</v>
      </c>
      <c r="H1051">
        <v>2</v>
      </c>
      <c r="I1051" t="s">
        <v>425</v>
      </c>
      <c r="J1051" t="s">
        <v>426</v>
      </c>
      <c r="K1051" t="s">
        <v>427</v>
      </c>
      <c r="L1051">
        <v>1368</v>
      </c>
      <c r="N1051">
        <v>1011</v>
      </c>
      <c r="O1051" t="s">
        <v>419</v>
      </c>
      <c r="P1051" t="s">
        <v>419</v>
      </c>
      <c r="Q1051">
        <v>1</v>
      </c>
      <c r="X1051">
        <v>1.42</v>
      </c>
      <c r="Y1051">
        <v>0</v>
      </c>
      <c r="Z1051">
        <v>163.49</v>
      </c>
      <c r="AA1051">
        <v>13.5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1.42</v>
      </c>
      <c r="AH1051">
        <v>2</v>
      </c>
      <c r="AI1051">
        <v>64985995</v>
      </c>
      <c r="AJ1051">
        <v>1021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ROW(Source!A595)</f>
        <v>595</v>
      </c>
      <c r="B1052">
        <v>64986010</v>
      </c>
      <c r="C1052">
        <v>64985992</v>
      </c>
      <c r="D1052">
        <v>46800550</v>
      </c>
      <c r="E1052">
        <v>1</v>
      </c>
      <c r="F1052">
        <v>1</v>
      </c>
      <c r="G1052">
        <v>1</v>
      </c>
      <c r="H1052">
        <v>2</v>
      </c>
      <c r="I1052" t="s">
        <v>428</v>
      </c>
      <c r="J1052" t="s">
        <v>429</v>
      </c>
      <c r="K1052" t="s">
        <v>430</v>
      </c>
      <c r="L1052">
        <v>1368</v>
      </c>
      <c r="N1052">
        <v>1011</v>
      </c>
      <c r="O1052" t="s">
        <v>419</v>
      </c>
      <c r="P1052" t="s">
        <v>419</v>
      </c>
      <c r="Q1052">
        <v>1</v>
      </c>
      <c r="X1052">
        <v>3.74</v>
      </c>
      <c r="Y1052">
        <v>0</v>
      </c>
      <c r="Z1052">
        <v>215.09</v>
      </c>
      <c r="AA1052">
        <v>13.5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3.74</v>
      </c>
      <c r="AH1052">
        <v>2</v>
      </c>
      <c r="AI1052">
        <v>64985996</v>
      </c>
      <c r="AJ1052">
        <v>1022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ROW(Source!A595)</f>
        <v>595</v>
      </c>
      <c r="B1053">
        <v>64986011</v>
      </c>
      <c r="C1053">
        <v>64985992</v>
      </c>
      <c r="D1053">
        <v>46800606</v>
      </c>
      <c r="E1053">
        <v>1</v>
      </c>
      <c r="F1053">
        <v>1</v>
      </c>
      <c r="G1053">
        <v>1</v>
      </c>
      <c r="H1053">
        <v>2</v>
      </c>
      <c r="I1053" t="s">
        <v>455</v>
      </c>
      <c r="J1053" t="s">
        <v>456</v>
      </c>
      <c r="K1053" t="s">
        <v>457</v>
      </c>
      <c r="L1053">
        <v>1368</v>
      </c>
      <c r="N1053">
        <v>1011</v>
      </c>
      <c r="O1053" t="s">
        <v>419</v>
      </c>
      <c r="P1053" t="s">
        <v>419</v>
      </c>
      <c r="Q1053">
        <v>1</v>
      </c>
      <c r="X1053">
        <v>1.1100000000000001</v>
      </c>
      <c r="Y1053">
        <v>0</v>
      </c>
      <c r="Z1053">
        <v>151.4</v>
      </c>
      <c r="AA1053">
        <v>14.4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1.1100000000000001</v>
      </c>
      <c r="AH1053">
        <v>2</v>
      </c>
      <c r="AI1053">
        <v>64985997</v>
      </c>
      <c r="AJ1053">
        <v>1023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ROW(Source!A595)</f>
        <v>595</v>
      </c>
      <c r="B1054">
        <v>64986012</v>
      </c>
      <c r="C1054">
        <v>64985992</v>
      </c>
      <c r="D1054">
        <v>46800678</v>
      </c>
      <c r="E1054">
        <v>1</v>
      </c>
      <c r="F1054">
        <v>1</v>
      </c>
      <c r="G1054">
        <v>1</v>
      </c>
      <c r="H1054">
        <v>2</v>
      </c>
      <c r="I1054" t="s">
        <v>420</v>
      </c>
      <c r="J1054" t="s">
        <v>421</v>
      </c>
      <c r="K1054" t="s">
        <v>422</v>
      </c>
      <c r="L1054">
        <v>1368</v>
      </c>
      <c r="N1054">
        <v>1011</v>
      </c>
      <c r="O1054" t="s">
        <v>419</v>
      </c>
      <c r="P1054" t="s">
        <v>419</v>
      </c>
      <c r="Q1054">
        <v>1</v>
      </c>
      <c r="X1054">
        <v>1.89</v>
      </c>
      <c r="Y1054">
        <v>0</v>
      </c>
      <c r="Z1054">
        <v>3457.11</v>
      </c>
      <c r="AA1054">
        <v>27.9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1.89</v>
      </c>
      <c r="AH1054">
        <v>2</v>
      </c>
      <c r="AI1054">
        <v>64985998</v>
      </c>
      <c r="AJ1054">
        <v>1024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ROW(Source!A595)</f>
        <v>595</v>
      </c>
      <c r="B1055">
        <v>64986013</v>
      </c>
      <c r="C1055">
        <v>64985992</v>
      </c>
      <c r="D1055">
        <v>46800687</v>
      </c>
      <c r="E1055">
        <v>1</v>
      </c>
      <c r="F1055">
        <v>1</v>
      </c>
      <c r="G1055">
        <v>1</v>
      </c>
      <c r="H1055">
        <v>2</v>
      </c>
      <c r="I1055" t="s">
        <v>434</v>
      </c>
      <c r="J1055" t="s">
        <v>435</v>
      </c>
      <c r="K1055" t="s">
        <v>436</v>
      </c>
      <c r="L1055">
        <v>1368</v>
      </c>
      <c r="N1055">
        <v>1011</v>
      </c>
      <c r="O1055" t="s">
        <v>419</v>
      </c>
      <c r="P1055" t="s">
        <v>419</v>
      </c>
      <c r="Q1055">
        <v>1</v>
      </c>
      <c r="X1055">
        <v>0.53</v>
      </c>
      <c r="Y1055">
        <v>0</v>
      </c>
      <c r="Z1055">
        <v>140.97</v>
      </c>
      <c r="AA1055">
        <v>13.5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0.53</v>
      </c>
      <c r="AH1055">
        <v>2</v>
      </c>
      <c r="AI1055">
        <v>64985999</v>
      </c>
      <c r="AJ1055">
        <v>1025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ROW(Source!A595)</f>
        <v>595</v>
      </c>
      <c r="B1056">
        <v>64986014</v>
      </c>
      <c r="C1056">
        <v>64985992</v>
      </c>
      <c r="D1056">
        <v>46800759</v>
      </c>
      <c r="E1056">
        <v>1</v>
      </c>
      <c r="F1056">
        <v>1</v>
      </c>
      <c r="G1056">
        <v>1</v>
      </c>
      <c r="H1056">
        <v>2</v>
      </c>
      <c r="I1056" t="s">
        <v>437</v>
      </c>
      <c r="J1056" t="s">
        <v>438</v>
      </c>
      <c r="K1056" t="s">
        <v>439</v>
      </c>
      <c r="L1056">
        <v>1368</v>
      </c>
      <c r="N1056">
        <v>1011</v>
      </c>
      <c r="O1056" t="s">
        <v>419</v>
      </c>
      <c r="P1056" t="s">
        <v>419</v>
      </c>
      <c r="Q1056">
        <v>1</v>
      </c>
      <c r="X1056">
        <v>0.81</v>
      </c>
      <c r="Y1056">
        <v>0</v>
      </c>
      <c r="Z1056">
        <v>13.42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0.81</v>
      </c>
      <c r="AH1056">
        <v>2</v>
      </c>
      <c r="AI1056">
        <v>64986000</v>
      </c>
      <c r="AJ1056">
        <v>1026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ROW(Source!A595)</f>
        <v>595</v>
      </c>
      <c r="B1057">
        <v>64986015</v>
      </c>
      <c r="C1057">
        <v>64985992</v>
      </c>
      <c r="D1057">
        <v>46800786</v>
      </c>
      <c r="E1057">
        <v>1</v>
      </c>
      <c r="F1057">
        <v>1</v>
      </c>
      <c r="G1057">
        <v>1</v>
      </c>
      <c r="H1057">
        <v>2</v>
      </c>
      <c r="I1057" t="s">
        <v>440</v>
      </c>
      <c r="J1057" t="s">
        <v>441</v>
      </c>
      <c r="K1057" t="s">
        <v>442</v>
      </c>
      <c r="L1057">
        <v>1368</v>
      </c>
      <c r="N1057">
        <v>1011</v>
      </c>
      <c r="O1057" t="s">
        <v>419</v>
      </c>
      <c r="P1057" t="s">
        <v>419</v>
      </c>
      <c r="Q1057">
        <v>1</v>
      </c>
      <c r="X1057">
        <v>0.81</v>
      </c>
      <c r="Y1057">
        <v>0</v>
      </c>
      <c r="Z1057">
        <v>122.18</v>
      </c>
      <c r="AA1057">
        <v>11.6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0.81</v>
      </c>
      <c r="AH1057">
        <v>2</v>
      </c>
      <c r="AI1057">
        <v>64986001</v>
      </c>
      <c r="AJ1057">
        <v>1027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ROW(Source!A595)</f>
        <v>595</v>
      </c>
      <c r="B1058">
        <v>64986016</v>
      </c>
      <c r="C1058">
        <v>64985992</v>
      </c>
      <c r="D1058">
        <v>46798709</v>
      </c>
      <c r="E1058">
        <v>1</v>
      </c>
      <c r="F1058">
        <v>1</v>
      </c>
      <c r="G1058">
        <v>1</v>
      </c>
      <c r="H1058">
        <v>3</v>
      </c>
      <c r="I1058" t="s">
        <v>443</v>
      </c>
      <c r="J1058" t="s">
        <v>444</v>
      </c>
      <c r="K1058" t="s">
        <v>445</v>
      </c>
      <c r="L1058">
        <v>1348</v>
      </c>
      <c r="N1058">
        <v>1009</v>
      </c>
      <c r="O1058" t="s">
        <v>39</v>
      </c>
      <c r="P1058" t="s">
        <v>39</v>
      </c>
      <c r="Q1058">
        <v>1000</v>
      </c>
      <c r="X1058">
        <v>8.3099999999999997E-3</v>
      </c>
      <c r="Y1058">
        <v>1865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8.3099999999999997E-3</v>
      </c>
      <c r="AH1058">
        <v>2</v>
      </c>
      <c r="AI1058">
        <v>64986002</v>
      </c>
      <c r="AJ1058">
        <v>1028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ROW(Source!A595)</f>
        <v>595</v>
      </c>
      <c r="B1059">
        <v>64986017</v>
      </c>
      <c r="C1059">
        <v>64985992</v>
      </c>
      <c r="D1059">
        <v>46798975</v>
      </c>
      <c r="E1059">
        <v>1</v>
      </c>
      <c r="F1059">
        <v>1</v>
      </c>
      <c r="G1059">
        <v>1</v>
      </c>
      <c r="H1059">
        <v>3</v>
      </c>
      <c r="I1059" t="s">
        <v>446</v>
      </c>
      <c r="J1059" t="s">
        <v>447</v>
      </c>
      <c r="K1059" t="s">
        <v>448</v>
      </c>
      <c r="L1059">
        <v>1346</v>
      </c>
      <c r="N1059">
        <v>1009</v>
      </c>
      <c r="O1059" t="s">
        <v>44</v>
      </c>
      <c r="P1059" t="s">
        <v>44</v>
      </c>
      <c r="Q1059">
        <v>1</v>
      </c>
      <c r="X1059">
        <v>6.7400000000000002E-2</v>
      </c>
      <c r="Y1059">
        <v>13.32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6.7400000000000002E-2</v>
      </c>
      <c r="AH1059">
        <v>2</v>
      </c>
      <c r="AI1059">
        <v>64986003</v>
      </c>
      <c r="AJ1059">
        <v>1029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ROW(Source!A595)</f>
        <v>595</v>
      </c>
      <c r="B1060">
        <v>64986018</v>
      </c>
      <c r="C1060">
        <v>64985992</v>
      </c>
      <c r="D1060">
        <v>46799280</v>
      </c>
      <c r="E1060">
        <v>1</v>
      </c>
      <c r="F1060">
        <v>1</v>
      </c>
      <c r="G1060">
        <v>1</v>
      </c>
      <c r="H1060">
        <v>3</v>
      </c>
      <c r="I1060" t="s">
        <v>532</v>
      </c>
      <c r="J1060" t="s">
        <v>533</v>
      </c>
      <c r="K1060" t="s">
        <v>534</v>
      </c>
      <c r="L1060">
        <v>1348</v>
      </c>
      <c r="N1060">
        <v>1009</v>
      </c>
      <c r="O1060" t="s">
        <v>39</v>
      </c>
      <c r="P1060" t="s">
        <v>39</v>
      </c>
      <c r="Q1060">
        <v>1000</v>
      </c>
      <c r="X1060">
        <v>3.3500000000000002E-2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 t="s">
        <v>3</v>
      </c>
      <c r="AG1060">
        <v>3.3500000000000002E-2</v>
      </c>
      <c r="AH1060">
        <v>3</v>
      </c>
      <c r="AI1060">
        <v>-1</v>
      </c>
      <c r="AJ1060" t="s">
        <v>3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ROW(Source!A595)</f>
        <v>595</v>
      </c>
      <c r="B1061">
        <v>64986019</v>
      </c>
      <c r="C1061">
        <v>64985992</v>
      </c>
      <c r="D1061">
        <v>46799501</v>
      </c>
      <c r="E1061">
        <v>1</v>
      </c>
      <c r="F1061">
        <v>1</v>
      </c>
      <c r="G1061">
        <v>1</v>
      </c>
      <c r="H1061">
        <v>3</v>
      </c>
      <c r="I1061" t="s">
        <v>535</v>
      </c>
      <c r="J1061" t="s">
        <v>536</v>
      </c>
      <c r="K1061" t="s">
        <v>537</v>
      </c>
      <c r="L1061">
        <v>1346</v>
      </c>
      <c r="N1061">
        <v>1009</v>
      </c>
      <c r="O1061" t="s">
        <v>44</v>
      </c>
      <c r="P1061" t="s">
        <v>44</v>
      </c>
      <c r="Q1061">
        <v>1</v>
      </c>
      <c r="X1061">
        <v>657.2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 t="s">
        <v>3</v>
      </c>
      <c r="AG1061">
        <v>657.2</v>
      </c>
      <c r="AH1061">
        <v>3</v>
      </c>
      <c r="AI1061">
        <v>-1</v>
      </c>
      <c r="AJ1061" t="s">
        <v>3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ROW(Source!A595)</f>
        <v>595</v>
      </c>
      <c r="B1062">
        <v>64986020</v>
      </c>
      <c r="C1062">
        <v>64985992</v>
      </c>
      <c r="D1062">
        <v>46800081</v>
      </c>
      <c r="E1062">
        <v>1</v>
      </c>
      <c r="F1062">
        <v>1</v>
      </c>
      <c r="G1062">
        <v>1</v>
      </c>
      <c r="H1062">
        <v>3</v>
      </c>
      <c r="I1062" t="s">
        <v>449</v>
      </c>
      <c r="J1062" t="s">
        <v>450</v>
      </c>
      <c r="K1062" t="s">
        <v>451</v>
      </c>
      <c r="L1062">
        <v>1339</v>
      </c>
      <c r="N1062">
        <v>1007</v>
      </c>
      <c r="O1062" t="s">
        <v>452</v>
      </c>
      <c r="P1062" t="s">
        <v>452</v>
      </c>
      <c r="Q1062">
        <v>1</v>
      </c>
      <c r="X1062">
        <v>11.17</v>
      </c>
      <c r="Y1062">
        <v>2.44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11.17</v>
      </c>
      <c r="AH1062">
        <v>2</v>
      </c>
      <c r="AI1062">
        <v>64986006</v>
      </c>
      <c r="AJ1062">
        <v>1032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ROW(Source!A596)</f>
        <v>596</v>
      </c>
      <c r="B1063">
        <v>64986007</v>
      </c>
      <c r="C1063">
        <v>64985992</v>
      </c>
      <c r="D1063">
        <v>41133408</v>
      </c>
      <c r="E1063">
        <v>1</v>
      </c>
      <c r="F1063">
        <v>1</v>
      </c>
      <c r="G1063">
        <v>1</v>
      </c>
      <c r="H1063">
        <v>1</v>
      </c>
      <c r="I1063" t="s">
        <v>453</v>
      </c>
      <c r="J1063" t="s">
        <v>3</v>
      </c>
      <c r="K1063" t="s">
        <v>454</v>
      </c>
      <c r="L1063">
        <v>1369</v>
      </c>
      <c r="N1063">
        <v>1013</v>
      </c>
      <c r="O1063" t="s">
        <v>413</v>
      </c>
      <c r="P1063" t="s">
        <v>413</v>
      </c>
      <c r="Q1063">
        <v>1</v>
      </c>
      <c r="X1063">
        <v>5.18</v>
      </c>
      <c r="Y1063">
        <v>0</v>
      </c>
      <c r="Z1063">
        <v>0</v>
      </c>
      <c r="AA1063">
        <v>0</v>
      </c>
      <c r="AB1063">
        <v>10.06</v>
      </c>
      <c r="AC1063">
        <v>0</v>
      </c>
      <c r="AD1063">
        <v>1</v>
      </c>
      <c r="AE1063">
        <v>1</v>
      </c>
      <c r="AF1063" t="s">
        <v>3</v>
      </c>
      <c r="AG1063">
        <v>5.18</v>
      </c>
      <c r="AH1063">
        <v>2</v>
      </c>
      <c r="AI1063">
        <v>64985993</v>
      </c>
      <c r="AJ1063">
        <v>1033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ROW(Source!A596)</f>
        <v>596</v>
      </c>
      <c r="B1064">
        <v>64986008</v>
      </c>
      <c r="C1064">
        <v>64985992</v>
      </c>
      <c r="D1064">
        <v>121548</v>
      </c>
      <c r="E1064">
        <v>1</v>
      </c>
      <c r="F1064">
        <v>1</v>
      </c>
      <c r="G1064">
        <v>1</v>
      </c>
      <c r="H1064">
        <v>1</v>
      </c>
      <c r="I1064" t="s">
        <v>31</v>
      </c>
      <c r="J1064" t="s">
        <v>3</v>
      </c>
      <c r="K1064" t="s">
        <v>414</v>
      </c>
      <c r="L1064">
        <v>608254</v>
      </c>
      <c r="N1064">
        <v>1013</v>
      </c>
      <c r="O1064" t="s">
        <v>415</v>
      </c>
      <c r="P1064" t="s">
        <v>415</v>
      </c>
      <c r="Q1064">
        <v>1</v>
      </c>
      <c r="X1064">
        <v>10.58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2</v>
      </c>
      <c r="AF1064" t="s">
        <v>3</v>
      </c>
      <c r="AG1064">
        <v>10.58</v>
      </c>
      <c r="AH1064">
        <v>2</v>
      </c>
      <c r="AI1064">
        <v>64985994</v>
      </c>
      <c r="AJ1064">
        <v>1034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ROW(Source!A596)</f>
        <v>596</v>
      </c>
      <c r="B1065">
        <v>64986009</v>
      </c>
      <c r="C1065">
        <v>64985992</v>
      </c>
      <c r="D1065">
        <v>46800409</v>
      </c>
      <c r="E1065">
        <v>1</v>
      </c>
      <c r="F1065">
        <v>1</v>
      </c>
      <c r="G1065">
        <v>1</v>
      </c>
      <c r="H1065">
        <v>2</v>
      </c>
      <c r="I1065" t="s">
        <v>425</v>
      </c>
      <c r="J1065" t="s">
        <v>426</v>
      </c>
      <c r="K1065" t="s">
        <v>427</v>
      </c>
      <c r="L1065">
        <v>1368</v>
      </c>
      <c r="N1065">
        <v>1011</v>
      </c>
      <c r="O1065" t="s">
        <v>419</v>
      </c>
      <c r="P1065" t="s">
        <v>419</v>
      </c>
      <c r="Q1065">
        <v>1</v>
      </c>
      <c r="X1065">
        <v>1.42</v>
      </c>
      <c r="Y1065">
        <v>0</v>
      </c>
      <c r="Z1065">
        <v>163.49</v>
      </c>
      <c r="AA1065">
        <v>13.5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1.42</v>
      </c>
      <c r="AH1065">
        <v>2</v>
      </c>
      <c r="AI1065">
        <v>64985995</v>
      </c>
      <c r="AJ1065">
        <v>1035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ROW(Source!A596)</f>
        <v>596</v>
      </c>
      <c r="B1066">
        <v>64986010</v>
      </c>
      <c r="C1066">
        <v>64985992</v>
      </c>
      <c r="D1066">
        <v>46800550</v>
      </c>
      <c r="E1066">
        <v>1</v>
      </c>
      <c r="F1066">
        <v>1</v>
      </c>
      <c r="G1066">
        <v>1</v>
      </c>
      <c r="H1066">
        <v>2</v>
      </c>
      <c r="I1066" t="s">
        <v>428</v>
      </c>
      <c r="J1066" t="s">
        <v>429</v>
      </c>
      <c r="K1066" t="s">
        <v>430</v>
      </c>
      <c r="L1066">
        <v>1368</v>
      </c>
      <c r="N1066">
        <v>1011</v>
      </c>
      <c r="O1066" t="s">
        <v>419</v>
      </c>
      <c r="P1066" t="s">
        <v>419</v>
      </c>
      <c r="Q1066">
        <v>1</v>
      </c>
      <c r="X1066">
        <v>3.74</v>
      </c>
      <c r="Y1066">
        <v>0</v>
      </c>
      <c r="Z1066">
        <v>215.09</v>
      </c>
      <c r="AA1066">
        <v>13.5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3.74</v>
      </c>
      <c r="AH1066">
        <v>2</v>
      </c>
      <c r="AI1066">
        <v>64985996</v>
      </c>
      <c r="AJ1066">
        <v>1036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ROW(Source!A596)</f>
        <v>596</v>
      </c>
      <c r="B1067">
        <v>64986011</v>
      </c>
      <c r="C1067">
        <v>64985992</v>
      </c>
      <c r="D1067">
        <v>46800606</v>
      </c>
      <c r="E1067">
        <v>1</v>
      </c>
      <c r="F1067">
        <v>1</v>
      </c>
      <c r="G1067">
        <v>1</v>
      </c>
      <c r="H1067">
        <v>2</v>
      </c>
      <c r="I1067" t="s">
        <v>455</v>
      </c>
      <c r="J1067" t="s">
        <v>456</v>
      </c>
      <c r="K1067" t="s">
        <v>457</v>
      </c>
      <c r="L1067">
        <v>1368</v>
      </c>
      <c r="N1067">
        <v>1011</v>
      </c>
      <c r="O1067" t="s">
        <v>419</v>
      </c>
      <c r="P1067" t="s">
        <v>419</v>
      </c>
      <c r="Q1067">
        <v>1</v>
      </c>
      <c r="X1067">
        <v>1.1100000000000001</v>
      </c>
      <c r="Y1067">
        <v>0</v>
      </c>
      <c r="Z1067">
        <v>151.4</v>
      </c>
      <c r="AA1067">
        <v>14.4</v>
      </c>
      <c r="AB1067">
        <v>0</v>
      </c>
      <c r="AC1067">
        <v>0</v>
      </c>
      <c r="AD1067">
        <v>1</v>
      </c>
      <c r="AE1067">
        <v>0</v>
      </c>
      <c r="AF1067" t="s">
        <v>3</v>
      </c>
      <c r="AG1067">
        <v>1.1100000000000001</v>
      </c>
      <c r="AH1067">
        <v>2</v>
      </c>
      <c r="AI1067">
        <v>64985997</v>
      </c>
      <c r="AJ1067">
        <v>1037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ROW(Source!A596)</f>
        <v>596</v>
      </c>
      <c r="B1068">
        <v>64986012</v>
      </c>
      <c r="C1068">
        <v>64985992</v>
      </c>
      <c r="D1068">
        <v>46800678</v>
      </c>
      <c r="E1068">
        <v>1</v>
      </c>
      <c r="F1068">
        <v>1</v>
      </c>
      <c r="G1068">
        <v>1</v>
      </c>
      <c r="H1068">
        <v>2</v>
      </c>
      <c r="I1068" t="s">
        <v>420</v>
      </c>
      <c r="J1068" t="s">
        <v>421</v>
      </c>
      <c r="K1068" t="s">
        <v>422</v>
      </c>
      <c r="L1068">
        <v>1368</v>
      </c>
      <c r="N1068">
        <v>1011</v>
      </c>
      <c r="O1068" t="s">
        <v>419</v>
      </c>
      <c r="P1068" t="s">
        <v>419</v>
      </c>
      <c r="Q1068">
        <v>1</v>
      </c>
      <c r="X1068">
        <v>1.89</v>
      </c>
      <c r="Y1068">
        <v>0</v>
      </c>
      <c r="Z1068">
        <v>3457.11</v>
      </c>
      <c r="AA1068">
        <v>27.9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1.89</v>
      </c>
      <c r="AH1068">
        <v>2</v>
      </c>
      <c r="AI1068">
        <v>64985998</v>
      </c>
      <c r="AJ1068">
        <v>1038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ROW(Source!A596)</f>
        <v>596</v>
      </c>
      <c r="B1069">
        <v>64986013</v>
      </c>
      <c r="C1069">
        <v>64985992</v>
      </c>
      <c r="D1069">
        <v>46800687</v>
      </c>
      <c r="E1069">
        <v>1</v>
      </c>
      <c r="F1069">
        <v>1</v>
      </c>
      <c r="G1069">
        <v>1</v>
      </c>
      <c r="H1069">
        <v>2</v>
      </c>
      <c r="I1069" t="s">
        <v>434</v>
      </c>
      <c r="J1069" t="s">
        <v>435</v>
      </c>
      <c r="K1069" t="s">
        <v>436</v>
      </c>
      <c r="L1069">
        <v>1368</v>
      </c>
      <c r="N1069">
        <v>1011</v>
      </c>
      <c r="O1069" t="s">
        <v>419</v>
      </c>
      <c r="P1069" t="s">
        <v>419</v>
      </c>
      <c r="Q1069">
        <v>1</v>
      </c>
      <c r="X1069">
        <v>0.53</v>
      </c>
      <c r="Y1069">
        <v>0</v>
      </c>
      <c r="Z1069">
        <v>140.97</v>
      </c>
      <c r="AA1069">
        <v>13.5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0.53</v>
      </c>
      <c r="AH1069">
        <v>2</v>
      </c>
      <c r="AI1069">
        <v>64985999</v>
      </c>
      <c r="AJ1069">
        <v>1039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ROW(Source!A596)</f>
        <v>596</v>
      </c>
      <c r="B1070">
        <v>64986014</v>
      </c>
      <c r="C1070">
        <v>64985992</v>
      </c>
      <c r="D1070">
        <v>46800759</v>
      </c>
      <c r="E1070">
        <v>1</v>
      </c>
      <c r="F1070">
        <v>1</v>
      </c>
      <c r="G1070">
        <v>1</v>
      </c>
      <c r="H1070">
        <v>2</v>
      </c>
      <c r="I1070" t="s">
        <v>437</v>
      </c>
      <c r="J1070" t="s">
        <v>438</v>
      </c>
      <c r="K1070" t="s">
        <v>439</v>
      </c>
      <c r="L1070">
        <v>1368</v>
      </c>
      <c r="N1070">
        <v>1011</v>
      </c>
      <c r="O1070" t="s">
        <v>419</v>
      </c>
      <c r="P1070" t="s">
        <v>419</v>
      </c>
      <c r="Q1070">
        <v>1</v>
      </c>
      <c r="X1070">
        <v>0.81</v>
      </c>
      <c r="Y1070">
        <v>0</v>
      </c>
      <c r="Z1070">
        <v>13.42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0.81</v>
      </c>
      <c r="AH1070">
        <v>2</v>
      </c>
      <c r="AI1070">
        <v>64986000</v>
      </c>
      <c r="AJ1070">
        <v>1040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ROW(Source!A596)</f>
        <v>596</v>
      </c>
      <c r="B1071">
        <v>64986015</v>
      </c>
      <c r="C1071">
        <v>64985992</v>
      </c>
      <c r="D1071">
        <v>46800786</v>
      </c>
      <c r="E1071">
        <v>1</v>
      </c>
      <c r="F1071">
        <v>1</v>
      </c>
      <c r="G1071">
        <v>1</v>
      </c>
      <c r="H1071">
        <v>2</v>
      </c>
      <c r="I1071" t="s">
        <v>440</v>
      </c>
      <c r="J1071" t="s">
        <v>441</v>
      </c>
      <c r="K1071" t="s">
        <v>442</v>
      </c>
      <c r="L1071">
        <v>1368</v>
      </c>
      <c r="N1071">
        <v>1011</v>
      </c>
      <c r="O1071" t="s">
        <v>419</v>
      </c>
      <c r="P1071" t="s">
        <v>419</v>
      </c>
      <c r="Q1071">
        <v>1</v>
      </c>
      <c r="X1071">
        <v>0.81</v>
      </c>
      <c r="Y1071">
        <v>0</v>
      </c>
      <c r="Z1071">
        <v>122.18</v>
      </c>
      <c r="AA1071">
        <v>11.6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0.81</v>
      </c>
      <c r="AH1071">
        <v>2</v>
      </c>
      <c r="AI1071">
        <v>64986001</v>
      </c>
      <c r="AJ1071">
        <v>1041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ROW(Source!A596)</f>
        <v>596</v>
      </c>
      <c r="B1072">
        <v>64986016</v>
      </c>
      <c r="C1072">
        <v>64985992</v>
      </c>
      <c r="D1072">
        <v>46798709</v>
      </c>
      <c r="E1072">
        <v>1</v>
      </c>
      <c r="F1072">
        <v>1</v>
      </c>
      <c r="G1072">
        <v>1</v>
      </c>
      <c r="H1072">
        <v>3</v>
      </c>
      <c r="I1072" t="s">
        <v>443</v>
      </c>
      <c r="J1072" t="s">
        <v>444</v>
      </c>
      <c r="K1072" t="s">
        <v>445</v>
      </c>
      <c r="L1072">
        <v>1348</v>
      </c>
      <c r="N1072">
        <v>1009</v>
      </c>
      <c r="O1072" t="s">
        <v>39</v>
      </c>
      <c r="P1072" t="s">
        <v>39</v>
      </c>
      <c r="Q1072">
        <v>1000</v>
      </c>
      <c r="X1072">
        <v>8.3099999999999997E-3</v>
      </c>
      <c r="Y1072">
        <v>1865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8.3099999999999997E-3</v>
      </c>
      <c r="AH1072">
        <v>2</v>
      </c>
      <c r="AI1072">
        <v>64986002</v>
      </c>
      <c r="AJ1072">
        <v>1042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ROW(Source!A596)</f>
        <v>596</v>
      </c>
      <c r="B1073">
        <v>64986017</v>
      </c>
      <c r="C1073">
        <v>64985992</v>
      </c>
      <c r="D1073">
        <v>46798975</v>
      </c>
      <c r="E1073">
        <v>1</v>
      </c>
      <c r="F1073">
        <v>1</v>
      </c>
      <c r="G1073">
        <v>1</v>
      </c>
      <c r="H1073">
        <v>3</v>
      </c>
      <c r="I1073" t="s">
        <v>446</v>
      </c>
      <c r="J1073" t="s">
        <v>447</v>
      </c>
      <c r="K1073" t="s">
        <v>448</v>
      </c>
      <c r="L1073">
        <v>1346</v>
      </c>
      <c r="N1073">
        <v>1009</v>
      </c>
      <c r="O1073" t="s">
        <v>44</v>
      </c>
      <c r="P1073" t="s">
        <v>44</v>
      </c>
      <c r="Q1073">
        <v>1</v>
      </c>
      <c r="X1073">
        <v>6.7400000000000002E-2</v>
      </c>
      <c r="Y1073">
        <v>13.32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6.7400000000000002E-2</v>
      </c>
      <c r="AH1073">
        <v>2</v>
      </c>
      <c r="AI1073">
        <v>64986003</v>
      </c>
      <c r="AJ1073">
        <v>1043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ROW(Source!A596)</f>
        <v>596</v>
      </c>
      <c r="B1074">
        <v>64986018</v>
      </c>
      <c r="C1074">
        <v>64985992</v>
      </c>
      <c r="D1074">
        <v>46799280</v>
      </c>
      <c r="E1074">
        <v>1</v>
      </c>
      <c r="F1074">
        <v>1</v>
      </c>
      <c r="G1074">
        <v>1</v>
      </c>
      <c r="H1074">
        <v>3</v>
      </c>
      <c r="I1074" t="s">
        <v>532</v>
      </c>
      <c r="J1074" t="s">
        <v>533</v>
      </c>
      <c r="K1074" t="s">
        <v>534</v>
      </c>
      <c r="L1074">
        <v>1348</v>
      </c>
      <c r="N1074">
        <v>1009</v>
      </c>
      <c r="O1074" t="s">
        <v>39</v>
      </c>
      <c r="P1074" t="s">
        <v>39</v>
      </c>
      <c r="Q1074">
        <v>1000</v>
      </c>
      <c r="X1074">
        <v>3.3500000000000002E-2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3</v>
      </c>
      <c r="AG1074">
        <v>3.3500000000000002E-2</v>
      </c>
      <c r="AH1074">
        <v>3</v>
      </c>
      <c r="AI1074">
        <v>-1</v>
      </c>
      <c r="AJ1074" t="s">
        <v>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ROW(Source!A596)</f>
        <v>596</v>
      </c>
      <c r="B1075">
        <v>64986019</v>
      </c>
      <c r="C1075">
        <v>64985992</v>
      </c>
      <c r="D1075">
        <v>46799501</v>
      </c>
      <c r="E1075">
        <v>1</v>
      </c>
      <c r="F1075">
        <v>1</v>
      </c>
      <c r="G1075">
        <v>1</v>
      </c>
      <c r="H1075">
        <v>3</v>
      </c>
      <c r="I1075" t="s">
        <v>535</v>
      </c>
      <c r="J1075" t="s">
        <v>536</v>
      </c>
      <c r="K1075" t="s">
        <v>537</v>
      </c>
      <c r="L1075">
        <v>1346</v>
      </c>
      <c r="N1075">
        <v>1009</v>
      </c>
      <c r="O1075" t="s">
        <v>44</v>
      </c>
      <c r="P1075" t="s">
        <v>44</v>
      </c>
      <c r="Q1075">
        <v>1</v>
      </c>
      <c r="X1075">
        <v>657.2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 t="s">
        <v>3</v>
      </c>
      <c r="AG1075">
        <v>657.2</v>
      </c>
      <c r="AH1075">
        <v>3</v>
      </c>
      <c r="AI1075">
        <v>-1</v>
      </c>
      <c r="AJ1075" t="s">
        <v>3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ROW(Source!A596)</f>
        <v>596</v>
      </c>
      <c r="B1076">
        <v>64986020</v>
      </c>
      <c r="C1076">
        <v>64985992</v>
      </c>
      <c r="D1076">
        <v>46800081</v>
      </c>
      <c r="E1076">
        <v>1</v>
      </c>
      <c r="F1076">
        <v>1</v>
      </c>
      <c r="G1076">
        <v>1</v>
      </c>
      <c r="H1076">
        <v>3</v>
      </c>
      <c r="I1076" t="s">
        <v>449</v>
      </c>
      <c r="J1076" t="s">
        <v>450</v>
      </c>
      <c r="K1076" t="s">
        <v>451</v>
      </c>
      <c r="L1076">
        <v>1339</v>
      </c>
      <c r="N1076">
        <v>1007</v>
      </c>
      <c r="O1076" t="s">
        <v>452</v>
      </c>
      <c r="P1076" t="s">
        <v>452</v>
      </c>
      <c r="Q1076">
        <v>1</v>
      </c>
      <c r="X1076">
        <v>11.17</v>
      </c>
      <c r="Y1076">
        <v>2.44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11.17</v>
      </c>
      <c r="AH1076">
        <v>2</v>
      </c>
      <c r="AI1076">
        <v>64986006</v>
      </c>
      <c r="AJ1076">
        <v>1046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ROW(Source!A605)</f>
        <v>605</v>
      </c>
      <c r="B1077">
        <v>64986033</v>
      </c>
      <c r="C1077">
        <v>64986025</v>
      </c>
      <c r="D1077">
        <v>18407546</v>
      </c>
      <c r="E1077">
        <v>1</v>
      </c>
      <c r="F1077">
        <v>1</v>
      </c>
      <c r="G1077">
        <v>1</v>
      </c>
      <c r="H1077">
        <v>1</v>
      </c>
      <c r="I1077" t="s">
        <v>458</v>
      </c>
      <c r="J1077" t="s">
        <v>3</v>
      </c>
      <c r="K1077" t="s">
        <v>459</v>
      </c>
      <c r="L1077">
        <v>1369</v>
      </c>
      <c r="N1077">
        <v>1013</v>
      </c>
      <c r="O1077" t="s">
        <v>413</v>
      </c>
      <c r="P1077" t="s">
        <v>413</v>
      </c>
      <c r="Q1077">
        <v>1</v>
      </c>
      <c r="X1077">
        <v>38.67</v>
      </c>
      <c r="Y1077">
        <v>0</v>
      </c>
      <c r="Z1077">
        <v>0</v>
      </c>
      <c r="AA1077">
        <v>0</v>
      </c>
      <c r="AB1077">
        <v>9.4</v>
      </c>
      <c r="AC1077">
        <v>0</v>
      </c>
      <c r="AD1077">
        <v>1</v>
      </c>
      <c r="AE1077">
        <v>1</v>
      </c>
      <c r="AF1077" t="s">
        <v>3</v>
      </c>
      <c r="AG1077">
        <v>38.67</v>
      </c>
      <c r="AH1077">
        <v>2</v>
      </c>
      <c r="AI1077">
        <v>64986026</v>
      </c>
      <c r="AJ1077">
        <v>1047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ROW(Source!A605)</f>
        <v>605</v>
      </c>
      <c r="B1078">
        <v>64986034</v>
      </c>
      <c r="C1078">
        <v>64986025</v>
      </c>
      <c r="D1078">
        <v>121548</v>
      </c>
      <c r="E1078">
        <v>1</v>
      </c>
      <c r="F1078">
        <v>1</v>
      </c>
      <c r="G1078">
        <v>1</v>
      </c>
      <c r="H1078">
        <v>1</v>
      </c>
      <c r="I1078" t="s">
        <v>31</v>
      </c>
      <c r="J1078" t="s">
        <v>3</v>
      </c>
      <c r="K1078" t="s">
        <v>414</v>
      </c>
      <c r="L1078">
        <v>608254</v>
      </c>
      <c r="N1078">
        <v>1013</v>
      </c>
      <c r="O1078" t="s">
        <v>415</v>
      </c>
      <c r="P1078" t="s">
        <v>415</v>
      </c>
      <c r="Q1078">
        <v>1</v>
      </c>
      <c r="X1078">
        <v>17.23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2</v>
      </c>
      <c r="AF1078" t="s">
        <v>3</v>
      </c>
      <c r="AG1078">
        <v>17.23</v>
      </c>
      <c r="AH1078">
        <v>2</v>
      </c>
      <c r="AI1078">
        <v>64986027</v>
      </c>
      <c r="AJ1078">
        <v>1048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ROW(Source!A605)</f>
        <v>605</v>
      </c>
      <c r="B1079">
        <v>64986035</v>
      </c>
      <c r="C1079">
        <v>64986025</v>
      </c>
      <c r="D1079">
        <v>29172378</v>
      </c>
      <c r="E1079">
        <v>1</v>
      </c>
      <c r="F1079">
        <v>1</v>
      </c>
      <c r="G1079">
        <v>1</v>
      </c>
      <c r="H1079">
        <v>2</v>
      </c>
      <c r="I1079" t="s">
        <v>460</v>
      </c>
      <c r="J1079" t="s">
        <v>461</v>
      </c>
      <c r="K1079" t="s">
        <v>462</v>
      </c>
      <c r="L1079">
        <v>1368</v>
      </c>
      <c r="N1079">
        <v>1011</v>
      </c>
      <c r="O1079" t="s">
        <v>419</v>
      </c>
      <c r="P1079" t="s">
        <v>419</v>
      </c>
      <c r="Q1079">
        <v>1</v>
      </c>
      <c r="X1079">
        <v>0.12</v>
      </c>
      <c r="Y1079">
        <v>0</v>
      </c>
      <c r="Z1079">
        <v>88.01</v>
      </c>
      <c r="AA1079">
        <v>11.6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0.12</v>
      </c>
      <c r="AH1079">
        <v>2</v>
      </c>
      <c r="AI1079">
        <v>64986028</v>
      </c>
      <c r="AJ1079">
        <v>1049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ROW(Source!A605)</f>
        <v>605</v>
      </c>
      <c r="B1080">
        <v>64986036</v>
      </c>
      <c r="C1080">
        <v>64986025</v>
      </c>
      <c r="D1080">
        <v>29173590</v>
      </c>
      <c r="E1080">
        <v>1</v>
      </c>
      <c r="F1080">
        <v>1</v>
      </c>
      <c r="G1080">
        <v>1</v>
      </c>
      <c r="H1080">
        <v>2</v>
      </c>
      <c r="I1080" t="s">
        <v>463</v>
      </c>
      <c r="J1080" t="s">
        <v>464</v>
      </c>
      <c r="K1080" t="s">
        <v>465</v>
      </c>
      <c r="L1080">
        <v>1368</v>
      </c>
      <c r="N1080">
        <v>1011</v>
      </c>
      <c r="O1080" t="s">
        <v>419</v>
      </c>
      <c r="P1080" t="s">
        <v>419</v>
      </c>
      <c r="Q1080">
        <v>1</v>
      </c>
      <c r="X1080">
        <v>17.11</v>
      </c>
      <c r="Y1080">
        <v>0</v>
      </c>
      <c r="Z1080">
        <v>239.44</v>
      </c>
      <c r="AA1080">
        <v>14.4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17.11</v>
      </c>
      <c r="AH1080">
        <v>2</v>
      </c>
      <c r="AI1080">
        <v>64986029</v>
      </c>
      <c r="AJ1080">
        <v>1050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ROW(Source!A605)</f>
        <v>605</v>
      </c>
      <c r="B1081">
        <v>64986037</v>
      </c>
      <c r="C1081">
        <v>64986025</v>
      </c>
      <c r="D1081">
        <v>29174851</v>
      </c>
      <c r="E1081">
        <v>1</v>
      </c>
      <c r="F1081">
        <v>1</v>
      </c>
      <c r="G1081">
        <v>1</v>
      </c>
      <c r="H1081">
        <v>2</v>
      </c>
      <c r="I1081" t="s">
        <v>466</v>
      </c>
      <c r="J1081" t="s">
        <v>467</v>
      </c>
      <c r="K1081" t="s">
        <v>468</v>
      </c>
      <c r="L1081">
        <v>1368</v>
      </c>
      <c r="N1081">
        <v>1011</v>
      </c>
      <c r="O1081" t="s">
        <v>419</v>
      </c>
      <c r="P1081" t="s">
        <v>419</v>
      </c>
      <c r="Q1081">
        <v>1</v>
      </c>
      <c r="X1081">
        <v>10.81</v>
      </c>
      <c r="Y1081">
        <v>0</v>
      </c>
      <c r="Z1081">
        <v>33.200000000000003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10.81</v>
      </c>
      <c r="AH1081">
        <v>2</v>
      </c>
      <c r="AI1081">
        <v>64986030</v>
      </c>
      <c r="AJ1081">
        <v>1051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ROW(Source!A605)</f>
        <v>605</v>
      </c>
      <c r="B1082">
        <v>64986038</v>
      </c>
      <c r="C1082">
        <v>64986025</v>
      </c>
      <c r="D1082">
        <v>29174913</v>
      </c>
      <c r="E1082">
        <v>1</v>
      </c>
      <c r="F1082">
        <v>1</v>
      </c>
      <c r="G1082">
        <v>1</v>
      </c>
      <c r="H1082">
        <v>2</v>
      </c>
      <c r="I1082" t="s">
        <v>469</v>
      </c>
      <c r="J1082" t="s">
        <v>470</v>
      </c>
      <c r="K1082" t="s">
        <v>471</v>
      </c>
      <c r="L1082">
        <v>1368</v>
      </c>
      <c r="N1082">
        <v>1011</v>
      </c>
      <c r="O1082" t="s">
        <v>419</v>
      </c>
      <c r="P1082" t="s">
        <v>419</v>
      </c>
      <c r="Q1082">
        <v>1</v>
      </c>
      <c r="X1082">
        <v>0.12</v>
      </c>
      <c r="Y1082">
        <v>0</v>
      </c>
      <c r="Z1082">
        <v>87.17</v>
      </c>
      <c r="AA1082">
        <v>11.6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0.12</v>
      </c>
      <c r="AH1082">
        <v>2</v>
      </c>
      <c r="AI1082">
        <v>64986031</v>
      </c>
      <c r="AJ1082">
        <v>1052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ROW(Source!A605)</f>
        <v>605</v>
      </c>
      <c r="B1083">
        <v>64986039</v>
      </c>
      <c r="C1083">
        <v>64986025</v>
      </c>
      <c r="D1083">
        <v>29117037</v>
      </c>
      <c r="E1083">
        <v>1</v>
      </c>
      <c r="F1083">
        <v>1</v>
      </c>
      <c r="G1083">
        <v>1</v>
      </c>
      <c r="H1083">
        <v>3</v>
      </c>
      <c r="I1083" t="s">
        <v>538</v>
      </c>
      <c r="J1083" t="s">
        <v>539</v>
      </c>
      <c r="K1083" t="s">
        <v>540</v>
      </c>
      <c r="L1083">
        <v>1301</v>
      </c>
      <c r="N1083">
        <v>1003</v>
      </c>
      <c r="O1083" t="s">
        <v>34</v>
      </c>
      <c r="P1083" t="s">
        <v>34</v>
      </c>
      <c r="Q1083">
        <v>1</v>
      </c>
      <c r="X1083">
        <v>101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 t="s">
        <v>3</v>
      </c>
      <c r="AG1083">
        <v>101</v>
      </c>
      <c r="AH1083">
        <v>3</v>
      </c>
      <c r="AI1083">
        <v>-1</v>
      </c>
      <c r="AJ1083" t="s">
        <v>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ROW(Source!A605)</f>
        <v>605</v>
      </c>
      <c r="B1084">
        <v>64986040</v>
      </c>
      <c r="C1084">
        <v>64986025</v>
      </c>
      <c r="D1084">
        <v>29150040</v>
      </c>
      <c r="E1084">
        <v>1</v>
      </c>
      <c r="F1084">
        <v>1</v>
      </c>
      <c r="G1084">
        <v>1</v>
      </c>
      <c r="H1084">
        <v>3</v>
      </c>
      <c r="I1084" t="s">
        <v>449</v>
      </c>
      <c r="J1084" t="s">
        <v>472</v>
      </c>
      <c r="K1084" t="s">
        <v>451</v>
      </c>
      <c r="L1084">
        <v>1339</v>
      </c>
      <c r="N1084">
        <v>1007</v>
      </c>
      <c r="O1084" t="s">
        <v>452</v>
      </c>
      <c r="P1084" t="s">
        <v>452</v>
      </c>
      <c r="Q1084">
        <v>1</v>
      </c>
      <c r="X1084">
        <v>4.9000000000000004</v>
      </c>
      <c r="Y1084">
        <v>2.44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3</v>
      </c>
      <c r="AG1084">
        <v>4.9000000000000004</v>
      </c>
      <c r="AH1084">
        <v>2</v>
      </c>
      <c r="AI1084">
        <v>64986032</v>
      </c>
      <c r="AJ1084">
        <v>1053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ROW(Source!A606)</f>
        <v>606</v>
      </c>
      <c r="B1085">
        <v>64986033</v>
      </c>
      <c r="C1085">
        <v>64986025</v>
      </c>
      <c r="D1085">
        <v>18407546</v>
      </c>
      <c r="E1085">
        <v>1</v>
      </c>
      <c r="F1085">
        <v>1</v>
      </c>
      <c r="G1085">
        <v>1</v>
      </c>
      <c r="H1085">
        <v>1</v>
      </c>
      <c r="I1085" t="s">
        <v>458</v>
      </c>
      <c r="J1085" t="s">
        <v>3</v>
      </c>
      <c r="K1085" t="s">
        <v>459</v>
      </c>
      <c r="L1085">
        <v>1369</v>
      </c>
      <c r="N1085">
        <v>1013</v>
      </c>
      <c r="O1085" t="s">
        <v>413</v>
      </c>
      <c r="P1085" t="s">
        <v>413</v>
      </c>
      <c r="Q1085">
        <v>1</v>
      </c>
      <c r="X1085">
        <v>38.67</v>
      </c>
      <c r="Y1085">
        <v>0</v>
      </c>
      <c r="Z1085">
        <v>0</v>
      </c>
      <c r="AA1085">
        <v>0</v>
      </c>
      <c r="AB1085">
        <v>9.4</v>
      </c>
      <c r="AC1085">
        <v>0</v>
      </c>
      <c r="AD1085">
        <v>1</v>
      </c>
      <c r="AE1085">
        <v>1</v>
      </c>
      <c r="AF1085" t="s">
        <v>3</v>
      </c>
      <c r="AG1085">
        <v>38.67</v>
      </c>
      <c r="AH1085">
        <v>2</v>
      </c>
      <c r="AI1085">
        <v>64986026</v>
      </c>
      <c r="AJ1085">
        <v>1054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ROW(Source!A606)</f>
        <v>606</v>
      </c>
      <c r="B1086">
        <v>64986034</v>
      </c>
      <c r="C1086">
        <v>64986025</v>
      </c>
      <c r="D1086">
        <v>121548</v>
      </c>
      <c r="E1086">
        <v>1</v>
      </c>
      <c r="F1086">
        <v>1</v>
      </c>
      <c r="G1086">
        <v>1</v>
      </c>
      <c r="H1086">
        <v>1</v>
      </c>
      <c r="I1086" t="s">
        <v>31</v>
      </c>
      <c r="J1086" t="s">
        <v>3</v>
      </c>
      <c r="K1086" t="s">
        <v>414</v>
      </c>
      <c r="L1086">
        <v>608254</v>
      </c>
      <c r="N1086">
        <v>1013</v>
      </c>
      <c r="O1086" t="s">
        <v>415</v>
      </c>
      <c r="P1086" t="s">
        <v>415</v>
      </c>
      <c r="Q1086">
        <v>1</v>
      </c>
      <c r="X1086">
        <v>17.23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2</v>
      </c>
      <c r="AF1086" t="s">
        <v>3</v>
      </c>
      <c r="AG1086">
        <v>17.23</v>
      </c>
      <c r="AH1086">
        <v>2</v>
      </c>
      <c r="AI1086">
        <v>64986027</v>
      </c>
      <c r="AJ1086">
        <v>1055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ROW(Source!A606)</f>
        <v>606</v>
      </c>
      <c r="B1087">
        <v>64986035</v>
      </c>
      <c r="C1087">
        <v>64986025</v>
      </c>
      <c r="D1087">
        <v>29172378</v>
      </c>
      <c r="E1087">
        <v>1</v>
      </c>
      <c r="F1087">
        <v>1</v>
      </c>
      <c r="G1087">
        <v>1</v>
      </c>
      <c r="H1087">
        <v>2</v>
      </c>
      <c r="I1087" t="s">
        <v>460</v>
      </c>
      <c r="J1087" t="s">
        <v>461</v>
      </c>
      <c r="K1087" t="s">
        <v>462</v>
      </c>
      <c r="L1087">
        <v>1368</v>
      </c>
      <c r="N1087">
        <v>1011</v>
      </c>
      <c r="O1087" t="s">
        <v>419</v>
      </c>
      <c r="P1087" t="s">
        <v>419</v>
      </c>
      <c r="Q1087">
        <v>1</v>
      </c>
      <c r="X1087">
        <v>0.12</v>
      </c>
      <c r="Y1087">
        <v>0</v>
      </c>
      <c r="Z1087">
        <v>88.01</v>
      </c>
      <c r="AA1087">
        <v>11.6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0.12</v>
      </c>
      <c r="AH1087">
        <v>2</v>
      </c>
      <c r="AI1087">
        <v>64986028</v>
      </c>
      <c r="AJ1087">
        <v>1056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ROW(Source!A606)</f>
        <v>606</v>
      </c>
      <c r="B1088">
        <v>64986036</v>
      </c>
      <c r="C1088">
        <v>64986025</v>
      </c>
      <c r="D1088">
        <v>29173590</v>
      </c>
      <c r="E1088">
        <v>1</v>
      </c>
      <c r="F1088">
        <v>1</v>
      </c>
      <c r="G1088">
        <v>1</v>
      </c>
      <c r="H1088">
        <v>2</v>
      </c>
      <c r="I1088" t="s">
        <v>463</v>
      </c>
      <c r="J1088" t="s">
        <v>464</v>
      </c>
      <c r="K1088" t="s">
        <v>465</v>
      </c>
      <c r="L1088">
        <v>1368</v>
      </c>
      <c r="N1088">
        <v>1011</v>
      </c>
      <c r="O1088" t="s">
        <v>419</v>
      </c>
      <c r="P1088" t="s">
        <v>419</v>
      </c>
      <c r="Q1088">
        <v>1</v>
      </c>
      <c r="X1088">
        <v>17.11</v>
      </c>
      <c r="Y1088">
        <v>0</v>
      </c>
      <c r="Z1088">
        <v>239.44</v>
      </c>
      <c r="AA1088">
        <v>14.4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17.11</v>
      </c>
      <c r="AH1088">
        <v>2</v>
      </c>
      <c r="AI1088">
        <v>64986029</v>
      </c>
      <c r="AJ1088">
        <v>1057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ROW(Source!A606)</f>
        <v>606</v>
      </c>
      <c r="B1089">
        <v>64986037</v>
      </c>
      <c r="C1089">
        <v>64986025</v>
      </c>
      <c r="D1089">
        <v>29174851</v>
      </c>
      <c r="E1089">
        <v>1</v>
      </c>
      <c r="F1089">
        <v>1</v>
      </c>
      <c r="G1089">
        <v>1</v>
      </c>
      <c r="H1089">
        <v>2</v>
      </c>
      <c r="I1089" t="s">
        <v>466</v>
      </c>
      <c r="J1089" t="s">
        <v>467</v>
      </c>
      <c r="K1089" t="s">
        <v>468</v>
      </c>
      <c r="L1089">
        <v>1368</v>
      </c>
      <c r="N1089">
        <v>1011</v>
      </c>
      <c r="O1089" t="s">
        <v>419</v>
      </c>
      <c r="P1089" t="s">
        <v>419</v>
      </c>
      <c r="Q1089">
        <v>1</v>
      </c>
      <c r="X1089">
        <v>10.81</v>
      </c>
      <c r="Y1089">
        <v>0</v>
      </c>
      <c r="Z1089">
        <v>33.200000000000003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10.81</v>
      </c>
      <c r="AH1089">
        <v>2</v>
      </c>
      <c r="AI1089">
        <v>64986030</v>
      </c>
      <c r="AJ1089">
        <v>1058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ROW(Source!A606)</f>
        <v>606</v>
      </c>
      <c r="B1090">
        <v>64986038</v>
      </c>
      <c r="C1090">
        <v>64986025</v>
      </c>
      <c r="D1090">
        <v>29174913</v>
      </c>
      <c r="E1090">
        <v>1</v>
      </c>
      <c r="F1090">
        <v>1</v>
      </c>
      <c r="G1090">
        <v>1</v>
      </c>
      <c r="H1090">
        <v>2</v>
      </c>
      <c r="I1090" t="s">
        <v>469</v>
      </c>
      <c r="J1090" t="s">
        <v>470</v>
      </c>
      <c r="K1090" t="s">
        <v>471</v>
      </c>
      <c r="L1090">
        <v>1368</v>
      </c>
      <c r="N1090">
        <v>1011</v>
      </c>
      <c r="O1090" t="s">
        <v>419</v>
      </c>
      <c r="P1090" t="s">
        <v>419</v>
      </c>
      <c r="Q1090">
        <v>1</v>
      </c>
      <c r="X1090">
        <v>0.12</v>
      </c>
      <c r="Y1090">
        <v>0</v>
      </c>
      <c r="Z1090">
        <v>87.17</v>
      </c>
      <c r="AA1090">
        <v>11.6</v>
      </c>
      <c r="AB1090">
        <v>0</v>
      </c>
      <c r="AC1090">
        <v>0</v>
      </c>
      <c r="AD1090">
        <v>1</v>
      </c>
      <c r="AE1090">
        <v>0</v>
      </c>
      <c r="AF1090" t="s">
        <v>3</v>
      </c>
      <c r="AG1090">
        <v>0.12</v>
      </c>
      <c r="AH1090">
        <v>2</v>
      </c>
      <c r="AI1090">
        <v>64986031</v>
      </c>
      <c r="AJ1090">
        <v>1059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ROW(Source!A606)</f>
        <v>606</v>
      </c>
      <c r="B1091">
        <v>64986039</v>
      </c>
      <c r="C1091">
        <v>64986025</v>
      </c>
      <c r="D1091">
        <v>29117037</v>
      </c>
      <c r="E1091">
        <v>1</v>
      </c>
      <c r="F1091">
        <v>1</v>
      </c>
      <c r="G1091">
        <v>1</v>
      </c>
      <c r="H1091">
        <v>3</v>
      </c>
      <c r="I1091" t="s">
        <v>538</v>
      </c>
      <c r="J1091" t="s">
        <v>539</v>
      </c>
      <c r="K1091" t="s">
        <v>540</v>
      </c>
      <c r="L1091">
        <v>1301</v>
      </c>
      <c r="N1091">
        <v>1003</v>
      </c>
      <c r="O1091" t="s">
        <v>34</v>
      </c>
      <c r="P1091" t="s">
        <v>34</v>
      </c>
      <c r="Q1091">
        <v>1</v>
      </c>
      <c r="X1091">
        <v>101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 t="s">
        <v>3</v>
      </c>
      <c r="AG1091">
        <v>101</v>
      </c>
      <c r="AH1091">
        <v>3</v>
      </c>
      <c r="AI1091">
        <v>-1</v>
      </c>
      <c r="AJ1091" t="s">
        <v>3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ROW(Source!A606)</f>
        <v>606</v>
      </c>
      <c r="B1092">
        <v>64986040</v>
      </c>
      <c r="C1092">
        <v>64986025</v>
      </c>
      <c r="D1092">
        <v>29150040</v>
      </c>
      <c r="E1092">
        <v>1</v>
      </c>
      <c r="F1092">
        <v>1</v>
      </c>
      <c r="G1092">
        <v>1</v>
      </c>
      <c r="H1092">
        <v>3</v>
      </c>
      <c r="I1092" t="s">
        <v>449</v>
      </c>
      <c r="J1092" t="s">
        <v>472</v>
      </c>
      <c r="K1092" t="s">
        <v>451</v>
      </c>
      <c r="L1092">
        <v>1339</v>
      </c>
      <c r="N1092">
        <v>1007</v>
      </c>
      <c r="O1092" t="s">
        <v>452</v>
      </c>
      <c r="P1092" t="s">
        <v>452</v>
      </c>
      <c r="Q1092">
        <v>1</v>
      </c>
      <c r="X1092">
        <v>4.9000000000000004</v>
      </c>
      <c r="Y1092">
        <v>2.44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3</v>
      </c>
      <c r="AG1092">
        <v>4.9000000000000004</v>
      </c>
      <c r="AH1092">
        <v>2</v>
      </c>
      <c r="AI1092">
        <v>64986032</v>
      </c>
      <c r="AJ1092">
        <v>1060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ROW(Source!A607)</f>
        <v>607</v>
      </c>
      <c r="B1093">
        <v>64986049</v>
      </c>
      <c r="C1093">
        <v>64986041</v>
      </c>
      <c r="D1093">
        <v>18407546</v>
      </c>
      <c r="E1093">
        <v>1</v>
      </c>
      <c r="F1093">
        <v>1</v>
      </c>
      <c r="G1093">
        <v>1</v>
      </c>
      <c r="H1093">
        <v>1</v>
      </c>
      <c r="I1093" t="s">
        <v>458</v>
      </c>
      <c r="J1093" t="s">
        <v>3</v>
      </c>
      <c r="K1093" t="s">
        <v>459</v>
      </c>
      <c r="L1093">
        <v>1369</v>
      </c>
      <c r="N1093">
        <v>1013</v>
      </c>
      <c r="O1093" t="s">
        <v>413</v>
      </c>
      <c r="P1093" t="s">
        <v>413</v>
      </c>
      <c r="Q1093">
        <v>1</v>
      </c>
      <c r="X1093">
        <v>34.53</v>
      </c>
      <c r="Y1093">
        <v>0</v>
      </c>
      <c r="Z1093">
        <v>0</v>
      </c>
      <c r="AA1093">
        <v>0</v>
      </c>
      <c r="AB1093">
        <v>9.4</v>
      </c>
      <c r="AC1093">
        <v>0</v>
      </c>
      <c r="AD1093">
        <v>1</v>
      </c>
      <c r="AE1093">
        <v>1</v>
      </c>
      <c r="AF1093" t="s">
        <v>3</v>
      </c>
      <c r="AG1093">
        <v>34.53</v>
      </c>
      <c r="AH1093">
        <v>2</v>
      </c>
      <c r="AI1093">
        <v>64986042</v>
      </c>
      <c r="AJ1093">
        <v>1061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ROW(Source!A607)</f>
        <v>607</v>
      </c>
      <c r="B1094">
        <v>64986050</v>
      </c>
      <c r="C1094">
        <v>64986041</v>
      </c>
      <c r="D1094">
        <v>121548</v>
      </c>
      <c r="E1094">
        <v>1</v>
      </c>
      <c r="F1094">
        <v>1</v>
      </c>
      <c r="G1094">
        <v>1</v>
      </c>
      <c r="H1094">
        <v>1</v>
      </c>
      <c r="I1094" t="s">
        <v>31</v>
      </c>
      <c r="J1094" t="s">
        <v>3</v>
      </c>
      <c r="K1094" t="s">
        <v>414</v>
      </c>
      <c r="L1094">
        <v>608254</v>
      </c>
      <c r="N1094">
        <v>1013</v>
      </c>
      <c r="O1094" t="s">
        <v>415</v>
      </c>
      <c r="P1094" t="s">
        <v>415</v>
      </c>
      <c r="Q1094">
        <v>1</v>
      </c>
      <c r="X1094">
        <v>14.01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2</v>
      </c>
      <c r="AF1094" t="s">
        <v>3</v>
      </c>
      <c r="AG1094">
        <v>14.01</v>
      </c>
      <c r="AH1094">
        <v>2</v>
      </c>
      <c r="AI1094">
        <v>64986043</v>
      </c>
      <c r="AJ1094">
        <v>1062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ROW(Source!A607)</f>
        <v>607</v>
      </c>
      <c r="B1095">
        <v>64986051</v>
      </c>
      <c r="C1095">
        <v>64986041</v>
      </c>
      <c r="D1095">
        <v>29172378</v>
      </c>
      <c r="E1095">
        <v>1</v>
      </c>
      <c r="F1095">
        <v>1</v>
      </c>
      <c r="G1095">
        <v>1</v>
      </c>
      <c r="H1095">
        <v>2</v>
      </c>
      <c r="I1095" t="s">
        <v>460</v>
      </c>
      <c r="J1095" t="s">
        <v>461</v>
      </c>
      <c r="K1095" t="s">
        <v>462</v>
      </c>
      <c r="L1095">
        <v>1368</v>
      </c>
      <c r="N1095">
        <v>1011</v>
      </c>
      <c r="O1095" t="s">
        <v>419</v>
      </c>
      <c r="P1095" t="s">
        <v>419</v>
      </c>
      <c r="Q1095">
        <v>1</v>
      </c>
      <c r="X1095">
        <v>0.09</v>
      </c>
      <c r="Y1095">
        <v>0</v>
      </c>
      <c r="Z1095">
        <v>88.01</v>
      </c>
      <c r="AA1095">
        <v>11.6</v>
      </c>
      <c r="AB1095">
        <v>0</v>
      </c>
      <c r="AC1095">
        <v>0</v>
      </c>
      <c r="AD1095">
        <v>1</v>
      </c>
      <c r="AE1095">
        <v>0</v>
      </c>
      <c r="AF1095" t="s">
        <v>3</v>
      </c>
      <c r="AG1095">
        <v>0.09</v>
      </c>
      <c r="AH1095">
        <v>2</v>
      </c>
      <c r="AI1095">
        <v>64986044</v>
      </c>
      <c r="AJ1095">
        <v>1063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ROW(Source!A607)</f>
        <v>607</v>
      </c>
      <c r="B1096">
        <v>64986052</v>
      </c>
      <c r="C1096">
        <v>64986041</v>
      </c>
      <c r="D1096">
        <v>29173590</v>
      </c>
      <c r="E1096">
        <v>1</v>
      </c>
      <c r="F1096">
        <v>1</v>
      </c>
      <c r="G1096">
        <v>1</v>
      </c>
      <c r="H1096">
        <v>2</v>
      </c>
      <c r="I1096" t="s">
        <v>463</v>
      </c>
      <c r="J1096" t="s">
        <v>464</v>
      </c>
      <c r="K1096" t="s">
        <v>465</v>
      </c>
      <c r="L1096">
        <v>1368</v>
      </c>
      <c r="N1096">
        <v>1011</v>
      </c>
      <c r="O1096" t="s">
        <v>419</v>
      </c>
      <c r="P1096" t="s">
        <v>419</v>
      </c>
      <c r="Q1096">
        <v>1</v>
      </c>
      <c r="X1096">
        <v>13.92</v>
      </c>
      <c r="Y1096">
        <v>0</v>
      </c>
      <c r="Z1096">
        <v>239.44</v>
      </c>
      <c r="AA1096">
        <v>14.4</v>
      </c>
      <c r="AB1096">
        <v>0</v>
      </c>
      <c r="AC1096">
        <v>0</v>
      </c>
      <c r="AD1096">
        <v>1</v>
      </c>
      <c r="AE1096">
        <v>0</v>
      </c>
      <c r="AF1096" t="s">
        <v>3</v>
      </c>
      <c r="AG1096">
        <v>13.92</v>
      </c>
      <c r="AH1096">
        <v>2</v>
      </c>
      <c r="AI1096">
        <v>64986045</v>
      </c>
      <c r="AJ1096">
        <v>1064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ROW(Source!A607)</f>
        <v>607</v>
      </c>
      <c r="B1097">
        <v>64986053</v>
      </c>
      <c r="C1097">
        <v>64986041</v>
      </c>
      <c r="D1097">
        <v>29174851</v>
      </c>
      <c r="E1097">
        <v>1</v>
      </c>
      <c r="F1097">
        <v>1</v>
      </c>
      <c r="G1097">
        <v>1</v>
      </c>
      <c r="H1097">
        <v>2</v>
      </c>
      <c r="I1097" t="s">
        <v>466</v>
      </c>
      <c r="J1097" t="s">
        <v>467</v>
      </c>
      <c r="K1097" t="s">
        <v>468</v>
      </c>
      <c r="L1097">
        <v>1368</v>
      </c>
      <c r="N1097">
        <v>1011</v>
      </c>
      <c r="O1097" t="s">
        <v>419</v>
      </c>
      <c r="P1097" t="s">
        <v>419</v>
      </c>
      <c r="Q1097">
        <v>1</v>
      </c>
      <c r="X1097">
        <v>9.7200000000000006</v>
      </c>
      <c r="Y1097">
        <v>0</v>
      </c>
      <c r="Z1097">
        <v>33.200000000000003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9.7200000000000006</v>
      </c>
      <c r="AH1097">
        <v>2</v>
      </c>
      <c r="AI1097">
        <v>64986046</v>
      </c>
      <c r="AJ1097">
        <v>1065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ROW(Source!A607)</f>
        <v>607</v>
      </c>
      <c r="B1098">
        <v>64986054</v>
      </c>
      <c r="C1098">
        <v>64986041</v>
      </c>
      <c r="D1098">
        <v>29174913</v>
      </c>
      <c r="E1098">
        <v>1</v>
      </c>
      <c r="F1098">
        <v>1</v>
      </c>
      <c r="G1098">
        <v>1</v>
      </c>
      <c r="H1098">
        <v>2</v>
      </c>
      <c r="I1098" t="s">
        <v>469</v>
      </c>
      <c r="J1098" t="s">
        <v>470</v>
      </c>
      <c r="K1098" t="s">
        <v>471</v>
      </c>
      <c r="L1098">
        <v>1368</v>
      </c>
      <c r="N1098">
        <v>1011</v>
      </c>
      <c r="O1098" t="s">
        <v>419</v>
      </c>
      <c r="P1098" t="s">
        <v>419</v>
      </c>
      <c r="Q1098">
        <v>1</v>
      </c>
      <c r="X1098">
        <v>0.09</v>
      </c>
      <c r="Y1098">
        <v>0</v>
      </c>
      <c r="Z1098">
        <v>87.17</v>
      </c>
      <c r="AA1098">
        <v>11.6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0.09</v>
      </c>
      <c r="AH1098">
        <v>2</v>
      </c>
      <c r="AI1098">
        <v>64986047</v>
      </c>
      <c r="AJ1098">
        <v>1066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ROW(Source!A607)</f>
        <v>607</v>
      </c>
      <c r="B1099">
        <v>64986055</v>
      </c>
      <c r="C1099">
        <v>64986041</v>
      </c>
      <c r="D1099">
        <v>29117037</v>
      </c>
      <c r="E1099">
        <v>1</v>
      </c>
      <c r="F1099">
        <v>1</v>
      </c>
      <c r="G1099">
        <v>1</v>
      </c>
      <c r="H1099">
        <v>3</v>
      </c>
      <c r="I1099" t="s">
        <v>538</v>
      </c>
      <c r="J1099" t="s">
        <v>539</v>
      </c>
      <c r="K1099" t="s">
        <v>540</v>
      </c>
      <c r="L1099">
        <v>1301</v>
      </c>
      <c r="N1099">
        <v>1003</v>
      </c>
      <c r="O1099" t="s">
        <v>34</v>
      </c>
      <c r="P1099" t="s">
        <v>34</v>
      </c>
      <c r="Q1099">
        <v>1</v>
      </c>
      <c r="X1099">
        <v>101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 t="s">
        <v>3</v>
      </c>
      <c r="AG1099">
        <v>101</v>
      </c>
      <c r="AH1099">
        <v>3</v>
      </c>
      <c r="AI1099">
        <v>-1</v>
      </c>
      <c r="AJ1099" t="s">
        <v>3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ROW(Source!A607)</f>
        <v>607</v>
      </c>
      <c r="B1100">
        <v>64986056</v>
      </c>
      <c r="C1100">
        <v>64986041</v>
      </c>
      <c r="D1100">
        <v>29150040</v>
      </c>
      <c r="E1100">
        <v>1</v>
      </c>
      <c r="F1100">
        <v>1</v>
      </c>
      <c r="G1100">
        <v>1</v>
      </c>
      <c r="H1100">
        <v>3</v>
      </c>
      <c r="I1100" t="s">
        <v>449</v>
      </c>
      <c r="J1100" t="s">
        <v>472</v>
      </c>
      <c r="K1100" t="s">
        <v>451</v>
      </c>
      <c r="L1100">
        <v>1339</v>
      </c>
      <c r="N1100">
        <v>1007</v>
      </c>
      <c r="O1100" t="s">
        <v>452</v>
      </c>
      <c r="P1100" t="s">
        <v>452</v>
      </c>
      <c r="Q1100">
        <v>1</v>
      </c>
      <c r="X1100">
        <v>3.1</v>
      </c>
      <c r="Y1100">
        <v>2.44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3</v>
      </c>
      <c r="AG1100">
        <v>3.1</v>
      </c>
      <c r="AH1100">
        <v>2</v>
      </c>
      <c r="AI1100">
        <v>64986048</v>
      </c>
      <c r="AJ1100">
        <v>1067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ROW(Source!A608)</f>
        <v>608</v>
      </c>
      <c r="B1101">
        <v>64986049</v>
      </c>
      <c r="C1101">
        <v>64986041</v>
      </c>
      <c r="D1101">
        <v>18407546</v>
      </c>
      <c r="E1101">
        <v>1</v>
      </c>
      <c r="F1101">
        <v>1</v>
      </c>
      <c r="G1101">
        <v>1</v>
      </c>
      <c r="H1101">
        <v>1</v>
      </c>
      <c r="I1101" t="s">
        <v>458</v>
      </c>
      <c r="J1101" t="s">
        <v>3</v>
      </c>
      <c r="K1101" t="s">
        <v>459</v>
      </c>
      <c r="L1101">
        <v>1369</v>
      </c>
      <c r="N1101">
        <v>1013</v>
      </c>
      <c r="O1101" t="s">
        <v>413</v>
      </c>
      <c r="P1101" t="s">
        <v>413</v>
      </c>
      <c r="Q1101">
        <v>1</v>
      </c>
      <c r="X1101">
        <v>34.53</v>
      </c>
      <c r="Y1101">
        <v>0</v>
      </c>
      <c r="Z1101">
        <v>0</v>
      </c>
      <c r="AA1101">
        <v>0</v>
      </c>
      <c r="AB1101">
        <v>9.4</v>
      </c>
      <c r="AC1101">
        <v>0</v>
      </c>
      <c r="AD1101">
        <v>1</v>
      </c>
      <c r="AE1101">
        <v>1</v>
      </c>
      <c r="AF1101" t="s">
        <v>3</v>
      </c>
      <c r="AG1101">
        <v>34.53</v>
      </c>
      <c r="AH1101">
        <v>2</v>
      </c>
      <c r="AI1101">
        <v>64986042</v>
      </c>
      <c r="AJ1101">
        <v>1068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ROW(Source!A608)</f>
        <v>608</v>
      </c>
      <c r="B1102">
        <v>64986050</v>
      </c>
      <c r="C1102">
        <v>64986041</v>
      </c>
      <c r="D1102">
        <v>121548</v>
      </c>
      <c r="E1102">
        <v>1</v>
      </c>
      <c r="F1102">
        <v>1</v>
      </c>
      <c r="G1102">
        <v>1</v>
      </c>
      <c r="H1102">
        <v>1</v>
      </c>
      <c r="I1102" t="s">
        <v>31</v>
      </c>
      <c r="J1102" t="s">
        <v>3</v>
      </c>
      <c r="K1102" t="s">
        <v>414</v>
      </c>
      <c r="L1102">
        <v>608254</v>
      </c>
      <c r="N1102">
        <v>1013</v>
      </c>
      <c r="O1102" t="s">
        <v>415</v>
      </c>
      <c r="P1102" t="s">
        <v>415</v>
      </c>
      <c r="Q1102">
        <v>1</v>
      </c>
      <c r="X1102">
        <v>14.01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2</v>
      </c>
      <c r="AF1102" t="s">
        <v>3</v>
      </c>
      <c r="AG1102">
        <v>14.01</v>
      </c>
      <c r="AH1102">
        <v>2</v>
      </c>
      <c r="AI1102">
        <v>64986043</v>
      </c>
      <c r="AJ1102">
        <v>1069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ROW(Source!A608)</f>
        <v>608</v>
      </c>
      <c r="B1103">
        <v>64986051</v>
      </c>
      <c r="C1103">
        <v>64986041</v>
      </c>
      <c r="D1103">
        <v>29172378</v>
      </c>
      <c r="E1103">
        <v>1</v>
      </c>
      <c r="F1103">
        <v>1</v>
      </c>
      <c r="G1103">
        <v>1</v>
      </c>
      <c r="H1103">
        <v>2</v>
      </c>
      <c r="I1103" t="s">
        <v>460</v>
      </c>
      <c r="J1103" t="s">
        <v>461</v>
      </c>
      <c r="K1103" t="s">
        <v>462</v>
      </c>
      <c r="L1103">
        <v>1368</v>
      </c>
      <c r="N1103">
        <v>1011</v>
      </c>
      <c r="O1103" t="s">
        <v>419</v>
      </c>
      <c r="P1103" t="s">
        <v>419</v>
      </c>
      <c r="Q1103">
        <v>1</v>
      </c>
      <c r="X1103">
        <v>0.09</v>
      </c>
      <c r="Y1103">
        <v>0</v>
      </c>
      <c r="Z1103">
        <v>88.01</v>
      </c>
      <c r="AA1103">
        <v>11.6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0.09</v>
      </c>
      <c r="AH1103">
        <v>2</v>
      </c>
      <c r="AI1103">
        <v>64986044</v>
      </c>
      <c r="AJ1103">
        <v>1070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ROW(Source!A608)</f>
        <v>608</v>
      </c>
      <c r="B1104">
        <v>64986052</v>
      </c>
      <c r="C1104">
        <v>64986041</v>
      </c>
      <c r="D1104">
        <v>29173590</v>
      </c>
      <c r="E1104">
        <v>1</v>
      </c>
      <c r="F1104">
        <v>1</v>
      </c>
      <c r="G1104">
        <v>1</v>
      </c>
      <c r="H1104">
        <v>2</v>
      </c>
      <c r="I1104" t="s">
        <v>463</v>
      </c>
      <c r="J1104" t="s">
        <v>464</v>
      </c>
      <c r="K1104" t="s">
        <v>465</v>
      </c>
      <c r="L1104">
        <v>1368</v>
      </c>
      <c r="N1104">
        <v>1011</v>
      </c>
      <c r="O1104" t="s">
        <v>419</v>
      </c>
      <c r="P1104" t="s">
        <v>419</v>
      </c>
      <c r="Q1104">
        <v>1</v>
      </c>
      <c r="X1104">
        <v>13.92</v>
      </c>
      <c r="Y1104">
        <v>0</v>
      </c>
      <c r="Z1104">
        <v>239.44</v>
      </c>
      <c r="AA1104">
        <v>14.4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13.92</v>
      </c>
      <c r="AH1104">
        <v>2</v>
      </c>
      <c r="AI1104">
        <v>64986045</v>
      </c>
      <c r="AJ1104">
        <v>1071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ROW(Source!A608)</f>
        <v>608</v>
      </c>
      <c r="B1105">
        <v>64986053</v>
      </c>
      <c r="C1105">
        <v>64986041</v>
      </c>
      <c r="D1105">
        <v>29174851</v>
      </c>
      <c r="E1105">
        <v>1</v>
      </c>
      <c r="F1105">
        <v>1</v>
      </c>
      <c r="G1105">
        <v>1</v>
      </c>
      <c r="H1105">
        <v>2</v>
      </c>
      <c r="I1105" t="s">
        <v>466</v>
      </c>
      <c r="J1105" t="s">
        <v>467</v>
      </c>
      <c r="K1105" t="s">
        <v>468</v>
      </c>
      <c r="L1105">
        <v>1368</v>
      </c>
      <c r="N1105">
        <v>1011</v>
      </c>
      <c r="O1105" t="s">
        <v>419</v>
      </c>
      <c r="P1105" t="s">
        <v>419</v>
      </c>
      <c r="Q1105">
        <v>1</v>
      </c>
      <c r="X1105">
        <v>9.7200000000000006</v>
      </c>
      <c r="Y1105">
        <v>0</v>
      </c>
      <c r="Z1105">
        <v>33.200000000000003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9.7200000000000006</v>
      </c>
      <c r="AH1105">
        <v>2</v>
      </c>
      <c r="AI1105">
        <v>64986046</v>
      </c>
      <c r="AJ1105">
        <v>1072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ROW(Source!A608)</f>
        <v>608</v>
      </c>
      <c r="B1106">
        <v>64986054</v>
      </c>
      <c r="C1106">
        <v>64986041</v>
      </c>
      <c r="D1106">
        <v>29174913</v>
      </c>
      <c r="E1106">
        <v>1</v>
      </c>
      <c r="F1106">
        <v>1</v>
      </c>
      <c r="G1106">
        <v>1</v>
      </c>
      <c r="H1106">
        <v>2</v>
      </c>
      <c r="I1106" t="s">
        <v>469</v>
      </c>
      <c r="J1106" t="s">
        <v>470</v>
      </c>
      <c r="K1106" t="s">
        <v>471</v>
      </c>
      <c r="L1106">
        <v>1368</v>
      </c>
      <c r="N1106">
        <v>1011</v>
      </c>
      <c r="O1106" t="s">
        <v>419</v>
      </c>
      <c r="P1106" t="s">
        <v>419</v>
      </c>
      <c r="Q1106">
        <v>1</v>
      </c>
      <c r="X1106">
        <v>0.09</v>
      </c>
      <c r="Y1106">
        <v>0</v>
      </c>
      <c r="Z1106">
        <v>87.17</v>
      </c>
      <c r="AA1106">
        <v>11.6</v>
      </c>
      <c r="AB1106">
        <v>0</v>
      </c>
      <c r="AC1106">
        <v>0</v>
      </c>
      <c r="AD1106">
        <v>1</v>
      </c>
      <c r="AE1106">
        <v>0</v>
      </c>
      <c r="AF1106" t="s">
        <v>3</v>
      </c>
      <c r="AG1106">
        <v>0.09</v>
      </c>
      <c r="AH1106">
        <v>2</v>
      </c>
      <c r="AI1106">
        <v>64986047</v>
      </c>
      <c r="AJ1106">
        <v>1073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ROW(Source!A608)</f>
        <v>608</v>
      </c>
      <c r="B1107">
        <v>64986055</v>
      </c>
      <c r="C1107">
        <v>64986041</v>
      </c>
      <c r="D1107">
        <v>29117037</v>
      </c>
      <c r="E1107">
        <v>1</v>
      </c>
      <c r="F1107">
        <v>1</v>
      </c>
      <c r="G1107">
        <v>1</v>
      </c>
      <c r="H1107">
        <v>3</v>
      </c>
      <c r="I1107" t="s">
        <v>538</v>
      </c>
      <c r="J1107" t="s">
        <v>539</v>
      </c>
      <c r="K1107" t="s">
        <v>540</v>
      </c>
      <c r="L1107">
        <v>1301</v>
      </c>
      <c r="N1107">
        <v>1003</v>
      </c>
      <c r="O1107" t="s">
        <v>34</v>
      </c>
      <c r="P1107" t="s">
        <v>34</v>
      </c>
      <c r="Q1107">
        <v>1</v>
      </c>
      <c r="X1107">
        <v>101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 t="s">
        <v>3</v>
      </c>
      <c r="AG1107">
        <v>101</v>
      </c>
      <c r="AH1107">
        <v>3</v>
      </c>
      <c r="AI1107">
        <v>-1</v>
      </c>
      <c r="AJ1107" t="s">
        <v>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ROW(Source!A608)</f>
        <v>608</v>
      </c>
      <c r="B1108">
        <v>64986056</v>
      </c>
      <c r="C1108">
        <v>64986041</v>
      </c>
      <c r="D1108">
        <v>29150040</v>
      </c>
      <c r="E1108">
        <v>1</v>
      </c>
      <c r="F1108">
        <v>1</v>
      </c>
      <c r="G1108">
        <v>1</v>
      </c>
      <c r="H1108">
        <v>3</v>
      </c>
      <c r="I1108" t="s">
        <v>449</v>
      </c>
      <c r="J1108" t="s">
        <v>472</v>
      </c>
      <c r="K1108" t="s">
        <v>451</v>
      </c>
      <c r="L1108">
        <v>1339</v>
      </c>
      <c r="N1108">
        <v>1007</v>
      </c>
      <c r="O1108" t="s">
        <v>452</v>
      </c>
      <c r="P1108" t="s">
        <v>452</v>
      </c>
      <c r="Q1108">
        <v>1</v>
      </c>
      <c r="X1108">
        <v>3.1</v>
      </c>
      <c r="Y1108">
        <v>2.44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3</v>
      </c>
      <c r="AG1108">
        <v>3.1</v>
      </c>
      <c r="AH1108">
        <v>2</v>
      </c>
      <c r="AI1108">
        <v>64986048</v>
      </c>
      <c r="AJ1108">
        <v>1074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ROW(Source!A609)</f>
        <v>609</v>
      </c>
      <c r="B1109">
        <v>64986061</v>
      </c>
      <c r="C1109">
        <v>64986057</v>
      </c>
      <c r="D1109">
        <v>29362762</v>
      </c>
      <c r="E1109">
        <v>1</v>
      </c>
      <c r="F1109">
        <v>1</v>
      </c>
      <c r="G1109">
        <v>1</v>
      </c>
      <c r="H1109">
        <v>1</v>
      </c>
      <c r="I1109" t="s">
        <v>473</v>
      </c>
      <c r="J1109" t="s">
        <v>3</v>
      </c>
      <c r="K1109" t="s">
        <v>474</v>
      </c>
      <c r="L1109">
        <v>1369</v>
      </c>
      <c r="N1109">
        <v>1013</v>
      </c>
      <c r="O1109" t="s">
        <v>413</v>
      </c>
      <c r="P1109" t="s">
        <v>413</v>
      </c>
      <c r="Q1109">
        <v>1</v>
      </c>
      <c r="X1109">
        <v>0.1</v>
      </c>
      <c r="Y1109">
        <v>0</v>
      </c>
      <c r="Z1109">
        <v>0</v>
      </c>
      <c r="AA1109">
        <v>0</v>
      </c>
      <c r="AB1109">
        <v>9.6199999999999992</v>
      </c>
      <c r="AC1109">
        <v>0</v>
      </c>
      <c r="AD1109">
        <v>1</v>
      </c>
      <c r="AE1109">
        <v>1</v>
      </c>
      <c r="AF1109" t="s">
        <v>3</v>
      </c>
      <c r="AG1109">
        <v>0.1</v>
      </c>
      <c r="AH1109">
        <v>2</v>
      </c>
      <c r="AI1109">
        <v>64986058</v>
      </c>
      <c r="AJ1109">
        <v>1075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ROW(Source!A609)</f>
        <v>609</v>
      </c>
      <c r="B1110">
        <v>64986062</v>
      </c>
      <c r="C1110">
        <v>64986057</v>
      </c>
      <c r="D1110">
        <v>29122534</v>
      </c>
      <c r="E1110">
        <v>1</v>
      </c>
      <c r="F1110">
        <v>1</v>
      </c>
      <c r="G1110">
        <v>1</v>
      </c>
      <c r="H1110">
        <v>3</v>
      </c>
      <c r="I1110" t="s">
        <v>475</v>
      </c>
      <c r="J1110" t="s">
        <v>476</v>
      </c>
      <c r="K1110" t="s">
        <v>477</v>
      </c>
      <c r="L1110">
        <v>1354</v>
      </c>
      <c r="N1110">
        <v>1010</v>
      </c>
      <c r="O1110" t="s">
        <v>54</v>
      </c>
      <c r="P1110" t="s">
        <v>54</v>
      </c>
      <c r="Q1110">
        <v>1</v>
      </c>
      <c r="X1110">
        <v>2</v>
      </c>
      <c r="Y1110">
        <v>66.680000000000007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3</v>
      </c>
      <c r="AG1110">
        <v>2</v>
      </c>
      <c r="AH1110">
        <v>2</v>
      </c>
      <c r="AI1110">
        <v>64986059</v>
      </c>
      <c r="AJ1110">
        <v>1076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ROW(Source!A609)</f>
        <v>609</v>
      </c>
      <c r="B1111">
        <v>64986063</v>
      </c>
      <c r="C1111">
        <v>64986057</v>
      </c>
      <c r="D1111">
        <v>29171808</v>
      </c>
      <c r="E1111">
        <v>1</v>
      </c>
      <c r="F1111">
        <v>1</v>
      </c>
      <c r="G1111">
        <v>1</v>
      </c>
      <c r="H1111">
        <v>3</v>
      </c>
      <c r="I1111" t="s">
        <v>478</v>
      </c>
      <c r="J1111" t="s">
        <v>479</v>
      </c>
      <c r="K1111" t="s">
        <v>480</v>
      </c>
      <c r="L1111">
        <v>1374</v>
      </c>
      <c r="N1111">
        <v>1013</v>
      </c>
      <c r="O1111" t="s">
        <v>481</v>
      </c>
      <c r="P1111" t="s">
        <v>481</v>
      </c>
      <c r="Q1111">
        <v>1</v>
      </c>
      <c r="X1111">
        <v>0.02</v>
      </c>
      <c r="Y1111">
        <v>1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3</v>
      </c>
      <c r="AG1111">
        <v>0.02</v>
      </c>
      <c r="AH1111">
        <v>2</v>
      </c>
      <c r="AI1111">
        <v>64986060</v>
      </c>
      <c r="AJ1111">
        <v>1077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ROW(Source!A610)</f>
        <v>610</v>
      </c>
      <c r="B1112">
        <v>64986061</v>
      </c>
      <c r="C1112">
        <v>64986057</v>
      </c>
      <c r="D1112">
        <v>29362762</v>
      </c>
      <c r="E1112">
        <v>1</v>
      </c>
      <c r="F1112">
        <v>1</v>
      </c>
      <c r="G1112">
        <v>1</v>
      </c>
      <c r="H1112">
        <v>1</v>
      </c>
      <c r="I1112" t="s">
        <v>473</v>
      </c>
      <c r="J1112" t="s">
        <v>3</v>
      </c>
      <c r="K1112" t="s">
        <v>474</v>
      </c>
      <c r="L1112">
        <v>1369</v>
      </c>
      <c r="N1112">
        <v>1013</v>
      </c>
      <c r="O1112" t="s">
        <v>413</v>
      </c>
      <c r="P1112" t="s">
        <v>413</v>
      </c>
      <c r="Q1112">
        <v>1</v>
      </c>
      <c r="X1112">
        <v>0.1</v>
      </c>
      <c r="Y1112">
        <v>0</v>
      </c>
      <c r="Z1112">
        <v>0</v>
      </c>
      <c r="AA1112">
        <v>0</v>
      </c>
      <c r="AB1112">
        <v>9.6199999999999992</v>
      </c>
      <c r="AC1112">
        <v>0</v>
      </c>
      <c r="AD1112">
        <v>1</v>
      </c>
      <c r="AE1112">
        <v>1</v>
      </c>
      <c r="AF1112" t="s">
        <v>3</v>
      </c>
      <c r="AG1112">
        <v>0.1</v>
      </c>
      <c r="AH1112">
        <v>2</v>
      </c>
      <c r="AI1112">
        <v>64986058</v>
      </c>
      <c r="AJ1112">
        <v>1078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ROW(Source!A610)</f>
        <v>610</v>
      </c>
      <c r="B1113">
        <v>64986062</v>
      </c>
      <c r="C1113">
        <v>64986057</v>
      </c>
      <c r="D1113">
        <v>29122534</v>
      </c>
      <c r="E1113">
        <v>1</v>
      </c>
      <c r="F1113">
        <v>1</v>
      </c>
      <c r="G1113">
        <v>1</v>
      </c>
      <c r="H1113">
        <v>3</v>
      </c>
      <c r="I1113" t="s">
        <v>475</v>
      </c>
      <c r="J1113" t="s">
        <v>476</v>
      </c>
      <c r="K1113" t="s">
        <v>477</v>
      </c>
      <c r="L1113">
        <v>1354</v>
      </c>
      <c r="N1113">
        <v>1010</v>
      </c>
      <c r="O1113" t="s">
        <v>54</v>
      </c>
      <c r="P1113" t="s">
        <v>54</v>
      </c>
      <c r="Q1113">
        <v>1</v>
      </c>
      <c r="X1113">
        <v>2</v>
      </c>
      <c r="Y1113">
        <v>66.680000000000007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2</v>
      </c>
      <c r="AH1113">
        <v>2</v>
      </c>
      <c r="AI1113">
        <v>64986059</v>
      </c>
      <c r="AJ1113">
        <v>1079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ROW(Source!A610)</f>
        <v>610</v>
      </c>
      <c r="B1114">
        <v>64986063</v>
      </c>
      <c r="C1114">
        <v>64986057</v>
      </c>
      <c r="D1114">
        <v>29171808</v>
      </c>
      <c r="E1114">
        <v>1</v>
      </c>
      <c r="F1114">
        <v>1</v>
      </c>
      <c r="G1114">
        <v>1</v>
      </c>
      <c r="H1114">
        <v>3</v>
      </c>
      <c r="I1114" t="s">
        <v>478</v>
      </c>
      <c r="J1114" t="s">
        <v>479</v>
      </c>
      <c r="K1114" t="s">
        <v>480</v>
      </c>
      <c r="L1114">
        <v>1374</v>
      </c>
      <c r="N1114">
        <v>1013</v>
      </c>
      <c r="O1114" t="s">
        <v>481</v>
      </c>
      <c r="P1114" t="s">
        <v>481</v>
      </c>
      <c r="Q1114">
        <v>1</v>
      </c>
      <c r="X1114">
        <v>0.02</v>
      </c>
      <c r="Y1114">
        <v>1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0.02</v>
      </c>
      <c r="AH1114">
        <v>2</v>
      </c>
      <c r="AI1114">
        <v>64986060</v>
      </c>
      <c r="AJ1114">
        <v>1080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ROW(Source!A615)</f>
        <v>615</v>
      </c>
      <c r="B1115">
        <v>64986070</v>
      </c>
      <c r="C1115">
        <v>64986066</v>
      </c>
      <c r="D1115">
        <v>29362666</v>
      </c>
      <c r="E1115">
        <v>1</v>
      </c>
      <c r="F1115">
        <v>1</v>
      </c>
      <c r="G1115">
        <v>1</v>
      </c>
      <c r="H1115">
        <v>1</v>
      </c>
      <c r="I1115" t="s">
        <v>482</v>
      </c>
      <c r="J1115" t="s">
        <v>3</v>
      </c>
      <c r="K1115" t="s">
        <v>483</v>
      </c>
      <c r="L1115">
        <v>1369</v>
      </c>
      <c r="N1115">
        <v>1013</v>
      </c>
      <c r="O1115" t="s">
        <v>413</v>
      </c>
      <c r="P1115" t="s">
        <v>413</v>
      </c>
      <c r="Q1115">
        <v>1</v>
      </c>
      <c r="X1115">
        <v>0.55000000000000004</v>
      </c>
      <c r="Y1115">
        <v>0</v>
      </c>
      <c r="Z1115">
        <v>0</v>
      </c>
      <c r="AA1115">
        <v>0</v>
      </c>
      <c r="AB1115">
        <v>9.2899999999999991</v>
      </c>
      <c r="AC1115">
        <v>0</v>
      </c>
      <c r="AD1115">
        <v>1</v>
      </c>
      <c r="AE1115">
        <v>1</v>
      </c>
      <c r="AF1115" t="s">
        <v>3</v>
      </c>
      <c r="AG1115">
        <v>0.55000000000000004</v>
      </c>
      <c r="AH1115">
        <v>2</v>
      </c>
      <c r="AI1115">
        <v>64986067</v>
      </c>
      <c r="AJ1115">
        <v>1081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ROW(Source!A615)</f>
        <v>615</v>
      </c>
      <c r="B1116">
        <v>64986071</v>
      </c>
      <c r="C1116">
        <v>64986066</v>
      </c>
      <c r="D1116">
        <v>29122534</v>
      </c>
      <c r="E1116">
        <v>1</v>
      </c>
      <c r="F1116">
        <v>1</v>
      </c>
      <c r="G1116">
        <v>1</v>
      </c>
      <c r="H1116">
        <v>3</v>
      </c>
      <c r="I1116" t="s">
        <v>475</v>
      </c>
      <c r="J1116" t="s">
        <v>476</v>
      </c>
      <c r="K1116" t="s">
        <v>477</v>
      </c>
      <c r="L1116">
        <v>1354</v>
      </c>
      <c r="N1116">
        <v>1010</v>
      </c>
      <c r="O1116" t="s">
        <v>54</v>
      </c>
      <c r="P1116" t="s">
        <v>54</v>
      </c>
      <c r="Q1116">
        <v>1</v>
      </c>
      <c r="X1116">
        <v>2</v>
      </c>
      <c r="Y1116">
        <v>66.680000000000007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3</v>
      </c>
      <c r="AG1116">
        <v>2</v>
      </c>
      <c r="AH1116">
        <v>2</v>
      </c>
      <c r="AI1116">
        <v>64986068</v>
      </c>
      <c r="AJ1116">
        <v>1082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ROW(Source!A615)</f>
        <v>615</v>
      </c>
      <c r="B1117">
        <v>64986072</v>
      </c>
      <c r="C1117">
        <v>64986066</v>
      </c>
      <c r="D1117">
        <v>29171808</v>
      </c>
      <c r="E1117">
        <v>1</v>
      </c>
      <c r="F1117">
        <v>1</v>
      </c>
      <c r="G1117">
        <v>1</v>
      </c>
      <c r="H1117">
        <v>3</v>
      </c>
      <c r="I1117" t="s">
        <v>478</v>
      </c>
      <c r="J1117" t="s">
        <v>479</v>
      </c>
      <c r="K1117" t="s">
        <v>480</v>
      </c>
      <c r="L1117">
        <v>1374</v>
      </c>
      <c r="N1117">
        <v>1013</v>
      </c>
      <c r="O1117" t="s">
        <v>481</v>
      </c>
      <c r="P1117" t="s">
        <v>481</v>
      </c>
      <c r="Q1117">
        <v>1</v>
      </c>
      <c r="X1117">
        <v>0.1</v>
      </c>
      <c r="Y1117">
        <v>1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0.1</v>
      </c>
      <c r="AH1117">
        <v>2</v>
      </c>
      <c r="AI1117">
        <v>64986069</v>
      </c>
      <c r="AJ1117">
        <v>1083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ROW(Source!A616)</f>
        <v>616</v>
      </c>
      <c r="B1118">
        <v>64986070</v>
      </c>
      <c r="C1118">
        <v>64986066</v>
      </c>
      <c r="D1118">
        <v>29362666</v>
      </c>
      <c r="E1118">
        <v>1</v>
      </c>
      <c r="F1118">
        <v>1</v>
      </c>
      <c r="G1118">
        <v>1</v>
      </c>
      <c r="H1118">
        <v>1</v>
      </c>
      <c r="I1118" t="s">
        <v>482</v>
      </c>
      <c r="J1118" t="s">
        <v>3</v>
      </c>
      <c r="K1118" t="s">
        <v>483</v>
      </c>
      <c r="L1118">
        <v>1369</v>
      </c>
      <c r="N1118">
        <v>1013</v>
      </c>
      <c r="O1118" t="s">
        <v>413</v>
      </c>
      <c r="P1118" t="s">
        <v>413</v>
      </c>
      <c r="Q1118">
        <v>1</v>
      </c>
      <c r="X1118">
        <v>0.55000000000000004</v>
      </c>
      <c r="Y1118">
        <v>0</v>
      </c>
      <c r="Z1118">
        <v>0</v>
      </c>
      <c r="AA1118">
        <v>0</v>
      </c>
      <c r="AB1118">
        <v>9.2899999999999991</v>
      </c>
      <c r="AC1118">
        <v>0</v>
      </c>
      <c r="AD1118">
        <v>1</v>
      </c>
      <c r="AE1118">
        <v>1</v>
      </c>
      <c r="AF1118" t="s">
        <v>3</v>
      </c>
      <c r="AG1118">
        <v>0.55000000000000004</v>
      </c>
      <c r="AH1118">
        <v>2</v>
      </c>
      <c r="AI1118">
        <v>64986067</v>
      </c>
      <c r="AJ1118">
        <v>1084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ROW(Source!A616)</f>
        <v>616</v>
      </c>
      <c r="B1119">
        <v>64986071</v>
      </c>
      <c r="C1119">
        <v>64986066</v>
      </c>
      <c r="D1119">
        <v>29122534</v>
      </c>
      <c r="E1119">
        <v>1</v>
      </c>
      <c r="F1119">
        <v>1</v>
      </c>
      <c r="G1119">
        <v>1</v>
      </c>
      <c r="H1119">
        <v>3</v>
      </c>
      <c r="I1119" t="s">
        <v>475</v>
      </c>
      <c r="J1119" t="s">
        <v>476</v>
      </c>
      <c r="K1119" t="s">
        <v>477</v>
      </c>
      <c r="L1119">
        <v>1354</v>
      </c>
      <c r="N1119">
        <v>1010</v>
      </c>
      <c r="O1119" t="s">
        <v>54</v>
      </c>
      <c r="P1119" t="s">
        <v>54</v>
      </c>
      <c r="Q1119">
        <v>1</v>
      </c>
      <c r="X1119">
        <v>2</v>
      </c>
      <c r="Y1119">
        <v>66.680000000000007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0</v>
      </c>
      <c r="AF1119" t="s">
        <v>3</v>
      </c>
      <c r="AG1119">
        <v>2</v>
      </c>
      <c r="AH1119">
        <v>2</v>
      </c>
      <c r="AI1119">
        <v>64986068</v>
      </c>
      <c r="AJ1119">
        <v>1085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ROW(Source!A616)</f>
        <v>616</v>
      </c>
      <c r="B1120">
        <v>64986072</v>
      </c>
      <c r="C1120">
        <v>64986066</v>
      </c>
      <c r="D1120">
        <v>29171808</v>
      </c>
      <c r="E1120">
        <v>1</v>
      </c>
      <c r="F1120">
        <v>1</v>
      </c>
      <c r="G1120">
        <v>1</v>
      </c>
      <c r="H1120">
        <v>3</v>
      </c>
      <c r="I1120" t="s">
        <v>478</v>
      </c>
      <c r="J1120" t="s">
        <v>479</v>
      </c>
      <c r="K1120" t="s">
        <v>480</v>
      </c>
      <c r="L1120">
        <v>1374</v>
      </c>
      <c r="N1120">
        <v>1013</v>
      </c>
      <c r="O1120" t="s">
        <v>481</v>
      </c>
      <c r="P1120" t="s">
        <v>481</v>
      </c>
      <c r="Q1120">
        <v>1</v>
      </c>
      <c r="X1120">
        <v>0.1</v>
      </c>
      <c r="Y1120">
        <v>1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0.1</v>
      </c>
      <c r="AH1120">
        <v>2</v>
      </c>
      <c r="AI1120">
        <v>64986069</v>
      </c>
      <c r="AJ1120">
        <v>1086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ROW(Source!A621)</f>
        <v>621</v>
      </c>
      <c r="B1121">
        <v>64986079</v>
      </c>
      <c r="C1121">
        <v>64986075</v>
      </c>
      <c r="D1121">
        <v>29362666</v>
      </c>
      <c r="E1121">
        <v>1</v>
      </c>
      <c r="F1121">
        <v>1</v>
      </c>
      <c r="G1121">
        <v>1</v>
      </c>
      <c r="H1121">
        <v>1</v>
      </c>
      <c r="I1121" t="s">
        <v>482</v>
      </c>
      <c r="J1121" t="s">
        <v>3</v>
      </c>
      <c r="K1121" t="s">
        <v>483</v>
      </c>
      <c r="L1121">
        <v>1369</v>
      </c>
      <c r="N1121">
        <v>1013</v>
      </c>
      <c r="O1121" t="s">
        <v>413</v>
      </c>
      <c r="P1121" t="s">
        <v>413</v>
      </c>
      <c r="Q1121">
        <v>1</v>
      </c>
      <c r="X1121">
        <v>0.55000000000000004</v>
      </c>
      <c r="Y1121">
        <v>0</v>
      </c>
      <c r="Z1121">
        <v>0</v>
      </c>
      <c r="AA1121">
        <v>0</v>
      </c>
      <c r="AB1121">
        <v>9.2899999999999991</v>
      </c>
      <c r="AC1121">
        <v>0</v>
      </c>
      <c r="AD1121">
        <v>1</v>
      </c>
      <c r="AE1121">
        <v>1</v>
      </c>
      <c r="AF1121" t="s">
        <v>3</v>
      </c>
      <c r="AG1121">
        <v>0.55000000000000004</v>
      </c>
      <c r="AH1121">
        <v>2</v>
      </c>
      <c r="AI1121">
        <v>64986076</v>
      </c>
      <c r="AJ1121">
        <v>1087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ROW(Source!A621)</f>
        <v>621</v>
      </c>
      <c r="B1122">
        <v>64986080</v>
      </c>
      <c r="C1122">
        <v>64986075</v>
      </c>
      <c r="D1122">
        <v>29122534</v>
      </c>
      <c r="E1122">
        <v>1</v>
      </c>
      <c r="F1122">
        <v>1</v>
      </c>
      <c r="G1122">
        <v>1</v>
      </c>
      <c r="H1122">
        <v>3</v>
      </c>
      <c r="I1122" t="s">
        <v>475</v>
      </c>
      <c r="J1122" t="s">
        <v>476</v>
      </c>
      <c r="K1122" t="s">
        <v>477</v>
      </c>
      <c r="L1122">
        <v>1354</v>
      </c>
      <c r="N1122">
        <v>1010</v>
      </c>
      <c r="O1122" t="s">
        <v>54</v>
      </c>
      <c r="P1122" t="s">
        <v>54</v>
      </c>
      <c r="Q1122">
        <v>1</v>
      </c>
      <c r="X1122">
        <v>2</v>
      </c>
      <c r="Y1122">
        <v>66.680000000000007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3</v>
      </c>
      <c r="AG1122">
        <v>2</v>
      </c>
      <c r="AH1122">
        <v>2</v>
      </c>
      <c r="AI1122">
        <v>64986077</v>
      </c>
      <c r="AJ1122">
        <v>1088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ROW(Source!A621)</f>
        <v>621</v>
      </c>
      <c r="B1123">
        <v>64986081</v>
      </c>
      <c r="C1123">
        <v>64986075</v>
      </c>
      <c r="D1123">
        <v>29171808</v>
      </c>
      <c r="E1123">
        <v>1</v>
      </c>
      <c r="F1123">
        <v>1</v>
      </c>
      <c r="G1123">
        <v>1</v>
      </c>
      <c r="H1123">
        <v>3</v>
      </c>
      <c r="I1123" t="s">
        <v>478</v>
      </c>
      <c r="J1123" t="s">
        <v>479</v>
      </c>
      <c r="K1123" t="s">
        <v>480</v>
      </c>
      <c r="L1123">
        <v>1374</v>
      </c>
      <c r="N1123">
        <v>1013</v>
      </c>
      <c r="O1123" t="s">
        <v>481</v>
      </c>
      <c r="P1123" t="s">
        <v>481</v>
      </c>
      <c r="Q1123">
        <v>1</v>
      </c>
      <c r="X1123">
        <v>0.1</v>
      </c>
      <c r="Y1123">
        <v>1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3</v>
      </c>
      <c r="AG1123">
        <v>0.1</v>
      </c>
      <c r="AH1123">
        <v>2</v>
      </c>
      <c r="AI1123">
        <v>64986078</v>
      </c>
      <c r="AJ1123">
        <v>1089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ROW(Source!A622)</f>
        <v>622</v>
      </c>
      <c r="B1124">
        <v>64986079</v>
      </c>
      <c r="C1124">
        <v>64986075</v>
      </c>
      <c r="D1124">
        <v>29362666</v>
      </c>
      <c r="E1124">
        <v>1</v>
      </c>
      <c r="F1124">
        <v>1</v>
      </c>
      <c r="G1124">
        <v>1</v>
      </c>
      <c r="H1124">
        <v>1</v>
      </c>
      <c r="I1124" t="s">
        <v>482</v>
      </c>
      <c r="J1124" t="s">
        <v>3</v>
      </c>
      <c r="K1124" t="s">
        <v>483</v>
      </c>
      <c r="L1124">
        <v>1369</v>
      </c>
      <c r="N1124">
        <v>1013</v>
      </c>
      <c r="O1124" t="s">
        <v>413</v>
      </c>
      <c r="P1124" t="s">
        <v>413</v>
      </c>
      <c r="Q1124">
        <v>1</v>
      </c>
      <c r="X1124">
        <v>0.55000000000000004</v>
      </c>
      <c r="Y1124">
        <v>0</v>
      </c>
      <c r="Z1124">
        <v>0</v>
      </c>
      <c r="AA1124">
        <v>0</v>
      </c>
      <c r="AB1124">
        <v>9.2899999999999991</v>
      </c>
      <c r="AC1124">
        <v>0</v>
      </c>
      <c r="AD1124">
        <v>1</v>
      </c>
      <c r="AE1124">
        <v>1</v>
      </c>
      <c r="AF1124" t="s">
        <v>3</v>
      </c>
      <c r="AG1124">
        <v>0.55000000000000004</v>
      </c>
      <c r="AH1124">
        <v>2</v>
      </c>
      <c r="AI1124">
        <v>64986076</v>
      </c>
      <c r="AJ1124">
        <v>1090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ROW(Source!A622)</f>
        <v>622</v>
      </c>
      <c r="B1125">
        <v>64986080</v>
      </c>
      <c r="C1125">
        <v>64986075</v>
      </c>
      <c r="D1125">
        <v>29122534</v>
      </c>
      <c r="E1125">
        <v>1</v>
      </c>
      <c r="F1125">
        <v>1</v>
      </c>
      <c r="G1125">
        <v>1</v>
      </c>
      <c r="H1125">
        <v>3</v>
      </c>
      <c r="I1125" t="s">
        <v>475</v>
      </c>
      <c r="J1125" t="s">
        <v>476</v>
      </c>
      <c r="K1125" t="s">
        <v>477</v>
      </c>
      <c r="L1125">
        <v>1354</v>
      </c>
      <c r="N1125">
        <v>1010</v>
      </c>
      <c r="O1125" t="s">
        <v>54</v>
      </c>
      <c r="P1125" t="s">
        <v>54</v>
      </c>
      <c r="Q1125">
        <v>1</v>
      </c>
      <c r="X1125">
        <v>2</v>
      </c>
      <c r="Y1125">
        <v>66.680000000000007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3</v>
      </c>
      <c r="AG1125">
        <v>2</v>
      </c>
      <c r="AH1125">
        <v>2</v>
      </c>
      <c r="AI1125">
        <v>64986077</v>
      </c>
      <c r="AJ1125">
        <v>1091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ROW(Source!A622)</f>
        <v>622</v>
      </c>
      <c r="B1126">
        <v>64986081</v>
      </c>
      <c r="C1126">
        <v>64986075</v>
      </c>
      <c r="D1126">
        <v>29171808</v>
      </c>
      <c r="E1126">
        <v>1</v>
      </c>
      <c r="F1126">
        <v>1</v>
      </c>
      <c r="G1126">
        <v>1</v>
      </c>
      <c r="H1126">
        <v>3</v>
      </c>
      <c r="I1126" t="s">
        <v>478</v>
      </c>
      <c r="J1126" t="s">
        <v>479</v>
      </c>
      <c r="K1126" t="s">
        <v>480</v>
      </c>
      <c r="L1126">
        <v>1374</v>
      </c>
      <c r="N1126">
        <v>1013</v>
      </c>
      <c r="O1126" t="s">
        <v>481</v>
      </c>
      <c r="P1126" t="s">
        <v>481</v>
      </c>
      <c r="Q1126">
        <v>1</v>
      </c>
      <c r="X1126">
        <v>0.1</v>
      </c>
      <c r="Y1126">
        <v>1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3</v>
      </c>
      <c r="AG1126">
        <v>0.1</v>
      </c>
      <c r="AH1126">
        <v>2</v>
      </c>
      <c r="AI1126">
        <v>64986078</v>
      </c>
      <c r="AJ1126">
        <v>1092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ROW(Source!A625)</f>
        <v>625</v>
      </c>
      <c r="B1127">
        <v>64986094</v>
      </c>
      <c r="C1127">
        <v>64986083</v>
      </c>
      <c r="D1127">
        <v>29361034</v>
      </c>
      <c r="E1127">
        <v>1</v>
      </c>
      <c r="F1127">
        <v>1</v>
      </c>
      <c r="G1127">
        <v>1</v>
      </c>
      <c r="H1127">
        <v>1</v>
      </c>
      <c r="I1127" t="s">
        <v>513</v>
      </c>
      <c r="J1127" t="s">
        <v>3</v>
      </c>
      <c r="K1127" t="s">
        <v>514</v>
      </c>
      <c r="L1127">
        <v>1369</v>
      </c>
      <c r="N1127">
        <v>1013</v>
      </c>
      <c r="O1127" t="s">
        <v>413</v>
      </c>
      <c r="P1127" t="s">
        <v>413</v>
      </c>
      <c r="Q1127">
        <v>1</v>
      </c>
      <c r="X1127">
        <v>5.39</v>
      </c>
      <c r="Y1127">
        <v>0</v>
      </c>
      <c r="Z1127">
        <v>0</v>
      </c>
      <c r="AA1127">
        <v>0</v>
      </c>
      <c r="AB1127">
        <v>9.4</v>
      </c>
      <c r="AC1127">
        <v>0</v>
      </c>
      <c r="AD1127">
        <v>1</v>
      </c>
      <c r="AE1127">
        <v>1</v>
      </c>
      <c r="AF1127" t="s">
        <v>3</v>
      </c>
      <c r="AG1127">
        <v>5.39</v>
      </c>
      <c r="AH1127">
        <v>2</v>
      </c>
      <c r="AI1127">
        <v>64986084</v>
      </c>
      <c r="AJ1127">
        <v>1093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ROW(Source!A625)</f>
        <v>625</v>
      </c>
      <c r="B1128">
        <v>64986095</v>
      </c>
      <c r="C1128">
        <v>64986083</v>
      </c>
      <c r="D1128">
        <v>121548</v>
      </c>
      <c r="E1128">
        <v>1</v>
      </c>
      <c r="F1128">
        <v>1</v>
      </c>
      <c r="G1128">
        <v>1</v>
      </c>
      <c r="H1128">
        <v>1</v>
      </c>
      <c r="I1128" t="s">
        <v>31</v>
      </c>
      <c r="J1128" t="s">
        <v>3</v>
      </c>
      <c r="K1128" t="s">
        <v>414</v>
      </c>
      <c r="L1128">
        <v>608254</v>
      </c>
      <c r="N1128">
        <v>1013</v>
      </c>
      <c r="O1128" t="s">
        <v>415</v>
      </c>
      <c r="P1128" t="s">
        <v>415</v>
      </c>
      <c r="Q1128">
        <v>1</v>
      </c>
      <c r="X1128">
        <v>0.02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2</v>
      </c>
      <c r="AF1128" t="s">
        <v>3</v>
      </c>
      <c r="AG1128">
        <v>0.02</v>
      </c>
      <c r="AH1128">
        <v>2</v>
      </c>
      <c r="AI1128">
        <v>64986085</v>
      </c>
      <c r="AJ1128">
        <v>1094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ROW(Source!A625)</f>
        <v>625</v>
      </c>
      <c r="B1129">
        <v>64986096</v>
      </c>
      <c r="C1129">
        <v>64986083</v>
      </c>
      <c r="D1129">
        <v>29172362</v>
      </c>
      <c r="E1129">
        <v>1</v>
      </c>
      <c r="F1129">
        <v>1</v>
      </c>
      <c r="G1129">
        <v>1</v>
      </c>
      <c r="H1129">
        <v>2</v>
      </c>
      <c r="I1129" t="s">
        <v>498</v>
      </c>
      <c r="J1129" t="s">
        <v>499</v>
      </c>
      <c r="K1129" t="s">
        <v>500</v>
      </c>
      <c r="L1129">
        <v>1368</v>
      </c>
      <c r="N1129">
        <v>1011</v>
      </c>
      <c r="O1129" t="s">
        <v>419</v>
      </c>
      <c r="P1129" t="s">
        <v>419</v>
      </c>
      <c r="Q1129">
        <v>1</v>
      </c>
      <c r="X1129">
        <v>0.02</v>
      </c>
      <c r="Y1129">
        <v>0</v>
      </c>
      <c r="Z1129">
        <v>134.65</v>
      </c>
      <c r="AA1129">
        <v>13.5</v>
      </c>
      <c r="AB1129">
        <v>0</v>
      </c>
      <c r="AC1129">
        <v>0</v>
      </c>
      <c r="AD1129">
        <v>1</v>
      </c>
      <c r="AE1129">
        <v>0</v>
      </c>
      <c r="AF1129" t="s">
        <v>3</v>
      </c>
      <c r="AG1129">
        <v>0.02</v>
      </c>
      <c r="AH1129">
        <v>2</v>
      </c>
      <c r="AI1129">
        <v>64986086</v>
      </c>
      <c r="AJ1129">
        <v>1095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ROW(Source!A625)</f>
        <v>625</v>
      </c>
      <c r="B1130">
        <v>64986097</v>
      </c>
      <c r="C1130">
        <v>64986083</v>
      </c>
      <c r="D1130">
        <v>29174913</v>
      </c>
      <c r="E1130">
        <v>1</v>
      </c>
      <c r="F1130">
        <v>1</v>
      </c>
      <c r="G1130">
        <v>1</v>
      </c>
      <c r="H1130">
        <v>2</v>
      </c>
      <c r="I1130" t="s">
        <v>469</v>
      </c>
      <c r="J1130" t="s">
        <v>470</v>
      </c>
      <c r="K1130" t="s">
        <v>471</v>
      </c>
      <c r="L1130">
        <v>1368</v>
      </c>
      <c r="N1130">
        <v>1011</v>
      </c>
      <c r="O1130" t="s">
        <v>419</v>
      </c>
      <c r="P1130" t="s">
        <v>419</v>
      </c>
      <c r="Q1130">
        <v>1</v>
      </c>
      <c r="X1130">
        <v>0.02</v>
      </c>
      <c r="Y1130">
        <v>0</v>
      </c>
      <c r="Z1130">
        <v>87.17</v>
      </c>
      <c r="AA1130">
        <v>11.6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0.02</v>
      </c>
      <c r="AH1130">
        <v>2</v>
      </c>
      <c r="AI1130">
        <v>64986087</v>
      </c>
      <c r="AJ1130">
        <v>1096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ROW(Source!A625)</f>
        <v>625</v>
      </c>
      <c r="B1131">
        <v>64986098</v>
      </c>
      <c r="C1131">
        <v>64986083</v>
      </c>
      <c r="D1131">
        <v>29108269</v>
      </c>
      <c r="E1131">
        <v>1</v>
      </c>
      <c r="F1131">
        <v>1</v>
      </c>
      <c r="G1131">
        <v>1</v>
      </c>
      <c r="H1131">
        <v>3</v>
      </c>
      <c r="I1131" t="s">
        <v>515</v>
      </c>
      <c r="J1131" t="s">
        <v>516</v>
      </c>
      <c r="K1131" t="s">
        <v>517</v>
      </c>
      <c r="L1131">
        <v>1348</v>
      </c>
      <c r="N1131">
        <v>1009</v>
      </c>
      <c r="O1131" t="s">
        <v>39</v>
      </c>
      <c r="P1131" t="s">
        <v>39</v>
      </c>
      <c r="Q1131">
        <v>1000</v>
      </c>
      <c r="X1131">
        <v>5.9999999999999995E-4</v>
      </c>
      <c r="Y1131">
        <v>1820.01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5.9999999999999995E-4</v>
      </c>
      <c r="AH1131">
        <v>2</v>
      </c>
      <c r="AI1131">
        <v>64986088</v>
      </c>
      <c r="AJ1131">
        <v>1097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ROW(Source!A625)</f>
        <v>625</v>
      </c>
      <c r="B1132">
        <v>64986099</v>
      </c>
      <c r="C1132">
        <v>64986083</v>
      </c>
      <c r="D1132">
        <v>29110426</v>
      </c>
      <c r="E1132">
        <v>1</v>
      </c>
      <c r="F1132">
        <v>1</v>
      </c>
      <c r="G1132">
        <v>1</v>
      </c>
      <c r="H1132">
        <v>3</v>
      </c>
      <c r="I1132" t="s">
        <v>518</v>
      </c>
      <c r="J1132" t="s">
        <v>519</v>
      </c>
      <c r="K1132" t="s">
        <v>520</v>
      </c>
      <c r="L1132">
        <v>1346</v>
      </c>
      <c r="N1132">
        <v>1009</v>
      </c>
      <c r="O1132" t="s">
        <v>44</v>
      </c>
      <c r="P1132" t="s">
        <v>44</v>
      </c>
      <c r="Q1132">
        <v>1</v>
      </c>
      <c r="X1132">
        <v>0.02</v>
      </c>
      <c r="Y1132">
        <v>28.67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0.02</v>
      </c>
      <c r="AH1132">
        <v>2</v>
      </c>
      <c r="AI1132">
        <v>64986089</v>
      </c>
      <c r="AJ1132">
        <v>1098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ROW(Source!A625)</f>
        <v>625</v>
      </c>
      <c r="B1133">
        <v>64986100</v>
      </c>
      <c r="C1133">
        <v>64986083</v>
      </c>
      <c r="D1133">
        <v>29110838</v>
      </c>
      <c r="E1133">
        <v>1</v>
      </c>
      <c r="F1133">
        <v>1</v>
      </c>
      <c r="G1133">
        <v>1</v>
      </c>
      <c r="H1133">
        <v>3</v>
      </c>
      <c r="I1133" t="s">
        <v>521</v>
      </c>
      <c r="J1133" t="s">
        <v>522</v>
      </c>
      <c r="K1133" t="s">
        <v>523</v>
      </c>
      <c r="L1133">
        <v>1346</v>
      </c>
      <c r="N1133">
        <v>1009</v>
      </c>
      <c r="O1133" t="s">
        <v>44</v>
      </c>
      <c r="P1133" t="s">
        <v>44</v>
      </c>
      <c r="Q1133">
        <v>1</v>
      </c>
      <c r="X1133">
        <v>0.16</v>
      </c>
      <c r="Y1133">
        <v>30.5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3</v>
      </c>
      <c r="AG1133">
        <v>0.16</v>
      </c>
      <c r="AH1133">
        <v>2</v>
      </c>
      <c r="AI1133">
        <v>64986090</v>
      </c>
      <c r="AJ1133">
        <v>1099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ROW(Source!A625)</f>
        <v>625</v>
      </c>
      <c r="B1134">
        <v>64986101</v>
      </c>
      <c r="C1134">
        <v>64986083</v>
      </c>
      <c r="D1134">
        <v>29170672</v>
      </c>
      <c r="E1134">
        <v>1</v>
      </c>
      <c r="F1134">
        <v>1</v>
      </c>
      <c r="G1134">
        <v>1</v>
      </c>
      <c r="H1134">
        <v>3</v>
      </c>
      <c r="I1134" t="s">
        <v>524</v>
      </c>
      <c r="J1134" t="s">
        <v>525</v>
      </c>
      <c r="K1134" t="s">
        <v>526</v>
      </c>
      <c r="L1134">
        <v>1356</v>
      </c>
      <c r="N1134">
        <v>1010</v>
      </c>
      <c r="O1134" t="s">
        <v>527</v>
      </c>
      <c r="P1134" t="s">
        <v>527</v>
      </c>
      <c r="Q1134">
        <v>1000</v>
      </c>
      <c r="X1134">
        <v>1.2200000000000001E-2</v>
      </c>
      <c r="Y1134">
        <v>78.8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1.2200000000000001E-2</v>
      </c>
      <c r="AH1134">
        <v>2</v>
      </c>
      <c r="AI1134">
        <v>64986091</v>
      </c>
      <c r="AJ1134">
        <v>1100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ROW(Source!A625)</f>
        <v>625</v>
      </c>
      <c r="B1135">
        <v>64986102</v>
      </c>
      <c r="C1135">
        <v>64986083</v>
      </c>
      <c r="D1135">
        <v>29163450</v>
      </c>
      <c r="E1135">
        <v>1</v>
      </c>
      <c r="F1135">
        <v>1</v>
      </c>
      <c r="G1135">
        <v>1</v>
      </c>
      <c r="H1135">
        <v>3</v>
      </c>
      <c r="I1135" t="s">
        <v>528</v>
      </c>
      <c r="J1135" t="s">
        <v>529</v>
      </c>
      <c r="K1135" t="s">
        <v>530</v>
      </c>
      <c r="L1135">
        <v>1355</v>
      </c>
      <c r="N1135">
        <v>1010</v>
      </c>
      <c r="O1135" t="s">
        <v>531</v>
      </c>
      <c r="P1135" t="s">
        <v>531</v>
      </c>
      <c r="Q1135">
        <v>100</v>
      </c>
      <c r="X1135">
        <v>0.05</v>
      </c>
      <c r="Y1135">
        <v>112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3</v>
      </c>
      <c r="AG1135">
        <v>0.05</v>
      </c>
      <c r="AH1135">
        <v>2</v>
      </c>
      <c r="AI1135">
        <v>64986092</v>
      </c>
      <c r="AJ1135">
        <v>1101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ROW(Source!A625)</f>
        <v>625</v>
      </c>
      <c r="B1136">
        <v>64986103</v>
      </c>
      <c r="C1136">
        <v>64986083</v>
      </c>
      <c r="D1136">
        <v>29171808</v>
      </c>
      <c r="E1136">
        <v>1</v>
      </c>
      <c r="F1136">
        <v>1</v>
      </c>
      <c r="G1136">
        <v>1</v>
      </c>
      <c r="H1136">
        <v>3</v>
      </c>
      <c r="I1136" t="s">
        <v>478</v>
      </c>
      <c r="J1136" t="s">
        <v>479</v>
      </c>
      <c r="K1136" t="s">
        <v>480</v>
      </c>
      <c r="L1136">
        <v>1374</v>
      </c>
      <c r="N1136">
        <v>1013</v>
      </c>
      <c r="O1136" t="s">
        <v>481</v>
      </c>
      <c r="P1136" t="s">
        <v>481</v>
      </c>
      <c r="Q1136">
        <v>1</v>
      </c>
      <c r="X1136">
        <v>1.01</v>
      </c>
      <c r="Y1136">
        <v>1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3</v>
      </c>
      <c r="AG1136">
        <v>1.01</v>
      </c>
      <c r="AH1136">
        <v>2</v>
      </c>
      <c r="AI1136">
        <v>64986093</v>
      </c>
      <c r="AJ1136">
        <v>1102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ROW(Source!A626)</f>
        <v>626</v>
      </c>
      <c r="B1137">
        <v>64986094</v>
      </c>
      <c r="C1137">
        <v>64986083</v>
      </c>
      <c r="D1137">
        <v>29361034</v>
      </c>
      <c r="E1137">
        <v>1</v>
      </c>
      <c r="F1137">
        <v>1</v>
      </c>
      <c r="G1137">
        <v>1</v>
      </c>
      <c r="H1137">
        <v>1</v>
      </c>
      <c r="I1137" t="s">
        <v>513</v>
      </c>
      <c r="J1137" t="s">
        <v>3</v>
      </c>
      <c r="K1137" t="s">
        <v>514</v>
      </c>
      <c r="L1137">
        <v>1369</v>
      </c>
      <c r="N1137">
        <v>1013</v>
      </c>
      <c r="O1137" t="s">
        <v>413</v>
      </c>
      <c r="P1137" t="s">
        <v>413</v>
      </c>
      <c r="Q1137">
        <v>1</v>
      </c>
      <c r="X1137">
        <v>5.39</v>
      </c>
      <c r="Y1137">
        <v>0</v>
      </c>
      <c r="Z1137">
        <v>0</v>
      </c>
      <c r="AA1137">
        <v>0</v>
      </c>
      <c r="AB1137">
        <v>9.4</v>
      </c>
      <c r="AC1137">
        <v>0</v>
      </c>
      <c r="AD1137">
        <v>1</v>
      </c>
      <c r="AE1137">
        <v>1</v>
      </c>
      <c r="AF1137" t="s">
        <v>3</v>
      </c>
      <c r="AG1137">
        <v>5.39</v>
      </c>
      <c r="AH1137">
        <v>2</v>
      </c>
      <c r="AI1137">
        <v>64986084</v>
      </c>
      <c r="AJ1137">
        <v>1103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ROW(Source!A626)</f>
        <v>626</v>
      </c>
      <c r="B1138">
        <v>64986095</v>
      </c>
      <c r="C1138">
        <v>64986083</v>
      </c>
      <c r="D1138">
        <v>121548</v>
      </c>
      <c r="E1138">
        <v>1</v>
      </c>
      <c r="F1138">
        <v>1</v>
      </c>
      <c r="G1138">
        <v>1</v>
      </c>
      <c r="H1138">
        <v>1</v>
      </c>
      <c r="I1138" t="s">
        <v>31</v>
      </c>
      <c r="J1138" t="s">
        <v>3</v>
      </c>
      <c r="K1138" t="s">
        <v>414</v>
      </c>
      <c r="L1138">
        <v>608254</v>
      </c>
      <c r="N1138">
        <v>1013</v>
      </c>
      <c r="O1138" t="s">
        <v>415</v>
      </c>
      <c r="P1138" t="s">
        <v>415</v>
      </c>
      <c r="Q1138">
        <v>1</v>
      </c>
      <c r="X1138">
        <v>0.02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2</v>
      </c>
      <c r="AF1138" t="s">
        <v>3</v>
      </c>
      <c r="AG1138">
        <v>0.02</v>
      </c>
      <c r="AH1138">
        <v>2</v>
      </c>
      <c r="AI1138">
        <v>64986085</v>
      </c>
      <c r="AJ1138">
        <v>1104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ROW(Source!A626)</f>
        <v>626</v>
      </c>
      <c r="B1139">
        <v>64986096</v>
      </c>
      <c r="C1139">
        <v>64986083</v>
      </c>
      <c r="D1139">
        <v>29172362</v>
      </c>
      <c r="E1139">
        <v>1</v>
      </c>
      <c r="F1139">
        <v>1</v>
      </c>
      <c r="G1139">
        <v>1</v>
      </c>
      <c r="H1139">
        <v>2</v>
      </c>
      <c r="I1139" t="s">
        <v>498</v>
      </c>
      <c r="J1139" t="s">
        <v>499</v>
      </c>
      <c r="K1139" t="s">
        <v>500</v>
      </c>
      <c r="L1139">
        <v>1368</v>
      </c>
      <c r="N1139">
        <v>1011</v>
      </c>
      <c r="O1139" t="s">
        <v>419</v>
      </c>
      <c r="P1139" t="s">
        <v>419</v>
      </c>
      <c r="Q1139">
        <v>1</v>
      </c>
      <c r="X1139">
        <v>0.02</v>
      </c>
      <c r="Y1139">
        <v>0</v>
      </c>
      <c r="Z1139">
        <v>134.65</v>
      </c>
      <c r="AA1139">
        <v>13.5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0.02</v>
      </c>
      <c r="AH1139">
        <v>2</v>
      </c>
      <c r="AI1139">
        <v>64986086</v>
      </c>
      <c r="AJ1139">
        <v>1105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ROW(Source!A626)</f>
        <v>626</v>
      </c>
      <c r="B1140">
        <v>64986097</v>
      </c>
      <c r="C1140">
        <v>64986083</v>
      </c>
      <c r="D1140">
        <v>29174913</v>
      </c>
      <c r="E1140">
        <v>1</v>
      </c>
      <c r="F1140">
        <v>1</v>
      </c>
      <c r="G1140">
        <v>1</v>
      </c>
      <c r="H1140">
        <v>2</v>
      </c>
      <c r="I1140" t="s">
        <v>469</v>
      </c>
      <c r="J1140" t="s">
        <v>470</v>
      </c>
      <c r="K1140" t="s">
        <v>471</v>
      </c>
      <c r="L1140">
        <v>1368</v>
      </c>
      <c r="N1140">
        <v>1011</v>
      </c>
      <c r="O1140" t="s">
        <v>419</v>
      </c>
      <c r="P1140" t="s">
        <v>419</v>
      </c>
      <c r="Q1140">
        <v>1</v>
      </c>
      <c r="X1140">
        <v>0.02</v>
      </c>
      <c r="Y1140">
        <v>0</v>
      </c>
      <c r="Z1140">
        <v>87.17</v>
      </c>
      <c r="AA1140">
        <v>11.6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0.02</v>
      </c>
      <c r="AH1140">
        <v>2</v>
      </c>
      <c r="AI1140">
        <v>64986087</v>
      </c>
      <c r="AJ1140">
        <v>1106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ROW(Source!A626)</f>
        <v>626</v>
      </c>
      <c r="B1141">
        <v>64986098</v>
      </c>
      <c r="C1141">
        <v>64986083</v>
      </c>
      <c r="D1141">
        <v>29108269</v>
      </c>
      <c r="E1141">
        <v>1</v>
      </c>
      <c r="F1141">
        <v>1</v>
      </c>
      <c r="G1141">
        <v>1</v>
      </c>
      <c r="H1141">
        <v>3</v>
      </c>
      <c r="I1141" t="s">
        <v>515</v>
      </c>
      <c r="J1141" t="s">
        <v>516</v>
      </c>
      <c r="K1141" t="s">
        <v>517</v>
      </c>
      <c r="L1141">
        <v>1348</v>
      </c>
      <c r="N1141">
        <v>1009</v>
      </c>
      <c r="O1141" t="s">
        <v>39</v>
      </c>
      <c r="P1141" t="s">
        <v>39</v>
      </c>
      <c r="Q1141">
        <v>1000</v>
      </c>
      <c r="X1141">
        <v>5.9999999999999995E-4</v>
      </c>
      <c r="Y1141">
        <v>1820.01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5.9999999999999995E-4</v>
      </c>
      <c r="AH1141">
        <v>2</v>
      </c>
      <c r="AI1141">
        <v>64986088</v>
      </c>
      <c r="AJ1141">
        <v>1107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ROW(Source!A626)</f>
        <v>626</v>
      </c>
      <c r="B1142">
        <v>64986099</v>
      </c>
      <c r="C1142">
        <v>64986083</v>
      </c>
      <c r="D1142">
        <v>29110426</v>
      </c>
      <c r="E1142">
        <v>1</v>
      </c>
      <c r="F1142">
        <v>1</v>
      </c>
      <c r="G1142">
        <v>1</v>
      </c>
      <c r="H1142">
        <v>3</v>
      </c>
      <c r="I1142" t="s">
        <v>518</v>
      </c>
      <c r="J1142" t="s">
        <v>519</v>
      </c>
      <c r="K1142" t="s">
        <v>520</v>
      </c>
      <c r="L1142">
        <v>1346</v>
      </c>
      <c r="N1142">
        <v>1009</v>
      </c>
      <c r="O1142" t="s">
        <v>44</v>
      </c>
      <c r="P1142" t="s">
        <v>44</v>
      </c>
      <c r="Q1142">
        <v>1</v>
      </c>
      <c r="X1142">
        <v>0.02</v>
      </c>
      <c r="Y1142">
        <v>28.67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3</v>
      </c>
      <c r="AG1142">
        <v>0.02</v>
      </c>
      <c r="AH1142">
        <v>2</v>
      </c>
      <c r="AI1142">
        <v>64986089</v>
      </c>
      <c r="AJ1142">
        <v>1108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ROW(Source!A626)</f>
        <v>626</v>
      </c>
      <c r="B1143">
        <v>64986100</v>
      </c>
      <c r="C1143">
        <v>64986083</v>
      </c>
      <c r="D1143">
        <v>29110838</v>
      </c>
      <c r="E1143">
        <v>1</v>
      </c>
      <c r="F1143">
        <v>1</v>
      </c>
      <c r="G1143">
        <v>1</v>
      </c>
      <c r="H1143">
        <v>3</v>
      </c>
      <c r="I1143" t="s">
        <v>521</v>
      </c>
      <c r="J1143" t="s">
        <v>522</v>
      </c>
      <c r="K1143" t="s">
        <v>523</v>
      </c>
      <c r="L1143">
        <v>1346</v>
      </c>
      <c r="N1143">
        <v>1009</v>
      </c>
      <c r="O1143" t="s">
        <v>44</v>
      </c>
      <c r="P1143" t="s">
        <v>44</v>
      </c>
      <c r="Q1143">
        <v>1</v>
      </c>
      <c r="X1143">
        <v>0.16</v>
      </c>
      <c r="Y1143">
        <v>30.5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0.16</v>
      </c>
      <c r="AH1143">
        <v>2</v>
      </c>
      <c r="AI1143">
        <v>64986090</v>
      </c>
      <c r="AJ1143">
        <v>1109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ROW(Source!A626)</f>
        <v>626</v>
      </c>
      <c r="B1144">
        <v>64986101</v>
      </c>
      <c r="C1144">
        <v>64986083</v>
      </c>
      <c r="D1144">
        <v>29170672</v>
      </c>
      <c r="E1144">
        <v>1</v>
      </c>
      <c r="F1144">
        <v>1</v>
      </c>
      <c r="G1144">
        <v>1</v>
      </c>
      <c r="H1144">
        <v>3</v>
      </c>
      <c r="I1144" t="s">
        <v>524</v>
      </c>
      <c r="J1144" t="s">
        <v>525</v>
      </c>
      <c r="K1144" t="s">
        <v>526</v>
      </c>
      <c r="L1144">
        <v>1356</v>
      </c>
      <c r="N1144">
        <v>1010</v>
      </c>
      <c r="O1144" t="s">
        <v>527</v>
      </c>
      <c r="P1144" t="s">
        <v>527</v>
      </c>
      <c r="Q1144">
        <v>1000</v>
      </c>
      <c r="X1144">
        <v>1.2200000000000001E-2</v>
      </c>
      <c r="Y1144">
        <v>78.8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1.2200000000000001E-2</v>
      </c>
      <c r="AH1144">
        <v>2</v>
      </c>
      <c r="AI1144">
        <v>64986091</v>
      </c>
      <c r="AJ1144">
        <v>1110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ROW(Source!A626)</f>
        <v>626</v>
      </c>
      <c r="B1145">
        <v>64986102</v>
      </c>
      <c r="C1145">
        <v>64986083</v>
      </c>
      <c r="D1145">
        <v>29163450</v>
      </c>
      <c r="E1145">
        <v>1</v>
      </c>
      <c r="F1145">
        <v>1</v>
      </c>
      <c r="G1145">
        <v>1</v>
      </c>
      <c r="H1145">
        <v>3</v>
      </c>
      <c r="I1145" t="s">
        <v>528</v>
      </c>
      <c r="J1145" t="s">
        <v>529</v>
      </c>
      <c r="K1145" t="s">
        <v>530</v>
      </c>
      <c r="L1145">
        <v>1355</v>
      </c>
      <c r="N1145">
        <v>1010</v>
      </c>
      <c r="O1145" t="s">
        <v>531</v>
      </c>
      <c r="P1145" t="s">
        <v>531</v>
      </c>
      <c r="Q1145">
        <v>100</v>
      </c>
      <c r="X1145">
        <v>0.05</v>
      </c>
      <c r="Y1145">
        <v>112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0.05</v>
      </c>
      <c r="AH1145">
        <v>2</v>
      </c>
      <c r="AI1145">
        <v>64986092</v>
      </c>
      <c r="AJ1145">
        <v>1111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ROW(Source!A626)</f>
        <v>626</v>
      </c>
      <c r="B1146">
        <v>64986103</v>
      </c>
      <c r="C1146">
        <v>64986083</v>
      </c>
      <c r="D1146">
        <v>29171808</v>
      </c>
      <c r="E1146">
        <v>1</v>
      </c>
      <c r="F1146">
        <v>1</v>
      </c>
      <c r="G1146">
        <v>1</v>
      </c>
      <c r="H1146">
        <v>3</v>
      </c>
      <c r="I1146" t="s">
        <v>478</v>
      </c>
      <c r="J1146" t="s">
        <v>479</v>
      </c>
      <c r="K1146" t="s">
        <v>480</v>
      </c>
      <c r="L1146">
        <v>1374</v>
      </c>
      <c r="N1146">
        <v>1013</v>
      </c>
      <c r="O1146" t="s">
        <v>481</v>
      </c>
      <c r="P1146" t="s">
        <v>481</v>
      </c>
      <c r="Q1146">
        <v>1</v>
      </c>
      <c r="X1146">
        <v>1.01</v>
      </c>
      <c r="Y1146">
        <v>1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1.01</v>
      </c>
      <c r="AH1146">
        <v>2</v>
      </c>
      <c r="AI1146">
        <v>64986093</v>
      </c>
      <c r="AJ1146">
        <v>1112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ROW(Source!A629)</f>
        <v>629</v>
      </c>
      <c r="B1147">
        <v>64986109</v>
      </c>
      <c r="C1147">
        <v>64986105</v>
      </c>
      <c r="D1147">
        <v>41133206</v>
      </c>
      <c r="E1147">
        <v>1</v>
      </c>
      <c r="F1147">
        <v>1</v>
      </c>
      <c r="G1147">
        <v>1</v>
      </c>
      <c r="H1147">
        <v>1</v>
      </c>
      <c r="I1147" t="s">
        <v>411</v>
      </c>
      <c r="J1147" t="s">
        <v>3</v>
      </c>
      <c r="K1147" t="s">
        <v>412</v>
      </c>
      <c r="L1147">
        <v>1369</v>
      </c>
      <c r="N1147">
        <v>1013</v>
      </c>
      <c r="O1147" t="s">
        <v>413</v>
      </c>
      <c r="P1147" t="s">
        <v>413</v>
      </c>
      <c r="Q1147">
        <v>1</v>
      </c>
      <c r="X1147">
        <v>0.28000000000000003</v>
      </c>
      <c r="Y1147">
        <v>0</v>
      </c>
      <c r="Z1147">
        <v>0</v>
      </c>
      <c r="AA1147">
        <v>0</v>
      </c>
      <c r="AB1147">
        <v>9.6199999999999992</v>
      </c>
      <c r="AC1147">
        <v>0</v>
      </c>
      <c r="AD1147">
        <v>1</v>
      </c>
      <c r="AE1147">
        <v>1</v>
      </c>
      <c r="AF1147" t="s">
        <v>3</v>
      </c>
      <c r="AG1147">
        <v>0.28000000000000003</v>
      </c>
      <c r="AH1147">
        <v>2</v>
      </c>
      <c r="AI1147">
        <v>64986106</v>
      </c>
      <c r="AJ1147">
        <v>1113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ROW(Source!A629)</f>
        <v>629</v>
      </c>
      <c r="B1148">
        <v>64986110</v>
      </c>
      <c r="C1148">
        <v>64986105</v>
      </c>
      <c r="D1148">
        <v>121548</v>
      </c>
      <c r="E1148">
        <v>1</v>
      </c>
      <c r="F1148">
        <v>1</v>
      </c>
      <c r="G1148">
        <v>1</v>
      </c>
      <c r="H1148">
        <v>1</v>
      </c>
      <c r="I1148" t="s">
        <v>31</v>
      </c>
      <c r="J1148" t="s">
        <v>3</v>
      </c>
      <c r="K1148" t="s">
        <v>414</v>
      </c>
      <c r="L1148">
        <v>608254</v>
      </c>
      <c r="N1148">
        <v>1013</v>
      </c>
      <c r="O1148" t="s">
        <v>415</v>
      </c>
      <c r="P1148" t="s">
        <v>415</v>
      </c>
      <c r="Q1148">
        <v>1</v>
      </c>
      <c r="X1148">
        <v>0.56000000000000005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2</v>
      </c>
      <c r="AF1148" t="s">
        <v>3</v>
      </c>
      <c r="AG1148">
        <v>0.56000000000000005</v>
      </c>
      <c r="AH1148">
        <v>2</v>
      </c>
      <c r="AI1148">
        <v>64986107</v>
      </c>
      <c r="AJ1148">
        <v>1114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ROW(Source!A629)</f>
        <v>629</v>
      </c>
      <c r="B1149">
        <v>64986111</v>
      </c>
      <c r="C1149">
        <v>64986105</v>
      </c>
      <c r="D1149">
        <v>46800678</v>
      </c>
      <c r="E1149">
        <v>1</v>
      </c>
      <c r="F1149">
        <v>1</v>
      </c>
      <c r="G1149">
        <v>1</v>
      </c>
      <c r="H1149">
        <v>2</v>
      </c>
      <c r="I1149" t="s">
        <v>420</v>
      </c>
      <c r="J1149" t="s">
        <v>421</v>
      </c>
      <c r="K1149" t="s">
        <v>422</v>
      </c>
      <c r="L1149">
        <v>1368</v>
      </c>
      <c r="N1149">
        <v>1011</v>
      </c>
      <c r="O1149" t="s">
        <v>419</v>
      </c>
      <c r="P1149" t="s">
        <v>419</v>
      </c>
      <c r="Q1149">
        <v>1</v>
      </c>
      <c r="X1149">
        <v>0.28000000000000003</v>
      </c>
      <c r="Y1149">
        <v>0</v>
      </c>
      <c r="Z1149">
        <v>3457.11</v>
      </c>
      <c r="AA1149">
        <v>27.9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0.28000000000000003</v>
      </c>
      <c r="AH1149">
        <v>2</v>
      </c>
      <c r="AI1149">
        <v>64986108</v>
      </c>
      <c r="AJ1149">
        <v>1115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ROW(Source!A630)</f>
        <v>630</v>
      </c>
      <c r="B1150">
        <v>64986109</v>
      </c>
      <c r="C1150">
        <v>64986105</v>
      </c>
      <c r="D1150">
        <v>41133206</v>
      </c>
      <c r="E1150">
        <v>1</v>
      </c>
      <c r="F1150">
        <v>1</v>
      </c>
      <c r="G1150">
        <v>1</v>
      </c>
      <c r="H1150">
        <v>1</v>
      </c>
      <c r="I1150" t="s">
        <v>411</v>
      </c>
      <c r="J1150" t="s">
        <v>3</v>
      </c>
      <c r="K1150" t="s">
        <v>412</v>
      </c>
      <c r="L1150">
        <v>1369</v>
      </c>
      <c r="N1150">
        <v>1013</v>
      </c>
      <c r="O1150" t="s">
        <v>413</v>
      </c>
      <c r="P1150" t="s">
        <v>413</v>
      </c>
      <c r="Q1150">
        <v>1</v>
      </c>
      <c r="X1150">
        <v>0.28000000000000003</v>
      </c>
      <c r="Y1150">
        <v>0</v>
      </c>
      <c r="Z1150">
        <v>0</v>
      </c>
      <c r="AA1150">
        <v>0</v>
      </c>
      <c r="AB1150">
        <v>9.6199999999999992</v>
      </c>
      <c r="AC1150">
        <v>0</v>
      </c>
      <c r="AD1150">
        <v>1</v>
      </c>
      <c r="AE1150">
        <v>1</v>
      </c>
      <c r="AF1150" t="s">
        <v>3</v>
      </c>
      <c r="AG1150">
        <v>0.28000000000000003</v>
      </c>
      <c r="AH1150">
        <v>2</v>
      </c>
      <c r="AI1150">
        <v>64986106</v>
      </c>
      <c r="AJ1150">
        <v>1116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ROW(Source!A630)</f>
        <v>630</v>
      </c>
      <c r="B1151">
        <v>64986110</v>
      </c>
      <c r="C1151">
        <v>64986105</v>
      </c>
      <c r="D1151">
        <v>121548</v>
      </c>
      <c r="E1151">
        <v>1</v>
      </c>
      <c r="F1151">
        <v>1</v>
      </c>
      <c r="G1151">
        <v>1</v>
      </c>
      <c r="H1151">
        <v>1</v>
      </c>
      <c r="I1151" t="s">
        <v>31</v>
      </c>
      <c r="J1151" t="s">
        <v>3</v>
      </c>
      <c r="K1151" t="s">
        <v>414</v>
      </c>
      <c r="L1151">
        <v>608254</v>
      </c>
      <c r="N1151">
        <v>1013</v>
      </c>
      <c r="O1151" t="s">
        <v>415</v>
      </c>
      <c r="P1151" t="s">
        <v>415</v>
      </c>
      <c r="Q1151">
        <v>1</v>
      </c>
      <c r="X1151">
        <v>0.56000000000000005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2</v>
      </c>
      <c r="AF1151" t="s">
        <v>3</v>
      </c>
      <c r="AG1151">
        <v>0.56000000000000005</v>
      </c>
      <c r="AH1151">
        <v>2</v>
      </c>
      <c r="AI1151">
        <v>64986107</v>
      </c>
      <c r="AJ1151">
        <v>1117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ROW(Source!A630)</f>
        <v>630</v>
      </c>
      <c r="B1152">
        <v>64986111</v>
      </c>
      <c r="C1152">
        <v>64986105</v>
      </c>
      <c r="D1152">
        <v>46800678</v>
      </c>
      <c r="E1152">
        <v>1</v>
      </c>
      <c r="F1152">
        <v>1</v>
      </c>
      <c r="G1152">
        <v>1</v>
      </c>
      <c r="H1152">
        <v>2</v>
      </c>
      <c r="I1152" t="s">
        <v>420</v>
      </c>
      <c r="J1152" t="s">
        <v>421</v>
      </c>
      <c r="K1152" t="s">
        <v>422</v>
      </c>
      <c r="L1152">
        <v>1368</v>
      </c>
      <c r="N1152">
        <v>1011</v>
      </c>
      <c r="O1152" t="s">
        <v>419</v>
      </c>
      <c r="P1152" t="s">
        <v>419</v>
      </c>
      <c r="Q1152">
        <v>1</v>
      </c>
      <c r="X1152">
        <v>0.28000000000000003</v>
      </c>
      <c r="Y1152">
        <v>0</v>
      </c>
      <c r="Z1152">
        <v>3457.11</v>
      </c>
      <c r="AA1152">
        <v>27.9</v>
      </c>
      <c r="AB1152">
        <v>0</v>
      </c>
      <c r="AC1152">
        <v>0</v>
      </c>
      <c r="AD1152">
        <v>1</v>
      </c>
      <c r="AE1152">
        <v>0</v>
      </c>
      <c r="AF1152" t="s">
        <v>3</v>
      </c>
      <c r="AG1152">
        <v>0.28000000000000003</v>
      </c>
      <c r="AH1152">
        <v>2</v>
      </c>
      <c r="AI1152">
        <v>64986108</v>
      </c>
      <c r="AJ1152">
        <v>1118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ROW(Source!A666)</f>
        <v>666</v>
      </c>
      <c r="B1153">
        <v>64986117</v>
      </c>
      <c r="C1153">
        <v>64986112</v>
      </c>
      <c r="D1153">
        <v>41133206</v>
      </c>
      <c r="E1153">
        <v>1</v>
      </c>
      <c r="F1153">
        <v>1</v>
      </c>
      <c r="G1153">
        <v>1</v>
      </c>
      <c r="H1153">
        <v>1</v>
      </c>
      <c r="I1153" t="s">
        <v>411</v>
      </c>
      <c r="J1153" t="s">
        <v>3</v>
      </c>
      <c r="K1153" t="s">
        <v>412</v>
      </c>
      <c r="L1153">
        <v>1369</v>
      </c>
      <c r="N1153">
        <v>1013</v>
      </c>
      <c r="O1153" t="s">
        <v>413</v>
      </c>
      <c r="P1153" t="s">
        <v>413</v>
      </c>
      <c r="Q1153">
        <v>1</v>
      </c>
      <c r="X1153">
        <v>0.88</v>
      </c>
      <c r="Y1153">
        <v>0</v>
      </c>
      <c r="Z1153">
        <v>0</v>
      </c>
      <c r="AA1153">
        <v>0</v>
      </c>
      <c r="AB1153">
        <v>9.6199999999999992</v>
      </c>
      <c r="AC1153">
        <v>0</v>
      </c>
      <c r="AD1153">
        <v>1</v>
      </c>
      <c r="AE1153">
        <v>1</v>
      </c>
      <c r="AF1153" t="s">
        <v>3</v>
      </c>
      <c r="AG1153">
        <v>0.88</v>
      </c>
      <c r="AH1153">
        <v>2</v>
      </c>
      <c r="AI1153">
        <v>64986113</v>
      </c>
      <c r="AJ1153">
        <v>1119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ROW(Source!A666)</f>
        <v>666</v>
      </c>
      <c r="B1154">
        <v>64986118</v>
      </c>
      <c r="C1154">
        <v>64986112</v>
      </c>
      <c r="D1154">
        <v>121548</v>
      </c>
      <c r="E1154">
        <v>1</v>
      </c>
      <c r="F1154">
        <v>1</v>
      </c>
      <c r="G1154">
        <v>1</v>
      </c>
      <c r="H1154">
        <v>1</v>
      </c>
      <c r="I1154" t="s">
        <v>31</v>
      </c>
      <c r="J1154" t="s">
        <v>3</v>
      </c>
      <c r="K1154" t="s">
        <v>414</v>
      </c>
      <c r="L1154">
        <v>608254</v>
      </c>
      <c r="N1154">
        <v>1013</v>
      </c>
      <c r="O1154" t="s">
        <v>415</v>
      </c>
      <c r="P1154" t="s">
        <v>415</v>
      </c>
      <c r="Q1154">
        <v>1</v>
      </c>
      <c r="X1154">
        <v>2.59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2</v>
      </c>
      <c r="AF1154" t="s">
        <v>3</v>
      </c>
      <c r="AG1154">
        <v>2.59</v>
      </c>
      <c r="AH1154">
        <v>2</v>
      </c>
      <c r="AI1154">
        <v>64986114</v>
      </c>
      <c r="AJ1154">
        <v>1120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ROW(Source!A666)</f>
        <v>666</v>
      </c>
      <c r="B1155">
        <v>64986119</v>
      </c>
      <c r="C1155">
        <v>64986112</v>
      </c>
      <c r="D1155">
        <v>46800641</v>
      </c>
      <c r="E1155">
        <v>1</v>
      </c>
      <c r="F1155">
        <v>1</v>
      </c>
      <c r="G1155">
        <v>1</v>
      </c>
      <c r="H1155">
        <v>2</v>
      </c>
      <c r="I1155" t="s">
        <v>416</v>
      </c>
      <c r="J1155" t="s">
        <v>417</v>
      </c>
      <c r="K1155" t="s">
        <v>418</v>
      </c>
      <c r="L1155">
        <v>1368</v>
      </c>
      <c r="N1155">
        <v>1011</v>
      </c>
      <c r="O1155" t="s">
        <v>419</v>
      </c>
      <c r="P1155" t="s">
        <v>419</v>
      </c>
      <c r="Q1155">
        <v>1</v>
      </c>
      <c r="X1155">
        <v>0.85</v>
      </c>
      <c r="Y1155">
        <v>0</v>
      </c>
      <c r="Z1155">
        <v>138.54</v>
      </c>
      <c r="AA1155">
        <v>11.6</v>
      </c>
      <c r="AB1155">
        <v>0</v>
      </c>
      <c r="AC1155">
        <v>0</v>
      </c>
      <c r="AD1155">
        <v>1</v>
      </c>
      <c r="AE1155">
        <v>0</v>
      </c>
      <c r="AF1155" t="s">
        <v>3</v>
      </c>
      <c r="AG1155">
        <v>0.85</v>
      </c>
      <c r="AH1155">
        <v>2</v>
      </c>
      <c r="AI1155">
        <v>64986115</v>
      </c>
      <c r="AJ1155">
        <v>1121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ROW(Source!A666)</f>
        <v>666</v>
      </c>
      <c r="B1156">
        <v>64986120</v>
      </c>
      <c r="C1156">
        <v>64986112</v>
      </c>
      <c r="D1156">
        <v>46800678</v>
      </c>
      <c r="E1156">
        <v>1</v>
      </c>
      <c r="F1156">
        <v>1</v>
      </c>
      <c r="G1156">
        <v>1</v>
      </c>
      <c r="H1156">
        <v>2</v>
      </c>
      <c r="I1156" t="s">
        <v>420</v>
      </c>
      <c r="J1156" t="s">
        <v>421</v>
      </c>
      <c r="K1156" t="s">
        <v>422</v>
      </c>
      <c r="L1156">
        <v>1368</v>
      </c>
      <c r="N1156">
        <v>1011</v>
      </c>
      <c r="O1156" t="s">
        <v>419</v>
      </c>
      <c r="P1156" t="s">
        <v>419</v>
      </c>
      <c r="Q1156">
        <v>1</v>
      </c>
      <c r="X1156">
        <v>0.87</v>
      </c>
      <c r="Y1156">
        <v>0</v>
      </c>
      <c r="Z1156">
        <v>3457.11</v>
      </c>
      <c r="AA1156">
        <v>27.9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0.87</v>
      </c>
      <c r="AH1156">
        <v>2</v>
      </c>
      <c r="AI1156">
        <v>64986116</v>
      </c>
      <c r="AJ1156">
        <v>1122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ROW(Source!A667)</f>
        <v>667</v>
      </c>
      <c r="B1157">
        <v>64986117</v>
      </c>
      <c r="C1157">
        <v>64986112</v>
      </c>
      <c r="D1157">
        <v>41133206</v>
      </c>
      <c r="E1157">
        <v>1</v>
      </c>
      <c r="F1157">
        <v>1</v>
      </c>
      <c r="G1157">
        <v>1</v>
      </c>
      <c r="H1157">
        <v>1</v>
      </c>
      <c r="I1157" t="s">
        <v>411</v>
      </c>
      <c r="J1157" t="s">
        <v>3</v>
      </c>
      <c r="K1157" t="s">
        <v>412</v>
      </c>
      <c r="L1157">
        <v>1369</v>
      </c>
      <c r="N1157">
        <v>1013</v>
      </c>
      <c r="O1157" t="s">
        <v>413</v>
      </c>
      <c r="P1157" t="s">
        <v>413</v>
      </c>
      <c r="Q1157">
        <v>1</v>
      </c>
      <c r="X1157">
        <v>0.88</v>
      </c>
      <c r="Y1157">
        <v>0</v>
      </c>
      <c r="Z1157">
        <v>0</v>
      </c>
      <c r="AA1157">
        <v>0</v>
      </c>
      <c r="AB1157">
        <v>9.6199999999999992</v>
      </c>
      <c r="AC1157">
        <v>0</v>
      </c>
      <c r="AD1157">
        <v>1</v>
      </c>
      <c r="AE1157">
        <v>1</v>
      </c>
      <c r="AF1157" t="s">
        <v>3</v>
      </c>
      <c r="AG1157">
        <v>0.88</v>
      </c>
      <c r="AH1157">
        <v>2</v>
      </c>
      <c r="AI1157">
        <v>64986113</v>
      </c>
      <c r="AJ1157">
        <v>1123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ROW(Source!A667)</f>
        <v>667</v>
      </c>
      <c r="B1158">
        <v>64986118</v>
      </c>
      <c r="C1158">
        <v>64986112</v>
      </c>
      <c r="D1158">
        <v>121548</v>
      </c>
      <c r="E1158">
        <v>1</v>
      </c>
      <c r="F1158">
        <v>1</v>
      </c>
      <c r="G1158">
        <v>1</v>
      </c>
      <c r="H1158">
        <v>1</v>
      </c>
      <c r="I1158" t="s">
        <v>31</v>
      </c>
      <c r="J1158" t="s">
        <v>3</v>
      </c>
      <c r="K1158" t="s">
        <v>414</v>
      </c>
      <c r="L1158">
        <v>608254</v>
      </c>
      <c r="N1158">
        <v>1013</v>
      </c>
      <c r="O1158" t="s">
        <v>415</v>
      </c>
      <c r="P1158" t="s">
        <v>415</v>
      </c>
      <c r="Q1158">
        <v>1</v>
      </c>
      <c r="X1158">
        <v>2.59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2</v>
      </c>
      <c r="AF1158" t="s">
        <v>3</v>
      </c>
      <c r="AG1158">
        <v>2.59</v>
      </c>
      <c r="AH1158">
        <v>2</v>
      </c>
      <c r="AI1158">
        <v>64986114</v>
      </c>
      <c r="AJ1158">
        <v>1124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ROW(Source!A667)</f>
        <v>667</v>
      </c>
      <c r="B1159">
        <v>64986119</v>
      </c>
      <c r="C1159">
        <v>64986112</v>
      </c>
      <c r="D1159">
        <v>46800641</v>
      </c>
      <c r="E1159">
        <v>1</v>
      </c>
      <c r="F1159">
        <v>1</v>
      </c>
      <c r="G1159">
        <v>1</v>
      </c>
      <c r="H1159">
        <v>2</v>
      </c>
      <c r="I1159" t="s">
        <v>416</v>
      </c>
      <c r="J1159" t="s">
        <v>417</v>
      </c>
      <c r="K1159" t="s">
        <v>418</v>
      </c>
      <c r="L1159">
        <v>1368</v>
      </c>
      <c r="N1159">
        <v>1011</v>
      </c>
      <c r="O1159" t="s">
        <v>419</v>
      </c>
      <c r="P1159" t="s">
        <v>419</v>
      </c>
      <c r="Q1159">
        <v>1</v>
      </c>
      <c r="X1159">
        <v>0.85</v>
      </c>
      <c r="Y1159">
        <v>0</v>
      </c>
      <c r="Z1159">
        <v>138.54</v>
      </c>
      <c r="AA1159">
        <v>11.6</v>
      </c>
      <c r="AB1159">
        <v>0</v>
      </c>
      <c r="AC1159">
        <v>0</v>
      </c>
      <c r="AD1159">
        <v>1</v>
      </c>
      <c r="AE1159">
        <v>0</v>
      </c>
      <c r="AF1159" t="s">
        <v>3</v>
      </c>
      <c r="AG1159">
        <v>0.85</v>
      </c>
      <c r="AH1159">
        <v>2</v>
      </c>
      <c r="AI1159">
        <v>64986115</v>
      </c>
      <c r="AJ1159">
        <v>1125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ROW(Source!A667)</f>
        <v>667</v>
      </c>
      <c r="B1160">
        <v>64986120</v>
      </c>
      <c r="C1160">
        <v>64986112</v>
      </c>
      <c r="D1160">
        <v>46800678</v>
      </c>
      <c r="E1160">
        <v>1</v>
      </c>
      <c r="F1160">
        <v>1</v>
      </c>
      <c r="G1160">
        <v>1</v>
      </c>
      <c r="H1160">
        <v>2</v>
      </c>
      <c r="I1160" t="s">
        <v>420</v>
      </c>
      <c r="J1160" t="s">
        <v>421</v>
      </c>
      <c r="K1160" t="s">
        <v>422</v>
      </c>
      <c r="L1160">
        <v>1368</v>
      </c>
      <c r="N1160">
        <v>1011</v>
      </c>
      <c r="O1160" t="s">
        <v>419</v>
      </c>
      <c r="P1160" t="s">
        <v>419</v>
      </c>
      <c r="Q1160">
        <v>1</v>
      </c>
      <c r="X1160">
        <v>0.87</v>
      </c>
      <c r="Y1160">
        <v>0</v>
      </c>
      <c r="Z1160">
        <v>3457.11</v>
      </c>
      <c r="AA1160">
        <v>27.9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0.87</v>
      </c>
      <c r="AH1160">
        <v>2</v>
      </c>
      <c r="AI1160">
        <v>64986116</v>
      </c>
      <c r="AJ1160">
        <v>1126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ROW(Source!A668)</f>
        <v>668</v>
      </c>
      <c r="B1161">
        <v>64986136</v>
      </c>
      <c r="C1161">
        <v>64986121</v>
      </c>
      <c r="D1161">
        <v>41133393</v>
      </c>
      <c r="E1161">
        <v>1</v>
      </c>
      <c r="F1161">
        <v>1</v>
      </c>
      <c r="G1161">
        <v>1</v>
      </c>
      <c r="H1161">
        <v>1</v>
      </c>
      <c r="I1161" t="s">
        <v>423</v>
      </c>
      <c r="J1161" t="s">
        <v>3</v>
      </c>
      <c r="K1161" t="s">
        <v>424</v>
      </c>
      <c r="L1161">
        <v>1369</v>
      </c>
      <c r="N1161">
        <v>1013</v>
      </c>
      <c r="O1161" t="s">
        <v>413</v>
      </c>
      <c r="P1161" t="s">
        <v>413</v>
      </c>
      <c r="Q1161">
        <v>1</v>
      </c>
      <c r="X1161">
        <v>3.67</v>
      </c>
      <c r="Y1161">
        <v>0</v>
      </c>
      <c r="Z1161">
        <v>0</v>
      </c>
      <c r="AA1161">
        <v>0</v>
      </c>
      <c r="AB1161">
        <v>10.210000000000001</v>
      </c>
      <c r="AC1161">
        <v>0</v>
      </c>
      <c r="AD1161">
        <v>1</v>
      </c>
      <c r="AE1161">
        <v>1</v>
      </c>
      <c r="AF1161" t="s">
        <v>3</v>
      </c>
      <c r="AG1161">
        <v>3.67</v>
      </c>
      <c r="AH1161">
        <v>2</v>
      </c>
      <c r="AI1161">
        <v>64986122</v>
      </c>
      <c r="AJ1161">
        <v>1127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ROW(Source!A668)</f>
        <v>668</v>
      </c>
      <c r="B1162">
        <v>64986137</v>
      </c>
      <c r="C1162">
        <v>64986121</v>
      </c>
      <c r="D1162">
        <v>121548</v>
      </c>
      <c r="E1162">
        <v>1</v>
      </c>
      <c r="F1162">
        <v>1</v>
      </c>
      <c r="G1162">
        <v>1</v>
      </c>
      <c r="H1162">
        <v>1</v>
      </c>
      <c r="I1162" t="s">
        <v>31</v>
      </c>
      <c r="J1162" t="s">
        <v>3</v>
      </c>
      <c r="K1162" t="s">
        <v>414</v>
      </c>
      <c r="L1162">
        <v>608254</v>
      </c>
      <c r="N1162">
        <v>1013</v>
      </c>
      <c r="O1162" t="s">
        <v>415</v>
      </c>
      <c r="P1162" t="s">
        <v>415</v>
      </c>
      <c r="Q1162">
        <v>1</v>
      </c>
      <c r="X1162">
        <v>7.77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2</v>
      </c>
      <c r="AF1162" t="s">
        <v>3</v>
      </c>
      <c r="AG1162">
        <v>7.77</v>
      </c>
      <c r="AH1162">
        <v>2</v>
      </c>
      <c r="AI1162">
        <v>64986123</v>
      </c>
      <c r="AJ1162">
        <v>1128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ROW(Source!A668)</f>
        <v>668</v>
      </c>
      <c r="B1163">
        <v>64986138</v>
      </c>
      <c r="C1163">
        <v>64986121</v>
      </c>
      <c r="D1163">
        <v>46800409</v>
      </c>
      <c r="E1163">
        <v>1</v>
      </c>
      <c r="F1163">
        <v>1</v>
      </c>
      <c r="G1163">
        <v>1</v>
      </c>
      <c r="H1163">
        <v>2</v>
      </c>
      <c r="I1163" t="s">
        <v>425</v>
      </c>
      <c r="J1163" t="s">
        <v>426</v>
      </c>
      <c r="K1163" t="s">
        <v>427</v>
      </c>
      <c r="L1163">
        <v>1368</v>
      </c>
      <c r="N1163">
        <v>1011</v>
      </c>
      <c r="O1163" t="s">
        <v>419</v>
      </c>
      <c r="P1163" t="s">
        <v>419</v>
      </c>
      <c r="Q1163">
        <v>1</v>
      </c>
      <c r="X1163">
        <v>1.1200000000000001</v>
      </c>
      <c r="Y1163">
        <v>0</v>
      </c>
      <c r="Z1163">
        <v>163.49</v>
      </c>
      <c r="AA1163">
        <v>13.5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1.1200000000000001</v>
      </c>
      <c r="AH1163">
        <v>2</v>
      </c>
      <c r="AI1163">
        <v>64986124</v>
      </c>
      <c r="AJ1163">
        <v>1129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ROW(Source!A668)</f>
        <v>668</v>
      </c>
      <c r="B1164">
        <v>64986139</v>
      </c>
      <c r="C1164">
        <v>64986121</v>
      </c>
      <c r="D1164">
        <v>46800550</v>
      </c>
      <c r="E1164">
        <v>1</v>
      </c>
      <c r="F1164">
        <v>1</v>
      </c>
      <c r="G1164">
        <v>1</v>
      </c>
      <c r="H1164">
        <v>2</v>
      </c>
      <c r="I1164" t="s">
        <v>428</v>
      </c>
      <c r="J1164" t="s">
        <v>429</v>
      </c>
      <c r="K1164" t="s">
        <v>430</v>
      </c>
      <c r="L1164">
        <v>1368</v>
      </c>
      <c r="N1164">
        <v>1011</v>
      </c>
      <c r="O1164" t="s">
        <v>419</v>
      </c>
      <c r="P1164" t="s">
        <v>419</v>
      </c>
      <c r="Q1164">
        <v>1</v>
      </c>
      <c r="X1164">
        <v>2.8</v>
      </c>
      <c r="Y1164">
        <v>0</v>
      </c>
      <c r="Z1164">
        <v>215.09</v>
      </c>
      <c r="AA1164">
        <v>13.5</v>
      </c>
      <c r="AB1164">
        <v>0</v>
      </c>
      <c r="AC1164">
        <v>0</v>
      </c>
      <c r="AD1164">
        <v>1</v>
      </c>
      <c r="AE1164">
        <v>0</v>
      </c>
      <c r="AF1164" t="s">
        <v>3</v>
      </c>
      <c r="AG1164">
        <v>2.8</v>
      </c>
      <c r="AH1164">
        <v>2</v>
      </c>
      <c r="AI1164">
        <v>64986125</v>
      </c>
      <c r="AJ1164">
        <v>1130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ROW(Source!A668)</f>
        <v>668</v>
      </c>
      <c r="B1165">
        <v>64986140</v>
      </c>
      <c r="C1165">
        <v>64986121</v>
      </c>
      <c r="D1165">
        <v>46800605</v>
      </c>
      <c r="E1165">
        <v>1</v>
      </c>
      <c r="F1165">
        <v>1</v>
      </c>
      <c r="G1165">
        <v>1</v>
      </c>
      <c r="H1165">
        <v>2</v>
      </c>
      <c r="I1165" t="s">
        <v>431</v>
      </c>
      <c r="J1165" t="s">
        <v>432</v>
      </c>
      <c r="K1165" t="s">
        <v>433</v>
      </c>
      <c r="L1165">
        <v>1368</v>
      </c>
      <c r="N1165">
        <v>1011</v>
      </c>
      <c r="O1165" t="s">
        <v>419</v>
      </c>
      <c r="P1165" t="s">
        <v>419</v>
      </c>
      <c r="Q1165">
        <v>1</v>
      </c>
      <c r="X1165">
        <v>0.73</v>
      </c>
      <c r="Y1165">
        <v>0</v>
      </c>
      <c r="Z1165">
        <v>130.6</v>
      </c>
      <c r="AA1165">
        <v>14.4</v>
      </c>
      <c r="AB1165">
        <v>0</v>
      </c>
      <c r="AC1165">
        <v>0</v>
      </c>
      <c r="AD1165">
        <v>1</v>
      </c>
      <c r="AE1165">
        <v>0</v>
      </c>
      <c r="AF1165" t="s">
        <v>3</v>
      </c>
      <c r="AG1165">
        <v>0.73</v>
      </c>
      <c r="AH1165">
        <v>2</v>
      </c>
      <c r="AI1165">
        <v>64986126</v>
      </c>
      <c r="AJ1165">
        <v>1131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ROW(Source!A668)</f>
        <v>668</v>
      </c>
      <c r="B1166">
        <v>64986141</v>
      </c>
      <c r="C1166">
        <v>64986121</v>
      </c>
      <c r="D1166">
        <v>46800678</v>
      </c>
      <c r="E1166">
        <v>1</v>
      </c>
      <c r="F1166">
        <v>1</v>
      </c>
      <c r="G1166">
        <v>1</v>
      </c>
      <c r="H1166">
        <v>2</v>
      </c>
      <c r="I1166" t="s">
        <v>420</v>
      </c>
      <c r="J1166" t="s">
        <v>421</v>
      </c>
      <c r="K1166" t="s">
        <v>422</v>
      </c>
      <c r="L1166">
        <v>1368</v>
      </c>
      <c r="N1166">
        <v>1011</v>
      </c>
      <c r="O1166" t="s">
        <v>419</v>
      </c>
      <c r="P1166" t="s">
        <v>419</v>
      </c>
      <c r="Q1166">
        <v>1</v>
      </c>
      <c r="X1166">
        <v>1.41</v>
      </c>
      <c r="Y1166">
        <v>0</v>
      </c>
      <c r="Z1166">
        <v>3457.11</v>
      </c>
      <c r="AA1166">
        <v>27.9</v>
      </c>
      <c r="AB1166">
        <v>0</v>
      </c>
      <c r="AC1166">
        <v>0</v>
      </c>
      <c r="AD1166">
        <v>1</v>
      </c>
      <c r="AE1166">
        <v>0</v>
      </c>
      <c r="AF1166" t="s">
        <v>3</v>
      </c>
      <c r="AG1166">
        <v>1.41</v>
      </c>
      <c r="AH1166">
        <v>2</v>
      </c>
      <c r="AI1166">
        <v>64986127</v>
      </c>
      <c r="AJ1166">
        <v>1132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ROW(Source!A668)</f>
        <v>668</v>
      </c>
      <c r="B1167">
        <v>64986142</v>
      </c>
      <c r="C1167">
        <v>64986121</v>
      </c>
      <c r="D1167">
        <v>46800687</v>
      </c>
      <c r="E1167">
        <v>1</v>
      </c>
      <c r="F1167">
        <v>1</v>
      </c>
      <c r="G1167">
        <v>1</v>
      </c>
      <c r="H1167">
        <v>2</v>
      </c>
      <c r="I1167" t="s">
        <v>434</v>
      </c>
      <c r="J1167" t="s">
        <v>435</v>
      </c>
      <c r="K1167" t="s">
        <v>436</v>
      </c>
      <c r="L1167">
        <v>1368</v>
      </c>
      <c r="N1167">
        <v>1011</v>
      </c>
      <c r="O1167" t="s">
        <v>419</v>
      </c>
      <c r="P1167" t="s">
        <v>419</v>
      </c>
      <c r="Q1167">
        <v>1</v>
      </c>
      <c r="X1167">
        <v>0.3</v>
      </c>
      <c r="Y1167">
        <v>0</v>
      </c>
      <c r="Z1167">
        <v>140.97</v>
      </c>
      <c r="AA1167">
        <v>13.5</v>
      </c>
      <c r="AB1167">
        <v>0</v>
      </c>
      <c r="AC1167">
        <v>0</v>
      </c>
      <c r="AD1167">
        <v>1</v>
      </c>
      <c r="AE1167">
        <v>0</v>
      </c>
      <c r="AF1167" t="s">
        <v>3</v>
      </c>
      <c r="AG1167">
        <v>0.3</v>
      </c>
      <c r="AH1167">
        <v>2</v>
      </c>
      <c r="AI1167">
        <v>64986128</v>
      </c>
      <c r="AJ1167">
        <v>1133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ROW(Source!A668)</f>
        <v>668</v>
      </c>
      <c r="B1168">
        <v>64986143</v>
      </c>
      <c r="C1168">
        <v>64986121</v>
      </c>
      <c r="D1168">
        <v>46800759</v>
      </c>
      <c r="E1168">
        <v>1</v>
      </c>
      <c r="F1168">
        <v>1</v>
      </c>
      <c r="G1168">
        <v>1</v>
      </c>
      <c r="H1168">
        <v>2</v>
      </c>
      <c r="I1168" t="s">
        <v>437</v>
      </c>
      <c r="J1168" t="s">
        <v>438</v>
      </c>
      <c r="K1168" t="s">
        <v>439</v>
      </c>
      <c r="L1168">
        <v>1368</v>
      </c>
      <c r="N1168">
        <v>1011</v>
      </c>
      <c r="O1168" t="s">
        <v>419</v>
      </c>
      <c r="P1168" t="s">
        <v>419</v>
      </c>
      <c r="Q1168">
        <v>1</v>
      </c>
      <c r="X1168">
        <v>0.51</v>
      </c>
      <c r="Y1168">
        <v>0</v>
      </c>
      <c r="Z1168">
        <v>13.42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3</v>
      </c>
      <c r="AG1168">
        <v>0.51</v>
      </c>
      <c r="AH1168">
        <v>2</v>
      </c>
      <c r="AI1168">
        <v>64986129</v>
      </c>
      <c r="AJ1168">
        <v>1134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ROW(Source!A668)</f>
        <v>668</v>
      </c>
      <c r="B1169">
        <v>64986144</v>
      </c>
      <c r="C1169">
        <v>64986121</v>
      </c>
      <c r="D1169">
        <v>46800786</v>
      </c>
      <c r="E1169">
        <v>1</v>
      </c>
      <c r="F1169">
        <v>1</v>
      </c>
      <c r="G1169">
        <v>1</v>
      </c>
      <c r="H1169">
        <v>2</v>
      </c>
      <c r="I1169" t="s">
        <v>440</v>
      </c>
      <c r="J1169" t="s">
        <v>441</v>
      </c>
      <c r="K1169" t="s">
        <v>442</v>
      </c>
      <c r="L1169">
        <v>1368</v>
      </c>
      <c r="N1169">
        <v>1011</v>
      </c>
      <c r="O1169" t="s">
        <v>419</v>
      </c>
      <c r="P1169" t="s">
        <v>419</v>
      </c>
      <c r="Q1169">
        <v>1</v>
      </c>
      <c r="X1169">
        <v>0.51</v>
      </c>
      <c r="Y1169">
        <v>0</v>
      </c>
      <c r="Z1169">
        <v>122.18</v>
      </c>
      <c r="AA1169">
        <v>11.6</v>
      </c>
      <c r="AB1169">
        <v>0</v>
      </c>
      <c r="AC1169">
        <v>0</v>
      </c>
      <c r="AD1169">
        <v>1</v>
      </c>
      <c r="AE1169">
        <v>0</v>
      </c>
      <c r="AF1169" t="s">
        <v>3</v>
      </c>
      <c r="AG1169">
        <v>0.51</v>
      </c>
      <c r="AH1169">
        <v>2</v>
      </c>
      <c r="AI1169">
        <v>64986130</v>
      </c>
      <c r="AJ1169">
        <v>1135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ROW(Source!A668)</f>
        <v>668</v>
      </c>
      <c r="B1170">
        <v>64986145</v>
      </c>
      <c r="C1170">
        <v>64986121</v>
      </c>
      <c r="D1170">
        <v>46798709</v>
      </c>
      <c r="E1170">
        <v>1</v>
      </c>
      <c r="F1170">
        <v>1</v>
      </c>
      <c r="G1170">
        <v>1</v>
      </c>
      <c r="H1170">
        <v>3</v>
      </c>
      <c r="I1170" t="s">
        <v>443</v>
      </c>
      <c r="J1170" t="s">
        <v>444</v>
      </c>
      <c r="K1170" t="s">
        <v>445</v>
      </c>
      <c r="L1170">
        <v>1348</v>
      </c>
      <c r="N1170">
        <v>1009</v>
      </c>
      <c r="O1170" t="s">
        <v>39</v>
      </c>
      <c r="P1170" t="s">
        <v>39</v>
      </c>
      <c r="Q1170">
        <v>1000</v>
      </c>
      <c r="X1170">
        <v>5.3800000000000002E-3</v>
      </c>
      <c r="Y1170">
        <v>1865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5.3800000000000002E-3</v>
      </c>
      <c r="AH1170">
        <v>2</v>
      </c>
      <c r="AI1170">
        <v>64986131</v>
      </c>
      <c r="AJ1170">
        <v>1136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ROW(Source!A668)</f>
        <v>668</v>
      </c>
      <c r="B1171">
        <v>64986146</v>
      </c>
      <c r="C1171">
        <v>64986121</v>
      </c>
      <c r="D1171">
        <v>46798975</v>
      </c>
      <c r="E1171">
        <v>1</v>
      </c>
      <c r="F1171">
        <v>1</v>
      </c>
      <c r="G1171">
        <v>1</v>
      </c>
      <c r="H1171">
        <v>3</v>
      </c>
      <c r="I1171" t="s">
        <v>446</v>
      </c>
      <c r="J1171" t="s">
        <v>447</v>
      </c>
      <c r="K1171" t="s">
        <v>448</v>
      </c>
      <c r="L1171">
        <v>1346</v>
      </c>
      <c r="N1171">
        <v>1009</v>
      </c>
      <c r="O1171" t="s">
        <v>44</v>
      </c>
      <c r="P1171" t="s">
        <v>44</v>
      </c>
      <c r="Q1171">
        <v>1</v>
      </c>
      <c r="X1171">
        <v>5.79E-2</v>
      </c>
      <c r="Y1171">
        <v>13.32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5.79E-2</v>
      </c>
      <c r="AH1171">
        <v>2</v>
      </c>
      <c r="AI1171">
        <v>64986132</v>
      </c>
      <c r="AJ1171">
        <v>1137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ROW(Source!A668)</f>
        <v>668</v>
      </c>
      <c r="B1172">
        <v>64986147</v>
      </c>
      <c r="C1172">
        <v>64986121</v>
      </c>
      <c r="D1172">
        <v>46799280</v>
      </c>
      <c r="E1172">
        <v>1</v>
      </c>
      <c r="F1172">
        <v>1</v>
      </c>
      <c r="G1172">
        <v>1</v>
      </c>
      <c r="H1172">
        <v>3</v>
      </c>
      <c r="I1172" t="s">
        <v>532</v>
      </c>
      <c r="J1172" t="s">
        <v>533</v>
      </c>
      <c r="K1172" t="s">
        <v>534</v>
      </c>
      <c r="L1172">
        <v>1348</v>
      </c>
      <c r="N1172">
        <v>1009</v>
      </c>
      <c r="O1172" t="s">
        <v>39</v>
      </c>
      <c r="P1172" t="s">
        <v>39</v>
      </c>
      <c r="Q1172">
        <v>1000</v>
      </c>
      <c r="X1172">
        <v>2.0500000000000001E-2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 t="s">
        <v>3</v>
      </c>
      <c r="AG1172">
        <v>2.0500000000000001E-2</v>
      </c>
      <c r="AH1172">
        <v>3</v>
      </c>
      <c r="AI1172">
        <v>-1</v>
      </c>
      <c r="AJ1172" t="s">
        <v>3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ROW(Source!A668)</f>
        <v>668</v>
      </c>
      <c r="B1173">
        <v>64986148</v>
      </c>
      <c r="C1173">
        <v>64986121</v>
      </c>
      <c r="D1173">
        <v>46799501</v>
      </c>
      <c r="E1173">
        <v>1</v>
      </c>
      <c r="F1173">
        <v>1</v>
      </c>
      <c r="G1173">
        <v>1</v>
      </c>
      <c r="H1173">
        <v>3</v>
      </c>
      <c r="I1173" t="s">
        <v>535</v>
      </c>
      <c r="J1173" t="s">
        <v>536</v>
      </c>
      <c r="K1173" t="s">
        <v>537</v>
      </c>
      <c r="L1173">
        <v>1346</v>
      </c>
      <c r="N1173">
        <v>1009</v>
      </c>
      <c r="O1173" t="s">
        <v>44</v>
      </c>
      <c r="P1173" t="s">
        <v>44</v>
      </c>
      <c r="Q1173">
        <v>1</v>
      </c>
      <c r="X1173">
        <v>397.7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 t="s">
        <v>3</v>
      </c>
      <c r="AG1173">
        <v>397.7</v>
      </c>
      <c r="AH1173">
        <v>3</v>
      </c>
      <c r="AI1173">
        <v>-1</v>
      </c>
      <c r="AJ1173" t="s">
        <v>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ROW(Source!A668)</f>
        <v>668</v>
      </c>
      <c r="B1174">
        <v>64986149</v>
      </c>
      <c r="C1174">
        <v>64986121</v>
      </c>
      <c r="D1174">
        <v>46800081</v>
      </c>
      <c r="E1174">
        <v>1</v>
      </c>
      <c r="F1174">
        <v>1</v>
      </c>
      <c r="G1174">
        <v>1</v>
      </c>
      <c r="H1174">
        <v>3</v>
      </c>
      <c r="I1174" t="s">
        <v>449</v>
      </c>
      <c r="J1174" t="s">
        <v>450</v>
      </c>
      <c r="K1174" t="s">
        <v>451</v>
      </c>
      <c r="L1174">
        <v>1339</v>
      </c>
      <c r="N1174">
        <v>1007</v>
      </c>
      <c r="O1174" t="s">
        <v>452</v>
      </c>
      <c r="P1174" t="s">
        <v>452</v>
      </c>
      <c r="Q1174">
        <v>1</v>
      </c>
      <c r="X1174">
        <v>6.82</v>
      </c>
      <c r="Y1174">
        <v>2.44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3</v>
      </c>
      <c r="AG1174">
        <v>6.82</v>
      </c>
      <c r="AH1174">
        <v>2</v>
      </c>
      <c r="AI1174">
        <v>64986135</v>
      </c>
      <c r="AJ1174">
        <v>1140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ROW(Source!A669)</f>
        <v>669</v>
      </c>
      <c r="B1175">
        <v>64986136</v>
      </c>
      <c r="C1175">
        <v>64986121</v>
      </c>
      <c r="D1175">
        <v>41133393</v>
      </c>
      <c r="E1175">
        <v>1</v>
      </c>
      <c r="F1175">
        <v>1</v>
      </c>
      <c r="G1175">
        <v>1</v>
      </c>
      <c r="H1175">
        <v>1</v>
      </c>
      <c r="I1175" t="s">
        <v>423</v>
      </c>
      <c r="J1175" t="s">
        <v>3</v>
      </c>
      <c r="K1175" t="s">
        <v>424</v>
      </c>
      <c r="L1175">
        <v>1369</v>
      </c>
      <c r="N1175">
        <v>1013</v>
      </c>
      <c r="O1175" t="s">
        <v>413</v>
      </c>
      <c r="P1175" t="s">
        <v>413</v>
      </c>
      <c r="Q1175">
        <v>1</v>
      </c>
      <c r="X1175">
        <v>3.67</v>
      </c>
      <c r="Y1175">
        <v>0</v>
      </c>
      <c r="Z1175">
        <v>0</v>
      </c>
      <c r="AA1175">
        <v>0</v>
      </c>
      <c r="AB1175">
        <v>10.210000000000001</v>
      </c>
      <c r="AC1175">
        <v>0</v>
      </c>
      <c r="AD1175">
        <v>1</v>
      </c>
      <c r="AE1175">
        <v>1</v>
      </c>
      <c r="AF1175" t="s">
        <v>3</v>
      </c>
      <c r="AG1175">
        <v>3.67</v>
      </c>
      <c r="AH1175">
        <v>2</v>
      </c>
      <c r="AI1175">
        <v>64986122</v>
      </c>
      <c r="AJ1175">
        <v>1141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ROW(Source!A669)</f>
        <v>669</v>
      </c>
      <c r="B1176">
        <v>64986137</v>
      </c>
      <c r="C1176">
        <v>64986121</v>
      </c>
      <c r="D1176">
        <v>121548</v>
      </c>
      <c r="E1176">
        <v>1</v>
      </c>
      <c r="F1176">
        <v>1</v>
      </c>
      <c r="G1176">
        <v>1</v>
      </c>
      <c r="H1176">
        <v>1</v>
      </c>
      <c r="I1176" t="s">
        <v>31</v>
      </c>
      <c r="J1176" t="s">
        <v>3</v>
      </c>
      <c r="K1176" t="s">
        <v>414</v>
      </c>
      <c r="L1176">
        <v>608254</v>
      </c>
      <c r="N1176">
        <v>1013</v>
      </c>
      <c r="O1176" t="s">
        <v>415</v>
      </c>
      <c r="P1176" t="s">
        <v>415</v>
      </c>
      <c r="Q1176">
        <v>1</v>
      </c>
      <c r="X1176">
        <v>7.77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2</v>
      </c>
      <c r="AF1176" t="s">
        <v>3</v>
      </c>
      <c r="AG1176">
        <v>7.77</v>
      </c>
      <c r="AH1176">
        <v>2</v>
      </c>
      <c r="AI1176">
        <v>64986123</v>
      </c>
      <c r="AJ1176">
        <v>1142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ROW(Source!A669)</f>
        <v>669</v>
      </c>
      <c r="B1177">
        <v>64986138</v>
      </c>
      <c r="C1177">
        <v>64986121</v>
      </c>
      <c r="D1177">
        <v>46800409</v>
      </c>
      <c r="E1177">
        <v>1</v>
      </c>
      <c r="F1177">
        <v>1</v>
      </c>
      <c r="G1177">
        <v>1</v>
      </c>
      <c r="H1177">
        <v>2</v>
      </c>
      <c r="I1177" t="s">
        <v>425</v>
      </c>
      <c r="J1177" t="s">
        <v>426</v>
      </c>
      <c r="K1177" t="s">
        <v>427</v>
      </c>
      <c r="L1177">
        <v>1368</v>
      </c>
      <c r="N1177">
        <v>1011</v>
      </c>
      <c r="O1177" t="s">
        <v>419</v>
      </c>
      <c r="P1177" t="s">
        <v>419</v>
      </c>
      <c r="Q1177">
        <v>1</v>
      </c>
      <c r="X1177">
        <v>1.1200000000000001</v>
      </c>
      <c r="Y1177">
        <v>0</v>
      </c>
      <c r="Z1177">
        <v>163.49</v>
      </c>
      <c r="AA1177">
        <v>13.5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1.1200000000000001</v>
      </c>
      <c r="AH1177">
        <v>2</v>
      </c>
      <c r="AI1177">
        <v>64986124</v>
      </c>
      <c r="AJ1177">
        <v>1143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ROW(Source!A669)</f>
        <v>669</v>
      </c>
      <c r="B1178">
        <v>64986139</v>
      </c>
      <c r="C1178">
        <v>64986121</v>
      </c>
      <c r="D1178">
        <v>46800550</v>
      </c>
      <c r="E1178">
        <v>1</v>
      </c>
      <c r="F1178">
        <v>1</v>
      </c>
      <c r="G1178">
        <v>1</v>
      </c>
      <c r="H1178">
        <v>2</v>
      </c>
      <c r="I1178" t="s">
        <v>428</v>
      </c>
      <c r="J1178" t="s">
        <v>429</v>
      </c>
      <c r="K1178" t="s">
        <v>430</v>
      </c>
      <c r="L1178">
        <v>1368</v>
      </c>
      <c r="N1178">
        <v>1011</v>
      </c>
      <c r="O1178" t="s">
        <v>419</v>
      </c>
      <c r="P1178" t="s">
        <v>419</v>
      </c>
      <c r="Q1178">
        <v>1</v>
      </c>
      <c r="X1178">
        <v>2.8</v>
      </c>
      <c r="Y1178">
        <v>0</v>
      </c>
      <c r="Z1178">
        <v>215.09</v>
      </c>
      <c r="AA1178">
        <v>13.5</v>
      </c>
      <c r="AB1178">
        <v>0</v>
      </c>
      <c r="AC1178">
        <v>0</v>
      </c>
      <c r="AD1178">
        <v>1</v>
      </c>
      <c r="AE1178">
        <v>0</v>
      </c>
      <c r="AF1178" t="s">
        <v>3</v>
      </c>
      <c r="AG1178">
        <v>2.8</v>
      </c>
      <c r="AH1178">
        <v>2</v>
      </c>
      <c r="AI1178">
        <v>64986125</v>
      </c>
      <c r="AJ1178">
        <v>1144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ROW(Source!A669)</f>
        <v>669</v>
      </c>
      <c r="B1179">
        <v>64986140</v>
      </c>
      <c r="C1179">
        <v>64986121</v>
      </c>
      <c r="D1179">
        <v>46800605</v>
      </c>
      <c r="E1179">
        <v>1</v>
      </c>
      <c r="F1179">
        <v>1</v>
      </c>
      <c r="G1179">
        <v>1</v>
      </c>
      <c r="H1179">
        <v>2</v>
      </c>
      <c r="I1179" t="s">
        <v>431</v>
      </c>
      <c r="J1179" t="s">
        <v>432</v>
      </c>
      <c r="K1179" t="s">
        <v>433</v>
      </c>
      <c r="L1179">
        <v>1368</v>
      </c>
      <c r="N1179">
        <v>1011</v>
      </c>
      <c r="O1179" t="s">
        <v>419</v>
      </c>
      <c r="P1179" t="s">
        <v>419</v>
      </c>
      <c r="Q1179">
        <v>1</v>
      </c>
      <c r="X1179">
        <v>0.73</v>
      </c>
      <c r="Y1179">
        <v>0</v>
      </c>
      <c r="Z1179">
        <v>130.6</v>
      </c>
      <c r="AA1179">
        <v>14.4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0.73</v>
      </c>
      <c r="AH1179">
        <v>2</v>
      </c>
      <c r="AI1179">
        <v>64986126</v>
      </c>
      <c r="AJ1179">
        <v>1145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ROW(Source!A669)</f>
        <v>669</v>
      </c>
      <c r="B1180">
        <v>64986141</v>
      </c>
      <c r="C1180">
        <v>64986121</v>
      </c>
      <c r="D1180">
        <v>46800678</v>
      </c>
      <c r="E1180">
        <v>1</v>
      </c>
      <c r="F1180">
        <v>1</v>
      </c>
      <c r="G1180">
        <v>1</v>
      </c>
      <c r="H1180">
        <v>2</v>
      </c>
      <c r="I1180" t="s">
        <v>420</v>
      </c>
      <c r="J1180" t="s">
        <v>421</v>
      </c>
      <c r="K1180" t="s">
        <v>422</v>
      </c>
      <c r="L1180">
        <v>1368</v>
      </c>
      <c r="N1180">
        <v>1011</v>
      </c>
      <c r="O1180" t="s">
        <v>419</v>
      </c>
      <c r="P1180" t="s">
        <v>419</v>
      </c>
      <c r="Q1180">
        <v>1</v>
      </c>
      <c r="X1180">
        <v>1.41</v>
      </c>
      <c r="Y1180">
        <v>0</v>
      </c>
      <c r="Z1180">
        <v>3457.11</v>
      </c>
      <c r="AA1180">
        <v>27.9</v>
      </c>
      <c r="AB1180">
        <v>0</v>
      </c>
      <c r="AC1180">
        <v>0</v>
      </c>
      <c r="AD1180">
        <v>1</v>
      </c>
      <c r="AE1180">
        <v>0</v>
      </c>
      <c r="AF1180" t="s">
        <v>3</v>
      </c>
      <c r="AG1180">
        <v>1.41</v>
      </c>
      <c r="AH1180">
        <v>2</v>
      </c>
      <c r="AI1180">
        <v>64986127</v>
      </c>
      <c r="AJ1180">
        <v>1146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ROW(Source!A669)</f>
        <v>669</v>
      </c>
      <c r="B1181">
        <v>64986142</v>
      </c>
      <c r="C1181">
        <v>64986121</v>
      </c>
      <c r="D1181">
        <v>46800687</v>
      </c>
      <c r="E1181">
        <v>1</v>
      </c>
      <c r="F1181">
        <v>1</v>
      </c>
      <c r="G1181">
        <v>1</v>
      </c>
      <c r="H1181">
        <v>2</v>
      </c>
      <c r="I1181" t="s">
        <v>434</v>
      </c>
      <c r="J1181" t="s">
        <v>435</v>
      </c>
      <c r="K1181" t="s">
        <v>436</v>
      </c>
      <c r="L1181">
        <v>1368</v>
      </c>
      <c r="N1181">
        <v>1011</v>
      </c>
      <c r="O1181" t="s">
        <v>419</v>
      </c>
      <c r="P1181" t="s">
        <v>419</v>
      </c>
      <c r="Q1181">
        <v>1</v>
      </c>
      <c r="X1181">
        <v>0.3</v>
      </c>
      <c r="Y1181">
        <v>0</v>
      </c>
      <c r="Z1181">
        <v>140.97</v>
      </c>
      <c r="AA1181">
        <v>13.5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0.3</v>
      </c>
      <c r="AH1181">
        <v>2</v>
      </c>
      <c r="AI1181">
        <v>64986128</v>
      </c>
      <c r="AJ1181">
        <v>1147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ROW(Source!A669)</f>
        <v>669</v>
      </c>
      <c r="B1182">
        <v>64986143</v>
      </c>
      <c r="C1182">
        <v>64986121</v>
      </c>
      <c r="D1182">
        <v>46800759</v>
      </c>
      <c r="E1182">
        <v>1</v>
      </c>
      <c r="F1182">
        <v>1</v>
      </c>
      <c r="G1182">
        <v>1</v>
      </c>
      <c r="H1182">
        <v>2</v>
      </c>
      <c r="I1182" t="s">
        <v>437</v>
      </c>
      <c r="J1182" t="s">
        <v>438</v>
      </c>
      <c r="K1182" t="s">
        <v>439</v>
      </c>
      <c r="L1182">
        <v>1368</v>
      </c>
      <c r="N1182">
        <v>1011</v>
      </c>
      <c r="O1182" t="s">
        <v>419</v>
      </c>
      <c r="P1182" t="s">
        <v>419</v>
      </c>
      <c r="Q1182">
        <v>1</v>
      </c>
      <c r="X1182">
        <v>0.51</v>
      </c>
      <c r="Y1182">
        <v>0</v>
      </c>
      <c r="Z1182">
        <v>13.42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0.51</v>
      </c>
      <c r="AH1182">
        <v>2</v>
      </c>
      <c r="AI1182">
        <v>64986129</v>
      </c>
      <c r="AJ1182">
        <v>1148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ROW(Source!A669)</f>
        <v>669</v>
      </c>
      <c r="B1183">
        <v>64986144</v>
      </c>
      <c r="C1183">
        <v>64986121</v>
      </c>
      <c r="D1183">
        <v>46800786</v>
      </c>
      <c r="E1183">
        <v>1</v>
      </c>
      <c r="F1183">
        <v>1</v>
      </c>
      <c r="G1183">
        <v>1</v>
      </c>
      <c r="H1183">
        <v>2</v>
      </c>
      <c r="I1183" t="s">
        <v>440</v>
      </c>
      <c r="J1183" t="s">
        <v>441</v>
      </c>
      <c r="K1183" t="s">
        <v>442</v>
      </c>
      <c r="L1183">
        <v>1368</v>
      </c>
      <c r="N1183">
        <v>1011</v>
      </c>
      <c r="O1183" t="s">
        <v>419</v>
      </c>
      <c r="P1183" t="s">
        <v>419</v>
      </c>
      <c r="Q1183">
        <v>1</v>
      </c>
      <c r="X1183">
        <v>0.51</v>
      </c>
      <c r="Y1183">
        <v>0</v>
      </c>
      <c r="Z1183">
        <v>122.18</v>
      </c>
      <c r="AA1183">
        <v>11.6</v>
      </c>
      <c r="AB1183">
        <v>0</v>
      </c>
      <c r="AC1183">
        <v>0</v>
      </c>
      <c r="AD1183">
        <v>1</v>
      </c>
      <c r="AE1183">
        <v>0</v>
      </c>
      <c r="AF1183" t="s">
        <v>3</v>
      </c>
      <c r="AG1183">
        <v>0.51</v>
      </c>
      <c r="AH1183">
        <v>2</v>
      </c>
      <c r="AI1183">
        <v>64986130</v>
      </c>
      <c r="AJ1183">
        <v>1149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ROW(Source!A669)</f>
        <v>669</v>
      </c>
      <c r="B1184">
        <v>64986145</v>
      </c>
      <c r="C1184">
        <v>64986121</v>
      </c>
      <c r="D1184">
        <v>46798709</v>
      </c>
      <c r="E1184">
        <v>1</v>
      </c>
      <c r="F1184">
        <v>1</v>
      </c>
      <c r="G1184">
        <v>1</v>
      </c>
      <c r="H1184">
        <v>3</v>
      </c>
      <c r="I1184" t="s">
        <v>443</v>
      </c>
      <c r="J1184" t="s">
        <v>444</v>
      </c>
      <c r="K1184" t="s">
        <v>445</v>
      </c>
      <c r="L1184">
        <v>1348</v>
      </c>
      <c r="N1184">
        <v>1009</v>
      </c>
      <c r="O1184" t="s">
        <v>39</v>
      </c>
      <c r="P1184" t="s">
        <v>39</v>
      </c>
      <c r="Q1184">
        <v>1000</v>
      </c>
      <c r="X1184">
        <v>5.3800000000000002E-3</v>
      </c>
      <c r="Y1184">
        <v>1865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5.3800000000000002E-3</v>
      </c>
      <c r="AH1184">
        <v>2</v>
      </c>
      <c r="AI1184">
        <v>64986131</v>
      </c>
      <c r="AJ1184">
        <v>1150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ROW(Source!A669)</f>
        <v>669</v>
      </c>
      <c r="B1185">
        <v>64986146</v>
      </c>
      <c r="C1185">
        <v>64986121</v>
      </c>
      <c r="D1185">
        <v>46798975</v>
      </c>
      <c r="E1185">
        <v>1</v>
      </c>
      <c r="F1185">
        <v>1</v>
      </c>
      <c r="G1185">
        <v>1</v>
      </c>
      <c r="H1185">
        <v>3</v>
      </c>
      <c r="I1185" t="s">
        <v>446</v>
      </c>
      <c r="J1185" t="s">
        <v>447</v>
      </c>
      <c r="K1185" t="s">
        <v>448</v>
      </c>
      <c r="L1185">
        <v>1346</v>
      </c>
      <c r="N1185">
        <v>1009</v>
      </c>
      <c r="O1185" t="s">
        <v>44</v>
      </c>
      <c r="P1185" t="s">
        <v>44</v>
      </c>
      <c r="Q1185">
        <v>1</v>
      </c>
      <c r="X1185">
        <v>5.79E-2</v>
      </c>
      <c r="Y1185">
        <v>13.32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3</v>
      </c>
      <c r="AG1185">
        <v>5.79E-2</v>
      </c>
      <c r="AH1185">
        <v>2</v>
      </c>
      <c r="AI1185">
        <v>64986132</v>
      </c>
      <c r="AJ1185">
        <v>1151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ROW(Source!A669)</f>
        <v>669</v>
      </c>
      <c r="B1186">
        <v>64986147</v>
      </c>
      <c r="C1186">
        <v>64986121</v>
      </c>
      <c r="D1186">
        <v>46799280</v>
      </c>
      <c r="E1186">
        <v>1</v>
      </c>
      <c r="F1186">
        <v>1</v>
      </c>
      <c r="G1186">
        <v>1</v>
      </c>
      <c r="H1186">
        <v>3</v>
      </c>
      <c r="I1186" t="s">
        <v>532</v>
      </c>
      <c r="J1186" t="s">
        <v>533</v>
      </c>
      <c r="K1186" t="s">
        <v>534</v>
      </c>
      <c r="L1186">
        <v>1348</v>
      </c>
      <c r="N1186">
        <v>1009</v>
      </c>
      <c r="O1186" t="s">
        <v>39</v>
      </c>
      <c r="P1186" t="s">
        <v>39</v>
      </c>
      <c r="Q1186">
        <v>1000</v>
      </c>
      <c r="X1186">
        <v>2.0500000000000001E-2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 t="s">
        <v>3</v>
      </c>
      <c r="AG1186">
        <v>2.0500000000000001E-2</v>
      </c>
      <c r="AH1186">
        <v>3</v>
      </c>
      <c r="AI1186">
        <v>-1</v>
      </c>
      <c r="AJ1186" t="s">
        <v>3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ROW(Source!A669)</f>
        <v>669</v>
      </c>
      <c r="B1187">
        <v>64986148</v>
      </c>
      <c r="C1187">
        <v>64986121</v>
      </c>
      <c r="D1187">
        <v>46799501</v>
      </c>
      <c r="E1187">
        <v>1</v>
      </c>
      <c r="F1187">
        <v>1</v>
      </c>
      <c r="G1187">
        <v>1</v>
      </c>
      <c r="H1187">
        <v>3</v>
      </c>
      <c r="I1187" t="s">
        <v>535</v>
      </c>
      <c r="J1187" t="s">
        <v>536</v>
      </c>
      <c r="K1187" t="s">
        <v>537</v>
      </c>
      <c r="L1187">
        <v>1346</v>
      </c>
      <c r="N1187">
        <v>1009</v>
      </c>
      <c r="O1187" t="s">
        <v>44</v>
      </c>
      <c r="P1187" t="s">
        <v>44</v>
      </c>
      <c r="Q1187">
        <v>1</v>
      </c>
      <c r="X1187">
        <v>397.7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 t="s">
        <v>3</v>
      </c>
      <c r="AG1187">
        <v>397.7</v>
      </c>
      <c r="AH1187">
        <v>3</v>
      </c>
      <c r="AI1187">
        <v>-1</v>
      </c>
      <c r="AJ1187" t="s">
        <v>3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ROW(Source!A669)</f>
        <v>669</v>
      </c>
      <c r="B1188">
        <v>64986149</v>
      </c>
      <c r="C1188">
        <v>64986121</v>
      </c>
      <c r="D1188">
        <v>46800081</v>
      </c>
      <c r="E1188">
        <v>1</v>
      </c>
      <c r="F1188">
        <v>1</v>
      </c>
      <c r="G1188">
        <v>1</v>
      </c>
      <c r="H1188">
        <v>3</v>
      </c>
      <c r="I1188" t="s">
        <v>449</v>
      </c>
      <c r="J1188" t="s">
        <v>450</v>
      </c>
      <c r="K1188" t="s">
        <v>451</v>
      </c>
      <c r="L1188">
        <v>1339</v>
      </c>
      <c r="N1188">
        <v>1007</v>
      </c>
      <c r="O1188" t="s">
        <v>452</v>
      </c>
      <c r="P1188" t="s">
        <v>452</v>
      </c>
      <c r="Q1188">
        <v>1</v>
      </c>
      <c r="X1188">
        <v>6.82</v>
      </c>
      <c r="Y1188">
        <v>2.44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3</v>
      </c>
      <c r="AG1188">
        <v>6.82</v>
      </c>
      <c r="AH1188">
        <v>2</v>
      </c>
      <c r="AI1188">
        <v>64986135</v>
      </c>
      <c r="AJ1188">
        <v>1154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ROW(Source!A674)</f>
        <v>674</v>
      </c>
      <c r="B1189">
        <v>64986167</v>
      </c>
      <c r="C1189">
        <v>64986152</v>
      </c>
      <c r="D1189">
        <v>41133408</v>
      </c>
      <c r="E1189">
        <v>1</v>
      </c>
      <c r="F1189">
        <v>1</v>
      </c>
      <c r="G1189">
        <v>1</v>
      </c>
      <c r="H1189">
        <v>1</v>
      </c>
      <c r="I1189" t="s">
        <v>453</v>
      </c>
      <c r="J1189" t="s">
        <v>3</v>
      </c>
      <c r="K1189" t="s">
        <v>454</v>
      </c>
      <c r="L1189">
        <v>1369</v>
      </c>
      <c r="N1189">
        <v>1013</v>
      </c>
      <c r="O1189" t="s">
        <v>413</v>
      </c>
      <c r="P1189" t="s">
        <v>413</v>
      </c>
      <c r="Q1189">
        <v>1</v>
      </c>
      <c r="X1189">
        <v>5.18</v>
      </c>
      <c r="Y1189">
        <v>0</v>
      </c>
      <c r="Z1189">
        <v>0</v>
      </c>
      <c r="AA1189">
        <v>0</v>
      </c>
      <c r="AB1189">
        <v>10.06</v>
      </c>
      <c r="AC1189">
        <v>0</v>
      </c>
      <c r="AD1189">
        <v>1</v>
      </c>
      <c r="AE1189">
        <v>1</v>
      </c>
      <c r="AF1189" t="s">
        <v>3</v>
      </c>
      <c r="AG1189">
        <v>5.18</v>
      </c>
      <c r="AH1189">
        <v>2</v>
      </c>
      <c r="AI1189">
        <v>64986153</v>
      </c>
      <c r="AJ1189">
        <v>1155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ROW(Source!A674)</f>
        <v>674</v>
      </c>
      <c r="B1190">
        <v>64986168</v>
      </c>
      <c r="C1190">
        <v>64986152</v>
      </c>
      <c r="D1190">
        <v>121548</v>
      </c>
      <c r="E1190">
        <v>1</v>
      </c>
      <c r="F1190">
        <v>1</v>
      </c>
      <c r="G1190">
        <v>1</v>
      </c>
      <c r="H1190">
        <v>1</v>
      </c>
      <c r="I1190" t="s">
        <v>31</v>
      </c>
      <c r="J1190" t="s">
        <v>3</v>
      </c>
      <c r="K1190" t="s">
        <v>414</v>
      </c>
      <c r="L1190">
        <v>608254</v>
      </c>
      <c r="N1190">
        <v>1013</v>
      </c>
      <c r="O1190" t="s">
        <v>415</v>
      </c>
      <c r="P1190" t="s">
        <v>415</v>
      </c>
      <c r="Q1190">
        <v>1</v>
      </c>
      <c r="X1190">
        <v>10.58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2</v>
      </c>
      <c r="AF1190" t="s">
        <v>3</v>
      </c>
      <c r="AG1190">
        <v>10.58</v>
      </c>
      <c r="AH1190">
        <v>2</v>
      </c>
      <c r="AI1190">
        <v>64986154</v>
      </c>
      <c r="AJ1190">
        <v>1156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ROW(Source!A674)</f>
        <v>674</v>
      </c>
      <c r="B1191">
        <v>64986169</v>
      </c>
      <c r="C1191">
        <v>64986152</v>
      </c>
      <c r="D1191">
        <v>46800409</v>
      </c>
      <c r="E1191">
        <v>1</v>
      </c>
      <c r="F1191">
        <v>1</v>
      </c>
      <c r="G1191">
        <v>1</v>
      </c>
      <c r="H1191">
        <v>2</v>
      </c>
      <c r="I1191" t="s">
        <v>425</v>
      </c>
      <c r="J1191" t="s">
        <v>426</v>
      </c>
      <c r="K1191" t="s">
        <v>427</v>
      </c>
      <c r="L1191">
        <v>1368</v>
      </c>
      <c r="N1191">
        <v>1011</v>
      </c>
      <c r="O1191" t="s">
        <v>419</v>
      </c>
      <c r="P1191" t="s">
        <v>419</v>
      </c>
      <c r="Q1191">
        <v>1</v>
      </c>
      <c r="X1191">
        <v>1.42</v>
      </c>
      <c r="Y1191">
        <v>0</v>
      </c>
      <c r="Z1191">
        <v>163.49</v>
      </c>
      <c r="AA1191">
        <v>13.5</v>
      </c>
      <c r="AB1191">
        <v>0</v>
      </c>
      <c r="AC1191">
        <v>0</v>
      </c>
      <c r="AD1191">
        <v>1</v>
      </c>
      <c r="AE1191">
        <v>0</v>
      </c>
      <c r="AF1191" t="s">
        <v>3</v>
      </c>
      <c r="AG1191">
        <v>1.42</v>
      </c>
      <c r="AH1191">
        <v>2</v>
      </c>
      <c r="AI1191">
        <v>64986155</v>
      </c>
      <c r="AJ1191">
        <v>1157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ROW(Source!A674)</f>
        <v>674</v>
      </c>
      <c r="B1192">
        <v>64986170</v>
      </c>
      <c r="C1192">
        <v>64986152</v>
      </c>
      <c r="D1192">
        <v>46800550</v>
      </c>
      <c r="E1192">
        <v>1</v>
      </c>
      <c r="F1192">
        <v>1</v>
      </c>
      <c r="G1192">
        <v>1</v>
      </c>
      <c r="H1192">
        <v>2</v>
      </c>
      <c r="I1192" t="s">
        <v>428</v>
      </c>
      <c r="J1192" t="s">
        <v>429</v>
      </c>
      <c r="K1192" t="s">
        <v>430</v>
      </c>
      <c r="L1192">
        <v>1368</v>
      </c>
      <c r="N1192">
        <v>1011</v>
      </c>
      <c r="O1192" t="s">
        <v>419</v>
      </c>
      <c r="P1192" t="s">
        <v>419</v>
      </c>
      <c r="Q1192">
        <v>1</v>
      </c>
      <c r="X1192">
        <v>3.74</v>
      </c>
      <c r="Y1192">
        <v>0</v>
      </c>
      <c r="Z1192">
        <v>215.09</v>
      </c>
      <c r="AA1192">
        <v>13.5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3.74</v>
      </c>
      <c r="AH1192">
        <v>2</v>
      </c>
      <c r="AI1192">
        <v>64986156</v>
      </c>
      <c r="AJ1192">
        <v>1158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ROW(Source!A674)</f>
        <v>674</v>
      </c>
      <c r="B1193">
        <v>64986171</v>
      </c>
      <c r="C1193">
        <v>64986152</v>
      </c>
      <c r="D1193">
        <v>46800606</v>
      </c>
      <c r="E1193">
        <v>1</v>
      </c>
      <c r="F1193">
        <v>1</v>
      </c>
      <c r="G1193">
        <v>1</v>
      </c>
      <c r="H1193">
        <v>2</v>
      </c>
      <c r="I1193" t="s">
        <v>455</v>
      </c>
      <c r="J1193" t="s">
        <v>456</v>
      </c>
      <c r="K1193" t="s">
        <v>457</v>
      </c>
      <c r="L1193">
        <v>1368</v>
      </c>
      <c r="N1193">
        <v>1011</v>
      </c>
      <c r="O1193" t="s">
        <v>419</v>
      </c>
      <c r="P1193" t="s">
        <v>419</v>
      </c>
      <c r="Q1193">
        <v>1</v>
      </c>
      <c r="X1193">
        <v>1.1100000000000001</v>
      </c>
      <c r="Y1193">
        <v>0</v>
      </c>
      <c r="Z1193">
        <v>151.4</v>
      </c>
      <c r="AA1193">
        <v>14.4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1.1100000000000001</v>
      </c>
      <c r="AH1193">
        <v>2</v>
      </c>
      <c r="AI1193">
        <v>64986157</v>
      </c>
      <c r="AJ1193">
        <v>1159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ROW(Source!A674)</f>
        <v>674</v>
      </c>
      <c r="B1194">
        <v>64986172</v>
      </c>
      <c r="C1194">
        <v>64986152</v>
      </c>
      <c r="D1194">
        <v>46800678</v>
      </c>
      <c r="E1194">
        <v>1</v>
      </c>
      <c r="F1194">
        <v>1</v>
      </c>
      <c r="G1194">
        <v>1</v>
      </c>
      <c r="H1194">
        <v>2</v>
      </c>
      <c r="I1194" t="s">
        <v>420</v>
      </c>
      <c r="J1194" t="s">
        <v>421</v>
      </c>
      <c r="K1194" t="s">
        <v>422</v>
      </c>
      <c r="L1194">
        <v>1368</v>
      </c>
      <c r="N1194">
        <v>1011</v>
      </c>
      <c r="O1194" t="s">
        <v>419</v>
      </c>
      <c r="P1194" t="s">
        <v>419</v>
      </c>
      <c r="Q1194">
        <v>1</v>
      </c>
      <c r="X1194">
        <v>1.89</v>
      </c>
      <c r="Y1194">
        <v>0</v>
      </c>
      <c r="Z1194">
        <v>3457.11</v>
      </c>
      <c r="AA1194">
        <v>27.9</v>
      </c>
      <c r="AB1194">
        <v>0</v>
      </c>
      <c r="AC1194">
        <v>0</v>
      </c>
      <c r="AD1194">
        <v>1</v>
      </c>
      <c r="AE1194">
        <v>0</v>
      </c>
      <c r="AF1194" t="s">
        <v>3</v>
      </c>
      <c r="AG1194">
        <v>1.89</v>
      </c>
      <c r="AH1194">
        <v>2</v>
      </c>
      <c r="AI1194">
        <v>64986158</v>
      </c>
      <c r="AJ1194">
        <v>1160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ROW(Source!A674)</f>
        <v>674</v>
      </c>
      <c r="B1195">
        <v>64986173</v>
      </c>
      <c r="C1195">
        <v>64986152</v>
      </c>
      <c r="D1195">
        <v>46800687</v>
      </c>
      <c r="E1195">
        <v>1</v>
      </c>
      <c r="F1195">
        <v>1</v>
      </c>
      <c r="G1195">
        <v>1</v>
      </c>
      <c r="H1195">
        <v>2</v>
      </c>
      <c r="I1195" t="s">
        <v>434</v>
      </c>
      <c r="J1195" t="s">
        <v>435</v>
      </c>
      <c r="K1195" t="s">
        <v>436</v>
      </c>
      <c r="L1195">
        <v>1368</v>
      </c>
      <c r="N1195">
        <v>1011</v>
      </c>
      <c r="O1195" t="s">
        <v>419</v>
      </c>
      <c r="P1195" t="s">
        <v>419</v>
      </c>
      <c r="Q1195">
        <v>1</v>
      </c>
      <c r="X1195">
        <v>0.53</v>
      </c>
      <c r="Y1195">
        <v>0</v>
      </c>
      <c r="Z1195">
        <v>140.97</v>
      </c>
      <c r="AA1195">
        <v>13.5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0.53</v>
      </c>
      <c r="AH1195">
        <v>2</v>
      </c>
      <c r="AI1195">
        <v>64986159</v>
      </c>
      <c r="AJ1195">
        <v>1161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ROW(Source!A674)</f>
        <v>674</v>
      </c>
      <c r="B1196">
        <v>64986174</v>
      </c>
      <c r="C1196">
        <v>64986152</v>
      </c>
      <c r="D1196">
        <v>46800759</v>
      </c>
      <c r="E1196">
        <v>1</v>
      </c>
      <c r="F1196">
        <v>1</v>
      </c>
      <c r="G1196">
        <v>1</v>
      </c>
      <c r="H1196">
        <v>2</v>
      </c>
      <c r="I1196" t="s">
        <v>437</v>
      </c>
      <c r="J1196" t="s">
        <v>438</v>
      </c>
      <c r="K1196" t="s">
        <v>439</v>
      </c>
      <c r="L1196">
        <v>1368</v>
      </c>
      <c r="N1196">
        <v>1011</v>
      </c>
      <c r="O1196" t="s">
        <v>419</v>
      </c>
      <c r="P1196" t="s">
        <v>419</v>
      </c>
      <c r="Q1196">
        <v>1</v>
      </c>
      <c r="X1196">
        <v>0.81</v>
      </c>
      <c r="Y1196">
        <v>0</v>
      </c>
      <c r="Z1196">
        <v>13.42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3</v>
      </c>
      <c r="AG1196">
        <v>0.81</v>
      </c>
      <c r="AH1196">
        <v>2</v>
      </c>
      <c r="AI1196">
        <v>64986160</v>
      </c>
      <c r="AJ1196">
        <v>1162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ROW(Source!A674)</f>
        <v>674</v>
      </c>
      <c r="B1197">
        <v>64986175</v>
      </c>
      <c r="C1197">
        <v>64986152</v>
      </c>
      <c r="D1197">
        <v>46800786</v>
      </c>
      <c r="E1197">
        <v>1</v>
      </c>
      <c r="F1197">
        <v>1</v>
      </c>
      <c r="G1197">
        <v>1</v>
      </c>
      <c r="H1197">
        <v>2</v>
      </c>
      <c r="I1197" t="s">
        <v>440</v>
      </c>
      <c r="J1197" t="s">
        <v>441</v>
      </c>
      <c r="K1197" t="s">
        <v>442</v>
      </c>
      <c r="L1197">
        <v>1368</v>
      </c>
      <c r="N1197">
        <v>1011</v>
      </c>
      <c r="O1197" t="s">
        <v>419</v>
      </c>
      <c r="P1197" t="s">
        <v>419</v>
      </c>
      <c r="Q1197">
        <v>1</v>
      </c>
      <c r="X1197">
        <v>0.81</v>
      </c>
      <c r="Y1197">
        <v>0</v>
      </c>
      <c r="Z1197">
        <v>122.18</v>
      </c>
      <c r="AA1197">
        <v>11.6</v>
      </c>
      <c r="AB1197">
        <v>0</v>
      </c>
      <c r="AC1197">
        <v>0</v>
      </c>
      <c r="AD1197">
        <v>1</v>
      </c>
      <c r="AE1197">
        <v>0</v>
      </c>
      <c r="AF1197" t="s">
        <v>3</v>
      </c>
      <c r="AG1197">
        <v>0.81</v>
      </c>
      <c r="AH1197">
        <v>2</v>
      </c>
      <c r="AI1197">
        <v>64986161</v>
      </c>
      <c r="AJ1197">
        <v>1163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ROW(Source!A674)</f>
        <v>674</v>
      </c>
      <c r="B1198">
        <v>64986176</v>
      </c>
      <c r="C1198">
        <v>64986152</v>
      </c>
      <c r="D1198">
        <v>46798709</v>
      </c>
      <c r="E1198">
        <v>1</v>
      </c>
      <c r="F1198">
        <v>1</v>
      </c>
      <c r="G1198">
        <v>1</v>
      </c>
      <c r="H1198">
        <v>3</v>
      </c>
      <c r="I1198" t="s">
        <v>443</v>
      </c>
      <c r="J1198" t="s">
        <v>444</v>
      </c>
      <c r="K1198" t="s">
        <v>445</v>
      </c>
      <c r="L1198">
        <v>1348</v>
      </c>
      <c r="N1198">
        <v>1009</v>
      </c>
      <c r="O1198" t="s">
        <v>39</v>
      </c>
      <c r="P1198" t="s">
        <v>39</v>
      </c>
      <c r="Q1198">
        <v>1000</v>
      </c>
      <c r="X1198">
        <v>8.3099999999999997E-3</v>
      </c>
      <c r="Y1198">
        <v>1865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3</v>
      </c>
      <c r="AG1198">
        <v>8.3099999999999997E-3</v>
      </c>
      <c r="AH1198">
        <v>2</v>
      </c>
      <c r="AI1198">
        <v>64986162</v>
      </c>
      <c r="AJ1198">
        <v>1164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ROW(Source!A674)</f>
        <v>674</v>
      </c>
      <c r="B1199">
        <v>64986177</v>
      </c>
      <c r="C1199">
        <v>64986152</v>
      </c>
      <c r="D1199">
        <v>46798975</v>
      </c>
      <c r="E1199">
        <v>1</v>
      </c>
      <c r="F1199">
        <v>1</v>
      </c>
      <c r="G1199">
        <v>1</v>
      </c>
      <c r="H1199">
        <v>3</v>
      </c>
      <c r="I1199" t="s">
        <v>446</v>
      </c>
      <c r="J1199" t="s">
        <v>447</v>
      </c>
      <c r="K1199" t="s">
        <v>448</v>
      </c>
      <c r="L1199">
        <v>1346</v>
      </c>
      <c r="N1199">
        <v>1009</v>
      </c>
      <c r="O1199" t="s">
        <v>44</v>
      </c>
      <c r="P1199" t="s">
        <v>44</v>
      </c>
      <c r="Q1199">
        <v>1</v>
      </c>
      <c r="X1199">
        <v>6.7400000000000002E-2</v>
      </c>
      <c r="Y1199">
        <v>13.32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3</v>
      </c>
      <c r="AG1199">
        <v>6.7400000000000002E-2</v>
      </c>
      <c r="AH1199">
        <v>2</v>
      </c>
      <c r="AI1199">
        <v>64986163</v>
      </c>
      <c r="AJ1199">
        <v>1165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ROW(Source!A674)</f>
        <v>674</v>
      </c>
      <c r="B1200">
        <v>64986178</v>
      </c>
      <c r="C1200">
        <v>64986152</v>
      </c>
      <c r="D1200">
        <v>46799280</v>
      </c>
      <c r="E1200">
        <v>1</v>
      </c>
      <c r="F1200">
        <v>1</v>
      </c>
      <c r="G1200">
        <v>1</v>
      </c>
      <c r="H1200">
        <v>3</v>
      </c>
      <c r="I1200" t="s">
        <v>532</v>
      </c>
      <c r="J1200" t="s">
        <v>533</v>
      </c>
      <c r="K1200" t="s">
        <v>534</v>
      </c>
      <c r="L1200">
        <v>1348</v>
      </c>
      <c r="N1200">
        <v>1009</v>
      </c>
      <c r="O1200" t="s">
        <v>39</v>
      </c>
      <c r="P1200" t="s">
        <v>39</v>
      </c>
      <c r="Q1200">
        <v>1000</v>
      </c>
      <c r="X1200">
        <v>3.3500000000000002E-2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 t="s">
        <v>3</v>
      </c>
      <c r="AG1200">
        <v>3.3500000000000002E-2</v>
      </c>
      <c r="AH1200">
        <v>3</v>
      </c>
      <c r="AI1200">
        <v>-1</v>
      </c>
      <c r="AJ1200" t="s">
        <v>3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ROW(Source!A674)</f>
        <v>674</v>
      </c>
      <c r="B1201">
        <v>64986179</v>
      </c>
      <c r="C1201">
        <v>64986152</v>
      </c>
      <c r="D1201">
        <v>46799501</v>
      </c>
      <c r="E1201">
        <v>1</v>
      </c>
      <c r="F1201">
        <v>1</v>
      </c>
      <c r="G1201">
        <v>1</v>
      </c>
      <c r="H1201">
        <v>3</v>
      </c>
      <c r="I1201" t="s">
        <v>535</v>
      </c>
      <c r="J1201" t="s">
        <v>536</v>
      </c>
      <c r="K1201" t="s">
        <v>537</v>
      </c>
      <c r="L1201">
        <v>1346</v>
      </c>
      <c r="N1201">
        <v>1009</v>
      </c>
      <c r="O1201" t="s">
        <v>44</v>
      </c>
      <c r="P1201" t="s">
        <v>44</v>
      </c>
      <c r="Q1201">
        <v>1</v>
      </c>
      <c r="X1201">
        <v>657.2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 t="s">
        <v>3</v>
      </c>
      <c r="AG1201">
        <v>657.2</v>
      </c>
      <c r="AH1201">
        <v>3</v>
      </c>
      <c r="AI1201">
        <v>-1</v>
      </c>
      <c r="AJ1201" t="s">
        <v>3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ROW(Source!A674)</f>
        <v>674</v>
      </c>
      <c r="B1202">
        <v>64986180</v>
      </c>
      <c r="C1202">
        <v>64986152</v>
      </c>
      <c r="D1202">
        <v>46800081</v>
      </c>
      <c r="E1202">
        <v>1</v>
      </c>
      <c r="F1202">
        <v>1</v>
      </c>
      <c r="G1202">
        <v>1</v>
      </c>
      <c r="H1202">
        <v>3</v>
      </c>
      <c r="I1202" t="s">
        <v>449</v>
      </c>
      <c r="J1202" t="s">
        <v>450</v>
      </c>
      <c r="K1202" t="s">
        <v>451</v>
      </c>
      <c r="L1202">
        <v>1339</v>
      </c>
      <c r="N1202">
        <v>1007</v>
      </c>
      <c r="O1202" t="s">
        <v>452</v>
      </c>
      <c r="P1202" t="s">
        <v>452</v>
      </c>
      <c r="Q1202">
        <v>1</v>
      </c>
      <c r="X1202">
        <v>11.17</v>
      </c>
      <c r="Y1202">
        <v>2.44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11.17</v>
      </c>
      <c r="AH1202">
        <v>2</v>
      </c>
      <c r="AI1202">
        <v>64986166</v>
      </c>
      <c r="AJ1202">
        <v>1168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ROW(Source!A675)</f>
        <v>675</v>
      </c>
      <c r="B1203">
        <v>64986167</v>
      </c>
      <c r="C1203">
        <v>64986152</v>
      </c>
      <c r="D1203">
        <v>41133408</v>
      </c>
      <c r="E1203">
        <v>1</v>
      </c>
      <c r="F1203">
        <v>1</v>
      </c>
      <c r="G1203">
        <v>1</v>
      </c>
      <c r="H1203">
        <v>1</v>
      </c>
      <c r="I1203" t="s">
        <v>453</v>
      </c>
      <c r="J1203" t="s">
        <v>3</v>
      </c>
      <c r="K1203" t="s">
        <v>454</v>
      </c>
      <c r="L1203">
        <v>1369</v>
      </c>
      <c r="N1203">
        <v>1013</v>
      </c>
      <c r="O1203" t="s">
        <v>413</v>
      </c>
      <c r="P1203" t="s">
        <v>413</v>
      </c>
      <c r="Q1203">
        <v>1</v>
      </c>
      <c r="X1203">
        <v>5.18</v>
      </c>
      <c r="Y1203">
        <v>0</v>
      </c>
      <c r="Z1203">
        <v>0</v>
      </c>
      <c r="AA1203">
        <v>0</v>
      </c>
      <c r="AB1203">
        <v>10.06</v>
      </c>
      <c r="AC1203">
        <v>0</v>
      </c>
      <c r="AD1203">
        <v>1</v>
      </c>
      <c r="AE1203">
        <v>1</v>
      </c>
      <c r="AF1203" t="s">
        <v>3</v>
      </c>
      <c r="AG1203">
        <v>5.18</v>
      </c>
      <c r="AH1203">
        <v>2</v>
      </c>
      <c r="AI1203">
        <v>64986153</v>
      </c>
      <c r="AJ1203">
        <v>1169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ROW(Source!A675)</f>
        <v>675</v>
      </c>
      <c r="B1204">
        <v>64986168</v>
      </c>
      <c r="C1204">
        <v>64986152</v>
      </c>
      <c r="D1204">
        <v>121548</v>
      </c>
      <c r="E1204">
        <v>1</v>
      </c>
      <c r="F1204">
        <v>1</v>
      </c>
      <c r="G1204">
        <v>1</v>
      </c>
      <c r="H1204">
        <v>1</v>
      </c>
      <c r="I1204" t="s">
        <v>31</v>
      </c>
      <c r="J1204" t="s">
        <v>3</v>
      </c>
      <c r="K1204" t="s">
        <v>414</v>
      </c>
      <c r="L1204">
        <v>608254</v>
      </c>
      <c r="N1204">
        <v>1013</v>
      </c>
      <c r="O1204" t="s">
        <v>415</v>
      </c>
      <c r="P1204" t="s">
        <v>415</v>
      </c>
      <c r="Q1204">
        <v>1</v>
      </c>
      <c r="X1204">
        <v>10.58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2</v>
      </c>
      <c r="AF1204" t="s">
        <v>3</v>
      </c>
      <c r="AG1204">
        <v>10.58</v>
      </c>
      <c r="AH1204">
        <v>2</v>
      </c>
      <c r="AI1204">
        <v>64986154</v>
      </c>
      <c r="AJ1204">
        <v>1170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ROW(Source!A675)</f>
        <v>675</v>
      </c>
      <c r="B1205">
        <v>64986169</v>
      </c>
      <c r="C1205">
        <v>64986152</v>
      </c>
      <c r="D1205">
        <v>46800409</v>
      </c>
      <c r="E1205">
        <v>1</v>
      </c>
      <c r="F1205">
        <v>1</v>
      </c>
      <c r="G1205">
        <v>1</v>
      </c>
      <c r="H1205">
        <v>2</v>
      </c>
      <c r="I1205" t="s">
        <v>425</v>
      </c>
      <c r="J1205" t="s">
        <v>426</v>
      </c>
      <c r="K1205" t="s">
        <v>427</v>
      </c>
      <c r="L1205">
        <v>1368</v>
      </c>
      <c r="N1205">
        <v>1011</v>
      </c>
      <c r="O1205" t="s">
        <v>419</v>
      </c>
      <c r="P1205" t="s">
        <v>419</v>
      </c>
      <c r="Q1205">
        <v>1</v>
      </c>
      <c r="X1205">
        <v>1.42</v>
      </c>
      <c r="Y1205">
        <v>0</v>
      </c>
      <c r="Z1205">
        <v>163.49</v>
      </c>
      <c r="AA1205">
        <v>13.5</v>
      </c>
      <c r="AB1205">
        <v>0</v>
      </c>
      <c r="AC1205">
        <v>0</v>
      </c>
      <c r="AD1205">
        <v>1</v>
      </c>
      <c r="AE1205">
        <v>0</v>
      </c>
      <c r="AF1205" t="s">
        <v>3</v>
      </c>
      <c r="AG1205">
        <v>1.42</v>
      </c>
      <c r="AH1205">
        <v>2</v>
      </c>
      <c r="AI1205">
        <v>64986155</v>
      </c>
      <c r="AJ1205">
        <v>1171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ROW(Source!A675)</f>
        <v>675</v>
      </c>
      <c r="B1206">
        <v>64986170</v>
      </c>
      <c r="C1206">
        <v>64986152</v>
      </c>
      <c r="D1206">
        <v>46800550</v>
      </c>
      <c r="E1206">
        <v>1</v>
      </c>
      <c r="F1206">
        <v>1</v>
      </c>
      <c r="G1206">
        <v>1</v>
      </c>
      <c r="H1206">
        <v>2</v>
      </c>
      <c r="I1206" t="s">
        <v>428</v>
      </c>
      <c r="J1206" t="s">
        <v>429</v>
      </c>
      <c r="K1206" t="s">
        <v>430</v>
      </c>
      <c r="L1206">
        <v>1368</v>
      </c>
      <c r="N1206">
        <v>1011</v>
      </c>
      <c r="O1206" t="s">
        <v>419</v>
      </c>
      <c r="P1206" t="s">
        <v>419</v>
      </c>
      <c r="Q1206">
        <v>1</v>
      </c>
      <c r="X1206">
        <v>3.74</v>
      </c>
      <c r="Y1206">
        <v>0</v>
      </c>
      <c r="Z1206">
        <v>215.09</v>
      </c>
      <c r="AA1206">
        <v>13.5</v>
      </c>
      <c r="AB1206">
        <v>0</v>
      </c>
      <c r="AC1206">
        <v>0</v>
      </c>
      <c r="AD1206">
        <v>1</v>
      </c>
      <c r="AE1206">
        <v>0</v>
      </c>
      <c r="AF1206" t="s">
        <v>3</v>
      </c>
      <c r="AG1206">
        <v>3.74</v>
      </c>
      <c r="AH1206">
        <v>2</v>
      </c>
      <c r="AI1206">
        <v>64986156</v>
      </c>
      <c r="AJ1206">
        <v>1172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ROW(Source!A675)</f>
        <v>675</v>
      </c>
      <c r="B1207">
        <v>64986171</v>
      </c>
      <c r="C1207">
        <v>64986152</v>
      </c>
      <c r="D1207">
        <v>46800606</v>
      </c>
      <c r="E1207">
        <v>1</v>
      </c>
      <c r="F1207">
        <v>1</v>
      </c>
      <c r="G1207">
        <v>1</v>
      </c>
      <c r="H1207">
        <v>2</v>
      </c>
      <c r="I1207" t="s">
        <v>455</v>
      </c>
      <c r="J1207" t="s">
        <v>456</v>
      </c>
      <c r="K1207" t="s">
        <v>457</v>
      </c>
      <c r="L1207">
        <v>1368</v>
      </c>
      <c r="N1207">
        <v>1011</v>
      </c>
      <c r="O1207" t="s">
        <v>419</v>
      </c>
      <c r="P1207" t="s">
        <v>419</v>
      </c>
      <c r="Q1207">
        <v>1</v>
      </c>
      <c r="X1207">
        <v>1.1100000000000001</v>
      </c>
      <c r="Y1207">
        <v>0</v>
      </c>
      <c r="Z1207">
        <v>151.4</v>
      </c>
      <c r="AA1207">
        <v>14.4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1.1100000000000001</v>
      </c>
      <c r="AH1207">
        <v>2</v>
      </c>
      <c r="AI1207">
        <v>64986157</v>
      </c>
      <c r="AJ1207">
        <v>1173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ROW(Source!A675)</f>
        <v>675</v>
      </c>
      <c r="B1208">
        <v>64986172</v>
      </c>
      <c r="C1208">
        <v>64986152</v>
      </c>
      <c r="D1208">
        <v>46800678</v>
      </c>
      <c r="E1208">
        <v>1</v>
      </c>
      <c r="F1208">
        <v>1</v>
      </c>
      <c r="G1208">
        <v>1</v>
      </c>
      <c r="H1208">
        <v>2</v>
      </c>
      <c r="I1208" t="s">
        <v>420</v>
      </c>
      <c r="J1208" t="s">
        <v>421</v>
      </c>
      <c r="K1208" t="s">
        <v>422</v>
      </c>
      <c r="L1208">
        <v>1368</v>
      </c>
      <c r="N1208">
        <v>1011</v>
      </c>
      <c r="O1208" t="s">
        <v>419</v>
      </c>
      <c r="P1208" t="s">
        <v>419</v>
      </c>
      <c r="Q1208">
        <v>1</v>
      </c>
      <c r="X1208">
        <v>1.89</v>
      </c>
      <c r="Y1208">
        <v>0</v>
      </c>
      <c r="Z1208">
        <v>3457.11</v>
      </c>
      <c r="AA1208">
        <v>27.9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1.89</v>
      </c>
      <c r="AH1208">
        <v>2</v>
      </c>
      <c r="AI1208">
        <v>64986158</v>
      </c>
      <c r="AJ1208">
        <v>1174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ROW(Source!A675)</f>
        <v>675</v>
      </c>
      <c r="B1209">
        <v>64986173</v>
      </c>
      <c r="C1209">
        <v>64986152</v>
      </c>
      <c r="D1209">
        <v>46800687</v>
      </c>
      <c r="E1209">
        <v>1</v>
      </c>
      <c r="F1209">
        <v>1</v>
      </c>
      <c r="G1209">
        <v>1</v>
      </c>
      <c r="H1209">
        <v>2</v>
      </c>
      <c r="I1209" t="s">
        <v>434</v>
      </c>
      <c r="J1209" t="s">
        <v>435</v>
      </c>
      <c r="K1209" t="s">
        <v>436</v>
      </c>
      <c r="L1209">
        <v>1368</v>
      </c>
      <c r="N1209">
        <v>1011</v>
      </c>
      <c r="O1209" t="s">
        <v>419</v>
      </c>
      <c r="P1209" t="s">
        <v>419</v>
      </c>
      <c r="Q1209">
        <v>1</v>
      </c>
      <c r="X1209">
        <v>0.53</v>
      </c>
      <c r="Y1209">
        <v>0</v>
      </c>
      <c r="Z1209">
        <v>140.97</v>
      </c>
      <c r="AA1209">
        <v>13.5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0.53</v>
      </c>
      <c r="AH1209">
        <v>2</v>
      </c>
      <c r="AI1209">
        <v>64986159</v>
      </c>
      <c r="AJ1209">
        <v>1175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ROW(Source!A675)</f>
        <v>675</v>
      </c>
      <c r="B1210">
        <v>64986174</v>
      </c>
      <c r="C1210">
        <v>64986152</v>
      </c>
      <c r="D1210">
        <v>46800759</v>
      </c>
      <c r="E1210">
        <v>1</v>
      </c>
      <c r="F1210">
        <v>1</v>
      </c>
      <c r="G1210">
        <v>1</v>
      </c>
      <c r="H1210">
        <v>2</v>
      </c>
      <c r="I1210" t="s">
        <v>437</v>
      </c>
      <c r="J1210" t="s">
        <v>438</v>
      </c>
      <c r="K1210" t="s">
        <v>439</v>
      </c>
      <c r="L1210">
        <v>1368</v>
      </c>
      <c r="N1210">
        <v>1011</v>
      </c>
      <c r="O1210" t="s">
        <v>419</v>
      </c>
      <c r="P1210" t="s">
        <v>419</v>
      </c>
      <c r="Q1210">
        <v>1</v>
      </c>
      <c r="X1210">
        <v>0.81</v>
      </c>
      <c r="Y1210">
        <v>0</v>
      </c>
      <c r="Z1210">
        <v>13.42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0.81</v>
      </c>
      <c r="AH1210">
        <v>2</v>
      </c>
      <c r="AI1210">
        <v>64986160</v>
      </c>
      <c r="AJ1210">
        <v>1176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ROW(Source!A675)</f>
        <v>675</v>
      </c>
      <c r="B1211">
        <v>64986175</v>
      </c>
      <c r="C1211">
        <v>64986152</v>
      </c>
      <c r="D1211">
        <v>46800786</v>
      </c>
      <c r="E1211">
        <v>1</v>
      </c>
      <c r="F1211">
        <v>1</v>
      </c>
      <c r="G1211">
        <v>1</v>
      </c>
      <c r="H1211">
        <v>2</v>
      </c>
      <c r="I1211" t="s">
        <v>440</v>
      </c>
      <c r="J1211" t="s">
        <v>441</v>
      </c>
      <c r="K1211" t="s">
        <v>442</v>
      </c>
      <c r="L1211">
        <v>1368</v>
      </c>
      <c r="N1211">
        <v>1011</v>
      </c>
      <c r="O1211" t="s">
        <v>419</v>
      </c>
      <c r="P1211" t="s">
        <v>419</v>
      </c>
      <c r="Q1211">
        <v>1</v>
      </c>
      <c r="X1211">
        <v>0.81</v>
      </c>
      <c r="Y1211">
        <v>0</v>
      </c>
      <c r="Z1211">
        <v>122.18</v>
      </c>
      <c r="AA1211">
        <v>11.6</v>
      </c>
      <c r="AB1211">
        <v>0</v>
      </c>
      <c r="AC1211">
        <v>0</v>
      </c>
      <c r="AD1211">
        <v>1</v>
      </c>
      <c r="AE1211">
        <v>0</v>
      </c>
      <c r="AF1211" t="s">
        <v>3</v>
      </c>
      <c r="AG1211">
        <v>0.81</v>
      </c>
      <c r="AH1211">
        <v>2</v>
      </c>
      <c r="AI1211">
        <v>64986161</v>
      </c>
      <c r="AJ1211">
        <v>1177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ROW(Source!A675)</f>
        <v>675</v>
      </c>
      <c r="B1212">
        <v>64986176</v>
      </c>
      <c r="C1212">
        <v>64986152</v>
      </c>
      <c r="D1212">
        <v>46798709</v>
      </c>
      <c r="E1212">
        <v>1</v>
      </c>
      <c r="F1212">
        <v>1</v>
      </c>
      <c r="G1212">
        <v>1</v>
      </c>
      <c r="H1212">
        <v>3</v>
      </c>
      <c r="I1212" t="s">
        <v>443</v>
      </c>
      <c r="J1212" t="s">
        <v>444</v>
      </c>
      <c r="K1212" t="s">
        <v>445</v>
      </c>
      <c r="L1212">
        <v>1348</v>
      </c>
      <c r="N1212">
        <v>1009</v>
      </c>
      <c r="O1212" t="s">
        <v>39</v>
      </c>
      <c r="P1212" t="s">
        <v>39</v>
      </c>
      <c r="Q1212">
        <v>1000</v>
      </c>
      <c r="X1212">
        <v>8.3099999999999997E-3</v>
      </c>
      <c r="Y1212">
        <v>1865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0</v>
      </c>
      <c r="AF1212" t="s">
        <v>3</v>
      </c>
      <c r="AG1212">
        <v>8.3099999999999997E-3</v>
      </c>
      <c r="AH1212">
        <v>2</v>
      </c>
      <c r="AI1212">
        <v>64986162</v>
      </c>
      <c r="AJ1212">
        <v>1178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ROW(Source!A675)</f>
        <v>675</v>
      </c>
      <c r="B1213">
        <v>64986177</v>
      </c>
      <c r="C1213">
        <v>64986152</v>
      </c>
      <c r="D1213">
        <v>46798975</v>
      </c>
      <c r="E1213">
        <v>1</v>
      </c>
      <c r="F1213">
        <v>1</v>
      </c>
      <c r="G1213">
        <v>1</v>
      </c>
      <c r="H1213">
        <v>3</v>
      </c>
      <c r="I1213" t="s">
        <v>446</v>
      </c>
      <c r="J1213" t="s">
        <v>447</v>
      </c>
      <c r="K1213" t="s">
        <v>448</v>
      </c>
      <c r="L1213">
        <v>1346</v>
      </c>
      <c r="N1213">
        <v>1009</v>
      </c>
      <c r="O1213" t="s">
        <v>44</v>
      </c>
      <c r="P1213" t="s">
        <v>44</v>
      </c>
      <c r="Q1213">
        <v>1</v>
      </c>
      <c r="X1213">
        <v>6.7400000000000002E-2</v>
      </c>
      <c r="Y1213">
        <v>13.32</v>
      </c>
      <c r="Z1213">
        <v>0</v>
      </c>
      <c r="AA1213">
        <v>0</v>
      </c>
      <c r="AB1213">
        <v>0</v>
      </c>
      <c r="AC1213">
        <v>0</v>
      </c>
      <c r="AD1213">
        <v>1</v>
      </c>
      <c r="AE1213">
        <v>0</v>
      </c>
      <c r="AF1213" t="s">
        <v>3</v>
      </c>
      <c r="AG1213">
        <v>6.7400000000000002E-2</v>
      </c>
      <c r="AH1213">
        <v>2</v>
      </c>
      <c r="AI1213">
        <v>64986163</v>
      </c>
      <c r="AJ1213">
        <v>1179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ROW(Source!A675)</f>
        <v>675</v>
      </c>
      <c r="B1214">
        <v>64986178</v>
      </c>
      <c r="C1214">
        <v>64986152</v>
      </c>
      <c r="D1214">
        <v>46799280</v>
      </c>
      <c r="E1214">
        <v>1</v>
      </c>
      <c r="F1214">
        <v>1</v>
      </c>
      <c r="G1214">
        <v>1</v>
      </c>
      <c r="H1214">
        <v>3</v>
      </c>
      <c r="I1214" t="s">
        <v>532</v>
      </c>
      <c r="J1214" t="s">
        <v>533</v>
      </c>
      <c r="K1214" t="s">
        <v>534</v>
      </c>
      <c r="L1214">
        <v>1348</v>
      </c>
      <c r="N1214">
        <v>1009</v>
      </c>
      <c r="O1214" t="s">
        <v>39</v>
      </c>
      <c r="P1214" t="s">
        <v>39</v>
      </c>
      <c r="Q1214">
        <v>1000</v>
      </c>
      <c r="X1214">
        <v>3.3500000000000002E-2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 t="s">
        <v>3</v>
      </c>
      <c r="AG1214">
        <v>3.3500000000000002E-2</v>
      </c>
      <c r="AH1214">
        <v>3</v>
      </c>
      <c r="AI1214">
        <v>-1</v>
      </c>
      <c r="AJ1214" t="s">
        <v>3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ROW(Source!A675)</f>
        <v>675</v>
      </c>
      <c r="B1215">
        <v>64986179</v>
      </c>
      <c r="C1215">
        <v>64986152</v>
      </c>
      <c r="D1215">
        <v>46799501</v>
      </c>
      <c r="E1215">
        <v>1</v>
      </c>
      <c r="F1215">
        <v>1</v>
      </c>
      <c r="G1215">
        <v>1</v>
      </c>
      <c r="H1215">
        <v>3</v>
      </c>
      <c r="I1215" t="s">
        <v>535</v>
      </c>
      <c r="J1215" t="s">
        <v>536</v>
      </c>
      <c r="K1215" t="s">
        <v>537</v>
      </c>
      <c r="L1215">
        <v>1346</v>
      </c>
      <c r="N1215">
        <v>1009</v>
      </c>
      <c r="O1215" t="s">
        <v>44</v>
      </c>
      <c r="P1215" t="s">
        <v>44</v>
      </c>
      <c r="Q1215">
        <v>1</v>
      </c>
      <c r="X1215">
        <v>657.2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 t="s">
        <v>3</v>
      </c>
      <c r="AG1215">
        <v>657.2</v>
      </c>
      <c r="AH1215">
        <v>3</v>
      </c>
      <c r="AI1215">
        <v>-1</v>
      </c>
      <c r="AJ1215" t="s">
        <v>3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ROW(Source!A675)</f>
        <v>675</v>
      </c>
      <c r="B1216">
        <v>64986180</v>
      </c>
      <c r="C1216">
        <v>64986152</v>
      </c>
      <c r="D1216">
        <v>46800081</v>
      </c>
      <c r="E1216">
        <v>1</v>
      </c>
      <c r="F1216">
        <v>1</v>
      </c>
      <c r="G1216">
        <v>1</v>
      </c>
      <c r="H1216">
        <v>3</v>
      </c>
      <c r="I1216" t="s">
        <v>449</v>
      </c>
      <c r="J1216" t="s">
        <v>450</v>
      </c>
      <c r="K1216" t="s">
        <v>451</v>
      </c>
      <c r="L1216">
        <v>1339</v>
      </c>
      <c r="N1216">
        <v>1007</v>
      </c>
      <c r="O1216" t="s">
        <v>452</v>
      </c>
      <c r="P1216" t="s">
        <v>452</v>
      </c>
      <c r="Q1216">
        <v>1</v>
      </c>
      <c r="X1216">
        <v>11.17</v>
      </c>
      <c r="Y1216">
        <v>2.44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3</v>
      </c>
      <c r="AG1216">
        <v>11.17</v>
      </c>
      <c r="AH1216">
        <v>2</v>
      </c>
      <c r="AI1216">
        <v>64986166</v>
      </c>
      <c r="AJ1216">
        <v>1182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ROW(Source!A684)</f>
        <v>684</v>
      </c>
      <c r="B1217">
        <v>64986193</v>
      </c>
      <c r="C1217">
        <v>64986185</v>
      </c>
      <c r="D1217">
        <v>18407546</v>
      </c>
      <c r="E1217">
        <v>1</v>
      </c>
      <c r="F1217">
        <v>1</v>
      </c>
      <c r="G1217">
        <v>1</v>
      </c>
      <c r="H1217">
        <v>1</v>
      </c>
      <c r="I1217" t="s">
        <v>458</v>
      </c>
      <c r="J1217" t="s">
        <v>3</v>
      </c>
      <c r="K1217" t="s">
        <v>459</v>
      </c>
      <c r="L1217">
        <v>1369</v>
      </c>
      <c r="N1217">
        <v>1013</v>
      </c>
      <c r="O1217" t="s">
        <v>413</v>
      </c>
      <c r="P1217" t="s">
        <v>413</v>
      </c>
      <c r="Q1217">
        <v>1</v>
      </c>
      <c r="X1217">
        <v>38.67</v>
      </c>
      <c r="Y1217">
        <v>0</v>
      </c>
      <c r="Z1217">
        <v>0</v>
      </c>
      <c r="AA1217">
        <v>0</v>
      </c>
      <c r="AB1217">
        <v>9.4</v>
      </c>
      <c r="AC1217">
        <v>0</v>
      </c>
      <c r="AD1217">
        <v>1</v>
      </c>
      <c r="AE1217">
        <v>1</v>
      </c>
      <c r="AF1217" t="s">
        <v>3</v>
      </c>
      <c r="AG1217">
        <v>38.67</v>
      </c>
      <c r="AH1217">
        <v>2</v>
      </c>
      <c r="AI1217">
        <v>64986186</v>
      </c>
      <c r="AJ1217">
        <v>1183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ROW(Source!A684)</f>
        <v>684</v>
      </c>
      <c r="B1218">
        <v>64986194</v>
      </c>
      <c r="C1218">
        <v>64986185</v>
      </c>
      <c r="D1218">
        <v>121548</v>
      </c>
      <c r="E1218">
        <v>1</v>
      </c>
      <c r="F1218">
        <v>1</v>
      </c>
      <c r="G1218">
        <v>1</v>
      </c>
      <c r="H1218">
        <v>1</v>
      </c>
      <c r="I1218" t="s">
        <v>31</v>
      </c>
      <c r="J1218" t="s">
        <v>3</v>
      </c>
      <c r="K1218" t="s">
        <v>414</v>
      </c>
      <c r="L1218">
        <v>608254</v>
      </c>
      <c r="N1218">
        <v>1013</v>
      </c>
      <c r="O1218" t="s">
        <v>415</v>
      </c>
      <c r="P1218" t="s">
        <v>415</v>
      </c>
      <c r="Q1218">
        <v>1</v>
      </c>
      <c r="X1218">
        <v>17.23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2</v>
      </c>
      <c r="AF1218" t="s">
        <v>3</v>
      </c>
      <c r="AG1218">
        <v>17.23</v>
      </c>
      <c r="AH1218">
        <v>2</v>
      </c>
      <c r="AI1218">
        <v>64986187</v>
      </c>
      <c r="AJ1218">
        <v>1184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ROW(Source!A684)</f>
        <v>684</v>
      </c>
      <c r="B1219">
        <v>64986195</v>
      </c>
      <c r="C1219">
        <v>64986185</v>
      </c>
      <c r="D1219">
        <v>29172378</v>
      </c>
      <c r="E1219">
        <v>1</v>
      </c>
      <c r="F1219">
        <v>1</v>
      </c>
      <c r="G1219">
        <v>1</v>
      </c>
      <c r="H1219">
        <v>2</v>
      </c>
      <c r="I1219" t="s">
        <v>460</v>
      </c>
      <c r="J1219" t="s">
        <v>461</v>
      </c>
      <c r="K1219" t="s">
        <v>462</v>
      </c>
      <c r="L1219">
        <v>1368</v>
      </c>
      <c r="N1219">
        <v>1011</v>
      </c>
      <c r="O1219" t="s">
        <v>419</v>
      </c>
      <c r="P1219" t="s">
        <v>419</v>
      </c>
      <c r="Q1219">
        <v>1</v>
      </c>
      <c r="X1219">
        <v>0.12</v>
      </c>
      <c r="Y1219">
        <v>0</v>
      </c>
      <c r="Z1219">
        <v>88.01</v>
      </c>
      <c r="AA1219">
        <v>11.6</v>
      </c>
      <c r="AB1219">
        <v>0</v>
      </c>
      <c r="AC1219">
        <v>0</v>
      </c>
      <c r="AD1219">
        <v>1</v>
      </c>
      <c r="AE1219">
        <v>0</v>
      </c>
      <c r="AF1219" t="s">
        <v>3</v>
      </c>
      <c r="AG1219">
        <v>0.12</v>
      </c>
      <c r="AH1219">
        <v>2</v>
      </c>
      <c r="AI1219">
        <v>64986188</v>
      </c>
      <c r="AJ1219">
        <v>1185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ROW(Source!A684)</f>
        <v>684</v>
      </c>
      <c r="B1220">
        <v>64986196</v>
      </c>
      <c r="C1220">
        <v>64986185</v>
      </c>
      <c r="D1220">
        <v>29173590</v>
      </c>
      <c r="E1220">
        <v>1</v>
      </c>
      <c r="F1220">
        <v>1</v>
      </c>
      <c r="G1220">
        <v>1</v>
      </c>
      <c r="H1220">
        <v>2</v>
      </c>
      <c r="I1220" t="s">
        <v>463</v>
      </c>
      <c r="J1220" t="s">
        <v>464</v>
      </c>
      <c r="K1220" t="s">
        <v>465</v>
      </c>
      <c r="L1220">
        <v>1368</v>
      </c>
      <c r="N1220">
        <v>1011</v>
      </c>
      <c r="O1220" t="s">
        <v>419</v>
      </c>
      <c r="P1220" t="s">
        <v>419</v>
      </c>
      <c r="Q1220">
        <v>1</v>
      </c>
      <c r="X1220">
        <v>17.11</v>
      </c>
      <c r="Y1220">
        <v>0</v>
      </c>
      <c r="Z1220">
        <v>239.44</v>
      </c>
      <c r="AA1220">
        <v>14.4</v>
      </c>
      <c r="AB1220">
        <v>0</v>
      </c>
      <c r="AC1220">
        <v>0</v>
      </c>
      <c r="AD1220">
        <v>1</v>
      </c>
      <c r="AE1220">
        <v>0</v>
      </c>
      <c r="AF1220" t="s">
        <v>3</v>
      </c>
      <c r="AG1220">
        <v>17.11</v>
      </c>
      <c r="AH1220">
        <v>2</v>
      </c>
      <c r="AI1220">
        <v>64986189</v>
      </c>
      <c r="AJ1220">
        <v>1186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ROW(Source!A684)</f>
        <v>684</v>
      </c>
      <c r="B1221">
        <v>64986197</v>
      </c>
      <c r="C1221">
        <v>64986185</v>
      </c>
      <c r="D1221">
        <v>29174851</v>
      </c>
      <c r="E1221">
        <v>1</v>
      </c>
      <c r="F1221">
        <v>1</v>
      </c>
      <c r="G1221">
        <v>1</v>
      </c>
      <c r="H1221">
        <v>2</v>
      </c>
      <c r="I1221" t="s">
        <v>466</v>
      </c>
      <c r="J1221" t="s">
        <v>467</v>
      </c>
      <c r="K1221" t="s">
        <v>468</v>
      </c>
      <c r="L1221">
        <v>1368</v>
      </c>
      <c r="N1221">
        <v>1011</v>
      </c>
      <c r="O1221" t="s">
        <v>419</v>
      </c>
      <c r="P1221" t="s">
        <v>419</v>
      </c>
      <c r="Q1221">
        <v>1</v>
      </c>
      <c r="X1221">
        <v>10.81</v>
      </c>
      <c r="Y1221">
        <v>0</v>
      </c>
      <c r="Z1221">
        <v>33.200000000000003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10.81</v>
      </c>
      <c r="AH1221">
        <v>2</v>
      </c>
      <c r="AI1221">
        <v>64986190</v>
      </c>
      <c r="AJ1221">
        <v>1187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ROW(Source!A684)</f>
        <v>684</v>
      </c>
      <c r="B1222">
        <v>64986198</v>
      </c>
      <c r="C1222">
        <v>64986185</v>
      </c>
      <c r="D1222">
        <v>29174913</v>
      </c>
      <c r="E1222">
        <v>1</v>
      </c>
      <c r="F1222">
        <v>1</v>
      </c>
      <c r="G1222">
        <v>1</v>
      </c>
      <c r="H1222">
        <v>2</v>
      </c>
      <c r="I1222" t="s">
        <v>469</v>
      </c>
      <c r="J1222" t="s">
        <v>470</v>
      </c>
      <c r="K1222" t="s">
        <v>471</v>
      </c>
      <c r="L1222">
        <v>1368</v>
      </c>
      <c r="N1222">
        <v>1011</v>
      </c>
      <c r="O1222" t="s">
        <v>419</v>
      </c>
      <c r="P1222" t="s">
        <v>419</v>
      </c>
      <c r="Q1222">
        <v>1</v>
      </c>
      <c r="X1222">
        <v>0.12</v>
      </c>
      <c r="Y1222">
        <v>0</v>
      </c>
      <c r="Z1222">
        <v>87.17</v>
      </c>
      <c r="AA1222">
        <v>11.6</v>
      </c>
      <c r="AB1222">
        <v>0</v>
      </c>
      <c r="AC1222">
        <v>0</v>
      </c>
      <c r="AD1222">
        <v>1</v>
      </c>
      <c r="AE1222">
        <v>0</v>
      </c>
      <c r="AF1222" t="s">
        <v>3</v>
      </c>
      <c r="AG1222">
        <v>0.12</v>
      </c>
      <c r="AH1222">
        <v>2</v>
      </c>
      <c r="AI1222">
        <v>64986191</v>
      </c>
      <c r="AJ1222">
        <v>1188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ROW(Source!A684)</f>
        <v>684</v>
      </c>
      <c r="B1223">
        <v>64986199</v>
      </c>
      <c r="C1223">
        <v>64986185</v>
      </c>
      <c r="D1223">
        <v>29117037</v>
      </c>
      <c r="E1223">
        <v>1</v>
      </c>
      <c r="F1223">
        <v>1</v>
      </c>
      <c r="G1223">
        <v>1</v>
      </c>
      <c r="H1223">
        <v>3</v>
      </c>
      <c r="I1223" t="s">
        <v>538</v>
      </c>
      <c r="J1223" t="s">
        <v>539</v>
      </c>
      <c r="K1223" t="s">
        <v>540</v>
      </c>
      <c r="L1223">
        <v>1301</v>
      </c>
      <c r="N1223">
        <v>1003</v>
      </c>
      <c r="O1223" t="s">
        <v>34</v>
      </c>
      <c r="P1223" t="s">
        <v>34</v>
      </c>
      <c r="Q1223">
        <v>1</v>
      </c>
      <c r="X1223">
        <v>101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 t="s">
        <v>3</v>
      </c>
      <c r="AG1223">
        <v>101</v>
      </c>
      <c r="AH1223">
        <v>3</v>
      </c>
      <c r="AI1223">
        <v>-1</v>
      </c>
      <c r="AJ1223" t="s">
        <v>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ROW(Source!A684)</f>
        <v>684</v>
      </c>
      <c r="B1224">
        <v>64986200</v>
      </c>
      <c r="C1224">
        <v>64986185</v>
      </c>
      <c r="D1224">
        <v>29150040</v>
      </c>
      <c r="E1224">
        <v>1</v>
      </c>
      <c r="F1224">
        <v>1</v>
      </c>
      <c r="G1224">
        <v>1</v>
      </c>
      <c r="H1224">
        <v>3</v>
      </c>
      <c r="I1224" t="s">
        <v>449</v>
      </c>
      <c r="J1224" t="s">
        <v>472</v>
      </c>
      <c r="K1224" t="s">
        <v>451</v>
      </c>
      <c r="L1224">
        <v>1339</v>
      </c>
      <c r="N1224">
        <v>1007</v>
      </c>
      <c r="O1224" t="s">
        <v>452</v>
      </c>
      <c r="P1224" t="s">
        <v>452</v>
      </c>
      <c r="Q1224">
        <v>1</v>
      </c>
      <c r="X1224">
        <v>4.9000000000000004</v>
      </c>
      <c r="Y1224">
        <v>2.44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3</v>
      </c>
      <c r="AG1224">
        <v>4.9000000000000004</v>
      </c>
      <c r="AH1224">
        <v>2</v>
      </c>
      <c r="AI1224">
        <v>64986192</v>
      </c>
      <c r="AJ1224">
        <v>1189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ROW(Source!A685)</f>
        <v>685</v>
      </c>
      <c r="B1225">
        <v>64986193</v>
      </c>
      <c r="C1225">
        <v>64986185</v>
      </c>
      <c r="D1225">
        <v>18407546</v>
      </c>
      <c r="E1225">
        <v>1</v>
      </c>
      <c r="F1225">
        <v>1</v>
      </c>
      <c r="G1225">
        <v>1</v>
      </c>
      <c r="H1225">
        <v>1</v>
      </c>
      <c r="I1225" t="s">
        <v>458</v>
      </c>
      <c r="J1225" t="s">
        <v>3</v>
      </c>
      <c r="K1225" t="s">
        <v>459</v>
      </c>
      <c r="L1225">
        <v>1369</v>
      </c>
      <c r="N1225">
        <v>1013</v>
      </c>
      <c r="O1225" t="s">
        <v>413</v>
      </c>
      <c r="P1225" t="s">
        <v>413</v>
      </c>
      <c r="Q1225">
        <v>1</v>
      </c>
      <c r="X1225">
        <v>38.67</v>
      </c>
      <c r="Y1225">
        <v>0</v>
      </c>
      <c r="Z1225">
        <v>0</v>
      </c>
      <c r="AA1225">
        <v>0</v>
      </c>
      <c r="AB1225">
        <v>9.4</v>
      </c>
      <c r="AC1225">
        <v>0</v>
      </c>
      <c r="AD1225">
        <v>1</v>
      </c>
      <c r="AE1225">
        <v>1</v>
      </c>
      <c r="AF1225" t="s">
        <v>3</v>
      </c>
      <c r="AG1225">
        <v>38.67</v>
      </c>
      <c r="AH1225">
        <v>2</v>
      </c>
      <c r="AI1225">
        <v>64986186</v>
      </c>
      <c r="AJ1225">
        <v>1190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ROW(Source!A685)</f>
        <v>685</v>
      </c>
      <c r="B1226">
        <v>64986194</v>
      </c>
      <c r="C1226">
        <v>64986185</v>
      </c>
      <c r="D1226">
        <v>121548</v>
      </c>
      <c r="E1226">
        <v>1</v>
      </c>
      <c r="F1226">
        <v>1</v>
      </c>
      <c r="G1226">
        <v>1</v>
      </c>
      <c r="H1226">
        <v>1</v>
      </c>
      <c r="I1226" t="s">
        <v>31</v>
      </c>
      <c r="J1226" t="s">
        <v>3</v>
      </c>
      <c r="K1226" t="s">
        <v>414</v>
      </c>
      <c r="L1226">
        <v>608254</v>
      </c>
      <c r="N1226">
        <v>1013</v>
      </c>
      <c r="O1226" t="s">
        <v>415</v>
      </c>
      <c r="P1226" t="s">
        <v>415</v>
      </c>
      <c r="Q1226">
        <v>1</v>
      </c>
      <c r="X1226">
        <v>17.23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2</v>
      </c>
      <c r="AF1226" t="s">
        <v>3</v>
      </c>
      <c r="AG1226">
        <v>17.23</v>
      </c>
      <c r="AH1226">
        <v>2</v>
      </c>
      <c r="AI1226">
        <v>64986187</v>
      </c>
      <c r="AJ1226">
        <v>1191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ROW(Source!A685)</f>
        <v>685</v>
      </c>
      <c r="B1227">
        <v>64986195</v>
      </c>
      <c r="C1227">
        <v>64986185</v>
      </c>
      <c r="D1227">
        <v>29172378</v>
      </c>
      <c r="E1227">
        <v>1</v>
      </c>
      <c r="F1227">
        <v>1</v>
      </c>
      <c r="G1227">
        <v>1</v>
      </c>
      <c r="H1227">
        <v>2</v>
      </c>
      <c r="I1227" t="s">
        <v>460</v>
      </c>
      <c r="J1227" t="s">
        <v>461</v>
      </c>
      <c r="K1227" t="s">
        <v>462</v>
      </c>
      <c r="L1227">
        <v>1368</v>
      </c>
      <c r="N1227">
        <v>1011</v>
      </c>
      <c r="O1227" t="s">
        <v>419</v>
      </c>
      <c r="P1227" t="s">
        <v>419</v>
      </c>
      <c r="Q1227">
        <v>1</v>
      </c>
      <c r="X1227">
        <v>0.12</v>
      </c>
      <c r="Y1227">
        <v>0</v>
      </c>
      <c r="Z1227">
        <v>88.01</v>
      </c>
      <c r="AA1227">
        <v>11.6</v>
      </c>
      <c r="AB1227">
        <v>0</v>
      </c>
      <c r="AC1227">
        <v>0</v>
      </c>
      <c r="AD1227">
        <v>1</v>
      </c>
      <c r="AE1227">
        <v>0</v>
      </c>
      <c r="AF1227" t="s">
        <v>3</v>
      </c>
      <c r="AG1227">
        <v>0.12</v>
      </c>
      <c r="AH1227">
        <v>2</v>
      </c>
      <c r="AI1227">
        <v>64986188</v>
      </c>
      <c r="AJ1227">
        <v>1192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ROW(Source!A685)</f>
        <v>685</v>
      </c>
      <c r="B1228">
        <v>64986196</v>
      </c>
      <c r="C1228">
        <v>64986185</v>
      </c>
      <c r="D1228">
        <v>29173590</v>
      </c>
      <c r="E1228">
        <v>1</v>
      </c>
      <c r="F1228">
        <v>1</v>
      </c>
      <c r="G1228">
        <v>1</v>
      </c>
      <c r="H1228">
        <v>2</v>
      </c>
      <c r="I1228" t="s">
        <v>463</v>
      </c>
      <c r="J1228" t="s">
        <v>464</v>
      </c>
      <c r="K1228" t="s">
        <v>465</v>
      </c>
      <c r="L1228">
        <v>1368</v>
      </c>
      <c r="N1228">
        <v>1011</v>
      </c>
      <c r="O1228" t="s">
        <v>419</v>
      </c>
      <c r="P1228" t="s">
        <v>419</v>
      </c>
      <c r="Q1228">
        <v>1</v>
      </c>
      <c r="X1228">
        <v>17.11</v>
      </c>
      <c r="Y1228">
        <v>0</v>
      </c>
      <c r="Z1228">
        <v>239.44</v>
      </c>
      <c r="AA1228">
        <v>14.4</v>
      </c>
      <c r="AB1228">
        <v>0</v>
      </c>
      <c r="AC1228">
        <v>0</v>
      </c>
      <c r="AD1228">
        <v>1</v>
      </c>
      <c r="AE1228">
        <v>0</v>
      </c>
      <c r="AF1228" t="s">
        <v>3</v>
      </c>
      <c r="AG1228">
        <v>17.11</v>
      </c>
      <c r="AH1228">
        <v>2</v>
      </c>
      <c r="AI1228">
        <v>64986189</v>
      </c>
      <c r="AJ1228">
        <v>1193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ROW(Source!A685)</f>
        <v>685</v>
      </c>
      <c r="B1229">
        <v>64986197</v>
      </c>
      <c r="C1229">
        <v>64986185</v>
      </c>
      <c r="D1229">
        <v>29174851</v>
      </c>
      <c r="E1229">
        <v>1</v>
      </c>
      <c r="F1229">
        <v>1</v>
      </c>
      <c r="G1229">
        <v>1</v>
      </c>
      <c r="H1229">
        <v>2</v>
      </c>
      <c r="I1229" t="s">
        <v>466</v>
      </c>
      <c r="J1229" t="s">
        <v>467</v>
      </c>
      <c r="K1229" t="s">
        <v>468</v>
      </c>
      <c r="L1229">
        <v>1368</v>
      </c>
      <c r="N1229">
        <v>1011</v>
      </c>
      <c r="O1229" t="s">
        <v>419</v>
      </c>
      <c r="P1229" t="s">
        <v>419</v>
      </c>
      <c r="Q1229">
        <v>1</v>
      </c>
      <c r="X1229">
        <v>10.81</v>
      </c>
      <c r="Y1229">
        <v>0</v>
      </c>
      <c r="Z1229">
        <v>33.200000000000003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3</v>
      </c>
      <c r="AG1229">
        <v>10.81</v>
      </c>
      <c r="AH1229">
        <v>2</v>
      </c>
      <c r="AI1229">
        <v>64986190</v>
      </c>
      <c r="AJ1229">
        <v>1194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ROW(Source!A685)</f>
        <v>685</v>
      </c>
      <c r="B1230">
        <v>64986198</v>
      </c>
      <c r="C1230">
        <v>64986185</v>
      </c>
      <c r="D1230">
        <v>29174913</v>
      </c>
      <c r="E1230">
        <v>1</v>
      </c>
      <c r="F1230">
        <v>1</v>
      </c>
      <c r="G1230">
        <v>1</v>
      </c>
      <c r="H1230">
        <v>2</v>
      </c>
      <c r="I1230" t="s">
        <v>469</v>
      </c>
      <c r="J1230" t="s">
        <v>470</v>
      </c>
      <c r="K1230" t="s">
        <v>471</v>
      </c>
      <c r="L1230">
        <v>1368</v>
      </c>
      <c r="N1230">
        <v>1011</v>
      </c>
      <c r="O1230" t="s">
        <v>419</v>
      </c>
      <c r="P1230" t="s">
        <v>419</v>
      </c>
      <c r="Q1230">
        <v>1</v>
      </c>
      <c r="X1230">
        <v>0.12</v>
      </c>
      <c r="Y1230">
        <v>0</v>
      </c>
      <c r="Z1230">
        <v>87.17</v>
      </c>
      <c r="AA1230">
        <v>11.6</v>
      </c>
      <c r="AB1230">
        <v>0</v>
      </c>
      <c r="AC1230">
        <v>0</v>
      </c>
      <c r="AD1230">
        <v>1</v>
      </c>
      <c r="AE1230">
        <v>0</v>
      </c>
      <c r="AF1230" t="s">
        <v>3</v>
      </c>
      <c r="AG1230">
        <v>0.12</v>
      </c>
      <c r="AH1230">
        <v>2</v>
      </c>
      <c r="AI1230">
        <v>64986191</v>
      </c>
      <c r="AJ1230">
        <v>1195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ROW(Source!A685)</f>
        <v>685</v>
      </c>
      <c r="B1231">
        <v>64986199</v>
      </c>
      <c r="C1231">
        <v>64986185</v>
      </c>
      <c r="D1231">
        <v>29117037</v>
      </c>
      <c r="E1231">
        <v>1</v>
      </c>
      <c r="F1231">
        <v>1</v>
      </c>
      <c r="G1231">
        <v>1</v>
      </c>
      <c r="H1231">
        <v>3</v>
      </c>
      <c r="I1231" t="s">
        <v>538</v>
      </c>
      <c r="J1231" t="s">
        <v>539</v>
      </c>
      <c r="K1231" t="s">
        <v>540</v>
      </c>
      <c r="L1231">
        <v>1301</v>
      </c>
      <c r="N1231">
        <v>1003</v>
      </c>
      <c r="O1231" t="s">
        <v>34</v>
      </c>
      <c r="P1231" t="s">
        <v>34</v>
      </c>
      <c r="Q1231">
        <v>1</v>
      </c>
      <c r="X1231">
        <v>101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 t="s">
        <v>3</v>
      </c>
      <c r="AG1231">
        <v>101</v>
      </c>
      <c r="AH1231">
        <v>3</v>
      </c>
      <c r="AI1231">
        <v>-1</v>
      </c>
      <c r="AJ1231" t="s">
        <v>3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ROW(Source!A685)</f>
        <v>685</v>
      </c>
      <c r="B1232">
        <v>64986200</v>
      </c>
      <c r="C1232">
        <v>64986185</v>
      </c>
      <c r="D1232">
        <v>29150040</v>
      </c>
      <c r="E1232">
        <v>1</v>
      </c>
      <c r="F1232">
        <v>1</v>
      </c>
      <c r="G1232">
        <v>1</v>
      </c>
      <c r="H1232">
        <v>3</v>
      </c>
      <c r="I1232" t="s">
        <v>449</v>
      </c>
      <c r="J1232" t="s">
        <v>472</v>
      </c>
      <c r="K1232" t="s">
        <v>451</v>
      </c>
      <c r="L1232">
        <v>1339</v>
      </c>
      <c r="N1232">
        <v>1007</v>
      </c>
      <c r="O1232" t="s">
        <v>452</v>
      </c>
      <c r="P1232" t="s">
        <v>452</v>
      </c>
      <c r="Q1232">
        <v>1</v>
      </c>
      <c r="X1232">
        <v>4.9000000000000004</v>
      </c>
      <c r="Y1232">
        <v>2.44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4.9000000000000004</v>
      </c>
      <c r="AH1232">
        <v>2</v>
      </c>
      <c r="AI1232">
        <v>64986192</v>
      </c>
      <c r="AJ1232">
        <v>1196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ROW(Source!A686)</f>
        <v>686</v>
      </c>
      <c r="B1233">
        <v>64986209</v>
      </c>
      <c r="C1233">
        <v>64986201</v>
      </c>
      <c r="D1233">
        <v>18407546</v>
      </c>
      <c r="E1233">
        <v>1</v>
      </c>
      <c r="F1233">
        <v>1</v>
      </c>
      <c r="G1233">
        <v>1</v>
      </c>
      <c r="H1233">
        <v>1</v>
      </c>
      <c r="I1233" t="s">
        <v>458</v>
      </c>
      <c r="J1233" t="s">
        <v>3</v>
      </c>
      <c r="K1233" t="s">
        <v>459</v>
      </c>
      <c r="L1233">
        <v>1369</v>
      </c>
      <c r="N1233">
        <v>1013</v>
      </c>
      <c r="O1233" t="s">
        <v>413</v>
      </c>
      <c r="P1233" t="s">
        <v>413</v>
      </c>
      <c r="Q1233">
        <v>1</v>
      </c>
      <c r="X1233">
        <v>34.53</v>
      </c>
      <c r="Y1233">
        <v>0</v>
      </c>
      <c r="Z1233">
        <v>0</v>
      </c>
      <c r="AA1233">
        <v>0</v>
      </c>
      <c r="AB1233">
        <v>9.4</v>
      </c>
      <c r="AC1233">
        <v>0</v>
      </c>
      <c r="AD1233">
        <v>1</v>
      </c>
      <c r="AE1233">
        <v>1</v>
      </c>
      <c r="AF1233" t="s">
        <v>3</v>
      </c>
      <c r="AG1233">
        <v>34.53</v>
      </c>
      <c r="AH1233">
        <v>2</v>
      </c>
      <c r="AI1233">
        <v>64986202</v>
      </c>
      <c r="AJ1233">
        <v>1197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ROW(Source!A686)</f>
        <v>686</v>
      </c>
      <c r="B1234">
        <v>64986210</v>
      </c>
      <c r="C1234">
        <v>64986201</v>
      </c>
      <c r="D1234">
        <v>121548</v>
      </c>
      <c r="E1234">
        <v>1</v>
      </c>
      <c r="F1234">
        <v>1</v>
      </c>
      <c r="G1234">
        <v>1</v>
      </c>
      <c r="H1234">
        <v>1</v>
      </c>
      <c r="I1234" t="s">
        <v>31</v>
      </c>
      <c r="J1234" t="s">
        <v>3</v>
      </c>
      <c r="K1234" t="s">
        <v>414</v>
      </c>
      <c r="L1234">
        <v>608254</v>
      </c>
      <c r="N1234">
        <v>1013</v>
      </c>
      <c r="O1234" t="s">
        <v>415</v>
      </c>
      <c r="P1234" t="s">
        <v>415</v>
      </c>
      <c r="Q1234">
        <v>1</v>
      </c>
      <c r="X1234">
        <v>14.01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2</v>
      </c>
      <c r="AF1234" t="s">
        <v>3</v>
      </c>
      <c r="AG1234">
        <v>14.01</v>
      </c>
      <c r="AH1234">
        <v>2</v>
      </c>
      <c r="AI1234">
        <v>64986203</v>
      </c>
      <c r="AJ1234">
        <v>1198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ROW(Source!A686)</f>
        <v>686</v>
      </c>
      <c r="B1235">
        <v>64986211</v>
      </c>
      <c r="C1235">
        <v>64986201</v>
      </c>
      <c r="D1235">
        <v>29172378</v>
      </c>
      <c r="E1235">
        <v>1</v>
      </c>
      <c r="F1235">
        <v>1</v>
      </c>
      <c r="G1235">
        <v>1</v>
      </c>
      <c r="H1235">
        <v>2</v>
      </c>
      <c r="I1235" t="s">
        <v>460</v>
      </c>
      <c r="J1235" t="s">
        <v>461</v>
      </c>
      <c r="K1235" t="s">
        <v>462</v>
      </c>
      <c r="L1235">
        <v>1368</v>
      </c>
      <c r="N1235">
        <v>1011</v>
      </c>
      <c r="O1235" t="s">
        <v>419</v>
      </c>
      <c r="P1235" t="s">
        <v>419</v>
      </c>
      <c r="Q1235">
        <v>1</v>
      </c>
      <c r="X1235">
        <v>0.09</v>
      </c>
      <c r="Y1235">
        <v>0</v>
      </c>
      <c r="Z1235">
        <v>88.01</v>
      </c>
      <c r="AA1235">
        <v>11.6</v>
      </c>
      <c r="AB1235">
        <v>0</v>
      </c>
      <c r="AC1235">
        <v>0</v>
      </c>
      <c r="AD1235">
        <v>1</v>
      </c>
      <c r="AE1235">
        <v>0</v>
      </c>
      <c r="AF1235" t="s">
        <v>3</v>
      </c>
      <c r="AG1235">
        <v>0.09</v>
      </c>
      <c r="AH1235">
        <v>2</v>
      </c>
      <c r="AI1235">
        <v>64986204</v>
      </c>
      <c r="AJ1235">
        <v>1199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ROW(Source!A686)</f>
        <v>686</v>
      </c>
      <c r="B1236">
        <v>64986212</v>
      </c>
      <c r="C1236">
        <v>64986201</v>
      </c>
      <c r="D1236">
        <v>29173590</v>
      </c>
      <c r="E1236">
        <v>1</v>
      </c>
      <c r="F1236">
        <v>1</v>
      </c>
      <c r="G1236">
        <v>1</v>
      </c>
      <c r="H1236">
        <v>2</v>
      </c>
      <c r="I1236" t="s">
        <v>463</v>
      </c>
      <c r="J1236" t="s">
        <v>464</v>
      </c>
      <c r="K1236" t="s">
        <v>465</v>
      </c>
      <c r="L1236">
        <v>1368</v>
      </c>
      <c r="N1236">
        <v>1011</v>
      </c>
      <c r="O1236" t="s">
        <v>419</v>
      </c>
      <c r="P1236" t="s">
        <v>419</v>
      </c>
      <c r="Q1236">
        <v>1</v>
      </c>
      <c r="X1236">
        <v>13.92</v>
      </c>
      <c r="Y1236">
        <v>0</v>
      </c>
      <c r="Z1236">
        <v>239.44</v>
      </c>
      <c r="AA1236">
        <v>14.4</v>
      </c>
      <c r="AB1236">
        <v>0</v>
      </c>
      <c r="AC1236">
        <v>0</v>
      </c>
      <c r="AD1236">
        <v>1</v>
      </c>
      <c r="AE1236">
        <v>0</v>
      </c>
      <c r="AF1236" t="s">
        <v>3</v>
      </c>
      <c r="AG1236">
        <v>13.92</v>
      </c>
      <c r="AH1236">
        <v>2</v>
      </c>
      <c r="AI1236">
        <v>64986205</v>
      </c>
      <c r="AJ1236">
        <v>1200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ROW(Source!A686)</f>
        <v>686</v>
      </c>
      <c r="B1237">
        <v>64986213</v>
      </c>
      <c r="C1237">
        <v>64986201</v>
      </c>
      <c r="D1237">
        <v>29174851</v>
      </c>
      <c r="E1237">
        <v>1</v>
      </c>
      <c r="F1237">
        <v>1</v>
      </c>
      <c r="G1237">
        <v>1</v>
      </c>
      <c r="H1237">
        <v>2</v>
      </c>
      <c r="I1237" t="s">
        <v>466</v>
      </c>
      <c r="J1237" t="s">
        <v>467</v>
      </c>
      <c r="K1237" t="s">
        <v>468</v>
      </c>
      <c r="L1237">
        <v>1368</v>
      </c>
      <c r="N1237">
        <v>1011</v>
      </c>
      <c r="O1237" t="s">
        <v>419</v>
      </c>
      <c r="P1237" t="s">
        <v>419</v>
      </c>
      <c r="Q1237">
        <v>1</v>
      </c>
      <c r="X1237">
        <v>9.7200000000000006</v>
      </c>
      <c r="Y1237">
        <v>0</v>
      </c>
      <c r="Z1237">
        <v>33.200000000000003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3</v>
      </c>
      <c r="AG1237">
        <v>9.7200000000000006</v>
      </c>
      <c r="AH1237">
        <v>2</v>
      </c>
      <c r="AI1237">
        <v>64986206</v>
      </c>
      <c r="AJ1237">
        <v>1201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ROW(Source!A686)</f>
        <v>686</v>
      </c>
      <c r="B1238">
        <v>64986214</v>
      </c>
      <c r="C1238">
        <v>64986201</v>
      </c>
      <c r="D1238">
        <v>29174913</v>
      </c>
      <c r="E1238">
        <v>1</v>
      </c>
      <c r="F1238">
        <v>1</v>
      </c>
      <c r="G1238">
        <v>1</v>
      </c>
      <c r="H1238">
        <v>2</v>
      </c>
      <c r="I1238" t="s">
        <v>469</v>
      </c>
      <c r="J1238" t="s">
        <v>470</v>
      </c>
      <c r="K1238" t="s">
        <v>471</v>
      </c>
      <c r="L1238">
        <v>1368</v>
      </c>
      <c r="N1238">
        <v>1011</v>
      </c>
      <c r="O1238" t="s">
        <v>419</v>
      </c>
      <c r="P1238" t="s">
        <v>419</v>
      </c>
      <c r="Q1238">
        <v>1</v>
      </c>
      <c r="X1238">
        <v>0.09</v>
      </c>
      <c r="Y1238">
        <v>0</v>
      </c>
      <c r="Z1238">
        <v>87.17</v>
      </c>
      <c r="AA1238">
        <v>11.6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0.09</v>
      </c>
      <c r="AH1238">
        <v>2</v>
      </c>
      <c r="AI1238">
        <v>64986207</v>
      </c>
      <c r="AJ1238">
        <v>1202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ROW(Source!A686)</f>
        <v>686</v>
      </c>
      <c r="B1239">
        <v>64986215</v>
      </c>
      <c r="C1239">
        <v>64986201</v>
      </c>
      <c r="D1239">
        <v>29117037</v>
      </c>
      <c r="E1239">
        <v>1</v>
      </c>
      <c r="F1239">
        <v>1</v>
      </c>
      <c r="G1239">
        <v>1</v>
      </c>
      <c r="H1239">
        <v>3</v>
      </c>
      <c r="I1239" t="s">
        <v>538</v>
      </c>
      <c r="J1239" t="s">
        <v>539</v>
      </c>
      <c r="K1239" t="s">
        <v>540</v>
      </c>
      <c r="L1239">
        <v>1301</v>
      </c>
      <c r="N1239">
        <v>1003</v>
      </c>
      <c r="O1239" t="s">
        <v>34</v>
      </c>
      <c r="P1239" t="s">
        <v>34</v>
      </c>
      <c r="Q1239">
        <v>1</v>
      </c>
      <c r="X1239">
        <v>101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 t="s">
        <v>3</v>
      </c>
      <c r="AG1239">
        <v>101</v>
      </c>
      <c r="AH1239">
        <v>3</v>
      </c>
      <c r="AI1239">
        <v>-1</v>
      </c>
      <c r="AJ1239" t="s">
        <v>3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ROW(Source!A686)</f>
        <v>686</v>
      </c>
      <c r="B1240">
        <v>64986216</v>
      </c>
      <c r="C1240">
        <v>64986201</v>
      </c>
      <c r="D1240">
        <v>29150040</v>
      </c>
      <c r="E1240">
        <v>1</v>
      </c>
      <c r="F1240">
        <v>1</v>
      </c>
      <c r="G1240">
        <v>1</v>
      </c>
      <c r="H1240">
        <v>3</v>
      </c>
      <c r="I1240" t="s">
        <v>449</v>
      </c>
      <c r="J1240" t="s">
        <v>472</v>
      </c>
      <c r="K1240" t="s">
        <v>451</v>
      </c>
      <c r="L1240">
        <v>1339</v>
      </c>
      <c r="N1240">
        <v>1007</v>
      </c>
      <c r="O1240" t="s">
        <v>452</v>
      </c>
      <c r="P1240" t="s">
        <v>452</v>
      </c>
      <c r="Q1240">
        <v>1</v>
      </c>
      <c r="X1240">
        <v>3.1</v>
      </c>
      <c r="Y1240">
        <v>2.44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3</v>
      </c>
      <c r="AG1240">
        <v>3.1</v>
      </c>
      <c r="AH1240">
        <v>2</v>
      </c>
      <c r="AI1240">
        <v>64986208</v>
      </c>
      <c r="AJ1240">
        <v>1203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ROW(Source!A687)</f>
        <v>687</v>
      </c>
      <c r="B1241">
        <v>64986209</v>
      </c>
      <c r="C1241">
        <v>64986201</v>
      </c>
      <c r="D1241">
        <v>18407546</v>
      </c>
      <c r="E1241">
        <v>1</v>
      </c>
      <c r="F1241">
        <v>1</v>
      </c>
      <c r="G1241">
        <v>1</v>
      </c>
      <c r="H1241">
        <v>1</v>
      </c>
      <c r="I1241" t="s">
        <v>458</v>
      </c>
      <c r="J1241" t="s">
        <v>3</v>
      </c>
      <c r="K1241" t="s">
        <v>459</v>
      </c>
      <c r="L1241">
        <v>1369</v>
      </c>
      <c r="N1241">
        <v>1013</v>
      </c>
      <c r="O1241" t="s">
        <v>413</v>
      </c>
      <c r="P1241" t="s">
        <v>413</v>
      </c>
      <c r="Q1241">
        <v>1</v>
      </c>
      <c r="X1241">
        <v>34.53</v>
      </c>
      <c r="Y1241">
        <v>0</v>
      </c>
      <c r="Z1241">
        <v>0</v>
      </c>
      <c r="AA1241">
        <v>0</v>
      </c>
      <c r="AB1241">
        <v>9.4</v>
      </c>
      <c r="AC1241">
        <v>0</v>
      </c>
      <c r="AD1241">
        <v>1</v>
      </c>
      <c r="AE1241">
        <v>1</v>
      </c>
      <c r="AF1241" t="s">
        <v>3</v>
      </c>
      <c r="AG1241">
        <v>34.53</v>
      </c>
      <c r="AH1241">
        <v>2</v>
      </c>
      <c r="AI1241">
        <v>64986202</v>
      </c>
      <c r="AJ1241">
        <v>1204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ROW(Source!A687)</f>
        <v>687</v>
      </c>
      <c r="B1242">
        <v>64986210</v>
      </c>
      <c r="C1242">
        <v>64986201</v>
      </c>
      <c r="D1242">
        <v>121548</v>
      </c>
      <c r="E1242">
        <v>1</v>
      </c>
      <c r="F1242">
        <v>1</v>
      </c>
      <c r="G1242">
        <v>1</v>
      </c>
      <c r="H1242">
        <v>1</v>
      </c>
      <c r="I1242" t="s">
        <v>31</v>
      </c>
      <c r="J1242" t="s">
        <v>3</v>
      </c>
      <c r="K1242" t="s">
        <v>414</v>
      </c>
      <c r="L1242">
        <v>608254</v>
      </c>
      <c r="N1242">
        <v>1013</v>
      </c>
      <c r="O1242" t="s">
        <v>415</v>
      </c>
      <c r="P1242" t="s">
        <v>415</v>
      </c>
      <c r="Q1242">
        <v>1</v>
      </c>
      <c r="X1242">
        <v>14.01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2</v>
      </c>
      <c r="AF1242" t="s">
        <v>3</v>
      </c>
      <c r="AG1242">
        <v>14.01</v>
      </c>
      <c r="AH1242">
        <v>2</v>
      </c>
      <c r="AI1242">
        <v>64986203</v>
      </c>
      <c r="AJ1242">
        <v>1205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ROW(Source!A687)</f>
        <v>687</v>
      </c>
      <c r="B1243">
        <v>64986211</v>
      </c>
      <c r="C1243">
        <v>64986201</v>
      </c>
      <c r="D1243">
        <v>29172378</v>
      </c>
      <c r="E1243">
        <v>1</v>
      </c>
      <c r="F1243">
        <v>1</v>
      </c>
      <c r="G1243">
        <v>1</v>
      </c>
      <c r="H1243">
        <v>2</v>
      </c>
      <c r="I1243" t="s">
        <v>460</v>
      </c>
      <c r="J1243" t="s">
        <v>461</v>
      </c>
      <c r="K1243" t="s">
        <v>462</v>
      </c>
      <c r="L1243">
        <v>1368</v>
      </c>
      <c r="N1243">
        <v>1011</v>
      </c>
      <c r="O1243" t="s">
        <v>419</v>
      </c>
      <c r="P1243" t="s">
        <v>419</v>
      </c>
      <c r="Q1243">
        <v>1</v>
      </c>
      <c r="X1243">
        <v>0.09</v>
      </c>
      <c r="Y1243">
        <v>0</v>
      </c>
      <c r="Z1243">
        <v>88.01</v>
      </c>
      <c r="AA1243">
        <v>11.6</v>
      </c>
      <c r="AB1243">
        <v>0</v>
      </c>
      <c r="AC1243">
        <v>0</v>
      </c>
      <c r="AD1243">
        <v>1</v>
      </c>
      <c r="AE1243">
        <v>0</v>
      </c>
      <c r="AF1243" t="s">
        <v>3</v>
      </c>
      <c r="AG1243">
        <v>0.09</v>
      </c>
      <c r="AH1243">
        <v>2</v>
      </c>
      <c r="AI1243">
        <v>64986204</v>
      </c>
      <c r="AJ1243">
        <v>1206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ROW(Source!A687)</f>
        <v>687</v>
      </c>
      <c r="B1244">
        <v>64986212</v>
      </c>
      <c r="C1244">
        <v>64986201</v>
      </c>
      <c r="D1244">
        <v>29173590</v>
      </c>
      <c r="E1244">
        <v>1</v>
      </c>
      <c r="F1244">
        <v>1</v>
      </c>
      <c r="G1244">
        <v>1</v>
      </c>
      <c r="H1244">
        <v>2</v>
      </c>
      <c r="I1244" t="s">
        <v>463</v>
      </c>
      <c r="J1244" t="s">
        <v>464</v>
      </c>
      <c r="K1244" t="s">
        <v>465</v>
      </c>
      <c r="L1244">
        <v>1368</v>
      </c>
      <c r="N1244">
        <v>1011</v>
      </c>
      <c r="O1244" t="s">
        <v>419</v>
      </c>
      <c r="P1244" t="s">
        <v>419</v>
      </c>
      <c r="Q1244">
        <v>1</v>
      </c>
      <c r="X1244">
        <v>13.92</v>
      </c>
      <c r="Y1244">
        <v>0</v>
      </c>
      <c r="Z1244">
        <v>239.44</v>
      </c>
      <c r="AA1244">
        <v>14.4</v>
      </c>
      <c r="AB1244">
        <v>0</v>
      </c>
      <c r="AC1244">
        <v>0</v>
      </c>
      <c r="AD1244">
        <v>1</v>
      </c>
      <c r="AE1244">
        <v>0</v>
      </c>
      <c r="AF1244" t="s">
        <v>3</v>
      </c>
      <c r="AG1244">
        <v>13.92</v>
      </c>
      <c r="AH1244">
        <v>2</v>
      </c>
      <c r="AI1244">
        <v>64986205</v>
      </c>
      <c r="AJ1244">
        <v>1207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ROW(Source!A687)</f>
        <v>687</v>
      </c>
      <c r="B1245">
        <v>64986213</v>
      </c>
      <c r="C1245">
        <v>64986201</v>
      </c>
      <c r="D1245">
        <v>29174851</v>
      </c>
      <c r="E1245">
        <v>1</v>
      </c>
      <c r="F1245">
        <v>1</v>
      </c>
      <c r="G1245">
        <v>1</v>
      </c>
      <c r="H1245">
        <v>2</v>
      </c>
      <c r="I1245" t="s">
        <v>466</v>
      </c>
      <c r="J1245" t="s">
        <v>467</v>
      </c>
      <c r="K1245" t="s">
        <v>468</v>
      </c>
      <c r="L1245">
        <v>1368</v>
      </c>
      <c r="N1245">
        <v>1011</v>
      </c>
      <c r="O1245" t="s">
        <v>419</v>
      </c>
      <c r="P1245" t="s">
        <v>419</v>
      </c>
      <c r="Q1245">
        <v>1</v>
      </c>
      <c r="X1245">
        <v>9.7200000000000006</v>
      </c>
      <c r="Y1245">
        <v>0</v>
      </c>
      <c r="Z1245">
        <v>33.200000000000003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3</v>
      </c>
      <c r="AG1245">
        <v>9.7200000000000006</v>
      </c>
      <c r="AH1245">
        <v>2</v>
      </c>
      <c r="AI1245">
        <v>64986206</v>
      </c>
      <c r="AJ1245">
        <v>1208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ROW(Source!A687)</f>
        <v>687</v>
      </c>
      <c r="B1246">
        <v>64986214</v>
      </c>
      <c r="C1246">
        <v>64986201</v>
      </c>
      <c r="D1246">
        <v>29174913</v>
      </c>
      <c r="E1246">
        <v>1</v>
      </c>
      <c r="F1246">
        <v>1</v>
      </c>
      <c r="G1246">
        <v>1</v>
      </c>
      <c r="H1246">
        <v>2</v>
      </c>
      <c r="I1246" t="s">
        <v>469</v>
      </c>
      <c r="J1246" t="s">
        <v>470</v>
      </c>
      <c r="K1246" t="s">
        <v>471</v>
      </c>
      <c r="L1246">
        <v>1368</v>
      </c>
      <c r="N1246">
        <v>1011</v>
      </c>
      <c r="O1246" t="s">
        <v>419</v>
      </c>
      <c r="P1246" t="s">
        <v>419</v>
      </c>
      <c r="Q1246">
        <v>1</v>
      </c>
      <c r="X1246">
        <v>0.09</v>
      </c>
      <c r="Y1246">
        <v>0</v>
      </c>
      <c r="Z1246">
        <v>87.17</v>
      </c>
      <c r="AA1246">
        <v>11.6</v>
      </c>
      <c r="AB1246">
        <v>0</v>
      </c>
      <c r="AC1246">
        <v>0</v>
      </c>
      <c r="AD1246">
        <v>1</v>
      </c>
      <c r="AE1246">
        <v>0</v>
      </c>
      <c r="AF1246" t="s">
        <v>3</v>
      </c>
      <c r="AG1246">
        <v>0.09</v>
      </c>
      <c r="AH1246">
        <v>2</v>
      </c>
      <c r="AI1246">
        <v>64986207</v>
      </c>
      <c r="AJ1246">
        <v>1209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ROW(Source!A687)</f>
        <v>687</v>
      </c>
      <c r="B1247">
        <v>64986215</v>
      </c>
      <c r="C1247">
        <v>64986201</v>
      </c>
      <c r="D1247">
        <v>29117037</v>
      </c>
      <c r="E1247">
        <v>1</v>
      </c>
      <c r="F1247">
        <v>1</v>
      </c>
      <c r="G1247">
        <v>1</v>
      </c>
      <c r="H1247">
        <v>3</v>
      </c>
      <c r="I1247" t="s">
        <v>538</v>
      </c>
      <c r="J1247" t="s">
        <v>539</v>
      </c>
      <c r="K1247" t="s">
        <v>540</v>
      </c>
      <c r="L1247">
        <v>1301</v>
      </c>
      <c r="N1247">
        <v>1003</v>
      </c>
      <c r="O1247" t="s">
        <v>34</v>
      </c>
      <c r="P1247" t="s">
        <v>34</v>
      </c>
      <c r="Q1247">
        <v>1</v>
      </c>
      <c r="X1247">
        <v>101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 t="s">
        <v>3</v>
      </c>
      <c r="AG1247">
        <v>101</v>
      </c>
      <c r="AH1247">
        <v>3</v>
      </c>
      <c r="AI1247">
        <v>-1</v>
      </c>
      <c r="AJ1247" t="s">
        <v>3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ROW(Source!A687)</f>
        <v>687</v>
      </c>
      <c r="B1248">
        <v>64986216</v>
      </c>
      <c r="C1248">
        <v>64986201</v>
      </c>
      <c r="D1248">
        <v>29150040</v>
      </c>
      <c r="E1248">
        <v>1</v>
      </c>
      <c r="F1248">
        <v>1</v>
      </c>
      <c r="G1248">
        <v>1</v>
      </c>
      <c r="H1248">
        <v>3</v>
      </c>
      <c r="I1248" t="s">
        <v>449</v>
      </c>
      <c r="J1248" t="s">
        <v>472</v>
      </c>
      <c r="K1248" t="s">
        <v>451</v>
      </c>
      <c r="L1248">
        <v>1339</v>
      </c>
      <c r="N1248">
        <v>1007</v>
      </c>
      <c r="O1248" t="s">
        <v>452</v>
      </c>
      <c r="P1248" t="s">
        <v>452</v>
      </c>
      <c r="Q1248">
        <v>1</v>
      </c>
      <c r="X1248">
        <v>3.1</v>
      </c>
      <c r="Y1248">
        <v>2.44</v>
      </c>
      <c r="Z1248">
        <v>0</v>
      </c>
      <c r="AA1248">
        <v>0</v>
      </c>
      <c r="AB1248">
        <v>0</v>
      </c>
      <c r="AC1248">
        <v>0</v>
      </c>
      <c r="AD1248">
        <v>1</v>
      </c>
      <c r="AE1248">
        <v>0</v>
      </c>
      <c r="AF1248" t="s">
        <v>3</v>
      </c>
      <c r="AG1248">
        <v>3.1</v>
      </c>
      <c r="AH1248">
        <v>2</v>
      </c>
      <c r="AI1248">
        <v>64986208</v>
      </c>
      <c r="AJ1248">
        <v>1210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ROW(Source!A688)</f>
        <v>688</v>
      </c>
      <c r="B1249">
        <v>64986221</v>
      </c>
      <c r="C1249">
        <v>64986217</v>
      </c>
      <c r="D1249">
        <v>29362762</v>
      </c>
      <c r="E1249">
        <v>1</v>
      </c>
      <c r="F1249">
        <v>1</v>
      </c>
      <c r="G1249">
        <v>1</v>
      </c>
      <c r="H1249">
        <v>1</v>
      </c>
      <c r="I1249" t="s">
        <v>473</v>
      </c>
      <c r="J1249" t="s">
        <v>3</v>
      </c>
      <c r="K1249" t="s">
        <v>474</v>
      </c>
      <c r="L1249">
        <v>1369</v>
      </c>
      <c r="N1249">
        <v>1013</v>
      </c>
      <c r="O1249" t="s">
        <v>413</v>
      </c>
      <c r="P1249" t="s">
        <v>413</v>
      </c>
      <c r="Q1249">
        <v>1</v>
      </c>
      <c r="X1249">
        <v>0.1</v>
      </c>
      <c r="Y1249">
        <v>0</v>
      </c>
      <c r="Z1249">
        <v>0</v>
      </c>
      <c r="AA1249">
        <v>0</v>
      </c>
      <c r="AB1249">
        <v>9.6199999999999992</v>
      </c>
      <c r="AC1249">
        <v>0</v>
      </c>
      <c r="AD1249">
        <v>1</v>
      </c>
      <c r="AE1249">
        <v>1</v>
      </c>
      <c r="AF1249" t="s">
        <v>3</v>
      </c>
      <c r="AG1249">
        <v>0.1</v>
      </c>
      <c r="AH1249">
        <v>2</v>
      </c>
      <c r="AI1249">
        <v>64986218</v>
      </c>
      <c r="AJ1249">
        <v>1211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ROW(Source!A688)</f>
        <v>688</v>
      </c>
      <c r="B1250">
        <v>64986222</v>
      </c>
      <c r="C1250">
        <v>64986217</v>
      </c>
      <c r="D1250">
        <v>29122534</v>
      </c>
      <c r="E1250">
        <v>1</v>
      </c>
      <c r="F1250">
        <v>1</v>
      </c>
      <c r="G1250">
        <v>1</v>
      </c>
      <c r="H1250">
        <v>3</v>
      </c>
      <c r="I1250" t="s">
        <v>475</v>
      </c>
      <c r="J1250" t="s">
        <v>476</v>
      </c>
      <c r="K1250" t="s">
        <v>477</v>
      </c>
      <c r="L1250">
        <v>1354</v>
      </c>
      <c r="N1250">
        <v>1010</v>
      </c>
      <c r="O1250" t="s">
        <v>54</v>
      </c>
      <c r="P1250" t="s">
        <v>54</v>
      </c>
      <c r="Q1250">
        <v>1</v>
      </c>
      <c r="X1250">
        <v>2</v>
      </c>
      <c r="Y1250">
        <v>66.680000000000007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3</v>
      </c>
      <c r="AG1250">
        <v>2</v>
      </c>
      <c r="AH1250">
        <v>2</v>
      </c>
      <c r="AI1250">
        <v>64986219</v>
      </c>
      <c r="AJ1250">
        <v>1212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ROW(Source!A688)</f>
        <v>688</v>
      </c>
      <c r="B1251">
        <v>64986223</v>
      </c>
      <c r="C1251">
        <v>64986217</v>
      </c>
      <c r="D1251">
        <v>29171808</v>
      </c>
      <c r="E1251">
        <v>1</v>
      </c>
      <c r="F1251">
        <v>1</v>
      </c>
      <c r="G1251">
        <v>1</v>
      </c>
      <c r="H1251">
        <v>3</v>
      </c>
      <c r="I1251" t="s">
        <v>478</v>
      </c>
      <c r="J1251" t="s">
        <v>479</v>
      </c>
      <c r="K1251" t="s">
        <v>480</v>
      </c>
      <c r="L1251">
        <v>1374</v>
      </c>
      <c r="N1251">
        <v>1013</v>
      </c>
      <c r="O1251" t="s">
        <v>481</v>
      </c>
      <c r="P1251" t="s">
        <v>481</v>
      </c>
      <c r="Q1251">
        <v>1</v>
      </c>
      <c r="X1251">
        <v>0.02</v>
      </c>
      <c r="Y1251">
        <v>1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0.02</v>
      </c>
      <c r="AH1251">
        <v>2</v>
      </c>
      <c r="AI1251">
        <v>64986220</v>
      </c>
      <c r="AJ1251">
        <v>1213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ROW(Source!A689)</f>
        <v>689</v>
      </c>
      <c r="B1252">
        <v>64986221</v>
      </c>
      <c r="C1252">
        <v>64986217</v>
      </c>
      <c r="D1252">
        <v>29362762</v>
      </c>
      <c r="E1252">
        <v>1</v>
      </c>
      <c r="F1252">
        <v>1</v>
      </c>
      <c r="G1252">
        <v>1</v>
      </c>
      <c r="H1252">
        <v>1</v>
      </c>
      <c r="I1252" t="s">
        <v>473</v>
      </c>
      <c r="J1252" t="s">
        <v>3</v>
      </c>
      <c r="K1252" t="s">
        <v>474</v>
      </c>
      <c r="L1252">
        <v>1369</v>
      </c>
      <c r="N1252">
        <v>1013</v>
      </c>
      <c r="O1252" t="s">
        <v>413</v>
      </c>
      <c r="P1252" t="s">
        <v>413</v>
      </c>
      <c r="Q1252">
        <v>1</v>
      </c>
      <c r="X1252">
        <v>0.1</v>
      </c>
      <c r="Y1252">
        <v>0</v>
      </c>
      <c r="Z1252">
        <v>0</v>
      </c>
      <c r="AA1252">
        <v>0</v>
      </c>
      <c r="AB1252">
        <v>9.6199999999999992</v>
      </c>
      <c r="AC1252">
        <v>0</v>
      </c>
      <c r="AD1252">
        <v>1</v>
      </c>
      <c r="AE1252">
        <v>1</v>
      </c>
      <c r="AF1252" t="s">
        <v>3</v>
      </c>
      <c r="AG1252">
        <v>0.1</v>
      </c>
      <c r="AH1252">
        <v>2</v>
      </c>
      <c r="AI1252">
        <v>64986218</v>
      </c>
      <c r="AJ1252">
        <v>1214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ROW(Source!A689)</f>
        <v>689</v>
      </c>
      <c r="B1253">
        <v>64986222</v>
      </c>
      <c r="C1253">
        <v>64986217</v>
      </c>
      <c r="D1253">
        <v>29122534</v>
      </c>
      <c r="E1253">
        <v>1</v>
      </c>
      <c r="F1253">
        <v>1</v>
      </c>
      <c r="G1253">
        <v>1</v>
      </c>
      <c r="H1253">
        <v>3</v>
      </c>
      <c r="I1253" t="s">
        <v>475</v>
      </c>
      <c r="J1253" t="s">
        <v>476</v>
      </c>
      <c r="K1253" t="s">
        <v>477</v>
      </c>
      <c r="L1253">
        <v>1354</v>
      </c>
      <c r="N1253">
        <v>1010</v>
      </c>
      <c r="O1253" t="s">
        <v>54</v>
      </c>
      <c r="P1253" t="s">
        <v>54</v>
      </c>
      <c r="Q1253">
        <v>1</v>
      </c>
      <c r="X1253">
        <v>2</v>
      </c>
      <c r="Y1253">
        <v>66.680000000000007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3</v>
      </c>
      <c r="AG1253">
        <v>2</v>
      </c>
      <c r="AH1253">
        <v>2</v>
      </c>
      <c r="AI1253">
        <v>64986219</v>
      </c>
      <c r="AJ1253">
        <v>1215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ROW(Source!A689)</f>
        <v>689</v>
      </c>
      <c r="B1254">
        <v>64986223</v>
      </c>
      <c r="C1254">
        <v>64986217</v>
      </c>
      <c r="D1254">
        <v>29171808</v>
      </c>
      <c r="E1254">
        <v>1</v>
      </c>
      <c r="F1254">
        <v>1</v>
      </c>
      <c r="G1254">
        <v>1</v>
      </c>
      <c r="H1254">
        <v>3</v>
      </c>
      <c r="I1254" t="s">
        <v>478</v>
      </c>
      <c r="J1254" t="s">
        <v>479</v>
      </c>
      <c r="K1254" t="s">
        <v>480</v>
      </c>
      <c r="L1254">
        <v>1374</v>
      </c>
      <c r="N1254">
        <v>1013</v>
      </c>
      <c r="O1254" t="s">
        <v>481</v>
      </c>
      <c r="P1254" t="s">
        <v>481</v>
      </c>
      <c r="Q1254">
        <v>1</v>
      </c>
      <c r="X1254">
        <v>0.02</v>
      </c>
      <c r="Y1254">
        <v>1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3</v>
      </c>
      <c r="AG1254">
        <v>0.02</v>
      </c>
      <c r="AH1254">
        <v>2</v>
      </c>
      <c r="AI1254">
        <v>64986220</v>
      </c>
      <c r="AJ1254">
        <v>1216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ROW(Source!A694)</f>
        <v>694</v>
      </c>
      <c r="B1255">
        <v>64986230</v>
      </c>
      <c r="C1255">
        <v>64986226</v>
      </c>
      <c r="D1255">
        <v>29362666</v>
      </c>
      <c r="E1255">
        <v>1</v>
      </c>
      <c r="F1255">
        <v>1</v>
      </c>
      <c r="G1255">
        <v>1</v>
      </c>
      <c r="H1255">
        <v>1</v>
      </c>
      <c r="I1255" t="s">
        <v>482</v>
      </c>
      <c r="J1255" t="s">
        <v>3</v>
      </c>
      <c r="K1255" t="s">
        <v>483</v>
      </c>
      <c r="L1255">
        <v>1369</v>
      </c>
      <c r="N1255">
        <v>1013</v>
      </c>
      <c r="O1255" t="s">
        <v>413</v>
      </c>
      <c r="P1255" t="s">
        <v>413</v>
      </c>
      <c r="Q1255">
        <v>1</v>
      </c>
      <c r="X1255">
        <v>0.55000000000000004</v>
      </c>
      <c r="Y1255">
        <v>0</v>
      </c>
      <c r="Z1255">
        <v>0</v>
      </c>
      <c r="AA1255">
        <v>0</v>
      </c>
      <c r="AB1255">
        <v>9.2899999999999991</v>
      </c>
      <c r="AC1255">
        <v>0</v>
      </c>
      <c r="AD1255">
        <v>1</v>
      </c>
      <c r="AE1255">
        <v>1</v>
      </c>
      <c r="AF1255" t="s">
        <v>3</v>
      </c>
      <c r="AG1255">
        <v>0.55000000000000004</v>
      </c>
      <c r="AH1255">
        <v>2</v>
      </c>
      <c r="AI1255">
        <v>64986227</v>
      </c>
      <c r="AJ1255">
        <v>1217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ROW(Source!A694)</f>
        <v>694</v>
      </c>
      <c r="B1256">
        <v>64986231</v>
      </c>
      <c r="C1256">
        <v>64986226</v>
      </c>
      <c r="D1256">
        <v>29122534</v>
      </c>
      <c r="E1256">
        <v>1</v>
      </c>
      <c r="F1256">
        <v>1</v>
      </c>
      <c r="G1256">
        <v>1</v>
      </c>
      <c r="H1256">
        <v>3</v>
      </c>
      <c r="I1256" t="s">
        <v>475</v>
      </c>
      <c r="J1256" t="s">
        <v>476</v>
      </c>
      <c r="K1256" t="s">
        <v>477</v>
      </c>
      <c r="L1256">
        <v>1354</v>
      </c>
      <c r="N1256">
        <v>1010</v>
      </c>
      <c r="O1256" t="s">
        <v>54</v>
      </c>
      <c r="P1256" t="s">
        <v>54</v>
      </c>
      <c r="Q1256">
        <v>1</v>
      </c>
      <c r="X1256">
        <v>2</v>
      </c>
      <c r="Y1256">
        <v>66.680000000000007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3</v>
      </c>
      <c r="AG1256">
        <v>2</v>
      </c>
      <c r="AH1256">
        <v>2</v>
      </c>
      <c r="AI1256">
        <v>64986228</v>
      </c>
      <c r="AJ1256">
        <v>1218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ROW(Source!A694)</f>
        <v>694</v>
      </c>
      <c r="B1257">
        <v>64986232</v>
      </c>
      <c r="C1257">
        <v>64986226</v>
      </c>
      <c r="D1257">
        <v>29171808</v>
      </c>
      <c r="E1257">
        <v>1</v>
      </c>
      <c r="F1257">
        <v>1</v>
      </c>
      <c r="G1257">
        <v>1</v>
      </c>
      <c r="H1257">
        <v>3</v>
      </c>
      <c r="I1257" t="s">
        <v>478</v>
      </c>
      <c r="J1257" t="s">
        <v>479</v>
      </c>
      <c r="K1257" t="s">
        <v>480</v>
      </c>
      <c r="L1257">
        <v>1374</v>
      </c>
      <c r="N1257">
        <v>1013</v>
      </c>
      <c r="O1257" t="s">
        <v>481</v>
      </c>
      <c r="P1257" t="s">
        <v>481</v>
      </c>
      <c r="Q1257">
        <v>1</v>
      </c>
      <c r="X1257">
        <v>0.1</v>
      </c>
      <c r="Y1257">
        <v>1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3</v>
      </c>
      <c r="AG1257">
        <v>0.1</v>
      </c>
      <c r="AH1257">
        <v>2</v>
      </c>
      <c r="AI1257">
        <v>64986229</v>
      </c>
      <c r="AJ1257">
        <v>1219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ROW(Source!A695)</f>
        <v>695</v>
      </c>
      <c r="B1258">
        <v>64986230</v>
      </c>
      <c r="C1258">
        <v>64986226</v>
      </c>
      <c r="D1258">
        <v>29362666</v>
      </c>
      <c r="E1258">
        <v>1</v>
      </c>
      <c r="F1258">
        <v>1</v>
      </c>
      <c r="G1258">
        <v>1</v>
      </c>
      <c r="H1258">
        <v>1</v>
      </c>
      <c r="I1258" t="s">
        <v>482</v>
      </c>
      <c r="J1258" t="s">
        <v>3</v>
      </c>
      <c r="K1258" t="s">
        <v>483</v>
      </c>
      <c r="L1258">
        <v>1369</v>
      </c>
      <c r="N1258">
        <v>1013</v>
      </c>
      <c r="O1258" t="s">
        <v>413</v>
      </c>
      <c r="P1258" t="s">
        <v>413</v>
      </c>
      <c r="Q1258">
        <v>1</v>
      </c>
      <c r="X1258">
        <v>0.55000000000000004</v>
      </c>
      <c r="Y1258">
        <v>0</v>
      </c>
      <c r="Z1258">
        <v>0</v>
      </c>
      <c r="AA1258">
        <v>0</v>
      </c>
      <c r="AB1258">
        <v>9.2899999999999991</v>
      </c>
      <c r="AC1258">
        <v>0</v>
      </c>
      <c r="AD1258">
        <v>1</v>
      </c>
      <c r="AE1258">
        <v>1</v>
      </c>
      <c r="AF1258" t="s">
        <v>3</v>
      </c>
      <c r="AG1258">
        <v>0.55000000000000004</v>
      </c>
      <c r="AH1258">
        <v>2</v>
      </c>
      <c r="AI1258">
        <v>64986227</v>
      </c>
      <c r="AJ1258">
        <v>1220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ROW(Source!A695)</f>
        <v>695</v>
      </c>
      <c r="B1259">
        <v>64986231</v>
      </c>
      <c r="C1259">
        <v>64986226</v>
      </c>
      <c r="D1259">
        <v>29122534</v>
      </c>
      <c r="E1259">
        <v>1</v>
      </c>
      <c r="F1259">
        <v>1</v>
      </c>
      <c r="G1259">
        <v>1</v>
      </c>
      <c r="H1259">
        <v>3</v>
      </c>
      <c r="I1259" t="s">
        <v>475</v>
      </c>
      <c r="J1259" t="s">
        <v>476</v>
      </c>
      <c r="K1259" t="s">
        <v>477</v>
      </c>
      <c r="L1259">
        <v>1354</v>
      </c>
      <c r="N1259">
        <v>1010</v>
      </c>
      <c r="O1259" t="s">
        <v>54</v>
      </c>
      <c r="P1259" t="s">
        <v>54</v>
      </c>
      <c r="Q1259">
        <v>1</v>
      </c>
      <c r="X1259">
        <v>2</v>
      </c>
      <c r="Y1259">
        <v>66.680000000000007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3</v>
      </c>
      <c r="AG1259">
        <v>2</v>
      </c>
      <c r="AH1259">
        <v>2</v>
      </c>
      <c r="AI1259">
        <v>64986228</v>
      </c>
      <c r="AJ1259">
        <v>1221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ROW(Source!A695)</f>
        <v>695</v>
      </c>
      <c r="B1260">
        <v>64986232</v>
      </c>
      <c r="C1260">
        <v>64986226</v>
      </c>
      <c r="D1260">
        <v>29171808</v>
      </c>
      <c r="E1260">
        <v>1</v>
      </c>
      <c r="F1260">
        <v>1</v>
      </c>
      <c r="G1260">
        <v>1</v>
      </c>
      <c r="H1260">
        <v>3</v>
      </c>
      <c r="I1260" t="s">
        <v>478</v>
      </c>
      <c r="J1260" t="s">
        <v>479</v>
      </c>
      <c r="K1260" t="s">
        <v>480</v>
      </c>
      <c r="L1260">
        <v>1374</v>
      </c>
      <c r="N1260">
        <v>1013</v>
      </c>
      <c r="O1260" t="s">
        <v>481</v>
      </c>
      <c r="P1260" t="s">
        <v>481</v>
      </c>
      <c r="Q1260">
        <v>1</v>
      </c>
      <c r="X1260">
        <v>0.1</v>
      </c>
      <c r="Y1260">
        <v>1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3</v>
      </c>
      <c r="AG1260">
        <v>0.1</v>
      </c>
      <c r="AH1260">
        <v>2</v>
      </c>
      <c r="AI1260">
        <v>64986229</v>
      </c>
      <c r="AJ1260">
        <v>1222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ROW(Source!A700)</f>
        <v>700</v>
      </c>
      <c r="B1261">
        <v>64986239</v>
      </c>
      <c r="C1261">
        <v>64986235</v>
      </c>
      <c r="D1261">
        <v>29362666</v>
      </c>
      <c r="E1261">
        <v>1</v>
      </c>
      <c r="F1261">
        <v>1</v>
      </c>
      <c r="G1261">
        <v>1</v>
      </c>
      <c r="H1261">
        <v>1</v>
      </c>
      <c r="I1261" t="s">
        <v>482</v>
      </c>
      <c r="J1261" t="s">
        <v>3</v>
      </c>
      <c r="K1261" t="s">
        <v>483</v>
      </c>
      <c r="L1261">
        <v>1369</v>
      </c>
      <c r="N1261">
        <v>1013</v>
      </c>
      <c r="O1261" t="s">
        <v>413</v>
      </c>
      <c r="P1261" t="s">
        <v>413</v>
      </c>
      <c r="Q1261">
        <v>1</v>
      </c>
      <c r="X1261">
        <v>0.55000000000000004</v>
      </c>
      <c r="Y1261">
        <v>0</v>
      </c>
      <c r="Z1261">
        <v>0</v>
      </c>
      <c r="AA1261">
        <v>0</v>
      </c>
      <c r="AB1261">
        <v>9.2899999999999991</v>
      </c>
      <c r="AC1261">
        <v>0</v>
      </c>
      <c r="AD1261">
        <v>1</v>
      </c>
      <c r="AE1261">
        <v>1</v>
      </c>
      <c r="AF1261" t="s">
        <v>3</v>
      </c>
      <c r="AG1261">
        <v>0.55000000000000004</v>
      </c>
      <c r="AH1261">
        <v>2</v>
      </c>
      <c r="AI1261">
        <v>64986236</v>
      </c>
      <c r="AJ1261">
        <v>1223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ROW(Source!A700)</f>
        <v>700</v>
      </c>
      <c r="B1262">
        <v>64986240</v>
      </c>
      <c r="C1262">
        <v>64986235</v>
      </c>
      <c r="D1262">
        <v>29122534</v>
      </c>
      <c r="E1262">
        <v>1</v>
      </c>
      <c r="F1262">
        <v>1</v>
      </c>
      <c r="G1262">
        <v>1</v>
      </c>
      <c r="H1262">
        <v>3</v>
      </c>
      <c r="I1262" t="s">
        <v>475</v>
      </c>
      <c r="J1262" t="s">
        <v>476</v>
      </c>
      <c r="K1262" t="s">
        <v>477</v>
      </c>
      <c r="L1262">
        <v>1354</v>
      </c>
      <c r="N1262">
        <v>1010</v>
      </c>
      <c r="O1262" t="s">
        <v>54</v>
      </c>
      <c r="P1262" t="s">
        <v>54</v>
      </c>
      <c r="Q1262">
        <v>1</v>
      </c>
      <c r="X1262">
        <v>2</v>
      </c>
      <c r="Y1262">
        <v>66.680000000000007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2</v>
      </c>
      <c r="AH1262">
        <v>2</v>
      </c>
      <c r="AI1262">
        <v>64986237</v>
      </c>
      <c r="AJ1262">
        <v>1224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ROW(Source!A700)</f>
        <v>700</v>
      </c>
      <c r="B1263">
        <v>64986241</v>
      </c>
      <c r="C1263">
        <v>64986235</v>
      </c>
      <c r="D1263">
        <v>29171808</v>
      </c>
      <c r="E1263">
        <v>1</v>
      </c>
      <c r="F1263">
        <v>1</v>
      </c>
      <c r="G1263">
        <v>1</v>
      </c>
      <c r="H1263">
        <v>3</v>
      </c>
      <c r="I1263" t="s">
        <v>478</v>
      </c>
      <c r="J1263" t="s">
        <v>479</v>
      </c>
      <c r="K1263" t="s">
        <v>480</v>
      </c>
      <c r="L1263">
        <v>1374</v>
      </c>
      <c r="N1263">
        <v>1013</v>
      </c>
      <c r="O1263" t="s">
        <v>481</v>
      </c>
      <c r="P1263" t="s">
        <v>481</v>
      </c>
      <c r="Q1263">
        <v>1</v>
      </c>
      <c r="X1263">
        <v>0.1</v>
      </c>
      <c r="Y1263">
        <v>1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0.1</v>
      </c>
      <c r="AH1263">
        <v>2</v>
      </c>
      <c r="AI1263">
        <v>64986238</v>
      </c>
      <c r="AJ1263">
        <v>1225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ROW(Source!A701)</f>
        <v>701</v>
      </c>
      <c r="B1264">
        <v>64986239</v>
      </c>
      <c r="C1264">
        <v>64986235</v>
      </c>
      <c r="D1264">
        <v>29362666</v>
      </c>
      <c r="E1264">
        <v>1</v>
      </c>
      <c r="F1264">
        <v>1</v>
      </c>
      <c r="G1264">
        <v>1</v>
      </c>
      <c r="H1264">
        <v>1</v>
      </c>
      <c r="I1264" t="s">
        <v>482</v>
      </c>
      <c r="J1264" t="s">
        <v>3</v>
      </c>
      <c r="K1264" t="s">
        <v>483</v>
      </c>
      <c r="L1264">
        <v>1369</v>
      </c>
      <c r="N1264">
        <v>1013</v>
      </c>
      <c r="O1264" t="s">
        <v>413</v>
      </c>
      <c r="P1264" t="s">
        <v>413</v>
      </c>
      <c r="Q1264">
        <v>1</v>
      </c>
      <c r="X1264">
        <v>0.55000000000000004</v>
      </c>
      <c r="Y1264">
        <v>0</v>
      </c>
      <c r="Z1264">
        <v>0</v>
      </c>
      <c r="AA1264">
        <v>0</v>
      </c>
      <c r="AB1264">
        <v>9.2899999999999991</v>
      </c>
      <c r="AC1264">
        <v>0</v>
      </c>
      <c r="AD1264">
        <v>1</v>
      </c>
      <c r="AE1264">
        <v>1</v>
      </c>
      <c r="AF1264" t="s">
        <v>3</v>
      </c>
      <c r="AG1264">
        <v>0.55000000000000004</v>
      </c>
      <c r="AH1264">
        <v>2</v>
      </c>
      <c r="AI1264">
        <v>64986236</v>
      </c>
      <c r="AJ1264">
        <v>1226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ROW(Source!A701)</f>
        <v>701</v>
      </c>
      <c r="B1265">
        <v>64986240</v>
      </c>
      <c r="C1265">
        <v>64986235</v>
      </c>
      <c r="D1265">
        <v>29122534</v>
      </c>
      <c r="E1265">
        <v>1</v>
      </c>
      <c r="F1265">
        <v>1</v>
      </c>
      <c r="G1265">
        <v>1</v>
      </c>
      <c r="H1265">
        <v>3</v>
      </c>
      <c r="I1265" t="s">
        <v>475</v>
      </c>
      <c r="J1265" t="s">
        <v>476</v>
      </c>
      <c r="K1265" t="s">
        <v>477</v>
      </c>
      <c r="L1265">
        <v>1354</v>
      </c>
      <c r="N1265">
        <v>1010</v>
      </c>
      <c r="O1265" t="s">
        <v>54</v>
      </c>
      <c r="P1265" t="s">
        <v>54</v>
      </c>
      <c r="Q1265">
        <v>1</v>
      </c>
      <c r="X1265">
        <v>2</v>
      </c>
      <c r="Y1265">
        <v>66.680000000000007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3</v>
      </c>
      <c r="AG1265">
        <v>2</v>
      </c>
      <c r="AH1265">
        <v>2</v>
      </c>
      <c r="AI1265">
        <v>64986237</v>
      </c>
      <c r="AJ1265">
        <v>1227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ROW(Source!A701)</f>
        <v>701</v>
      </c>
      <c r="B1266">
        <v>64986241</v>
      </c>
      <c r="C1266">
        <v>64986235</v>
      </c>
      <c r="D1266">
        <v>29171808</v>
      </c>
      <c r="E1266">
        <v>1</v>
      </c>
      <c r="F1266">
        <v>1</v>
      </c>
      <c r="G1266">
        <v>1</v>
      </c>
      <c r="H1266">
        <v>3</v>
      </c>
      <c r="I1266" t="s">
        <v>478</v>
      </c>
      <c r="J1266" t="s">
        <v>479</v>
      </c>
      <c r="K1266" t="s">
        <v>480</v>
      </c>
      <c r="L1266">
        <v>1374</v>
      </c>
      <c r="N1266">
        <v>1013</v>
      </c>
      <c r="O1266" t="s">
        <v>481</v>
      </c>
      <c r="P1266" t="s">
        <v>481</v>
      </c>
      <c r="Q1266">
        <v>1</v>
      </c>
      <c r="X1266">
        <v>0.1</v>
      </c>
      <c r="Y1266">
        <v>1</v>
      </c>
      <c r="Z1266">
        <v>0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3</v>
      </c>
      <c r="AG1266">
        <v>0.1</v>
      </c>
      <c r="AH1266">
        <v>2</v>
      </c>
      <c r="AI1266">
        <v>64986238</v>
      </c>
      <c r="AJ1266">
        <v>1228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ROW(Source!A704)</f>
        <v>704</v>
      </c>
      <c r="B1267">
        <v>64986254</v>
      </c>
      <c r="C1267">
        <v>64986243</v>
      </c>
      <c r="D1267">
        <v>29361034</v>
      </c>
      <c r="E1267">
        <v>1</v>
      </c>
      <c r="F1267">
        <v>1</v>
      </c>
      <c r="G1267">
        <v>1</v>
      </c>
      <c r="H1267">
        <v>1</v>
      </c>
      <c r="I1267" t="s">
        <v>513</v>
      </c>
      <c r="J1267" t="s">
        <v>3</v>
      </c>
      <c r="K1267" t="s">
        <v>514</v>
      </c>
      <c r="L1267">
        <v>1369</v>
      </c>
      <c r="N1267">
        <v>1013</v>
      </c>
      <c r="O1267" t="s">
        <v>413</v>
      </c>
      <c r="P1267" t="s">
        <v>413</v>
      </c>
      <c r="Q1267">
        <v>1</v>
      </c>
      <c r="X1267">
        <v>5.39</v>
      </c>
      <c r="Y1267">
        <v>0</v>
      </c>
      <c r="Z1267">
        <v>0</v>
      </c>
      <c r="AA1267">
        <v>0</v>
      </c>
      <c r="AB1267">
        <v>9.4</v>
      </c>
      <c r="AC1267">
        <v>0</v>
      </c>
      <c r="AD1267">
        <v>1</v>
      </c>
      <c r="AE1267">
        <v>1</v>
      </c>
      <c r="AF1267" t="s">
        <v>3</v>
      </c>
      <c r="AG1267">
        <v>5.39</v>
      </c>
      <c r="AH1267">
        <v>2</v>
      </c>
      <c r="AI1267">
        <v>64986244</v>
      </c>
      <c r="AJ1267">
        <v>1229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ROW(Source!A704)</f>
        <v>704</v>
      </c>
      <c r="B1268">
        <v>64986255</v>
      </c>
      <c r="C1268">
        <v>64986243</v>
      </c>
      <c r="D1268">
        <v>121548</v>
      </c>
      <c r="E1268">
        <v>1</v>
      </c>
      <c r="F1268">
        <v>1</v>
      </c>
      <c r="G1268">
        <v>1</v>
      </c>
      <c r="H1268">
        <v>1</v>
      </c>
      <c r="I1268" t="s">
        <v>31</v>
      </c>
      <c r="J1268" t="s">
        <v>3</v>
      </c>
      <c r="K1268" t="s">
        <v>414</v>
      </c>
      <c r="L1268">
        <v>608254</v>
      </c>
      <c r="N1268">
        <v>1013</v>
      </c>
      <c r="O1268" t="s">
        <v>415</v>
      </c>
      <c r="P1268" t="s">
        <v>415</v>
      </c>
      <c r="Q1268">
        <v>1</v>
      </c>
      <c r="X1268">
        <v>0.02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2</v>
      </c>
      <c r="AF1268" t="s">
        <v>3</v>
      </c>
      <c r="AG1268">
        <v>0.02</v>
      </c>
      <c r="AH1268">
        <v>2</v>
      </c>
      <c r="AI1268">
        <v>64986245</v>
      </c>
      <c r="AJ1268">
        <v>1230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ROW(Source!A704)</f>
        <v>704</v>
      </c>
      <c r="B1269">
        <v>64986256</v>
      </c>
      <c r="C1269">
        <v>64986243</v>
      </c>
      <c r="D1269">
        <v>29172362</v>
      </c>
      <c r="E1269">
        <v>1</v>
      </c>
      <c r="F1269">
        <v>1</v>
      </c>
      <c r="G1269">
        <v>1</v>
      </c>
      <c r="H1269">
        <v>2</v>
      </c>
      <c r="I1269" t="s">
        <v>498</v>
      </c>
      <c r="J1269" t="s">
        <v>499</v>
      </c>
      <c r="K1269" t="s">
        <v>500</v>
      </c>
      <c r="L1269">
        <v>1368</v>
      </c>
      <c r="N1269">
        <v>1011</v>
      </c>
      <c r="O1269" t="s">
        <v>419</v>
      </c>
      <c r="P1269" t="s">
        <v>419</v>
      </c>
      <c r="Q1269">
        <v>1</v>
      </c>
      <c r="X1269">
        <v>0.02</v>
      </c>
      <c r="Y1269">
        <v>0</v>
      </c>
      <c r="Z1269">
        <v>134.65</v>
      </c>
      <c r="AA1269">
        <v>13.5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0.02</v>
      </c>
      <c r="AH1269">
        <v>2</v>
      </c>
      <c r="AI1269">
        <v>64986246</v>
      </c>
      <c r="AJ1269">
        <v>1231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ROW(Source!A704)</f>
        <v>704</v>
      </c>
      <c r="B1270">
        <v>64986257</v>
      </c>
      <c r="C1270">
        <v>64986243</v>
      </c>
      <c r="D1270">
        <v>29174913</v>
      </c>
      <c r="E1270">
        <v>1</v>
      </c>
      <c r="F1270">
        <v>1</v>
      </c>
      <c r="G1270">
        <v>1</v>
      </c>
      <c r="H1270">
        <v>2</v>
      </c>
      <c r="I1270" t="s">
        <v>469</v>
      </c>
      <c r="J1270" t="s">
        <v>470</v>
      </c>
      <c r="K1270" t="s">
        <v>471</v>
      </c>
      <c r="L1270">
        <v>1368</v>
      </c>
      <c r="N1270">
        <v>1011</v>
      </c>
      <c r="O1270" t="s">
        <v>419</v>
      </c>
      <c r="P1270" t="s">
        <v>419</v>
      </c>
      <c r="Q1270">
        <v>1</v>
      </c>
      <c r="X1270">
        <v>0.02</v>
      </c>
      <c r="Y1270">
        <v>0</v>
      </c>
      <c r="Z1270">
        <v>87.17</v>
      </c>
      <c r="AA1270">
        <v>11.6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0.02</v>
      </c>
      <c r="AH1270">
        <v>2</v>
      </c>
      <c r="AI1270">
        <v>64986247</v>
      </c>
      <c r="AJ1270">
        <v>1232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ROW(Source!A704)</f>
        <v>704</v>
      </c>
      <c r="B1271">
        <v>64986258</v>
      </c>
      <c r="C1271">
        <v>64986243</v>
      </c>
      <c r="D1271">
        <v>29108269</v>
      </c>
      <c r="E1271">
        <v>1</v>
      </c>
      <c r="F1271">
        <v>1</v>
      </c>
      <c r="G1271">
        <v>1</v>
      </c>
      <c r="H1271">
        <v>3</v>
      </c>
      <c r="I1271" t="s">
        <v>515</v>
      </c>
      <c r="J1271" t="s">
        <v>516</v>
      </c>
      <c r="K1271" t="s">
        <v>517</v>
      </c>
      <c r="L1271">
        <v>1348</v>
      </c>
      <c r="N1271">
        <v>1009</v>
      </c>
      <c r="O1271" t="s">
        <v>39</v>
      </c>
      <c r="P1271" t="s">
        <v>39</v>
      </c>
      <c r="Q1271">
        <v>1000</v>
      </c>
      <c r="X1271">
        <v>5.9999999999999995E-4</v>
      </c>
      <c r="Y1271">
        <v>1820.01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5.9999999999999995E-4</v>
      </c>
      <c r="AH1271">
        <v>2</v>
      </c>
      <c r="AI1271">
        <v>64986248</v>
      </c>
      <c r="AJ1271">
        <v>1233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ROW(Source!A704)</f>
        <v>704</v>
      </c>
      <c r="B1272">
        <v>64986259</v>
      </c>
      <c r="C1272">
        <v>64986243</v>
      </c>
      <c r="D1272">
        <v>29110426</v>
      </c>
      <c r="E1272">
        <v>1</v>
      </c>
      <c r="F1272">
        <v>1</v>
      </c>
      <c r="G1272">
        <v>1</v>
      </c>
      <c r="H1272">
        <v>3</v>
      </c>
      <c r="I1272" t="s">
        <v>518</v>
      </c>
      <c r="J1272" t="s">
        <v>519</v>
      </c>
      <c r="K1272" t="s">
        <v>520</v>
      </c>
      <c r="L1272">
        <v>1346</v>
      </c>
      <c r="N1272">
        <v>1009</v>
      </c>
      <c r="O1272" t="s">
        <v>44</v>
      </c>
      <c r="P1272" t="s">
        <v>44</v>
      </c>
      <c r="Q1272">
        <v>1</v>
      </c>
      <c r="X1272">
        <v>0.02</v>
      </c>
      <c r="Y1272">
        <v>28.67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0.02</v>
      </c>
      <c r="AH1272">
        <v>2</v>
      </c>
      <c r="AI1272">
        <v>64986249</v>
      </c>
      <c r="AJ1272">
        <v>1234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ROW(Source!A704)</f>
        <v>704</v>
      </c>
      <c r="B1273">
        <v>64986260</v>
      </c>
      <c r="C1273">
        <v>64986243</v>
      </c>
      <c r="D1273">
        <v>29110838</v>
      </c>
      <c r="E1273">
        <v>1</v>
      </c>
      <c r="F1273">
        <v>1</v>
      </c>
      <c r="G1273">
        <v>1</v>
      </c>
      <c r="H1273">
        <v>3</v>
      </c>
      <c r="I1273" t="s">
        <v>521</v>
      </c>
      <c r="J1273" t="s">
        <v>522</v>
      </c>
      <c r="K1273" t="s">
        <v>523</v>
      </c>
      <c r="L1273">
        <v>1346</v>
      </c>
      <c r="N1273">
        <v>1009</v>
      </c>
      <c r="O1273" t="s">
        <v>44</v>
      </c>
      <c r="P1273" t="s">
        <v>44</v>
      </c>
      <c r="Q1273">
        <v>1</v>
      </c>
      <c r="X1273">
        <v>0.16</v>
      </c>
      <c r="Y1273">
        <v>30.5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3</v>
      </c>
      <c r="AG1273">
        <v>0.16</v>
      </c>
      <c r="AH1273">
        <v>2</v>
      </c>
      <c r="AI1273">
        <v>64986250</v>
      </c>
      <c r="AJ1273">
        <v>1235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ROW(Source!A704)</f>
        <v>704</v>
      </c>
      <c r="B1274">
        <v>64986261</v>
      </c>
      <c r="C1274">
        <v>64986243</v>
      </c>
      <c r="D1274">
        <v>29170672</v>
      </c>
      <c r="E1274">
        <v>1</v>
      </c>
      <c r="F1274">
        <v>1</v>
      </c>
      <c r="G1274">
        <v>1</v>
      </c>
      <c r="H1274">
        <v>3</v>
      </c>
      <c r="I1274" t="s">
        <v>524</v>
      </c>
      <c r="J1274" t="s">
        <v>525</v>
      </c>
      <c r="K1274" t="s">
        <v>526</v>
      </c>
      <c r="L1274">
        <v>1356</v>
      </c>
      <c r="N1274">
        <v>1010</v>
      </c>
      <c r="O1274" t="s">
        <v>527</v>
      </c>
      <c r="P1274" t="s">
        <v>527</v>
      </c>
      <c r="Q1274">
        <v>1000</v>
      </c>
      <c r="X1274">
        <v>1.2200000000000001E-2</v>
      </c>
      <c r="Y1274">
        <v>78.8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3</v>
      </c>
      <c r="AG1274">
        <v>1.2200000000000001E-2</v>
      </c>
      <c r="AH1274">
        <v>2</v>
      </c>
      <c r="AI1274">
        <v>64986251</v>
      </c>
      <c r="AJ1274">
        <v>1236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ROW(Source!A704)</f>
        <v>704</v>
      </c>
      <c r="B1275">
        <v>64986262</v>
      </c>
      <c r="C1275">
        <v>64986243</v>
      </c>
      <c r="D1275">
        <v>29163450</v>
      </c>
      <c r="E1275">
        <v>1</v>
      </c>
      <c r="F1275">
        <v>1</v>
      </c>
      <c r="G1275">
        <v>1</v>
      </c>
      <c r="H1275">
        <v>3</v>
      </c>
      <c r="I1275" t="s">
        <v>528</v>
      </c>
      <c r="J1275" t="s">
        <v>529</v>
      </c>
      <c r="K1275" t="s">
        <v>530</v>
      </c>
      <c r="L1275">
        <v>1355</v>
      </c>
      <c r="N1275">
        <v>1010</v>
      </c>
      <c r="O1275" t="s">
        <v>531</v>
      </c>
      <c r="P1275" t="s">
        <v>531</v>
      </c>
      <c r="Q1275">
        <v>100</v>
      </c>
      <c r="X1275">
        <v>0.05</v>
      </c>
      <c r="Y1275">
        <v>112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3</v>
      </c>
      <c r="AG1275">
        <v>0.05</v>
      </c>
      <c r="AH1275">
        <v>2</v>
      </c>
      <c r="AI1275">
        <v>64986252</v>
      </c>
      <c r="AJ1275">
        <v>1237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ROW(Source!A704)</f>
        <v>704</v>
      </c>
      <c r="B1276">
        <v>64986263</v>
      </c>
      <c r="C1276">
        <v>64986243</v>
      </c>
      <c r="D1276">
        <v>29171808</v>
      </c>
      <c r="E1276">
        <v>1</v>
      </c>
      <c r="F1276">
        <v>1</v>
      </c>
      <c r="G1276">
        <v>1</v>
      </c>
      <c r="H1276">
        <v>3</v>
      </c>
      <c r="I1276" t="s">
        <v>478</v>
      </c>
      <c r="J1276" t="s">
        <v>479</v>
      </c>
      <c r="K1276" t="s">
        <v>480</v>
      </c>
      <c r="L1276">
        <v>1374</v>
      </c>
      <c r="N1276">
        <v>1013</v>
      </c>
      <c r="O1276" t="s">
        <v>481</v>
      </c>
      <c r="P1276" t="s">
        <v>481</v>
      </c>
      <c r="Q1276">
        <v>1</v>
      </c>
      <c r="X1276">
        <v>1.01</v>
      </c>
      <c r="Y1276">
        <v>1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3</v>
      </c>
      <c r="AG1276">
        <v>1.01</v>
      </c>
      <c r="AH1276">
        <v>2</v>
      </c>
      <c r="AI1276">
        <v>64986253</v>
      </c>
      <c r="AJ1276">
        <v>1238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ROW(Source!A705)</f>
        <v>705</v>
      </c>
      <c r="B1277">
        <v>64986254</v>
      </c>
      <c r="C1277">
        <v>64986243</v>
      </c>
      <c r="D1277">
        <v>29361034</v>
      </c>
      <c r="E1277">
        <v>1</v>
      </c>
      <c r="F1277">
        <v>1</v>
      </c>
      <c r="G1277">
        <v>1</v>
      </c>
      <c r="H1277">
        <v>1</v>
      </c>
      <c r="I1277" t="s">
        <v>513</v>
      </c>
      <c r="J1277" t="s">
        <v>3</v>
      </c>
      <c r="K1277" t="s">
        <v>514</v>
      </c>
      <c r="L1277">
        <v>1369</v>
      </c>
      <c r="N1277">
        <v>1013</v>
      </c>
      <c r="O1277" t="s">
        <v>413</v>
      </c>
      <c r="P1277" t="s">
        <v>413</v>
      </c>
      <c r="Q1277">
        <v>1</v>
      </c>
      <c r="X1277">
        <v>5.39</v>
      </c>
      <c r="Y1277">
        <v>0</v>
      </c>
      <c r="Z1277">
        <v>0</v>
      </c>
      <c r="AA1277">
        <v>0</v>
      </c>
      <c r="AB1277">
        <v>9.4</v>
      </c>
      <c r="AC1277">
        <v>0</v>
      </c>
      <c r="AD1277">
        <v>1</v>
      </c>
      <c r="AE1277">
        <v>1</v>
      </c>
      <c r="AF1277" t="s">
        <v>3</v>
      </c>
      <c r="AG1277">
        <v>5.39</v>
      </c>
      <c r="AH1277">
        <v>2</v>
      </c>
      <c r="AI1277">
        <v>64986244</v>
      </c>
      <c r="AJ1277">
        <v>1239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ROW(Source!A705)</f>
        <v>705</v>
      </c>
      <c r="B1278">
        <v>64986255</v>
      </c>
      <c r="C1278">
        <v>64986243</v>
      </c>
      <c r="D1278">
        <v>121548</v>
      </c>
      <c r="E1278">
        <v>1</v>
      </c>
      <c r="F1278">
        <v>1</v>
      </c>
      <c r="G1278">
        <v>1</v>
      </c>
      <c r="H1278">
        <v>1</v>
      </c>
      <c r="I1278" t="s">
        <v>31</v>
      </c>
      <c r="J1278" t="s">
        <v>3</v>
      </c>
      <c r="K1278" t="s">
        <v>414</v>
      </c>
      <c r="L1278">
        <v>608254</v>
      </c>
      <c r="N1278">
        <v>1013</v>
      </c>
      <c r="O1278" t="s">
        <v>415</v>
      </c>
      <c r="P1278" t="s">
        <v>415</v>
      </c>
      <c r="Q1278">
        <v>1</v>
      </c>
      <c r="X1278">
        <v>0.02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2</v>
      </c>
      <c r="AF1278" t="s">
        <v>3</v>
      </c>
      <c r="AG1278">
        <v>0.02</v>
      </c>
      <c r="AH1278">
        <v>2</v>
      </c>
      <c r="AI1278">
        <v>64986245</v>
      </c>
      <c r="AJ1278">
        <v>1240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ROW(Source!A705)</f>
        <v>705</v>
      </c>
      <c r="B1279">
        <v>64986256</v>
      </c>
      <c r="C1279">
        <v>64986243</v>
      </c>
      <c r="D1279">
        <v>29172362</v>
      </c>
      <c r="E1279">
        <v>1</v>
      </c>
      <c r="F1279">
        <v>1</v>
      </c>
      <c r="G1279">
        <v>1</v>
      </c>
      <c r="H1279">
        <v>2</v>
      </c>
      <c r="I1279" t="s">
        <v>498</v>
      </c>
      <c r="J1279" t="s">
        <v>499</v>
      </c>
      <c r="K1279" t="s">
        <v>500</v>
      </c>
      <c r="L1279">
        <v>1368</v>
      </c>
      <c r="N1279">
        <v>1011</v>
      </c>
      <c r="O1279" t="s">
        <v>419</v>
      </c>
      <c r="P1279" t="s">
        <v>419</v>
      </c>
      <c r="Q1279">
        <v>1</v>
      </c>
      <c r="X1279">
        <v>0.02</v>
      </c>
      <c r="Y1279">
        <v>0</v>
      </c>
      <c r="Z1279">
        <v>134.65</v>
      </c>
      <c r="AA1279">
        <v>13.5</v>
      </c>
      <c r="AB1279">
        <v>0</v>
      </c>
      <c r="AC1279">
        <v>0</v>
      </c>
      <c r="AD1279">
        <v>1</v>
      </c>
      <c r="AE1279">
        <v>0</v>
      </c>
      <c r="AF1279" t="s">
        <v>3</v>
      </c>
      <c r="AG1279">
        <v>0.02</v>
      </c>
      <c r="AH1279">
        <v>2</v>
      </c>
      <c r="AI1279">
        <v>64986246</v>
      </c>
      <c r="AJ1279">
        <v>1241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ROW(Source!A705)</f>
        <v>705</v>
      </c>
      <c r="B1280">
        <v>64986257</v>
      </c>
      <c r="C1280">
        <v>64986243</v>
      </c>
      <c r="D1280">
        <v>29174913</v>
      </c>
      <c r="E1280">
        <v>1</v>
      </c>
      <c r="F1280">
        <v>1</v>
      </c>
      <c r="G1280">
        <v>1</v>
      </c>
      <c r="H1280">
        <v>2</v>
      </c>
      <c r="I1280" t="s">
        <v>469</v>
      </c>
      <c r="J1280" t="s">
        <v>470</v>
      </c>
      <c r="K1280" t="s">
        <v>471</v>
      </c>
      <c r="L1280">
        <v>1368</v>
      </c>
      <c r="N1280">
        <v>1011</v>
      </c>
      <c r="O1280" t="s">
        <v>419</v>
      </c>
      <c r="P1280" t="s">
        <v>419</v>
      </c>
      <c r="Q1280">
        <v>1</v>
      </c>
      <c r="X1280">
        <v>0.02</v>
      </c>
      <c r="Y1280">
        <v>0</v>
      </c>
      <c r="Z1280">
        <v>87.17</v>
      </c>
      <c r="AA1280">
        <v>11.6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0.02</v>
      </c>
      <c r="AH1280">
        <v>2</v>
      </c>
      <c r="AI1280">
        <v>64986247</v>
      </c>
      <c r="AJ1280">
        <v>1242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ROW(Source!A705)</f>
        <v>705</v>
      </c>
      <c r="B1281">
        <v>64986258</v>
      </c>
      <c r="C1281">
        <v>64986243</v>
      </c>
      <c r="D1281">
        <v>29108269</v>
      </c>
      <c r="E1281">
        <v>1</v>
      </c>
      <c r="F1281">
        <v>1</v>
      </c>
      <c r="G1281">
        <v>1</v>
      </c>
      <c r="H1281">
        <v>3</v>
      </c>
      <c r="I1281" t="s">
        <v>515</v>
      </c>
      <c r="J1281" t="s">
        <v>516</v>
      </c>
      <c r="K1281" t="s">
        <v>517</v>
      </c>
      <c r="L1281">
        <v>1348</v>
      </c>
      <c r="N1281">
        <v>1009</v>
      </c>
      <c r="O1281" t="s">
        <v>39</v>
      </c>
      <c r="P1281" t="s">
        <v>39</v>
      </c>
      <c r="Q1281">
        <v>1000</v>
      </c>
      <c r="X1281">
        <v>5.9999999999999995E-4</v>
      </c>
      <c r="Y1281">
        <v>1820.01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3</v>
      </c>
      <c r="AG1281">
        <v>5.9999999999999995E-4</v>
      </c>
      <c r="AH1281">
        <v>2</v>
      </c>
      <c r="AI1281">
        <v>64986248</v>
      </c>
      <c r="AJ1281">
        <v>1243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ROW(Source!A705)</f>
        <v>705</v>
      </c>
      <c r="B1282">
        <v>64986259</v>
      </c>
      <c r="C1282">
        <v>64986243</v>
      </c>
      <c r="D1282">
        <v>29110426</v>
      </c>
      <c r="E1282">
        <v>1</v>
      </c>
      <c r="F1282">
        <v>1</v>
      </c>
      <c r="G1282">
        <v>1</v>
      </c>
      <c r="H1282">
        <v>3</v>
      </c>
      <c r="I1282" t="s">
        <v>518</v>
      </c>
      <c r="J1282" t="s">
        <v>519</v>
      </c>
      <c r="K1282" t="s">
        <v>520</v>
      </c>
      <c r="L1282">
        <v>1346</v>
      </c>
      <c r="N1282">
        <v>1009</v>
      </c>
      <c r="O1282" t="s">
        <v>44</v>
      </c>
      <c r="P1282" t="s">
        <v>44</v>
      </c>
      <c r="Q1282">
        <v>1</v>
      </c>
      <c r="X1282">
        <v>0.02</v>
      </c>
      <c r="Y1282">
        <v>28.67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3</v>
      </c>
      <c r="AG1282">
        <v>0.02</v>
      </c>
      <c r="AH1282">
        <v>2</v>
      </c>
      <c r="AI1282">
        <v>64986249</v>
      </c>
      <c r="AJ1282">
        <v>1244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ROW(Source!A705)</f>
        <v>705</v>
      </c>
      <c r="B1283">
        <v>64986260</v>
      </c>
      <c r="C1283">
        <v>64986243</v>
      </c>
      <c r="D1283">
        <v>29110838</v>
      </c>
      <c r="E1283">
        <v>1</v>
      </c>
      <c r="F1283">
        <v>1</v>
      </c>
      <c r="G1283">
        <v>1</v>
      </c>
      <c r="H1283">
        <v>3</v>
      </c>
      <c r="I1283" t="s">
        <v>521</v>
      </c>
      <c r="J1283" t="s">
        <v>522</v>
      </c>
      <c r="K1283" t="s">
        <v>523</v>
      </c>
      <c r="L1283">
        <v>1346</v>
      </c>
      <c r="N1283">
        <v>1009</v>
      </c>
      <c r="O1283" t="s">
        <v>44</v>
      </c>
      <c r="P1283" t="s">
        <v>44</v>
      </c>
      <c r="Q1283">
        <v>1</v>
      </c>
      <c r="X1283">
        <v>0.16</v>
      </c>
      <c r="Y1283">
        <v>30.5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3</v>
      </c>
      <c r="AG1283">
        <v>0.16</v>
      </c>
      <c r="AH1283">
        <v>2</v>
      </c>
      <c r="AI1283">
        <v>64986250</v>
      </c>
      <c r="AJ1283">
        <v>1245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ROW(Source!A705)</f>
        <v>705</v>
      </c>
      <c r="B1284">
        <v>64986261</v>
      </c>
      <c r="C1284">
        <v>64986243</v>
      </c>
      <c r="D1284">
        <v>29170672</v>
      </c>
      <c r="E1284">
        <v>1</v>
      </c>
      <c r="F1284">
        <v>1</v>
      </c>
      <c r="G1284">
        <v>1</v>
      </c>
      <c r="H1284">
        <v>3</v>
      </c>
      <c r="I1284" t="s">
        <v>524</v>
      </c>
      <c r="J1284" t="s">
        <v>525</v>
      </c>
      <c r="K1284" t="s">
        <v>526</v>
      </c>
      <c r="L1284">
        <v>1356</v>
      </c>
      <c r="N1284">
        <v>1010</v>
      </c>
      <c r="O1284" t="s">
        <v>527</v>
      </c>
      <c r="P1284" t="s">
        <v>527</v>
      </c>
      <c r="Q1284">
        <v>1000</v>
      </c>
      <c r="X1284">
        <v>1.2200000000000001E-2</v>
      </c>
      <c r="Y1284">
        <v>78.8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0</v>
      </c>
      <c r="AF1284" t="s">
        <v>3</v>
      </c>
      <c r="AG1284">
        <v>1.2200000000000001E-2</v>
      </c>
      <c r="AH1284">
        <v>2</v>
      </c>
      <c r="AI1284">
        <v>64986251</v>
      </c>
      <c r="AJ1284">
        <v>1246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ROW(Source!A705)</f>
        <v>705</v>
      </c>
      <c r="B1285">
        <v>64986262</v>
      </c>
      <c r="C1285">
        <v>64986243</v>
      </c>
      <c r="D1285">
        <v>29163450</v>
      </c>
      <c r="E1285">
        <v>1</v>
      </c>
      <c r="F1285">
        <v>1</v>
      </c>
      <c r="G1285">
        <v>1</v>
      </c>
      <c r="H1285">
        <v>3</v>
      </c>
      <c r="I1285" t="s">
        <v>528</v>
      </c>
      <c r="J1285" t="s">
        <v>529</v>
      </c>
      <c r="K1285" t="s">
        <v>530</v>
      </c>
      <c r="L1285">
        <v>1355</v>
      </c>
      <c r="N1285">
        <v>1010</v>
      </c>
      <c r="O1285" t="s">
        <v>531</v>
      </c>
      <c r="P1285" t="s">
        <v>531</v>
      </c>
      <c r="Q1285">
        <v>100</v>
      </c>
      <c r="X1285">
        <v>0.05</v>
      </c>
      <c r="Y1285">
        <v>112</v>
      </c>
      <c r="Z1285">
        <v>0</v>
      </c>
      <c r="AA1285">
        <v>0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0.05</v>
      </c>
      <c r="AH1285">
        <v>2</v>
      </c>
      <c r="AI1285">
        <v>64986252</v>
      </c>
      <c r="AJ1285">
        <v>1247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ROW(Source!A705)</f>
        <v>705</v>
      </c>
      <c r="B1286">
        <v>64986263</v>
      </c>
      <c r="C1286">
        <v>64986243</v>
      </c>
      <c r="D1286">
        <v>29171808</v>
      </c>
      <c r="E1286">
        <v>1</v>
      </c>
      <c r="F1286">
        <v>1</v>
      </c>
      <c r="G1286">
        <v>1</v>
      </c>
      <c r="H1286">
        <v>3</v>
      </c>
      <c r="I1286" t="s">
        <v>478</v>
      </c>
      <c r="J1286" t="s">
        <v>479</v>
      </c>
      <c r="K1286" t="s">
        <v>480</v>
      </c>
      <c r="L1286">
        <v>1374</v>
      </c>
      <c r="N1286">
        <v>1013</v>
      </c>
      <c r="O1286" t="s">
        <v>481</v>
      </c>
      <c r="P1286" t="s">
        <v>481</v>
      </c>
      <c r="Q1286">
        <v>1</v>
      </c>
      <c r="X1286">
        <v>1.01</v>
      </c>
      <c r="Y1286">
        <v>1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1.01</v>
      </c>
      <c r="AH1286">
        <v>2</v>
      </c>
      <c r="AI1286">
        <v>64986253</v>
      </c>
      <c r="AJ1286">
        <v>1248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ROW(Source!A708)</f>
        <v>708</v>
      </c>
      <c r="B1287">
        <v>64986269</v>
      </c>
      <c r="C1287">
        <v>64986265</v>
      </c>
      <c r="D1287">
        <v>41133206</v>
      </c>
      <c r="E1287">
        <v>1</v>
      </c>
      <c r="F1287">
        <v>1</v>
      </c>
      <c r="G1287">
        <v>1</v>
      </c>
      <c r="H1287">
        <v>1</v>
      </c>
      <c r="I1287" t="s">
        <v>411</v>
      </c>
      <c r="J1287" t="s">
        <v>3</v>
      </c>
      <c r="K1287" t="s">
        <v>412</v>
      </c>
      <c r="L1287">
        <v>1369</v>
      </c>
      <c r="N1287">
        <v>1013</v>
      </c>
      <c r="O1287" t="s">
        <v>413</v>
      </c>
      <c r="P1287" t="s">
        <v>413</v>
      </c>
      <c r="Q1287">
        <v>1</v>
      </c>
      <c r="X1287">
        <v>0.28000000000000003</v>
      </c>
      <c r="Y1287">
        <v>0</v>
      </c>
      <c r="Z1287">
        <v>0</v>
      </c>
      <c r="AA1287">
        <v>0</v>
      </c>
      <c r="AB1287">
        <v>9.6199999999999992</v>
      </c>
      <c r="AC1287">
        <v>0</v>
      </c>
      <c r="AD1287">
        <v>1</v>
      </c>
      <c r="AE1287">
        <v>1</v>
      </c>
      <c r="AF1287" t="s">
        <v>3</v>
      </c>
      <c r="AG1287">
        <v>0.28000000000000003</v>
      </c>
      <c r="AH1287">
        <v>2</v>
      </c>
      <c r="AI1287">
        <v>64986266</v>
      </c>
      <c r="AJ1287">
        <v>1249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ROW(Source!A708)</f>
        <v>708</v>
      </c>
      <c r="B1288">
        <v>64986270</v>
      </c>
      <c r="C1288">
        <v>64986265</v>
      </c>
      <c r="D1288">
        <v>121548</v>
      </c>
      <c r="E1288">
        <v>1</v>
      </c>
      <c r="F1288">
        <v>1</v>
      </c>
      <c r="G1288">
        <v>1</v>
      </c>
      <c r="H1288">
        <v>1</v>
      </c>
      <c r="I1288" t="s">
        <v>31</v>
      </c>
      <c r="J1288" t="s">
        <v>3</v>
      </c>
      <c r="K1288" t="s">
        <v>414</v>
      </c>
      <c r="L1288">
        <v>608254</v>
      </c>
      <c r="N1288">
        <v>1013</v>
      </c>
      <c r="O1288" t="s">
        <v>415</v>
      </c>
      <c r="P1288" t="s">
        <v>415</v>
      </c>
      <c r="Q1288">
        <v>1</v>
      </c>
      <c r="X1288">
        <v>0.56000000000000005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2</v>
      </c>
      <c r="AF1288" t="s">
        <v>3</v>
      </c>
      <c r="AG1288">
        <v>0.56000000000000005</v>
      </c>
      <c r="AH1288">
        <v>2</v>
      </c>
      <c r="AI1288">
        <v>64986267</v>
      </c>
      <c r="AJ1288">
        <v>1250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ROW(Source!A708)</f>
        <v>708</v>
      </c>
      <c r="B1289">
        <v>64986271</v>
      </c>
      <c r="C1289">
        <v>64986265</v>
      </c>
      <c r="D1289">
        <v>46800678</v>
      </c>
      <c r="E1289">
        <v>1</v>
      </c>
      <c r="F1289">
        <v>1</v>
      </c>
      <c r="G1289">
        <v>1</v>
      </c>
      <c r="H1289">
        <v>2</v>
      </c>
      <c r="I1289" t="s">
        <v>420</v>
      </c>
      <c r="J1289" t="s">
        <v>421</v>
      </c>
      <c r="K1289" t="s">
        <v>422</v>
      </c>
      <c r="L1289">
        <v>1368</v>
      </c>
      <c r="N1289">
        <v>1011</v>
      </c>
      <c r="O1289" t="s">
        <v>419</v>
      </c>
      <c r="P1289" t="s">
        <v>419</v>
      </c>
      <c r="Q1289">
        <v>1</v>
      </c>
      <c r="X1289">
        <v>0.28000000000000003</v>
      </c>
      <c r="Y1289">
        <v>0</v>
      </c>
      <c r="Z1289">
        <v>3457.11</v>
      </c>
      <c r="AA1289">
        <v>27.9</v>
      </c>
      <c r="AB1289">
        <v>0</v>
      </c>
      <c r="AC1289">
        <v>0</v>
      </c>
      <c r="AD1289">
        <v>1</v>
      </c>
      <c r="AE1289">
        <v>0</v>
      </c>
      <c r="AF1289" t="s">
        <v>3</v>
      </c>
      <c r="AG1289">
        <v>0.28000000000000003</v>
      </c>
      <c r="AH1289">
        <v>2</v>
      </c>
      <c r="AI1289">
        <v>64986268</v>
      </c>
      <c r="AJ1289">
        <v>1251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ROW(Source!A709)</f>
        <v>709</v>
      </c>
      <c r="B1290">
        <v>64986269</v>
      </c>
      <c r="C1290">
        <v>64986265</v>
      </c>
      <c r="D1290">
        <v>41133206</v>
      </c>
      <c r="E1290">
        <v>1</v>
      </c>
      <c r="F1290">
        <v>1</v>
      </c>
      <c r="G1290">
        <v>1</v>
      </c>
      <c r="H1290">
        <v>1</v>
      </c>
      <c r="I1290" t="s">
        <v>411</v>
      </c>
      <c r="J1290" t="s">
        <v>3</v>
      </c>
      <c r="K1290" t="s">
        <v>412</v>
      </c>
      <c r="L1290">
        <v>1369</v>
      </c>
      <c r="N1290">
        <v>1013</v>
      </c>
      <c r="O1290" t="s">
        <v>413</v>
      </c>
      <c r="P1290" t="s">
        <v>413</v>
      </c>
      <c r="Q1290">
        <v>1</v>
      </c>
      <c r="X1290">
        <v>0.28000000000000003</v>
      </c>
      <c r="Y1290">
        <v>0</v>
      </c>
      <c r="Z1290">
        <v>0</v>
      </c>
      <c r="AA1290">
        <v>0</v>
      </c>
      <c r="AB1290">
        <v>9.6199999999999992</v>
      </c>
      <c r="AC1290">
        <v>0</v>
      </c>
      <c r="AD1290">
        <v>1</v>
      </c>
      <c r="AE1290">
        <v>1</v>
      </c>
      <c r="AF1290" t="s">
        <v>3</v>
      </c>
      <c r="AG1290">
        <v>0.28000000000000003</v>
      </c>
      <c r="AH1290">
        <v>2</v>
      </c>
      <c r="AI1290">
        <v>64986266</v>
      </c>
      <c r="AJ1290">
        <v>1252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ROW(Source!A709)</f>
        <v>709</v>
      </c>
      <c r="B1291">
        <v>64986270</v>
      </c>
      <c r="C1291">
        <v>64986265</v>
      </c>
      <c r="D1291">
        <v>121548</v>
      </c>
      <c r="E1291">
        <v>1</v>
      </c>
      <c r="F1291">
        <v>1</v>
      </c>
      <c r="G1291">
        <v>1</v>
      </c>
      <c r="H1291">
        <v>1</v>
      </c>
      <c r="I1291" t="s">
        <v>31</v>
      </c>
      <c r="J1291" t="s">
        <v>3</v>
      </c>
      <c r="K1291" t="s">
        <v>414</v>
      </c>
      <c r="L1291">
        <v>608254</v>
      </c>
      <c r="N1291">
        <v>1013</v>
      </c>
      <c r="O1291" t="s">
        <v>415</v>
      </c>
      <c r="P1291" t="s">
        <v>415</v>
      </c>
      <c r="Q1291">
        <v>1</v>
      </c>
      <c r="X1291">
        <v>0.56000000000000005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2</v>
      </c>
      <c r="AF1291" t="s">
        <v>3</v>
      </c>
      <c r="AG1291">
        <v>0.56000000000000005</v>
      </c>
      <c r="AH1291">
        <v>2</v>
      </c>
      <c r="AI1291">
        <v>64986267</v>
      </c>
      <c r="AJ1291">
        <v>1253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ROW(Source!A709)</f>
        <v>709</v>
      </c>
      <c r="B1292">
        <v>64986271</v>
      </c>
      <c r="C1292">
        <v>64986265</v>
      </c>
      <c r="D1292">
        <v>46800678</v>
      </c>
      <c r="E1292">
        <v>1</v>
      </c>
      <c r="F1292">
        <v>1</v>
      </c>
      <c r="G1292">
        <v>1</v>
      </c>
      <c r="H1292">
        <v>2</v>
      </c>
      <c r="I1292" t="s">
        <v>420</v>
      </c>
      <c r="J1292" t="s">
        <v>421</v>
      </c>
      <c r="K1292" t="s">
        <v>422</v>
      </c>
      <c r="L1292">
        <v>1368</v>
      </c>
      <c r="N1292">
        <v>1011</v>
      </c>
      <c r="O1292" t="s">
        <v>419</v>
      </c>
      <c r="P1292" t="s">
        <v>419</v>
      </c>
      <c r="Q1292">
        <v>1</v>
      </c>
      <c r="X1292">
        <v>0.28000000000000003</v>
      </c>
      <c r="Y1292">
        <v>0</v>
      </c>
      <c r="Z1292">
        <v>3457.11</v>
      </c>
      <c r="AA1292">
        <v>27.9</v>
      </c>
      <c r="AB1292">
        <v>0</v>
      </c>
      <c r="AC1292">
        <v>0</v>
      </c>
      <c r="AD1292">
        <v>1</v>
      </c>
      <c r="AE1292">
        <v>0</v>
      </c>
      <c r="AF1292" t="s">
        <v>3</v>
      </c>
      <c r="AG1292">
        <v>0.28000000000000003</v>
      </c>
      <c r="AH1292">
        <v>2</v>
      </c>
      <c r="AI1292">
        <v>64986268</v>
      </c>
      <c r="AJ1292">
        <v>1254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ROW(Source!A745)</f>
        <v>745</v>
      </c>
      <c r="B1293">
        <v>64986277</v>
      </c>
      <c r="C1293">
        <v>64986272</v>
      </c>
      <c r="D1293">
        <v>41133206</v>
      </c>
      <c r="E1293">
        <v>1</v>
      </c>
      <c r="F1293">
        <v>1</v>
      </c>
      <c r="G1293">
        <v>1</v>
      </c>
      <c r="H1293">
        <v>1</v>
      </c>
      <c r="I1293" t="s">
        <v>411</v>
      </c>
      <c r="J1293" t="s">
        <v>3</v>
      </c>
      <c r="K1293" t="s">
        <v>412</v>
      </c>
      <c r="L1293">
        <v>1369</v>
      </c>
      <c r="N1293">
        <v>1013</v>
      </c>
      <c r="O1293" t="s">
        <v>413</v>
      </c>
      <c r="P1293" t="s">
        <v>413</v>
      </c>
      <c r="Q1293">
        <v>1</v>
      </c>
      <c r="X1293">
        <v>0.88</v>
      </c>
      <c r="Y1293">
        <v>0</v>
      </c>
      <c r="Z1293">
        <v>0</v>
      </c>
      <c r="AA1293">
        <v>0</v>
      </c>
      <c r="AB1293">
        <v>9.6199999999999992</v>
      </c>
      <c r="AC1293">
        <v>0</v>
      </c>
      <c r="AD1293">
        <v>1</v>
      </c>
      <c r="AE1293">
        <v>1</v>
      </c>
      <c r="AF1293" t="s">
        <v>3</v>
      </c>
      <c r="AG1293">
        <v>0.88</v>
      </c>
      <c r="AH1293">
        <v>2</v>
      </c>
      <c r="AI1293">
        <v>64986273</v>
      </c>
      <c r="AJ1293">
        <v>1255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ROW(Source!A745)</f>
        <v>745</v>
      </c>
      <c r="B1294">
        <v>64986278</v>
      </c>
      <c r="C1294">
        <v>64986272</v>
      </c>
      <c r="D1294">
        <v>121548</v>
      </c>
      <c r="E1294">
        <v>1</v>
      </c>
      <c r="F1294">
        <v>1</v>
      </c>
      <c r="G1294">
        <v>1</v>
      </c>
      <c r="H1294">
        <v>1</v>
      </c>
      <c r="I1294" t="s">
        <v>31</v>
      </c>
      <c r="J1294" t="s">
        <v>3</v>
      </c>
      <c r="K1294" t="s">
        <v>414</v>
      </c>
      <c r="L1294">
        <v>608254</v>
      </c>
      <c r="N1294">
        <v>1013</v>
      </c>
      <c r="O1294" t="s">
        <v>415</v>
      </c>
      <c r="P1294" t="s">
        <v>415</v>
      </c>
      <c r="Q1294">
        <v>1</v>
      </c>
      <c r="X1294">
        <v>2.59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2</v>
      </c>
      <c r="AF1294" t="s">
        <v>3</v>
      </c>
      <c r="AG1294">
        <v>2.59</v>
      </c>
      <c r="AH1294">
        <v>2</v>
      </c>
      <c r="AI1294">
        <v>64986274</v>
      </c>
      <c r="AJ1294">
        <v>1256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ROW(Source!A745)</f>
        <v>745</v>
      </c>
      <c r="B1295">
        <v>64986279</v>
      </c>
      <c r="C1295">
        <v>64986272</v>
      </c>
      <c r="D1295">
        <v>46800641</v>
      </c>
      <c r="E1295">
        <v>1</v>
      </c>
      <c r="F1295">
        <v>1</v>
      </c>
      <c r="G1295">
        <v>1</v>
      </c>
      <c r="H1295">
        <v>2</v>
      </c>
      <c r="I1295" t="s">
        <v>416</v>
      </c>
      <c r="J1295" t="s">
        <v>417</v>
      </c>
      <c r="K1295" t="s">
        <v>418</v>
      </c>
      <c r="L1295">
        <v>1368</v>
      </c>
      <c r="N1295">
        <v>1011</v>
      </c>
      <c r="O1295" t="s">
        <v>419</v>
      </c>
      <c r="P1295" t="s">
        <v>419</v>
      </c>
      <c r="Q1295">
        <v>1</v>
      </c>
      <c r="X1295">
        <v>0.85</v>
      </c>
      <c r="Y1295">
        <v>0</v>
      </c>
      <c r="Z1295">
        <v>138.54</v>
      </c>
      <c r="AA1295">
        <v>11.6</v>
      </c>
      <c r="AB1295">
        <v>0</v>
      </c>
      <c r="AC1295">
        <v>0</v>
      </c>
      <c r="AD1295">
        <v>1</v>
      </c>
      <c r="AE1295">
        <v>0</v>
      </c>
      <c r="AF1295" t="s">
        <v>3</v>
      </c>
      <c r="AG1295">
        <v>0.85</v>
      </c>
      <c r="AH1295">
        <v>2</v>
      </c>
      <c r="AI1295">
        <v>64986275</v>
      </c>
      <c r="AJ1295">
        <v>1257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ROW(Source!A745)</f>
        <v>745</v>
      </c>
      <c r="B1296">
        <v>64986280</v>
      </c>
      <c r="C1296">
        <v>64986272</v>
      </c>
      <c r="D1296">
        <v>46800678</v>
      </c>
      <c r="E1296">
        <v>1</v>
      </c>
      <c r="F1296">
        <v>1</v>
      </c>
      <c r="G1296">
        <v>1</v>
      </c>
      <c r="H1296">
        <v>2</v>
      </c>
      <c r="I1296" t="s">
        <v>420</v>
      </c>
      <c r="J1296" t="s">
        <v>421</v>
      </c>
      <c r="K1296" t="s">
        <v>422</v>
      </c>
      <c r="L1296">
        <v>1368</v>
      </c>
      <c r="N1296">
        <v>1011</v>
      </c>
      <c r="O1296" t="s">
        <v>419</v>
      </c>
      <c r="P1296" t="s">
        <v>419</v>
      </c>
      <c r="Q1296">
        <v>1</v>
      </c>
      <c r="X1296">
        <v>0.87</v>
      </c>
      <c r="Y1296">
        <v>0</v>
      </c>
      <c r="Z1296">
        <v>3457.11</v>
      </c>
      <c r="AA1296">
        <v>27.9</v>
      </c>
      <c r="AB1296">
        <v>0</v>
      </c>
      <c r="AC1296">
        <v>0</v>
      </c>
      <c r="AD1296">
        <v>1</v>
      </c>
      <c r="AE1296">
        <v>0</v>
      </c>
      <c r="AF1296" t="s">
        <v>3</v>
      </c>
      <c r="AG1296">
        <v>0.87</v>
      </c>
      <c r="AH1296">
        <v>2</v>
      </c>
      <c r="AI1296">
        <v>64986276</v>
      </c>
      <c r="AJ1296">
        <v>1258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ROW(Source!A746)</f>
        <v>746</v>
      </c>
      <c r="B1297">
        <v>64986277</v>
      </c>
      <c r="C1297">
        <v>64986272</v>
      </c>
      <c r="D1297">
        <v>41133206</v>
      </c>
      <c r="E1297">
        <v>1</v>
      </c>
      <c r="F1297">
        <v>1</v>
      </c>
      <c r="G1297">
        <v>1</v>
      </c>
      <c r="H1297">
        <v>1</v>
      </c>
      <c r="I1297" t="s">
        <v>411</v>
      </c>
      <c r="J1297" t="s">
        <v>3</v>
      </c>
      <c r="K1297" t="s">
        <v>412</v>
      </c>
      <c r="L1297">
        <v>1369</v>
      </c>
      <c r="N1297">
        <v>1013</v>
      </c>
      <c r="O1297" t="s">
        <v>413</v>
      </c>
      <c r="P1297" t="s">
        <v>413</v>
      </c>
      <c r="Q1297">
        <v>1</v>
      </c>
      <c r="X1297">
        <v>0.88</v>
      </c>
      <c r="Y1297">
        <v>0</v>
      </c>
      <c r="Z1297">
        <v>0</v>
      </c>
      <c r="AA1297">
        <v>0</v>
      </c>
      <c r="AB1297">
        <v>9.6199999999999992</v>
      </c>
      <c r="AC1297">
        <v>0</v>
      </c>
      <c r="AD1297">
        <v>1</v>
      </c>
      <c r="AE1297">
        <v>1</v>
      </c>
      <c r="AF1297" t="s">
        <v>3</v>
      </c>
      <c r="AG1297">
        <v>0.88</v>
      </c>
      <c r="AH1297">
        <v>2</v>
      </c>
      <c r="AI1297">
        <v>64986273</v>
      </c>
      <c r="AJ1297">
        <v>1259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ROW(Source!A746)</f>
        <v>746</v>
      </c>
      <c r="B1298">
        <v>64986278</v>
      </c>
      <c r="C1298">
        <v>64986272</v>
      </c>
      <c r="D1298">
        <v>121548</v>
      </c>
      <c r="E1298">
        <v>1</v>
      </c>
      <c r="F1298">
        <v>1</v>
      </c>
      <c r="G1298">
        <v>1</v>
      </c>
      <c r="H1298">
        <v>1</v>
      </c>
      <c r="I1298" t="s">
        <v>31</v>
      </c>
      <c r="J1298" t="s">
        <v>3</v>
      </c>
      <c r="K1298" t="s">
        <v>414</v>
      </c>
      <c r="L1298">
        <v>608254</v>
      </c>
      <c r="N1298">
        <v>1013</v>
      </c>
      <c r="O1298" t="s">
        <v>415</v>
      </c>
      <c r="P1298" t="s">
        <v>415</v>
      </c>
      <c r="Q1298">
        <v>1</v>
      </c>
      <c r="X1298">
        <v>2.59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2</v>
      </c>
      <c r="AF1298" t="s">
        <v>3</v>
      </c>
      <c r="AG1298">
        <v>2.59</v>
      </c>
      <c r="AH1298">
        <v>2</v>
      </c>
      <c r="AI1298">
        <v>64986274</v>
      </c>
      <c r="AJ1298">
        <v>1260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ROW(Source!A746)</f>
        <v>746</v>
      </c>
      <c r="B1299">
        <v>64986279</v>
      </c>
      <c r="C1299">
        <v>64986272</v>
      </c>
      <c r="D1299">
        <v>46800641</v>
      </c>
      <c r="E1299">
        <v>1</v>
      </c>
      <c r="F1299">
        <v>1</v>
      </c>
      <c r="G1299">
        <v>1</v>
      </c>
      <c r="H1299">
        <v>2</v>
      </c>
      <c r="I1299" t="s">
        <v>416</v>
      </c>
      <c r="J1299" t="s">
        <v>417</v>
      </c>
      <c r="K1299" t="s">
        <v>418</v>
      </c>
      <c r="L1299">
        <v>1368</v>
      </c>
      <c r="N1299">
        <v>1011</v>
      </c>
      <c r="O1299" t="s">
        <v>419</v>
      </c>
      <c r="P1299" t="s">
        <v>419</v>
      </c>
      <c r="Q1299">
        <v>1</v>
      </c>
      <c r="X1299">
        <v>0.85</v>
      </c>
      <c r="Y1299">
        <v>0</v>
      </c>
      <c r="Z1299">
        <v>138.54</v>
      </c>
      <c r="AA1299">
        <v>11.6</v>
      </c>
      <c r="AB1299">
        <v>0</v>
      </c>
      <c r="AC1299">
        <v>0</v>
      </c>
      <c r="AD1299">
        <v>1</v>
      </c>
      <c r="AE1299">
        <v>0</v>
      </c>
      <c r="AF1299" t="s">
        <v>3</v>
      </c>
      <c r="AG1299">
        <v>0.85</v>
      </c>
      <c r="AH1299">
        <v>2</v>
      </c>
      <c r="AI1299">
        <v>64986275</v>
      </c>
      <c r="AJ1299">
        <v>1261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ROW(Source!A746)</f>
        <v>746</v>
      </c>
      <c r="B1300">
        <v>64986280</v>
      </c>
      <c r="C1300">
        <v>64986272</v>
      </c>
      <c r="D1300">
        <v>46800678</v>
      </c>
      <c r="E1300">
        <v>1</v>
      </c>
      <c r="F1300">
        <v>1</v>
      </c>
      <c r="G1300">
        <v>1</v>
      </c>
      <c r="H1300">
        <v>2</v>
      </c>
      <c r="I1300" t="s">
        <v>420</v>
      </c>
      <c r="J1300" t="s">
        <v>421</v>
      </c>
      <c r="K1300" t="s">
        <v>422</v>
      </c>
      <c r="L1300">
        <v>1368</v>
      </c>
      <c r="N1300">
        <v>1011</v>
      </c>
      <c r="O1300" t="s">
        <v>419</v>
      </c>
      <c r="P1300" t="s">
        <v>419</v>
      </c>
      <c r="Q1300">
        <v>1</v>
      </c>
      <c r="X1300">
        <v>0.87</v>
      </c>
      <c r="Y1300">
        <v>0</v>
      </c>
      <c r="Z1300">
        <v>3457.11</v>
      </c>
      <c r="AA1300">
        <v>27.9</v>
      </c>
      <c r="AB1300">
        <v>0</v>
      </c>
      <c r="AC1300">
        <v>0</v>
      </c>
      <c r="AD1300">
        <v>1</v>
      </c>
      <c r="AE1300">
        <v>0</v>
      </c>
      <c r="AF1300" t="s">
        <v>3</v>
      </c>
      <c r="AG1300">
        <v>0.87</v>
      </c>
      <c r="AH1300">
        <v>2</v>
      </c>
      <c r="AI1300">
        <v>64986276</v>
      </c>
      <c r="AJ1300">
        <v>1262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ROW(Source!A747)</f>
        <v>747</v>
      </c>
      <c r="B1301">
        <v>64986296</v>
      </c>
      <c r="C1301">
        <v>64986281</v>
      </c>
      <c r="D1301">
        <v>41133393</v>
      </c>
      <c r="E1301">
        <v>1</v>
      </c>
      <c r="F1301">
        <v>1</v>
      </c>
      <c r="G1301">
        <v>1</v>
      </c>
      <c r="H1301">
        <v>1</v>
      </c>
      <c r="I1301" t="s">
        <v>423</v>
      </c>
      <c r="J1301" t="s">
        <v>3</v>
      </c>
      <c r="K1301" t="s">
        <v>424</v>
      </c>
      <c r="L1301">
        <v>1369</v>
      </c>
      <c r="N1301">
        <v>1013</v>
      </c>
      <c r="O1301" t="s">
        <v>413</v>
      </c>
      <c r="P1301" t="s">
        <v>413</v>
      </c>
      <c r="Q1301">
        <v>1</v>
      </c>
      <c r="X1301">
        <v>3.67</v>
      </c>
      <c r="Y1301">
        <v>0</v>
      </c>
      <c r="Z1301">
        <v>0</v>
      </c>
      <c r="AA1301">
        <v>0</v>
      </c>
      <c r="AB1301">
        <v>10.210000000000001</v>
      </c>
      <c r="AC1301">
        <v>0</v>
      </c>
      <c r="AD1301">
        <v>1</v>
      </c>
      <c r="AE1301">
        <v>1</v>
      </c>
      <c r="AF1301" t="s">
        <v>3</v>
      </c>
      <c r="AG1301">
        <v>3.67</v>
      </c>
      <c r="AH1301">
        <v>2</v>
      </c>
      <c r="AI1301">
        <v>64986282</v>
      </c>
      <c r="AJ1301">
        <v>1263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ROW(Source!A747)</f>
        <v>747</v>
      </c>
      <c r="B1302">
        <v>64986297</v>
      </c>
      <c r="C1302">
        <v>64986281</v>
      </c>
      <c r="D1302">
        <v>121548</v>
      </c>
      <c r="E1302">
        <v>1</v>
      </c>
      <c r="F1302">
        <v>1</v>
      </c>
      <c r="G1302">
        <v>1</v>
      </c>
      <c r="H1302">
        <v>1</v>
      </c>
      <c r="I1302" t="s">
        <v>31</v>
      </c>
      <c r="J1302" t="s">
        <v>3</v>
      </c>
      <c r="K1302" t="s">
        <v>414</v>
      </c>
      <c r="L1302">
        <v>608254</v>
      </c>
      <c r="N1302">
        <v>1013</v>
      </c>
      <c r="O1302" t="s">
        <v>415</v>
      </c>
      <c r="P1302" t="s">
        <v>415</v>
      </c>
      <c r="Q1302">
        <v>1</v>
      </c>
      <c r="X1302">
        <v>7.77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2</v>
      </c>
      <c r="AF1302" t="s">
        <v>3</v>
      </c>
      <c r="AG1302">
        <v>7.77</v>
      </c>
      <c r="AH1302">
        <v>2</v>
      </c>
      <c r="AI1302">
        <v>64986283</v>
      </c>
      <c r="AJ1302">
        <v>1264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ROW(Source!A747)</f>
        <v>747</v>
      </c>
      <c r="B1303">
        <v>64986298</v>
      </c>
      <c r="C1303">
        <v>64986281</v>
      </c>
      <c r="D1303">
        <v>46800409</v>
      </c>
      <c r="E1303">
        <v>1</v>
      </c>
      <c r="F1303">
        <v>1</v>
      </c>
      <c r="G1303">
        <v>1</v>
      </c>
      <c r="H1303">
        <v>2</v>
      </c>
      <c r="I1303" t="s">
        <v>425</v>
      </c>
      <c r="J1303" t="s">
        <v>426</v>
      </c>
      <c r="K1303" t="s">
        <v>427</v>
      </c>
      <c r="L1303">
        <v>1368</v>
      </c>
      <c r="N1303">
        <v>1011</v>
      </c>
      <c r="O1303" t="s">
        <v>419</v>
      </c>
      <c r="P1303" t="s">
        <v>419</v>
      </c>
      <c r="Q1303">
        <v>1</v>
      </c>
      <c r="X1303">
        <v>1.1200000000000001</v>
      </c>
      <c r="Y1303">
        <v>0</v>
      </c>
      <c r="Z1303">
        <v>163.49</v>
      </c>
      <c r="AA1303">
        <v>13.5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1.1200000000000001</v>
      </c>
      <c r="AH1303">
        <v>2</v>
      </c>
      <c r="AI1303">
        <v>64986284</v>
      </c>
      <c r="AJ1303">
        <v>1265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ROW(Source!A747)</f>
        <v>747</v>
      </c>
      <c r="B1304">
        <v>64986299</v>
      </c>
      <c r="C1304">
        <v>64986281</v>
      </c>
      <c r="D1304">
        <v>46800550</v>
      </c>
      <c r="E1304">
        <v>1</v>
      </c>
      <c r="F1304">
        <v>1</v>
      </c>
      <c r="G1304">
        <v>1</v>
      </c>
      <c r="H1304">
        <v>2</v>
      </c>
      <c r="I1304" t="s">
        <v>428</v>
      </c>
      <c r="J1304" t="s">
        <v>429</v>
      </c>
      <c r="K1304" t="s">
        <v>430</v>
      </c>
      <c r="L1304">
        <v>1368</v>
      </c>
      <c r="N1304">
        <v>1011</v>
      </c>
      <c r="O1304" t="s">
        <v>419</v>
      </c>
      <c r="P1304" t="s">
        <v>419</v>
      </c>
      <c r="Q1304">
        <v>1</v>
      </c>
      <c r="X1304">
        <v>2.8</v>
      </c>
      <c r="Y1304">
        <v>0</v>
      </c>
      <c r="Z1304">
        <v>215.09</v>
      </c>
      <c r="AA1304">
        <v>13.5</v>
      </c>
      <c r="AB1304">
        <v>0</v>
      </c>
      <c r="AC1304">
        <v>0</v>
      </c>
      <c r="AD1304">
        <v>1</v>
      </c>
      <c r="AE1304">
        <v>0</v>
      </c>
      <c r="AF1304" t="s">
        <v>3</v>
      </c>
      <c r="AG1304">
        <v>2.8</v>
      </c>
      <c r="AH1304">
        <v>2</v>
      </c>
      <c r="AI1304">
        <v>64986285</v>
      </c>
      <c r="AJ1304">
        <v>1266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ROW(Source!A747)</f>
        <v>747</v>
      </c>
      <c r="B1305">
        <v>64986300</v>
      </c>
      <c r="C1305">
        <v>64986281</v>
      </c>
      <c r="D1305">
        <v>46800605</v>
      </c>
      <c r="E1305">
        <v>1</v>
      </c>
      <c r="F1305">
        <v>1</v>
      </c>
      <c r="G1305">
        <v>1</v>
      </c>
      <c r="H1305">
        <v>2</v>
      </c>
      <c r="I1305" t="s">
        <v>431</v>
      </c>
      <c r="J1305" t="s">
        <v>432</v>
      </c>
      <c r="K1305" t="s">
        <v>433</v>
      </c>
      <c r="L1305">
        <v>1368</v>
      </c>
      <c r="N1305">
        <v>1011</v>
      </c>
      <c r="O1305" t="s">
        <v>419</v>
      </c>
      <c r="P1305" t="s">
        <v>419</v>
      </c>
      <c r="Q1305">
        <v>1</v>
      </c>
      <c r="X1305">
        <v>0.73</v>
      </c>
      <c r="Y1305">
        <v>0</v>
      </c>
      <c r="Z1305">
        <v>130.6</v>
      </c>
      <c r="AA1305">
        <v>14.4</v>
      </c>
      <c r="AB1305">
        <v>0</v>
      </c>
      <c r="AC1305">
        <v>0</v>
      </c>
      <c r="AD1305">
        <v>1</v>
      </c>
      <c r="AE1305">
        <v>0</v>
      </c>
      <c r="AF1305" t="s">
        <v>3</v>
      </c>
      <c r="AG1305">
        <v>0.73</v>
      </c>
      <c r="AH1305">
        <v>2</v>
      </c>
      <c r="AI1305">
        <v>64986286</v>
      </c>
      <c r="AJ1305">
        <v>1267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ROW(Source!A747)</f>
        <v>747</v>
      </c>
      <c r="B1306">
        <v>64986301</v>
      </c>
      <c r="C1306">
        <v>64986281</v>
      </c>
      <c r="D1306">
        <v>46800678</v>
      </c>
      <c r="E1306">
        <v>1</v>
      </c>
      <c r="F1306">
        <v>1</v>
      </c>
      <c r="G1306">
        <v>1</v>
      </c>
      <c r="H1306">
        <v>2</v>
      </c>
      <c r="I1306" t="s">
        <v>420</v>
      </c>
      <c r="J1306" t="s">
        <v>421</v>
      </c>
      <c r="K1306" t="s">
        <v>422</v>
      </c>
      <c r="L1306">
        <v>1368</v>
      </c>
      <c r="N1306">
        <v>1011</v>
      </c>
      <c r="O1306" t="s">
        <v>419</v>
      </c>
      <c r="P1306" t="s">
        <v>419</v>
      </c>
      <c r="Q1306">
        <v>1</v>
      </c>
      <c r="X1306">
        <v>1.41</v>
      </c>
      <c r="Y1306">
        <v>0</v>
      </c>
      <c r="Z1306">
        <v>3457.11</v>
      </c>
      <c r="AA1306">
        <v>27.9</v>
      </c>
      <c r="AB1306">
        <v>0</v>
      </c>
      <c r="AC1306">
        <v>0</v>
      </c>
      <c r="AD1306">
        <v>1</v>
      </c>
      <c r="AE1306">
        <v>0</v>
      </c>
      <c r="AF1306" t="s">
        <v>3</v>
      </c>
      <c r="AG1306">
        <v>1.41</v>
      </c>
      <c r="AH1306">
        <v>2</v>
      </c>
      <c r="AI1306">
        <v>64986287</v>
      </c>
      <c r="AJ1306">
        <v>1268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ROW(Source!A747)</f>
        <v>747</v>
      </c>
      <c r="B1307">
        <v>64986302</v>
      </c>
      <c r="C1307">
        <v>64986281</v>
      </c>
      <c r="D1307">
        <v>46800687</v>
      </c>
      <c r="E1307">
        <v>1</v>
      </c>
      <c r="F1307">
        <v>1</v>
      </c>
      <c r="G1307">
        <v>1</v>
      </c>
      <c r="H1307">
        <v>2</v>
      </c>
      <c r="I1307" t="s">
        <v>434</v>
      </c>
      <c r="J1307" t="s">
        <v>435</v>
      </c>
      <c r="K1307" t="s">
        <v>436</v>
      </c>
      <c r="L1307">
        <v>1368</v>
      </c>
      <c r="N1307">
        <v>1011</v>
      </c>
      <c r="O1307" t="s">
        <v>419</v>
      </c>
      <c r="P1307" t="s">
        <v>419</v>
      </c>
      <c r="Q1307">
        <v>1</v>
      </c>
      <c r="X1307">
        <v>0.3</v>
      </c>
      <c r="Y1307">
        <v>0</v>
      </c>
      <c r="Z1307">
        <v>140.97</v>
      </c>
      <c r="AA1307">
        <v>13.5</v>
      </c>
      <c r="AB1307">
        <v>0</v>
      </c>
      <c r="AC1307">
        <v>0</v>
      </c>
      <c r="AD1307">
        <v>1</v>
      </c>
      <c r="AE1307">
        <v>0</v>
      </c>
      <c r="AF1307" t="s">
        <v>3</v>
      </c>
      <c r="AG1307">
        <v>0.3</v>
      </c>
      <c r="AH1307">
        <v>2</v>
      </c>
      <c r="AI1307">
        <v>64986288</v>
      </c>
      <c r="AJ1307">
        <v>1269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ROW(Source!A747)</f>
        <v>747</v>
      </c>
      <c r="B1308">
        <v>64986303</v>
      </c>
      <c r="C1308">
        <v>64986281</v>
      </c>
      <c r="D1308">
        <v>46800759</v>
      </c>
      <c r="E1308">
        <v>1</v>
      </c>
      <c r="F1308">
        <v>1</v>
      </c>
      <c r="G1308">
        <v>1</v>
      </c>
      <c r="H1308">
        <v>2</v>
      </c>
      <c r="I1308" t="s">
        <v>437</v>
      </c>
      <c r="J1308" t="s">
        <v>438</v>
      </c>
      <c r="K1308" t="s">
        <v>439</v>
      </c>
      <c r="L1308">
        <v>1368</v>
      </c>
      <c r="N1308">
        <v>1011</v>
      </c>
      <c r="O1308" t="s">
        <v>419</v>
      </c>
      <c r="P1308" t="s">
        <v>419</v>
      </c>
      <c r="Q1308">
        <v>1</v>
      </c>
      <c r="X1308">
        <v>0.51</v>
      </c>
      <c r="Y1308">
        <v>0</v>
      </c>
      <c r="Z1308">
        <v>13.42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3</v>
      </c>
      <c r="AG1308">
        <v>0.51</v>
      </c>
      <c r="AH1308">
        <v>2</v>
      </c>
      <c r="AI1308">
        <v>64986289</v>
      </c>
      <c r="AJ1308">
        <v>1270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ROW(Source!A747)</f>
        <v>747</v>
      </c>
      <c r="B1309">
        <v>64986304</v>
      </c>
      <c r="C1309">
        <v>64986281</v>
      </c>
      <c r="D1309">
        <v>46800786</v>
      </c>
      <c r="E1309">
        <v>1</v>
      </c>
      <c r="F1309">
        <v>1</v>
      </c>
      <c r="G1309">
        <v>1</v>
      </c>
      <c r="H1309">
        <v>2</v>
      </c>
      <c r="I1309" t="s">
        <v>440</v>
      </c>
      <c r="J1309" t="s">
        <v>441</v>
      </c>
      <c r="K1309" t="s">
        <v>442</v>
      </c>
      <c r="L1309">
        <v>1368</v>
      </c>
      <c r="N1309">
        <v>1011</v>
      </c>
      <c r="O1309" t="s">
        <v>419</v>
      </c>
      <c r="P1309" t="s">
        <v>419</v>
      </c>
      <c r="Q1309">
        <v>1</v>
      </c>
      <c r="X1309">
        <v>0.51</v>
      </c>
      <c r="Y1309">
        <v>0</v>
      </c>
      <c r="Z1309">
        <v>122.18</v>
      </c>
      <c r="AA1309">
        <v>11.6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0.51</v>
      </c>
      <c r="AH1309">
        <v>2</v>
      </c>
      <c r="AI1309">
        <v>64986290</v>
      </c>
      <c r="AJ1309">
        <v>1271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ROW(Source!A747)</f>
        <v>747</v>
      </c>
      <c r="B1310">
        <v>64986305</v>
      </c>
      <c r="C1310">
        <v>64986281</v>
      </c>
      <c r="D1310">
        <v>46798709</v>
      </c>
      <c r="E1310">
        <v>1</v>
      </c>
      <c r="F1310">
        <v>1</v>
      </c>
      <c r="G1310">
        <v>1</v>
      </c>
      <c r="H1310">
        <v>3</v>
      </c>
      <c r="I1310" t="s">
        <v>443</v>
      </c>
      <c r="J1310" t="s">
        <v>444</v>
      </c>
      <c r="K1310" t="s">
        <v>445</v>
      </c>
      <c r="L1310">
        <v>1348</v>
      </c>
      <c r="N1310">
        <v>1009</v>
      </c>
      <c r="O1310" t="s">
        <v>39</v>
      </c>
      <c r="P1310" t="s">
        <v>39</v>
      </c>
      <c r="Q1310">
        <v>1000</v>
      </c>
      <c r="X1310">
        <v>5.3800000000000002E-3</v>
      </c>
      <c r="Y1310">
        <v>1865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5.3800000000000002E-3</v>
      </c>
      <c r="AH1310">
        <v>2</v>
      </c>
      <c r="AI1310">
        <v>64986291</v>
      </c>
      <c r="AJ1310">
        <v>1272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ROW(Source!A747)</f>
        <v>747</v>
      </c>
      <c r="B1311">
        <v>64986306</v>
      </c>
      <c r="C1311">
        <v>64986281</v>
      </c>
      <c r="D1311">
        <v>46798975</v>
      </c>
      <c r="E1311">
        <v>1</v>
      </c>
      <c r="F1311">
        <v>1</v>
      </c>
      <c r="G1311">
        <v>1</v>
      </c>
      <c r="H1311">
        <v>3</v>
      </c>
      <c r="I1311" t="s">
        <v>446</v>
      </c>
      <c r="J1311" t="s">
        <v>447</v>
      </c>
      <c r="K1311" t="s">
        <v>448</v>
      </c>
      <c r="L1311">
        <v>1346</v>
      </c>
      <c r="N1311">
        <v>1009</v>
      </c>
      <c r="O1311" t="s">
        <v>44</v>
      </c>
      <c r="P1311" t="s">
        <v>44</v>
      </c>
      <c r="Q1311">
        <v>1</v>
      </c>
      <c r="X1311">
        <v>5.79E-2</v>
      </c>
      <c r="Y1311">
        <v>13.32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5.79E-2</v>
      </c>
      <c r="AH1311">
        <v>2</v>
      </c>
      <c r="AI1311">
        <v>64986292</v>
      </c>
      <c r="AJ1311">
        <v>1273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ROW(Source!A747)</f>
        <v>747</v>
      </c>
      <c r="B1312">
        <v>64986307</v>
      </c>
      <c r="C1312">
        <v>64986281</v>
      </c>
      <c r="D1312">
        <v>46799280</v>
      </c>
      <c r="E1312">
        <v>1</v>
      </c>
      <c r="F1312">
        <v>1</v>
      </c>
      <c r="G1312">
        <v>1</v>
      </c>
      <c r="H1312">
        <v>3</v>
      </c>
      <c r="I1312" t="s">
        <v>532</v>
      </c>
      <c r="J1312" t="s">
        <v>533</v>
      </c>
      <c r="K1312" t="s">
        <v>534</v>
      </c>
      <c r="L1312">
        <v>1348</v>
      </c>
      <c r="N1312">
        <v>1009</v>
      </c>
      <c r="O1312" t="s">
        <v>39</v>
      </c>
      <c r="P1312" t="s">
        <v>39</v>
      </c>
      <c r="Q1312">
        <v>1000</v>
      </c>
      <c r="X1312">
        <v>2.0500000000000001E-2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 t="s">
        <v>3</v>
      </c>
      <c r="AG1312">
        <v>2.0500000000000001E-2</v>
      </c>
      <c r="AH1312">
        <v>3</v>
      </c>
      <c r="AI1312">
        <v>-1</v>
      </c>
      <c r="AJ1312" t="s">
        <v>3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ROW(Source!A747)</f>
        <v>747</v>
      </c>
      <c r="B1313">
        <v>64986308</v>
      </c>
      <c r="C1313">
        <v>64986281</v>
      </c>
      <c r="D1313">
        <v>46799501</v>
      </c>
      <c r="E1313">
        <v>1</v>
      </c>
      <c r="F1313">
        <v>1</v>
      </c>
      <c r="G1313">
        <v>1</v>
      </c>
      <c r="H1313">
        <v>3</v>
      </c>
      <c r="I1313" t="s">
        <v>535</v>
      </c>
      <c r="J1313" t="s">
        <v>536</v>
      </c>
      <c r="K1313" t="s">
        <v>537</v>
      </c>
      <c r="L1313">
        <v>1346</v>
      </c>
      <c r="N1313">
        <v>1009</v>
      </c>
      <c r="O1313" t="s">
        <v>44</v>
      </c>
      <c r="P1313" t="s">
        <v>44</v>
      </c>
      <c r="Q1313">
        <v>1</v>
      </c>
      <c r="X1313">
        <v>397.7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 t="s">
        <v>3</v>
      </c>
      <c r="AG1313">
        <v>397.7</v>
      </c>
      <c r="AH1313">
        <v>3</v>
      </c>
      <c r="AI1313">
        <v>-1</v>
      </c>
      <c r="AJ1313" t="s">
        <v>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ROW(Source!A747)</f>
        <v>747</v>
      </c>
      <c r="B1314">
        <v>64986309</v>
      </c>
      <c r="C1314">
        <v>64986281</v>
      </c>
      <c r="D1314">
        <v>46800081</v>
      </c>
      <c r="E1314">
        <v>1</v>
      </c>
      <c r="F1314">
        <v>1</v>
      </c>
      <c r="G1314">
        <v>1</v>
      </c>
      <c r="H1314">
        <v>3</v>
      </c>
      <c r="I1314" t="s">
        <v>449</v>
      </c>
      <c r="J1314" t="s">
        <v>450</v>
      </c>
      <c r="K1314" t="s">
        <v>451</v>
      </c>
      <c r="L1314">
        <v>1339</v>
      </c>
      <c r="N1314">
        <v>1007</v>
      </c>
      <c r="O1314" t="s">
        <v>452</v>
      </c>
      <c r="P1314" t="s">
        <v>452</v>
      </c>
      <c r="Q1314">
        <v>1</v>
      </c>
      <c r="X1314">
        <v>6.82</v>
      </c>
      <c r="Y1314">
        <v>2.44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6.82</v>
      </c>
      <c r="AH1314">
        <v>2</v>
      </c>
      <c r="AI1314">
        <v>64986295</v>
      </c>
      <c r="AJ1314">
        <v>1276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ROW(Source!A748)</f>
        <v>748</v>
      </c>
      <c r="B1315">
        <v>64986296</v>
      </c>
      <c r="C1315">
        <v>64986281</v>
      </c>
      <c r="D1315">
        <v>41133393</v>
      </c>
      <c r="E1315">
        <v>1</v>
      </c>
      <c r="F1315">
        <v>1</v>
      </c>
      <c r="G1315">
        <v>1</v>
      </c>
      <c r="H1315">
        <v>1</v>
      </c>
      <c r="I1315" t="s">
        <v>423</v>
      </c>
      <c r="J1315" t="s">
        <v>3</v>
      </c>
      <c r="K1315" t="s">
        <v>424</v>
      </c>
      <c r="L1315">
        <v>1369</v>
      </c>
      <c r="N1315">
        <v>1013</v>
      </c>
      <c r="O1315" t="s">
        <v>413</v>
      </c>
      <c r="P1315" t="s">
        <v>413</v>
      </c>
      <c r="Q1315">
        <v>1</v>
      </c>
      <c r="X1315">
        <v>3.67</v>
      </c>
      <c r="Y1315">
        <v>0</v>
      </c>
      <c r="Z1315">
        <v>0</v>
      </c>
      <c r="AA1315">
        <v>0</v>
      </c>
      <c r="AB1315">
        <v>10.210000000000001</v>
      </c>
      <c r="AC1315">
        <v>0</v>
      </c>
      <c r="AD1315">
        <v>1</v>
      </c>
      <c r="AE1315">
        <v>1</v>
      </c>
      <c r="AF1315" t="s">
        <v>3</v>
      </c>
      <c r="AG1315">
        <v>3.67</v>
      </c>
      <c r="AH1315">
        <v>2</v>
      </c>
      <c r="AI1315">
        <v>64986282</v>
      </c>
      <c r="AJ1315">
        <v>1277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ROW(Source!A748)</f>
        <v>748</v>
      </c>
      <c r="B1316">
        <v>64986297</v>
      </c>
      <c r="C1316">
        <v>64986281</v>
      </c>
      <c r="D1316">
        <v>121548</v>
      </c>
      <c r="E1316">
        <v>1</v>
      </c>
      <c r="F1316">
        <v>1</v>
      </c>
      <c r="G1316">
        <v>1</v>
      </c>
      <c r="H1316">
        <v>1</v>
      </c>
      <c r="I1316" t="s">
        <v>31</v>
      </c>
      <c r="J1316" t="s">
        <v>3</v>
      </c>
      <c r="K1316" t="s">
        <v>414</v>
      </c>
      <c r="L1316">
        <v>608254</v>
      </c>
      <c r="N1316">
        <v>1013</v>
      </c>
      <c r="O1316" t="s">
        <v>415</v>
      </c>
      <c r="P1316" t="s">
        <v>415</v>
      </c>
      <c r="Q1316">
        <v>1</v>
      </c>
      <c r="X1316">
        <v>7.77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2</v>
      </c>
      <c r="AF1316" t="s">
        <v>3</v>
      </c>
      <c r="AG1316">
        <v>7.77</v>
      </c>
      <c r="AH1316">
        <v>2</v>
      </c>
      <c r="AI1316">
        <v>64986283</v>
      </c>
      <c r="AJ1316">
        <v>1278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ROW(Source!A748)</f>
        <v>748</v>
      </c>
      <c r="B1317">
        <v>64986298</v>
      </c>
      <c r="C1317">
        <v>64986281</v>
      </c>
      <c r="D1317">
        <v>46800409</v>
      </c>
      <c r="E1317">
        <v>1</v>
      </c>
      <c r="F1317">
        <v>1</v>
      </c>
      <c r="G1317">
        <v>1</v>
      </c>
      <c r="H1317">
        <v>2</v>
      </c>
      <c r="I1317" t="s">
        <v>425</v>
      </c>
      <c r="J1317" t="s">
        <v>426</v>
      </c>
      <c r="K1317" t="s">
        <v>427</v>
      </c>
      <c r="L1317">
        <v>1368</v>
      </c>
      <c r="N1317">
        <v>1011</v>
      </c>
      <c r="O1317" t="s">
        <v>419</v>
      </c>
      <c r="P1317" t="s">
        <v>419</v>
      </c>
      <c r="Q1317">
        <v>1</v>
      </c>
      <c r="X1317">
        <v>1.1200000000000001</v>
      </c>
      <c r="Y1317">
        <v>0</v>
      </c>
      <c r="Z1317">
        <v>163.49</v>
      </c>
      <c r="AA1317">
        <v>13.5</v>
      </c>
      <c r="AB1317">
        <v>0</v>
      </c>
      <c r="AC1317">
        <v>0</v>
      </c>
      <c r="AD1317">
        <v>1</v>
      </c>
      <c r="AE1317">
        <v>0</v>
      </c>
      <c r="AF1317" t="s">
        <v>3</v>
      </c>
      <c r="AG1317">
        <v>1.1200000000000001</v>
      </c>
      <c r="AH1317">
        <v>2</v>
      </c>
      <c r="AI1317">
        <v>64986284</v>
      </c>
      <c r="AJ1317">
        <v>1279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ROW(Source!A748)</f>
        <v>748</v>
      </c>
      <c r="B1318">
        <v>64986299</v>
      </c>
      <c r="C1318">
        <v>64986281</v>
      </c>
      <c r="D1318">
        <v>46800550</v>
      </c>
      <c r="E1318">
        <v>1</v>
      </c>
      <c r="F1318">
        <v>1</v>
      </c>
      <c r="G1318">
        <v>1</v>
      </c>
      <c r="H1318">
        <v>2</v>
      </c>
      <c r="I1318" t="s">
        <v>428</v>
      </c>
      <c r="J1318" t="s">
        <v>429</v>
      </c>
      <c r="K1318" t="s">
        <v>430</v>
      </c>
      <c r="L1318">
        <v>1368</v>
      </c>
      <c r="N1318">
        <v>1011</v>
      </c>
      <c r="O1318" t="s">
        <v>419</v>
      </c>
      <c r="P1318" t="s">
        <v>419</v>
      </c>
      <c r="Q1318">
        <v>1</v>
      </c>
      <c r="X1318">
        <v>2.8</v>
      </c>
      <c r="Y1318">
        <v>0</v>
      </c>
      <c r="Z1318">
        <v>215.09</v>
      </c>
      <c r="AA1318">
        <v>13.5</v>
      </c>
      <c r="AB1318">
        <v>0</v>
      </c>
      <c r="AC1318">
        <v>0</v>
      </c>
      <c r="AD1318">
        <v>1</v>
      </c>
      <c r="AE1318">
        <v>0</v>
      </c>
      <c r="AF1318" t="s">
        <v>3</v>
      </c>
      <c r="AG1318">
        <v>2.8</v>
      </c>
      <c r="AH1318">
        <v>2</v>
      </c>
      <c r="AI1318">
        <v>64986285</v>
      </c>
      <c r="AJ1318">
        <v>1280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ROW(Source!A748)</f>
        <v>748</v>
      </c>
      <c r="B1319">
        <v>64986300</v>
      </c>
      <c r="C1319">
        <v>64986281</v>
      </c>
      <c r="D1319">
        <v>46800605</v>
      </c>
      <c r="E1319">
        <v>1</v>
      </c>
      <c r="F1319">
        <v>1</v>
      </c>
      <c r="G1319">
        <v>1</v>
      </c>
      <c r="H1319">
        <v>2</v>
      </c>
      <c r="I1319" t="s">
        <v>431</v>
      </c>
      <c r="J1319" t="s">
        <v>432</v>
      </c>
      <c r="K1319" t="s">
        <v>433</v>
      </c>
      <c r="L1319">
        <v>1368</v>
      </c>
      <c r="N1319">
        <v>1011</v>
      </c>
      <c r="O1319" t="s">
        <v>419</v>
      </c>
      <c r="P1319" t="s">
        <v>419</v>
      </c>
      <c r="Q1319">
        <v>1</v>
      </c>
      <c r="X1319">
        <v>0.73</v>
      </c>
      <c r="Y1319">
        <v>0</v>
      </c>
      <c r="Z1319">
        <v>130.6</v>
      </c>
      <c r="AA1319">
        <v>14.4</v>
      </c>
      <c r="AB1319">
        <v>0</v>
      </c>
      <c r="AC1319">
        <v>0</v>
      </c>
      <c r="AD1319">
        <v>1</v>
      </c>
      <c r="AE1319">
        <v>0</v>
      </c>
      <c r="AF1319" t="s">
        <v>3</v>
      </c>
      <c r="AG1319">
        <v>0.73</v>
      </c>
      <c r="AH1319">
        <v>2</v>
      </c>
      <c r="AI1319">
        <v>64986286</v>
      </c>
      <c r="AJ1319">
        <v>1281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ROW(Source!A748)</f>
        <v>748</v>
      </c>
      <c r="B1320">
        <v>64986301</v>
      </c>
      <c r="C1320">
        <v>64986281</v>
      </c>
      <c r="D1320">
        <v>46800678</v>
      </c>
      <c r="E1320">
        <v>1</v>
      </c>
      <c r="F1320">
        <v>1</v>
      </c>
      <c r="G1320">
        <v>1</v>
      </c>
      <c r="H1320">
        <v>2</v>
      </c>
      <c r="I1320" t="s">
        <v>420</v>
      </c>
      <c r="J1320" t="s">
        <v>421</v>
      </c>
      <c r="K1320" t="s">
        <v>422</v>
      </c>
      <c r="L1320">
        <v>1368</v>
      </c>
      <c r="N1320">
        <v>1011</v>
      </c>
      <c r="O1320" t="s">
        <v>419</v>
      </c>
      <c r="P1320" t="s">
        <v>419</v>
      </c>
      <c r="Q1320">
        <v>1</v>
      </c>
      <c r="X1320">
        <v>1.41</v>
      </c>
      <c r="Y1320">
        <v>0</v>
      </c>
      <c r="Z1320">
        <v>3457.11</v>
      </c>
      <c r="AA1320">
        <v>27.9</v>
      </c>
      <c r="AB1320">
        <v>0</v>
      </c>
      <c r="AC1320">
        <v>0</v>
      </c>
      <c r="AD1320">
        <v>1</v>
      </c>
      <c r="AE1320">
        <v>0</v>
      </c>
      <c r="AF1320" t="s">
        <v>3</v>
      </c>
      <c r="AG1320">
        <v>1.41</v>
      </c>
      <c r="AH1320">
        <v>2</v>
      </c>
      <c r="AI1320">
        <v>64986287</v>
      </c>
      <c r="AJ1320">
        <v>1282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ROW(Source!A748)</f>
        <v>748</v>
      </c>
      <c r="B1321">
        <v>64986302</v>
      </c>
      <c r="C1321">
        <v>64986281</v>
      </c>
      <c r="D1321">
        <v>46800687</v>
      </c>
      <c r="E1321">
        <v>1</v>
      </c>
      <c r="F1321">
        <v>1</v>
      </c>
      <c r="G1321">
        <v>1</v>
      </c>
      <c r="H1321">
        <v>2</v>
      </c>
      <c r="I1321" t="s">
        <v>434</v>
      </c>
      <c r="J1321" t="s">
        <v>435</v>
      </c>
      <c r="K1321" t="s">
        <v>436</v>
      </c>
      <c r="L1321">
        <v>1368</v>
      </c>
      <c r="N1321">
        <v>1011</v>
      </c>
      <c r="O1321" t="s">
        <v>419</v>
      </c>
      <c r="P1321" t="s">
        <v>419</v>
      </c>
      <c r="Q1321">
        <v>1</v>
      </c>
      <c r="X1321">
        <v>0.3</v>
      </c>
      <c r="Y1321">
        <v>0</v>
      </c>
      <c r="Z1321">
        <v>140.97</v>
      </c>
      <c r="AA1321">
        <v>13.5</v>
      </c>
      <c r="AB1321">
        <v>0</v>
      </c>
      <c r="AC1321">
        <v>0</v>
      </c>
      <c r="AD1321">
        <v>1</v>
      </c>
      <c r="AE1321">
        <v>0</v>
      </c>
      <c r="AF1321" t="s">
        <v>3</v>
      </c>
      <c r="AG1321">
        <v>0.3</v>
      </c>
      <c r="AH1321">
        <v>2</v>
      </c>
      <c r="AI1321">
        <v>64986288</v>
      </c>
      <c r="AJ1321">
        <v>1283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ROW(Source!A748)</f>
        <v>748</v>
      </c>
      <c r="B1322">
        <v>64986303</v>
      </c>
      <c r="C1322">
        <v>64986281</v>
      </c>
      <c r="D1322">
        <v>46800759</v>
      </c>
      <c r="E1322">
        <v>1</v>
      </c>
      <c r="F1322">
        <v>1</v>
      </c>
      <c r="G1322">
        <v>1</v>
      </c>
      <c r="H1322">
        <v>2</v>
      </c>
      <c r="I1322" t="s">
        <v>437</v>
      </c>
      <c r="J1322" t="s">
        <v>438</v>
      </c>
      <c r="K1322" t="s">
        <v>439</v>
      </c>
      <c r="L1322">
        <v>1368</v>
      </c>
      <c r="N1322">
        <v>1011</v>
      </c>
      <c r="O1322" t="s">
        <v>419</v>
      </c>
      <c r="P1322" t="s">
        <v>419</v>
      </c>
      <c r="Q1322">
        <v>1</v>
      </c>
      <c r="X1322">
        <v>0.51</v>
      </c>
      <c r="Y1322">
        <v>0</v>
      </c>
      <c r="Z1322">
        <v>13.42</v>
      </c>
      <c r="AA1322">
        <v>0</v>
      </c>
      <c r="AB1322">
        <v>0</v>
      </c>
      <c r="AC1322">
        <v>0</v>
      </c>
      <c r="AD1322">
        <v>1</v>
      </c>
      <c r="AE1322">
        <v>0</v>
      </c>
      <c r="AF1322" t="s">
        <v>3</v>
      </c>
      <c r="AG1322">
        <v>0.51</v>
      </c>
      <c r="AH1322">
        <v>2</v>
      </c>
      <c r="AI1322">
        <v>64986289</v>
      </c>
      <c r="AJ1322">
        <v>1284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ROW(Source!A748)</f>
        <v>748</v>
      </c>
      <c r="B1323">
        <v>64986304</v>
      </c>
      <c r="C1323">
        <v>64986281</v>
      </c>
      <c r="D1323">
        <v>46800786</v>
      </c>
      <c r="E1323">
        <v>1</v>
      </c>
      <c r="F1323">
        <v>1</v>
      </c>
      <c r="G1323">
        <v>1</v>
      </c>
      <c r="H1323">
        <v>2</v>
      </c>
      <c r="I1323" t="s">
        <v>440</v>
      </c>
      <c r="J1323" t="s">
        <v>441</v>
      </c>
      <c r="K1323" t="s">
        <v>442</v>
      </c>
      <c r="L1323">
        <v>1368</v>
      </c>
      <c r="N1323">
        <v>1011</v>
      </c>
      <c r="O1323" t="s">
        <v>419</v>
      </c>
      <c r="P1323" t="s">
        <v>419</v>
      </c>
      <c r="Q1323">
        <v>1</v>
      </c>
      <c r="X1323">
        <v>0.51</v>
      </c>
      <c r="Y1323">
        <v>0</v>
      </c>
      <c r="Z1323">
        <v>122.18</v>
      </c>
      <c r="AA1323">
        <v>11.6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0.51</v>
      </c>
      <c r="AH1323">
        <v>2</v>
      </c>
      <c r="AI1323">
        <v>64986290</v>
      </c>
      <c r="AJ1323">
        <v>1285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ROW(Source!A748)</f>
        <v>748</v>
      </c>
      <c r="B1324">
        <v>64986305</v>
      </c>
      <c r="C1324">
        <v>64986281</v>
      </c>
      <c r="D1324">
        <v>46798709</v>
      </c>
      <c r="E1324">
        <v>1</v>
      </c>
      <c r="F1324">
        <v>1</v>
      </c>
      <c r="G1324">
        <v>1</v>
      </c>
      <c r="H1324">
        <v>3</v>
      </c>
      <c r="I1324" t="s">
        <v>443</v>
      </c>
      <c r="J1324" t="s">
        <v>444</v>
      </c>
      <c r="K1324" t="s">
        <v>445</v>
      </c>
      <c r="L1324">
        <v>1348</v>
      </c>
      <c r="N1324">
        <v>1009</v>
      </c>
      <c r="O1324" t="s">
        <v>39</v>
      </c>
      <c r="P1324" t="s">
        <v>39</v>
      </c>
      <c r="Q1324">
        <v>1000</v>
      </c>
      <c r="X1324">
        <v>5.3800000000000002E-3</v>
      </c>
      <c r="Y1324">
        <v>1865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3</v>
      </c>
      <c r="AG1324">
        <v>5.3800000000000002E-3</v>
      </c>
      <c r="AH1324">
        <v>2</v>
      </c>
      <c r="AI1324">
        <v>64986291</v>
      </c>
      <c r="AJ1324">
        <v>1286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ROW(Source!A748)</f>
        <v>748</v>
      </c>
      <c r="B1325">
        <v>64986306</v>
      </c>
      <c r="C1325">
        <v>64986281</v>
      </c>
      <c r="D1325">
        <v>46798975</v>
      </c>
      <c r="E1325">
        <v>1</v>
      </c>
      <c r="F1325">
        <v>1</v>
      </c>
      <c r="G1325">
        <v>1</v>
      </c>
      <c r="H1325">
        <v>3</v>
      </c>
      <c r="I1325" t="s">
        <v>446</v>
      </c>
      <c r="J1325" t="s">
        <v>447</v>
      </c>
      <c r="K1325" t="s">
        <v>448</v>
      </c>
      <c r="L1325">
        <v>1346</v>
      </c>
      <c r="N1325">
        <v>1009</v>
      </c>
      <c r="O1325" t="s">
        <v>44</v>
      </c>
      <c r="P1325" t="s">
        <v>44</v>
      </c>
      <c r="Q1325">
        <v>1</v>
      </c>
      <c r="X1325">
        <v>5.79E-2</v>
      </c>
      <c r="Y1325">
        <v>13.32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3</v>
      </c>
      <c r="AG1325">
        <v>5.79E-2</v>
      </c>
      <c r="AH1325">
        <v>2</v>
      </c>
      <c r="AI1325">
        <v>64986292</v>
      </c>
      <c r="AJ1325">
        <v>1287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ROW(Source!A748)</f>
        <v>748</v>
      </c>
      <c r="B1326">
        <v>64986307</v>
      </c>
      <c r="C1326">
        <v>64986281</v>
      </c>
      <c r="D1326">
        <v>46799280</v>
      </c>
      <c r="E1326">
        <v>1</v>
      </c>
      <c r="F1326">
        <v>1</v>
      </c>
      <c r="G1326">
        <v>1</v>
      </c>
      <c r="H1326">
        <v>3</v>
      </c>
      <c r="I1326" t="s">
        <v>532</v>
      </c>
      <c r="J1326" t="s">
        <v>533</v>
      </c>
      <c r="K1326" t="s">
        <v>534</v>
      </c>
      <c r="L1326">
        <v>1348</v>
      </c>
      <c r="N1326">
        <v>1009</v>
      </c>
      <c r="O1326" t="s">
        <v>39</v>
      </c>
      <c r="P1326" t="s">
        <v>39</v>
      </c>
      <c r="Q1326">
        <v>1000</v>
      </c>
      <c r="X1326">
        <v>2.0500000000000001E-2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 t="s">
        <v>3</v>
      </c>
      <c r="AG1326">
        <v>2.0500000000000001E-2</v>
      </c>
      <c r="AH1326">
        <v>3</v>
      </c>
      <c r="AI1326">
        <v>-1</v>
      </c>
      <c r="AJ1326" t="s">
        <v>3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ROW(Source!A748)</f>
        <v>748</v>
      </c>
      <c r="B1327">
        <v>64986308</v>
      </c>
      <c r="C1327">
        <v>64986281</v>
      </c>
      <c r="D1327">
        <v>46799501</v>
      </c>
      <c r="E1327">
        <v>1</v>
      </c>
      <c r="F1327">
        <v>1</v>
      </c>
      <c r="G1327">
        <v>1</v>
      </c>
      <c r="H1327">
        <v>3</v>
      </c>
      <c r="I1327" t="s">
        <v>535</v>
      </c>
      <c r="J1327" t="s">
        <v>536</v>
      </c>
      <c r="K1327" t="s">
        <v>537</v>
      </c>
      <c r="L1327">
        <v>1346</v>
      </c>
      <c r="N1327">
        <v>1009</v>
      </c>
      <c r="O1327" t="s">
        <v>44</v>
      </c>
      <c r="P1327" t="s">
        <v>44</v>
      </c>
      <c r="Q1327">
        <v>1</v>
      </c>
      <c r="X1327">
        <v>397.7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 t="s">
        <v>3</v>
      </c>
      <c r="AG1327">
        <v>397.7</v>
      </c>
      <c r="AH1327">
        <v>3</v>
      </c>
      <c r="AI1327">
        <v>-1</v>
      </c>
      <c r="AJ1327" t="s">
        <v>3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ROW(Source!A748)</f>
        <v>748</v>
      </c>
      <c r="B1328">
        <v>64986309</v>
      </c>
      <c r="C1328">
        <v>64986281</v>
      </c>
      <c r="D1328">
        <v>46800081</v>
      </c>
      <c r="E1328">
        <v>1</v>
      </c>
      <c r="F1328">
        <v>1</v>
      </c>
      <c r="G1328">
        <v>1</v>
      </c>
      <c r="H1328">
        <v>3</v>
      </c>
      <c r="I1328" t="s">
        <v>449</v>
      </c>
      <c r="J1328" t="s">
        <v>450</v>
      </c>
      <c r="K1328" t="s">
        <v>451</v>
      </c>
      <c r="L1328">
        <v>1339</v>
      </c>
      <c r="N1328">
        <v>1007</v>
      </c>
      <c r="O1328" t="s">
        <v>452</v>
      </c>
      <c r="P1328" t="s">
        <v>452</v>
      </c>
      <c r="Q1328">
        <v>1</v>
      </c>
      <c r="X1328">
        <v>6.82</v>
      </c>
      <c r="Y1328">
        <v>2.44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3</v>
      </c>
      <c r="AG1328">
        <v>6.82</v>
      </c>
      <c r="AH1328">
        <v>2</v>
      </c>
      <c r="AI1328">
        <v>64986295</v>
      </c>
      <c r="AJ1328">
        <v>1290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ROW(Source!A753)</f>
        <v>753</v>
      </c>
      <c r="B1329">
        <v>64986327</v>
      </c>
      <c r="C1329">
        <v>64986312</v>
      </c>
      <c r="D1329">
        <v>41133408</v>
      </c>
      <c r="E1329">
        <v>1</v>
      </c>
      <c r="F1329">
        <v>1</v>
      </c>
      <c r="G1329">
        <v>1</v>
      </c>
      <c r="H1329">
        <v>1</v>
      </c>
      <c r="I1329" t="s">
        <v>453</v>
      </c>
      <c r="J1329" t="s">
        <v>3</v>
      </c>
      <c r="K1329" t="s">
        <v>454</v>
      </c>
      <c r="L1329">
        <v>1369</v>
      </c>
      <c r="N1329">
        <v>1013</v>
      </c>
      <c r="O1329" t="s">
        <v>413</v>
      </c>
      <c r="P1329" t="s">
        <v>413</v>
      </c>
      <c r="Q1329">
        <v>1</v>
      </c>
      <c r="X1329">
        <v>5.18</v>
      </c>
      <c r="Y1329">
        <v>0</v>
      </c>
      <c r="Z1329">
        <v>0</v>
      </c>
      <c r="AA1329">
        <v>0</v>
      </c>
      <c r="AB1329">
        <v>10.06</v>
      </c>
      <c r="AC1329">
        <v>0</v>
      </c>
      <c r="AD1329">
        <v>1</v>
      </c>
      <c r="AE1329">
        <v>1</v>
      </c>
      <c r="AF1329" t="s">
        <v>3</v>
      </c>
      <c r="AG1329">
        <v>5.18</v>
      </c>
      <c r="AH1329">
        <v>2</v>
      </c>
      <c r="AI1329">
        <v>64986313</v>
      </c>
      <c r="AJ1329">
        <v>1291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ROW(Source!A753)</f>
        <v>753</v>
      </c>
      <c r="B1330">
        <v>64986328</v>
      </c>
      <c r="C1330">
        <v>64986312</v>
      </c>
      <c r="D1330">
        <v>121548</v>
      </c>
      <c r="E1330">
        <v>1</v>
      </c>
      <c r="F1330">
        <v>1</v>
      </c>
      <c r="G1330">
        <v>1</v>
      </c>
      <c r="H1330">
        <v>1</v>
      </c>
      <c r="I1330" t="s">
        <v>31</v>
      </c>
      <c r="J1330" t="s">
        <v>3</v>
      </c>
      <c r="K1330" t="s">
        <v>414</v>
      </c>
      <c r="L1330">
        <v>608254</v>
      </c>
      <c r="N1330">
        <v>1013</v>
      </c>
      <c r="O1330" t="s">
        <v>415</v>
      </c>
      <c r="P1330" t="s">
        <v>415</v>
      </c>
      <c r="Q1330">
        <v>1</v>
      </c>
      <c r="X1330">
        <v>10.58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2</v>
      </c>
      <c r="AF1330" t="s">
        <v>3</v>
      </c>
      <c r="AG1330">
        <v>10.58</v>
      </c>
      <c r="AH1330">
        <v>2</v>
      </c>
      <c r="AI1330">
        <v>64986314</v>
      </c>
      <c r="AJ1330">
        <v>1292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ROW(Source!A753)</f>
        <v>753</v>
      </c>
      <c r="B1331">
        <v>64986329</v>
      </c>
      <c r="C1331">
        <v>64986312</v>
      </c>
      <c r="D1331">
        <v>46800409</v>
      </c>
      <c r="E1331">
        <v>1</v>
      </c>
      <c r="F1331">
        <v>1</v>
      </c>
      <c r="G1331">
        <v>1</v>
      </c>
      <c r="H1331">
        <v>2</v>
      </c>
      <c r="I1331" t="s">
        <v>425</v>
      </c>
      <c r="J1331" t="s">
        <v>426</v>
      </c>
      <c r="K1331" t="s">
        <v>427</v>
      </c>
      <c r="L1331">
        <v>1368</v>
      </c>
      <c r="N1331">
        <v>1011</v>
      </c>
      <c r="O1331" t="s">
        <v>419</v>
      </c>
      <c r="P1331" t="s">
        <v>419</v>
      </c>
      <c r="Q1331">
        <v>1</v>
      </c>
      <c r="X1331">
        <v>1.42</v>
      </c>
      <c r="Y1331">
        <v>0</v>
      </c>
      <c r="Z1331">
        <v>163.49</v>
      </c>
      <c r="AA1331">
        <v>13.5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1.42</v>
      </c>
      <c r="AH1331">
        <v>2</v>
      </c>
      <c r="AI1331">
        <v>64986315</v>
      </c>
      <c r="AJ1331">
        <v>1293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ROW(Source!A753)</f>
        <v>753</v>
      </c>
      <c r="B1332">
        <v>64986330</v>
      </c>
      <c r="C1332">
        <v>64986312</v>
      </c>
      <c r="D1332">
        <v>46800550</v>
      </c>
      <c r="E1332">
        <v>1</v>
      </c>
      <c r="F1332">
        <v>1</v>
      </c>
      <c r="G1332">
        <v>1</v>
      </c>
      <c r="H1332">
        <v>2</v>
      </c>
      <c r="I1332" t="s">
        <v>428</v>
      </c>
      <c r="J1332" t="s">
        <v>429</v>
      </c>
      <c r="K1332" t="s">
        <v>430</v>
      </c>
      <c r="L1332">
        <v>1368</v>
      </c>
      <c r="N1332">
        <v>1011</v>
      </c>
      <c r="O1332" t="s">
        <v>419</v>
      </c>
      <c r="P1332" t="s">
        <v>419</v>
      </c>
      <c r="Q1332">
        <v>1</v>
      </c>
      <c r="X1332">
        <v>3.74</v>
      </c>
      <c r="Y1332">
        <v>0</v>
      </c>
      <c r="Z1332">
        <v>215.09</v>
      </c>
      <c r="AA1332">
        <v>13.5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3.74</v>
      </c>
      <c r="AH1332">
        <v>2</v>
      </c>
      <c r="AI1332">
        <v>64986316</v>
      </c>
      <c r="AJ1332">
        <v>1294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ROW(Source!A753)</f>
        <v>753</v>
      </c>
      <c r="B1333">
        <v>64986331</v>
      </c>
      <c r="C1333">
        <v>64986312</v>
      </c>
      <c r="D1333">
        <v>46800606</v>
      </c>
      <c r="E1333">
        <v>1</v>
      </c>
      <c r="F1333">
        <v>1</v>
      </c>
      <c r="G1333">
        <v>1</v>
      </c>
      <c r="H1333">
        <v>2</v>
      </c>
      <c r="I1333" t="s">
        <v>455</v>
      </c>
      <c r="J1333" t="s">
        <v>456</v>
      </c>
      <c r="K1333" t="s">
        <v>457</v>
      </c>
      <c r="L1333">
        <v>1368</v>
      </c>
      <c r="N1333">
        <v>1011</v>
      </c>
      <c r="O1333" t="s">
        <v>419</v>
      </c>
      <c r="P1333" t="s">
        <v>419</v>
      </c>
      <c r="Q1333">
        <v>1</v>
      </c>
      <c r="X1333">
        <v>1.1100000000000001</v>
      </c>
      <c r="Y1333">
        <v>0</v>
      </c>
      <c r="Z1333">
        <v>151.4</v>
      </c>
      <c r="AA1333">
        <v>14.4</v>
      </c>
      <c r="AB1333">
        <v>0</v>
      </c>
      <c r="AC1333">
        <v>0</v>
      </c>
      <c r="AD1333">
        <v>1</v>
      </c>
      <c r="AE1333">
        <v>0</v>
      </c>
      <c r="AF1333" t="s">
        <v>3</v>
      </c>
      <c r="AG1333">
        <v>1.1100000000000001</v>
      </c>
      <c r="AH1333">
        <v>2</v>
      </c>
      <c r="AI1333">
        <v>64986317</v>
      </c>
      <c r="AJ1333">
        <v>1295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ROW(Source!A753)</f>
        <v>753</v>
      </c>
      <c r="B1334">
        <v>64986332</v>
      </c>
      <c r="C1334">
        <v>64986312</v>
      </c>
      <c r="D1334">
        <v>46800678</v>
      </c>
      <c r="E1334">
        <v>1</v>
      </c>
      <c r="F1334">
        <v>1</v>
      </c>
      <c r="G1334">
        <v>1</v>
      </c>
      <c r="H1334">
        <v>2</v>
      </c>
      <c r="I1334" t="s">
        <v>420</v>
      </c>
      <c r="J1334" t="s">
        <v>421</v>
      </c>
      <c r="K1334" t="s">
        <v>422</v>
      </c>
      <c r="L1334">
        <v>1368</v>
      </c>
      <c r="N1334">
        <v>1011</v>
      </c>
      <c r="O1334" t="s">
        <v>419</v>
      </c>
      <c r="P1334" t="s">
        <v>419</v>
      </c>
      <c r="Q1334">
        <v>1</v>
      </c>
      <c r="X1334">
        <v>1.89</v>
      </c>
      <c r="Y1334">
        <v>0</v>
      </c>
      <c r="Z1334">
        <v>3457.11</v>
      </c>
      <c r="AA1334">
        <v>27.9</v>
      </c>
      <c r="AB1334">
        <v>0</v>
      </c>
      <c r="AC1334">
        <v>0</v>
      </c>
      <c r="AD1334">
        <v>1</v>
      </c>
      <c r="AE1334">
        <v>0</v>
      </c>
      <c r="AF1334" t="s">
        <v>3</v>
      </c>
      <c r="AG1334">
        <v>1.89</v>
      </c>
      <c r="AH1334">
        <v>2</v>
      </c>
      <c r="AI1334">
        <v>64986318</v>
      </c>
      <c r="AJ1334">
        <v>1296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ROW(Source!A753)</f>
        <v>753</v>
      </c>
      <c r="B1335">
        <v>64986333</v>
      </c>
      <c r="C1335">
        <v>64986312</v>
      </c>
      <c r="D1335">
        <v>46800687</v>
      </c>
      <c r="E1335">
        <v>1</v>
      </c>
      <c r="F1335">
        <v>1</v>
      </c>
      <c r="G1335">
        <v>1</v>
      </c>
      <c r="H1335">
        <v>2</v>
      </c>
      <c r="I1335" t="s">
        <v>434</v>
      </c>
      <c r="J1335" t="s">
        <v>435</v>
      </c>
      <c r="K1335" t="s">
        <v>436</v>
      </c>
      <c r="L1335">
        <v>1368</v>
      </c>
      <c r="N1335">
        <v>1011</v>
      </c>
      <c r="O1335" t="s">
        <v>419</v>
      </c>
      <c r="P1335" t="s">
        <v>419</v>
      </c>
      <c r="Q1335">
        <v>1</v>
      </c>
      <c r="X1335">
        <v>0.53</v>
      </c>
      <c r="Y1335">
        <v>0</v>
      </c>
      <c r="Z1335">
        <v>140.97</v>
      </c>
      <c r="AA1335">
        <v>13.5</v>
      </c>
      <c r="AB1335">
        <v>0</v>
      </c>
      <c r="AC1335">
        <v>0</v>
      </c>
      <c r="AD1335">
        <v>1</v>
      </c>
      <c r="AE1335">
        <v>0</v>
      </c>
      <c r="AF1335" t="s">
        <v>3</v>
      </c>
      <c r="AG1335">
        <v>0.53</v>
      </c>
      <c r="AH1335">
        <v>2</v>
      </c>
      <c r="AI1335">
        <v>64986319</v>
      </c>
      <c r="AJ1335">
        <v>1297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ROW(Source!A753)</f>
        <v>753</v>
      </c>
      <c r="B1336">
        <v>64986334</v>
      </c>
      <c r="C1336">
        <v>64986312</v>
      </c>
      <c r="D1336">
        <v>46800759</v>
      </c>
      <c r="E1336">
        <v>1</v>
      </c>
      <c r="F1336">
        <v>1</v>
      </c>
      <c r="G1336">
        <v>1</v>
      </c>
      <c r="H1336">
        <v>2</v>
      </c>
      <c r="I1336" t="s">
        <v>437</v>
      </c>
      <c r="J1336" t="s">
        <v>438</v>
      </c>
      <c r="K1336" t="s">
        <v>439</v>
      </c>
      <c r="L1336">
        <v>1368</v>
      </c>
      <c r="N1336">
        <v>1011</v>
      </c>
      <c r="O1336" t="s">
        <v>419</v>
      </c>
      <c r="P1336" t="s">
        <v>419</v>
      </c>
      <c r="Q1336">
        <v>1</v>
      </c>
      <c r="X1336">
        <v>0.81</v>
      </c>
      <c r="Y1336">
        <v>0</v>
      </c>
      <c r="Z1336">
        <v>13.42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3</v>
      </c>
      <c r="AG1336">
        <v>0.81</v>
      </c>
      <c r="AH1336">
        <v>2</v>
      </c>
      <c r="AI1336">
        <v>64986320</v>
      </c>
      <c r="AJ1336">
        <v>1298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ROW(Source!A753)</f>
        <v>753</v>
      </c>
      <c r="B1337">
        <v>64986335</v>
      </c>
      <c r="C1337">
        <v>64986312</v>
      </c>
      <c r="D1337">
        <v>46800786</v>
      </c>
      <c r="E1337">
        <v>1</v>
      </c>
      <c r="F1337">
        <v>1</v>
      </c>
      <c r="G1337">
        <v>1</v>
      </c>
      <c r="H1337">
        <v>2</v>
      </c>
      <c r="I1337" t="s">
        <v>440</v>
      </c>
      <c r="J1337" t="s">
        <v>441</v>
      </c>
      <c r="K1337" t="s">
        <v>442</v>
      </c>
      <c r="L1337">
        <v>1368</v>
      </c>
      <c r="N1337">
        <v>1011</v>
      </c>
      <c r="O1337" t="s">
        <v>419</v>
      </c>
      <c r="P1337" t="s">
        <v>419</v>
      </c>
      <c r="Q1337">
        <v>1</v>
      </c>
      <c r="X1337">
        <v>0.81</v>
      </c>
      <c r="Y1337">
        <v>0</v>
      </c>
      <c r="Z1337">
        <v>122.18</v>
      </c>
      <c r="AA1337">
        <v>11.6</v>
      </c>
      <c r="AB1337">
        <v>0</v>
      </c>
      <c r="AC1337">
        <v>0</v>
      </c>
      <c r="AD1337">
        <v>1</v>
      </c>
      <c r="AE1337">
        <v>0</v>
      </c>
      <c r="AF1337" t="s">
        <v>3</v>
      </c>
      <c r="AG1337">
        <v>0.81</v>
      </c>
      <c r="AH1337">
        <v>2</v>
      </c>
      <c r="AI1337">
        <v>64986321</v>
      </c>
      <c r="AJ1337">
        <v>1299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ROW(Source!A753)</f>
        <v>753</v>
      </c>
      <c r="B1338">
        <v>64986336</v>
      </c>
      <c r="C1338">
        <v>64986312</v>
      </c>
      <c r="D1338">
        <v>46798709</v>
      </c>
      <c r="E1338">
        <v>1</v>
      </c>
      <c r="F1338">
        <v>1</v>
      </c>
      <c r="G1338">
        <v>1</v>
      </c>
      <c r="H1338">
        <v>3</v>
      </c>
      <c r="I1338" t="s">
        <v>443</v>
      </c>
      <c r="J1338" t="s">
        <v>444</v>
      </c>
      <c r="K1338" t="s">
        <v>445</v>
      </c>
      <c r="L1338">
        <v>1348</v>
      </c>
      <c r="N1338">
        <v>1009</v>
      </c>
      <c r="O1338" t="s">
        <v>39</v>
      </c>
      <c r="P1338" t="s">
        <v>39</v>
      </c>
      <c r="Q1338">
        <v>1000</v>
      </c>
      <c r="X1338">
        <v>8.3099999999999997E-3</v>
      </c>
      <c r="Y1338">
        <v>1865</v>
      </c>
      <c r="Z1338">
        <v>0</v>
      </c>
      <c r="AA1338">
        <v>0</v>
      </c>
      <c r="AB1338">
        <v>0</v>
      </c>
      <c r="AC1338">
        <v>0</v>
      </c>
      <c r="AD1338">
        <v>1</v>
      </c>
      <c r="AE1338">
        <v>0</v>
      </c>
      <c r="AF1338" t="s">
        <v>3</v>
      </c>
      <c r="AG1338">
        <v>8.3099999999999997E-3</v>
      </c>
      <c r="AH1338">
        <v>2</v>
      </c>
      <c r="AI1338">
        <v>64986322</v>
      </c>
      <c r="AJ1338">
        <v>1300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ROW(Source!A753)</f>
        <v>753</v>
      </c>
      <c r="B1339">
        <v>64986337</v>
      </c>
      <c r="C1339">
        <v>64986312</v>
      </c>
      <c r="D1339">
        <v>46798975</v>
      </c>
      <c r="E1339">
        <v>1</v>
      </c>
      <c r="F1339">
        <v>1</v>
      </c>
      <c r="G1339">
        <v>1</v>
      </c>
      <c r="H1339">
        <v>3</v>
      </c>
      <c r="I1339" t="s">
        <v>446</v>
      </c>
      <c r="J1339" t="s">
        <v>447</v>
      </c>
      <c r="K1339" t="s">
        <v>448</v>
      </c>
      <c r="L1339">
        <v>1346</v>
      </c>
      <c r="N1339">
        <v>1009</v>
      </c>
      <c r="O1339" t="s">
        <v>44</v>
      </c>
      <c r="P1339" t="s">
        <v>44</v>
      </c>
      <c r="Q1339">
        <v>1</v>
      </c>
      <c r="X1339">
        <v>6.7400000000000002E-2</v>
      </c>
      <c r="Y1339">
        <v>13.32</v>
      </c>
      <c r="Z1339">
        <v>0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3</v>
      </c>
      <c r="AG1339">
        <v>6.7400000000000002E-2</v>
      </c>
      <c r="AH1339">
        <v>2</v>
      </c>
      <c r="AI1339">
        <v>64986323</v>
      </c>
      <c r="AJ1339">
        <v>1301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ROW(Source!A753)</f>
        <v>753</v>
      </c>
      <c r="B1340">
        <v>64986338</v>
      </c>
      <c r="C1340">
        <v>64986312</v>
      </c>
      <c r="D1340">
        <v>46799280</v>
      </c>
      <c r="E1340">
        <v>1</v>
      </c>
      <c r="F1340">
        <v>1</v>
      </c>
      <c r="G1340">
        <v>1</v>
      </c>
      <c r="H1340">
        <v>3</v>
      </c>
      <c r="I1340" t="s">
        <v>532</v>
      </c>
      <c r="J1340" t="s">
        <v>533</v>
      </c>
      <c r="K1340" t="s">
        <v>534</v>
      </c>
      <c r="L1340">
        <v>1348</v>
      </c>
      <c r="N1340">
        <v>1009</v>
      </c>
      <c r="O1340" t="s">
        <v>39</v>
      </c>
      <c r="P1340" t="s">
        <v>39</v>
      </c>
      <c r="Q1340">
        <v>1000</v>
      </c>
      <c r="X1340">
        <v>3.3500000000000002E-2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 t="s">
        <v>3</v>
      </c>
      <c r="AG1340">
        <v>3.3500000000000002E-2</v>
      </c>
      <c r="AH1340">
        <v>3</v>
      </c>
      <c r="AI1340">
        <v>-1</v>
      </c>
      <c r="AJ1340" t="s">
        <v>3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ROW(Source!A753)</f>
        <v>753</v>
      </c>
      <c r="B1341">
        <v>64986339</v>
      </c>
      <c r="C1341">
        <v>64986312</v>
      </c>
      <c r="D1341">
        <v>46799501</v>
      </c>
      <c r="E1341">
        <v>1</v>
      </c>
      <c r="F1341">
        <v>1</v>
      </c>
      <c r="G1341">
        <v>1</v>
      </c>
      <c r="H1341">
        <v>3</v>
      </c>
      <c r="I1341" t="s">
        <v>535</v>
      </c>
      <c r="J1341" t="s">
        <v>536</v>
      </c>
      <c r="K1341" t="s">
        <v>537</v>
      </c>
      <c r="L1341">
        <v>1346</v>
      </c>
      <c r="N1341">
        <v>1009</v>
      </c>
      <c r="O1341" t="s">
        <v>44</v>
      </c>
      <c r="P1341" t="s">
        <v>44</v>
      </c>
      <c r="Q1341">
        <v>1</v>
      </c>
      <c r="X1341">
        <v>657.2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 t="s">
        <v>3</v>
      </c>
      <c r="AG1341">
        <v>657.2</v>
      </c>
      <c r="AH1341">
        <v>3</v>
      </c>
      <c r="AI1341">
        <v>-1</v>
      </c>
      <c r="AJ1341" t="s">
        <v>3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ROW(Source!A753)</f>
        <v>753</v>
      </c>
      <c r="B1342">
        <v>64986340</v>
      </c>
      <c r="C1342">
        <v>64986312</v>
      </c>
      <c r="D1342">
        <v>46800081</v>
      </c>
      <c r="E1342">
        <v>1</v>
      </c>
      <c r="F1342">
        <v>1</v>
      </c>
      <c r="G1342">
        <v>1</v>
      </c>
      <c r="H1342">
        <v>3</v>
      </c>
      <c r="I1342" t="s">
        <v>449</v>
      </c>
      <c r="J1342" t="s">
        <v>450</v>
      </c>
      <c r="K1342" t="s">
        <v>451</v>
      </c>
      <c r="L1342">
        <v>1339</v>
      </c>
      <c r="N1342">
        <v>1007</v>
      </c>
      <c r="O1342" t="s">
        <v>452</v>
      </c>
      <c r="P1342" t="s">
        <v>452</v>
      </c>
      <c r="Q1342">
        <v>1</v>
      </c>
      <c r="X1342">
        <v>11.17</v>
      </c>
      <c r="Y1342">
        <v>2.44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3</v>
      </c>
      <c r="AG1342">
        <v>11.17</v>
      </c>
      <c r="AH1342">
        <v>2</v>
      </c>
      <c r="AI1342">
        <v>64986326</v>
      </c>
      <c r="AJ1342">
        <v>1304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ROW(Source!A754)</f>
        <v>754</v>
      </c>
      <c r="B1343">
        <v>64986327</v>
      </c>
      <c r="C1343">
        <v>64986312</v>
      </c>
      <c r="D1343">
        <v>41133408</v>
      </c>
      <c r="E1343">
        <v>1</v>
      </c>
      <c r="F1343">
        <v>1</v>
      </c>
      <c r="G1343">
        <v>1</v>
      </c>
      <c r="H1343">
        <v>1</v>
      </c>
      <c r="I1343" t="s">
        <v>453</v>
      </c>
      <c r="J1343" t="s">
        <v>3</v>
      </c>
      <c r="K1343" t="s">
        <v>454</v>
      </c>
      <c r="L1343">
        <v>1369</v>
      </c>
      <c r="N1343">
        <v>1013</v>
      </c>
      <c r="O1343" t="s">
        <v>413</v>
      </c>
      <c r="P1343" t="s">
        <v>413</v>
      </c>
      <c r="Q1343">
        <v>1</v>
      </c>
      <c r="X1343">
        <v>5.18</v>
      </c>
      <c r="Y1343">
        <v>0</v>
      </c>
      <c r="Z1343">
        <v>0</v>
      </c>
      <c r="AA1343">
        <v>0</v>
      </c>
      <c r="AB1343">
        <v>10.06</v>
      </c>
      <c r="AC1343">
        <v>0</v>
      </c>
      <c r="AD1343">
        <v>1</v>
      </c>
      <c r="AE1343">
        <v>1</v>
      </c>
      <c r="AF1343" t="s">
        <v>3</v>
      </c>
      <c r="AG1343">
        <v>5.18</v>
      </c>
      <c r="AH1343">
        <v>2</v>
      </c>
      <c r="AI1343">
        <v>64986313</v>
      </c>
      <c r="AJ1343">
        <v>1305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ROW(Source!A754)</f>
        <v>754</v>
      </c>
      <c r="B1344">
        <v>64986328</v>
      </c>
      <c r="C1344">
        <v>64986312</v>
      </c>
      <c r="D1344">
        <v>121548</v>
      </c>
      <c r="E1344">
        <v>1</v>
      </c>
      <c r="F1344">
        <v>1</v>
      </c>
      <c r="G1344">
        <v>1</v>
      </c>
      <c r="H1344">
        <v>1</v>
      </c>
      <c r="I1344" t="s">
        <v>31</v>
      </c>
      <c r="J1344" t="s">
        <v>3</v>
      </c>
      <c r="K1344" t="s">
        <v>414</v>
      </c>
      <c r="L1344">
        <v>608254</v>
      </c>
      <c r="N1344">
        <v>1013</v>
      </c>
      <c r="O1344" t="s">
        <v>415</v>
      </c>
      <c r="P1344" t="s">
        <v>415</v>
      </c>
      <c r="Q1344">
        <v>1</v>
      </c>
      <c r="X1344">
        <v>10.58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2</v>
      </c>
      <c r="AF1344" t="s">
        <v>3</v>
      </c>
      <c r="AG1344">
        <v>10.58</v>
      </c>
      <c r="AH1344">
        <v>2</v>
      </c>
      <c r="AI1344">
        <v>64986314</v>
      </c>
      <c r="AJ1344">
        <v>1306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ROW(Source!A754)</f>
        <v>754</v>
      </c>
      <c r="B1345">
        <v>64986329</v>
      </c>
      <c r="C1345">
        <v>64986312</v>
      </c>
      <c r="D1345">
        <v>46800409</v>
      </c>
      <c r="E1345">
        <v>1</v>
      </c>
      <c r="F1345">
        <v>1</v>
      </c>
      <c r="G1345">
        <v>1</v>
      </c>
      <c r="H1345">
        <v>2</v>
      </c>
      <c r="I1345" t="s">
        <v>425</v>
      </c>
      <c r="J1345" t="s">
        <v>426</v>
      </c>
      <c r="K1345" t="s">
        <v>427</v>
      </c>
      <c r="L1345">
        <v>1368</v>
      </c>
      <c r="N1345">
        <v>1011</v>
      </c>
      <c r="O1345" t="s">
        <v>419</v>
      </c>
      <c r="P1345" t="s">
        <v>419</v>
      </c>
      <c r="Q1345">
        <v>1</v>
      </c>
      <c r="X1345">
        <v>1.42</v>
      </c>
      <c r="Y1345">
        <v>0</v>
      </c>
      <c r="Z1345">
        <v>163.49</v>
      </c>
      <c r="AA1345">
        <v>13.5</v>
      </c>
      <c r="AB1345">
        <v>0</v>
      </c>
      <c r="AC1345">
        <v>0</v>
      </c>
      <c r="AD1345">
        <v>1</v>
      </c>
      <c r="AE1345">
        <v>0</v>
      </c>
      <c r="AF1345" t="s">
        <v>3</v>
      </c>
      <c r="AG1345">
        <v>1.42</v>
      </c>
      <c r="AH1345">
        <v>2</v>
      </c>
      <c r="AI1345">
        <v>64986315</v>
      </c>
      <c r="AJ1345">
        <v>1307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ROW(Source!A754)</f>
        <v>754</v>
      </c>
      <c r="B1346">
        <v>64986330</v>
      </c>
      <c r="C1346">
        <v>64986312</v>
      </c>
      <c r="D1346">
        <v>46800550</v>
      </c>
      <c r="E1346">
        <v>1</v>
      </c>
      <c r="F1346">
        <v>1</v>
      </c>
      <c r="G1346">
        <v>1</v>
      </c>
      <c r="H1346">
        <v>2</v>
      </c>
      <c r="I1346" t="s">
        <v>428</v>
      </c>
      <c r="J1346" t="s">
        <v>429</v>
      </c>
      <c r="K1346" t="s">
        <v>430</v>
      </c>
      <c r="L1346">
        <v>1368</v>
      </c>
      <c r="N1346">
        <v>1011</v>
      </c>
      <c r="O1346" t="s">
        <v>419</v>
      </c>
      <c r="P1346" t="s">
        <v>419</v>
      </c>
      <c r="Q1346">
        <v>1</v>
      </c>
      <c r="X1346">
        <v>3.74</v>
      </c>
      <c r="Y1346">
        <v>0</v>
      </c>
      <c r="Z1346">
        <v>215.09</v>
      </c>
      <c r="AA1346">
        <v>13.5</v>
      </c>
      <c r="AB1346">
        <v>0</v>
      </c>
      <c r="AC1346">
        <v>0</v>
      </c>
      <c r="AD1346">
        <v>1</v>
      </c>
      <c r="AE1346">
        <v>0</v>
      </c>
      <c r="AF1346" t="s">
        <v>3</v>
      </c>
      <c r="AG1346">
        <v>3.74</v>
      </c>
      <c r="AH1346">
        <v>2</v>
      </c>
      <c r="AI1346">
        <v>64986316</v>
      </c>
      <c r="AJ1346">
        <v>1308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ROW(Source!A754)</f>
        <v>754</v>
      </c>
      <c r="B1347">
        <v>64986331</v>
      </c>
      <c r="C1347">
        <v>64986312</v>
      </c>
      <c r="D1347">
        <v>46800606</v>
      </c>
      <c r="E1347">
        <v>1</v>
      </c>
      <c r="F1347">
        <v>1</v>
      </c>
      <c r="G1347">
        <v>1</v>
      </c>
      <c r="H1347">
        <v>2</v>
      </c>
      <c r="I1347" t="s">
        <v>455</v>
      </c>
      <c r="J1347" t="s">
        <v>456</v>
      </c>
      <c r="K1347" t="s">
        <v>457</v>
      </c>
      <c r="L1347">
        <v>1368</v>
      </c>
      <c r="N1347">
        <v>1011</v>
      </c>
      <c r="O1347" t="s">
        <v>419</v>
      </c>
      <c r="P1347" t="s">
        <v>419</v>
      </c>
      <c r="Q1347">
        <v>1</v>
      </c>
      <c r="X1347">
        <v>1.1100000000000001</v>
      </c>
      <c r="Y1347">
        <v>0</v>
      </c>
      <c r="Z1347">
        <v>151.4</v>
      </c>
      <c r="AA1347">
        <v>14.4</v>
      </c>
      <c r="AB1347">
        <v>0</v>
      </c>
      <c r="AC1347">
        <v>0</v>
      </c>
      <c r="AD1347">
        <v>1</v>
      </c>
      <c r="AE1347">
        <v>0</v>
      </c>
      <c r="AF1347" t="s">
        <v>3</v>
      </c>
      <c r="AG1347">
        <v>1.1100000000000001</v>
      </c>
      <c r="AH1347">
        <v>2</v>
      </c>
      <c r="AI1347">
        <v>64986317</v>
      </c>
      <c r="AJ1347">
        <v>1309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ROW(Source!A754)</f>
        <v>754</v>
      </c>
      <c r="B1348">
        <v>64986332</v>
      </c>
      <c r="C1348">
        <v>64986312</v>
      </c>
      <c r="D1348">
        <v>46800678</v>
      </c>
      <c r="E1348">
        <v>1</v>
      </c>
      <c r="F1348">
        <v>1</v>
      </c>
      <c r="G1348">
        <v>1</v>
      </c>
      <c r="H1348">
        <v>2</v>
      </c>
      <c r="I1348" t="s">
        <v>420</v>
      </c>
      <c r="J1348" t="s">
        <v>421</v>
      </c>
      <c r="K1348" t="s">
        <v>422</v>
      </c>
      <c r="L1348">
        <v>1368</v>
      </c>
      <c r="N1348">
        <v>1011</v>
      </c>
      <c r="O1348" t="s">
        <v>419</v>
      </c>
      <c r="P1348" t="s">
        <v>419</v>
      </c>
      <c r="Q1348">
        <v>1</v>
      </c>
      <c r="X1348">
        <v>1.89</v>
      </c>
      <c r="Y1348">
        <v>0</v>
      </c>
      <c r="Z1348">
        <v>3457.11</v>
      </c>
      <c r="AA1348">
        <v>27.9</v>
      </c>
      <c r="AB1348">
        <v>0</v>
      </c>
      <c r="AC1348">
        <v>0</v>
      </c>
      <c r="AD1348">
        <v>1</v>
      </c>
      <c r="AE1348">
        <v>0</v>
      </c>
      <c r="AF1348" t="s">
        <v>3</v>
      </c>
      <c r="AG1348">
        <v>1.89</v>
      </c>
      <c r="AH1348">
        <v>2</v>
      </c>
      <c r="AI1348">
        <v>64986318</v>
      </c>
      <c r="AJ1348">
        <v>1310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ROW(Source!A754)</f>
        <v>754</v>
      </c>
      <c r="B1349">
        <v>64986333</v>
      </c>
      <c r="C1349">
        <v>64986312</v>
      </c>
      <c r="D1349">
        <v>46800687</v>
      </c>
      <c r="E1349">
        <v>1</v>
      </c>
      <c r="F1349">
        <v>1</v>
      </c>
      <c r="G1349">
        <v>1</v>
      </c>
      <c r="H1349">
        <v>2</v>
      </c>
      <c r="I1349" t="s">
        <v>434</v>
      </c>
      <c r="J1349" t="s">
        <v>435</v>
      </c>
      <c r="K1349" t="s">
        <v>436</v>
      </c>
      <c r="L1349">
        <v>1368</v>
      </c>
      <c r="N1349">
        <v>1011</v>
      </c>
      <c r="O1349" t="s">
        <v>419</v>
      </c>
      <c r="P1349" t="s">
        <v>419</v>
      </c>
      <c r="Q1349">
        <v>1</v>
      </c>
      <c r="X1349">
        <v>0.53</v>
      </c>
      <c r="Y1349">
        <v>0</v>
      </c>
      <c r="Z1349">
        <v>140.97</v>
      </c>
      <c r="AA1349">
        <v>13.5</v>
      </c>
      <c r="AB1349">
        <v>0</v>
      </c>
      <c r="AC1349">
        <v>0</v>
      </c>
      <c r="AD1349">
        <v>1</v>
      </c>
      <c r="AE1349">
        <v>0</v>
      </c>
      <c r="AF1349" t="s">
        <v>3</v>
      </c>
      <c r="AG1349">
        <v>0.53</v>
      </c>
      <c r="AH1349">
        <v>2</v>
      </c>
      <c r="AI1349">
        <v>64986319</v>
      </c>
      <c r="AJ1349">
        <v>1311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ROW(Source!A754)</f>
        <v>754</v>
      </c>
      <c r="B1350">
        <v>64986334</v>
      </c>
      <c r="C1350">
        <v>64986312</v>
      </c>
      <c r="D1350">
        <v>46800759</v>
      </c>
      <c r="E1350">
        <v>1</v>
      </c>
      <c r="F1350">
        <v>1</v>
      </c>
      <c r="G1350">
        <v>1</v>
      </c>
      <c r="H1350">
        <v>2</v>
      </c>
      <c r="I1350" t="s">
        <v>437</v>
      </c>
      <c r="J1350" t="s">
        <v>438</v>
      </c>
      <c r="K1350" t="s">
        <v>439</v>
      </c>
      <c r="L1350">
        <v>1368</v>
      </c>
      <c r="N1350">
        <v>1011</v>
      </c>
      <c r="O1350" t="s">
        <v>419</v>
      </c>
      <c r="P1350" t="s">
        <v>419</v>
      </c>
      <c r="Q1350">
        <v>1</v>
      </c>
      <c r="X1350">
        <v>0.81</v>
      </c>
      <c r="Y1350">
        <v>0</v>
      </c>
      <c r="Z1350">
        <v>13.42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3</v>
      </c>
      <c r="AG1350">
        <v>0.81</v>
      </c>
      <c r="AH1350">
        <v>2</v>
      </c>
      <c r="AI1350">
        <v>64986320</v>
      </c>
      <c r="AJ1350">
        <v>1312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ROW(Source!A754)</f>
        <v>754</v>
      </c>
      <c r="B1351">
        <v>64986335</v>
      </c>
      <c r="C1351">
        <v>64986312</v>
      </c>
      <c r="D1351">
        <v>46800786</v>
      </c>
      <c r="E1351">
        <v>1</v>
      </c>
      <c r="F1351">
        <v>1</v>
      </c>
      <c r="G1351">
        <v>1</v>
      </c>
      <c r="H1351">
        <v>2</v>
      </c>
      <c r="I1351" t="s">
        <v>440</v>
      </c>
      <c r="J1351" t="s">
        <v>441</v>
      </c>
      <c r="K1351" t="s">
        <v>442</v>
      </c>
      <c r="L1351">
        <v>1368</v>
      </c>
      <c r="N1351">
        <v>1011</v>
      </c>
      <c r="O1351" t="s">
        <v>419</v>
      </c>
      <c r="P1351" t="s">
        <v>419</v>
      </c>
      <c r="Q1351">
        <v>1</v>
      </c>
      <c r="X1351">
        <v>0.81</v>
      </c>
      <c r="Y1351">
        <v>0</v>
      </c>
      <c r="Z1351">
        <v>122.18</v>
      </c>
      <c r="AA1351">
        <v>11.6</v>
      </c>
      <c r="AB1351">
        <v>0</v>
      </c>
      <c r="AC1351">
        <v>0</v>
      </c>
      <c r="AD1351">
        <v>1</v>
      </c>
      <c r="AE1351">
        <v>0</v>
      </c>
      <c r="AF1351" t="s">
        <v>3</v>
      </c>
      <c r="AG1351">
        <v>0.81</v>
      </c>
      <c r="AH1351">
        <v>2</v>
      </c>
      <c r="AI1351">
        <v>64986321</v>
      </c>
      <c r="AJ1351">
        <v>1313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ROW(Source!A754)</f>
        <v>754</v>
      </c>
      <c r="B1352">
        <v>64986336</v>
      </c>
      <c r="C1352">
        <v>64986312</v>
      </c>
      <c r="D1352">
        <v>46798709</v>
      </c>
      <c r="E1352">
        <v>1</v>
      </c>
      <c r="F1352">
        <v>1</v>
      </c>
      <c r="G1352">
        <v>1</v>
      </c>
      <c r="H1352">
        <v>3</v>
      </c>
      <c r="I1352" t="s">
        <v>443</v>
      </c>
      <c r="J1352" t="s">
        <v>444</v>
      </c>
      <c r="K1352" t="s">
        <v>445</v>
      </c>
      <c r="L1352">
        <v>1348</v>
      </c>
      <c r="N1352">
        <v>1009</v>
      </c>
      <c r="O1352" t="s">
        <v>39</v>
      </c>
      <c r="P1352" t="s">
        <v>39</v>
      </c>
      <c r="Q1352">
        <v>1000</v>
      </c>
      <c r="X1352">
        <v>8.3099999999999997E-3</v>
      </c>
      <c r="Y1352">
        <v>1865</v>
      </c>
      <c r="Z1352">
        <v>0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3</v>
      </c>
      <c r="AG1352">
        <v>8.3099999999999997E-3</v>
      </c>
      <c r="AH1352">
        <v>2</v>
      </c>
      <c r="AI1352">
        <v>64986322</v>
      </c>
      <c r="AJ1352">
        <v>1314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ROW(Source!A754)</f>
        <v>754</v>
      </c>
      <c r="B1353">
        <v>64986337</v>
      </c>
      <c r="C1353">
        <v>64986312</v>
      </c>
      <c r="D1353">
        <v>46798975</v>
      </c>
      <c r="E1353">
        <v>1</v>
      </c>
      <c r="F1353">
        <v>1</v>
      </c>
      <c r="G1353">
        <v>1</v>
      </c>
      <c r="H1353">
        <v>3</v>
      </c>
      <c r="I1353" t="s">
        <v>446</v>
      </c>
      <c r="J1353" t="s">
        <v>447</v>
      </c>
      <c r="K1353" t="s">
        <v>448</v>
      </c>
      <c r="L1353">
        <v>1346</v>
      </c>
      <c r="N1353">
        <v>1009</v>
      </c>
      <c r="O1353" t="s">
        <v>44</v>
      </c>
      <c r="P1353" t="s">
        <v>44</v>
      </c>
      <c r="Q1353">
        <v>1</v>
      </c>
      <c r="X1353">
        <v>6.7400000000000002E-2</v>
      </c>
      <c r="Y1353">
        <v>13.32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6.7400000000000002E-2</v>
      </c>
      <c r="AH1353">
        <v>2</v>
      </c>
      <c r="AI1353">
        <v>64986323</v>
      </c>
      <c r="AJ1353">
        <v>1315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ROW(Source!A754)</f>
        <v>754</v>
      </c>
      <c r="B1354">
        <v>64986338</v>
      </c>
      <c r="C1354">
        <v>64986312</v>
      </c>
      <c r="D1354">
        <v>46799280</v>
      </c>
      <c r="E1354">
        <v>1</v>
      </c>
      <c r="F1354">
        <v>1</v>
      </c>
      <c r="G1354">
        <v>1</v>
      </c>
      <c r="H1354">
        <v>3</v>
      </c>
      <c r="I1354" t="s">
        <v>532</v>
      </c>
      <c r="J1354" t="s">
        <v>533</v>
      </c>
      <c r="K1354" t="s">
        <v>534</v>
      </c>
      <c r="L1354">
        <v>1348</v>
      </c>
      <c r="N1354">
        <v>1009</v>
      </c>
      <c r="O1354" t="s">
        <v>39</v>
      </c>
      <c r="P1354" t="s">
        <v>39</v>
      </c>
      <c r="Q1354">
        <v>1000</v>
      </c>
      <c r="X1354">
        <v>3.3500000000000002E-2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 t="s">
        <v>3</v>
      </c>
      <c r="AG1354">
        <v>3.3500000000000002E-2</v>
      </c>
      <c r="AH1354">
        <v>3</v>
      </c>
      <c r="AI1354">
        <v>-1</v>
      </c>
      <c r="AJ1354" t="s">
        <v>3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ROW(Source!A754)</f>
        <v>754</v>
      </c>
      <c r="B1355">
        <v>64986339</v>
      </c>
      <c r="C1355">
        <v>64986312</v>
      </c>
      <c r="D1355">
        <v>46799501</v>
      </c>
      <c r="E1355">
        <v>1</v>
      </c>
      <c r="F1355">
        <v>1</v>
      </c>
      <c r="G1355">
        <v>1</v>
      </c>
      <c r="H1355">
        <v>3</v>
      </c>
      <c r="I1355" t="s">
        <v>535</v>
      </c>
      <c r="J1355" t="s">
        <v>536</v>
      </c>
      <c r="K1355" t="s">
        <v>537</v>
      </c>
      <c r="L1355">
        <v>1346</v>
      </c>
      <c r="N1355">
        <v>1009</v>
      </c>
      <c r="O1355" t="s">
        <v>44</v>
      </c>
      <c r="P1355" t="s">
        <v>44</v>
      </c>
      <c r="Q1355">
        <v>1</v>
      </c>
      <c r="X1355">
        <v>657.2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 t="s">
        <v>3</v>
      </c>
      <c r="AG1355">
        <v>657.2</v>
      </c>
      <c r="AH1355">
        <v>3</v>
      </c>
      <c r="AI1355">
        <v>-1</v>
      </c>
      <c r="AJ1355" t="s">
        <v>3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ROW(Source!A754)</f>
        <v>754</v>
      </c>
      <c r="B1356">
        <v>64986340</v>
      </c>
      <c r="C1356">
        <v>64986312</v>
      </c>
      <c r="D1356">
        <v>46800081</v>
      </c>
      <c r="E1356">
        <v>1</v>
      </c>
      <c r="F1356">
        <v>1</v>
      </c>
      <c r="G1356">
        <v>1</v>
      </c>
      <c r="H1356">
        <v>3</v>
      </c>
      <c r="I1356" t="s">
        <v>449</v>
      </c>
      <c r="J1356" t="s">
        <v>450</v>
      </c>
      <c r="K1356" t="s">
        <v>451</v>
      </c>
      <c r="L1356">
        <v>1339</v>
      </c>
      <c r="N1356">
        <v>1007</v>
      </c>
      <c r="O1356" t="s">
        <v>452</v>
      </c>
      <c r="P1356" t="s">
        <v>452</v>
      </c>
      <c r="Q1356">
        <v>1</v>
      </c>
      <c r="X1356">
        <v>11.17</v>
      </c>
      <c r="Y1356">
        <v>2.44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3</v>
      </c>
      <c r="AG1356">
        <v>11.17</v>
      </c>
      <c r="AH1356">
        <v>2</v>
      </c>
      <c r="AI1356">
        <v>64986326</v>
      </c>
      <c r="AJ1356">
        <v>1318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ROW(Source!A763)</f>
        <v>763</v>
      </c>
      <c r="B1357">
        <v>64986353</v>
      </c>
      <c r="C1357">
        <v>64986345</v>
      </c>
      <c r="D1357">
        <v>18407546</v>
      </c>
      <c r="E1357">
        <v>1</v>
      </c>
      <c r="F1357">
        <v>1</v>
      </c>
      <c r="G1357">
        <v>1</v>
      </c>
      <c r="H1357">
        <v>1</v>
      </c>
      <c r="I1357" t="s">
        <v>458</v>
      </c>
      <c r="J1357" t="s">
        <v>3</v>
      </c>
      <c r="K1357" t="s">
        <v>459</v>
      </c>
      <c r="L1357">
        <v>1369</v>
      </c>
      <c r="N1357">
        <v>1013</v>
      </c>
      <c r="O1357" t="s">
        <v>413</v>
      </c>
      <c r="P1357" t="s">
        <v>413</v>
      </c>
      <c r="Q1357">
        <v>1</v>
      </c>
      <c r="X1357">
        <v>38.67</v>
      </c>
      <c r="Y1357">
        <v>0</v>
      </c>
      <c r="Z1357">
        <v>0</v>
      </c>
      <c r="AA1357">
        <v>0</v>
      </c>
      <c r="AB1357">
        <v>9.4</v>
      </c>
      <c r="AC1357">
        <v>0</v>
      </c>
      <c r="AD1357">
        <v>1</v>
      </c>
      <c r="AE1357">
        <v>1</v>
      </c>
      <c r="AF1357" t="s">
        <v>3</v>
      </c>
      <c r="AG1357">
        <v>38.67</v>
      </c>
      <c r="AH1357">
        <v>2</v>
      </c>
      <c r="AI1357">
        <v>64986346</v>
      </c>
      <c r="AJ1357">
        <v>1319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ROW(Source!A763)</f>
        <v>763</v>
      </c>
      <c r="B1358">
        <v>64986354</v>
      </c>
      <c r="C1358">
        <v>64986345</v>
      </c>
      <c r="D1358">
        <v>121548</v>
      </c>
      <c r="E1358">
        <v>1</v>
      </c>
      <c r="F1358">
        <v>1</v>
      </c>
      <c r="G1358">
        <v>1</v>
      </c>
      <c r="H1358">
        <v>1</v>
      </c>
      <c r="I1358" t="s">
        <v>31</v>
      </c>
      <c r="J1358" t="s">
        <v>3</v>
      </c>
      <c r="K1358" t="s">
        <v>414</v>
      </c>
      <c r="L1358">
        <v>608254</v>
      </c>
      <c r="N1358">
        <v>1013</v>
      </c>
      <c r="O1358" t="s">
        <v>415</v>
      </c>
      <c r="P1358" t="s">
        <v>415</v>
      </c>
      <c r="Q1358">
        <v>1</v>
      </c>
      <c r="X1358">
        <v>17.23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2</v>
      </c>
      <c r="AF1358" t="s">
        <v>3</v>
      </c>
      <c r="AG1358">
        <v>17.23</v>
      </c>
      <c r="AH1358">
        <v>2</v>
      </c>
      <c r="AI1358">
        <v>64986347</v>
      </c>
      <c r="AJ1358">
        <v>1320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ROW(Source!A763)</f>
        <v>763</v>
      </c>
      <c r="B1359">
        <v>64986355</v>
      </c>
      <c r="C1359">
        <v>64986345</v>
      </c>
      <c r="D1359">
        <v>29172378</v>
      </c>
      <c r="E1359">
        <v>1</v>
      </c>
      <c r="F1359">
        <v>1</v>
      </c>
      <c r="G1359">
        <v>1</v>
      </c>
      <c r="H1359">
        <v>2</v>
      </c>
      <c r="I1359" t="s">
        <v>460</v>
      </c>
      <c r="J1359" t="s">
        <v>461</v>
      </c>
      <c r="K1359" t="s">
        <v>462</v>
      </c>
      <c r="L1359">
        <v>1368</v>
      </c>
      <c r="N1359">
        <v>1011</v>
      </c>
      <c r="O1359" t="s">
        <v>419</v>
      </c>
      <c r="P1359" t="s">
        <v>419</v>
      </c>
      <c r="Q1359">
        <v>1</v>
      </c>
      <c r="X1359">
        <v>0.12</v>
      </c>
      <c r="Y1359">
        <v>0</v>
      </c>
      <c r="Z1359">
        <v>88.01</v>
      </c>
      <c r="AA1359">
        <v>11.6</v>
      </c>
      <c r="AB1359">
        <v>0</v>
      </c>
      <c r="AC1359">
        <v>0</v>
      </c>
      <c r="AD1359">
        <v>1</v>
      </c>
      <c r="AE1359">
        <v>0</v>
      </c>
      <c r="AF1359" t="s">
        <v>3</v>
      </c>
      <c r="AG1359">
        <v>0.12</v>
      </c>
      <c r="AH1359">
        <v>2</v>
      </c>
      <c r="AI1359">
        <v>64986348</v>
      </c>
      <c r="AJ1359">
        <v>1321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ROW(Source!A763)</f>
        <v>763</v>
      </c>
      <c r="B1360">
        <v>64986356</v>
      </c>
      <c r="C1360">
        <v>64986345</v>
      </c>
      <c r="D1360">
        <v>29173590</v>
      </c>
      <c r="E1360">
        <v>1</v>
      </c>
      <c r="F1360">
        <v>1</v>
      </c>
      <c r="G1360">
        <v>1</v>
      </c>
      <c r="H1360">
        <v>2</v>
      </c>
      <c r="I1360" t="s">
        <v>463</v>
      </c>
      <c r="J1360" t="s">
        <v>464</v>
      </c>
      <c r="K1360" t="s">
        <v>465</v>
      </c>
      <c r="L1360">
        <v>1368</v>
      </c>
      <c r="N1360">
        <v>1011</v>
      </c>
      <c r="O1360" t="s">
        <v>419</v>
      </c>
      <c r="P1360" t="s">
        <v>419</v>
      </c>
      <c r="Q1360">
        <v>1</v>
      </c>
      <c r="X1360">
        <v>17.11</v>
      </c>
      <c r="Y1360">
        <v>0</v>
      </c>
      <c r="Z1360">
        <v>239.44</v>
      </c>
      <c r="AA1360">
        <v>14.4</v>
      </c>
      <c r="AB1360">
        <v>0</v>
      </c>
      <c r="AC1360">
        <v>0</v>
      </c>
      <c r="AD1360">
        <v>1</v>
      </c>
      <c r="AE1360">
        <v>0</v>
      </c>
      <c r="AF1360" t="s">
        <v>3</v>
      </c>
      <c r="AG1360">
        <v>17.11</v>
      </c>
      <c r="AH1360">
        <v>2</v>
      </c>
      <c r="AI1360">
        <v>64986349</v>
      </c>
      <c r="AJ1360">
        <v>1322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ROW(Source!A763)</f>
        <v>763</v>
      </c>
      <c r="B1361">
        <v>64986357</v>
      </c>
      <c r="C1361">
        <v>64986345</v>
      </c>
      <c r="D1361">
        <v>29174851</v>
      </c>
      <c r="E1361">
        <v>1</v>
      </c>
      <c r="F1361">
        <v>1</v>
      </c>
      <c r="G1361">
        <v>1</v>
      </c>
      <c r="H1361">
        <v>2</v>
      </c>
      <c r="I1361" t="s">
        <v>466</v>
      </c>
      <c r="J1361" t="s">
        <v>467</v>
      </c>
      <c r="K1361" t="s">
        <v>468</v>
      </c>
      <c r="L1361">
        <v>1368</v>
      </c>
      <c r="N1361">
        <v>1011</v>
      </c>
      <c r="O1361" t="s">
        <v>419</v>
      </c>
      <c r="P1361" t="s">
        <v>419</v>
      </c>
      <c r="Q1361">
        <v>1</v>
      </c>
      <c r="X1361">
        <v>10.81</v>
      </c>
      <c r="Y1361">
        <v>0</v>
      </c>
      <c r="Z1361">
        <v>33.200000000000003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3</v>
      </c>
      <c r="AG1361">
        <v>10.81</v>
      </c>
      <c r="AH1361">
        <v>2</v>
      </c>
      <c r="AI1361">
        <v>64986350</v>
      </c>
      <c r="AJ1361">
        <v>1323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ROW(Source!A763)</f>
        <v>763</v>
      </c>
      <c r="B1362">
        <v>64986358</v>
      </c>
      <c r="C1362">
        <v>64986345</v>
      </c>
      <c r="D1362">
        <v>29174913</v>
      </c>
      <c r="E1362">
        <v>1</v>
      </c>
      <c r="F1362">
        <v>1</v>
      </c>
      <c r="G1362">
        <v>1</v>
      </c>
      <c r="H1362">
        <v>2</v>
      </c>
      <c r="I1362" t="s">
        <v>469</v>
      </c>
      <c r="J1362" t="s">
        <v>470</v>
      </c>
      <c r="K1362" t="s">
        <v>471</v>
      </c>
      <c r="L1362">
        <v>1368</v>
      </c>
      <c r="N1362">
        <v>1011</v>
      </c>
      <c r="O1362" t="s">
        <v>419</v>
      </c>
      <c r="P1362" t="s">
        <v>419</v>
      </c>
      <c r="Q1362">
        <v>1</v>
      </c>
      <c r="X1362">
        <v>0.12</v>
      </c>
      <c r="Y1362">
        <v>0</v>
      </c>
      <c r="Z1362">
        <v>87.17</v>
      </c>
      <c r="AA1362">
        <v>11.6</v>
      </c>
      <c r="AB1362">
        <v>0</v>
      </c>
      <c r="AC1362">
        <v>0</v>
      </c>
      <c r="AD1362">
        <v>1</v>
      </c>
      <c r="AE1362">
        <v>0</v>
      </c>
      <c r="AF1362" t="s">
        <v>3</v>
      </c>
      <c r="AG1362">
        <v>0.12</v>
      </c>
      <c r="AH1362">
        <v>2</v>
      </c>
      <c r="AI1362">
        <v>64986351</v>
      </c>
      <c r="AJ1362">
        <v>1324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ROW(Source!A763)</f>
        <v>763</v>
      </c>
      <c r="B1363">
        <v>64986359</v>
      </c>
      <c r="C1363">
        <v>64986345</v>
      </c>
      <c r="D1363">
        <v>29117037</v>
      </c>
      <c r="E1363">
        <v>1</v>
      </c>
      <c r="F1363">
        <v>1</v>
      </c>
      <c r="G1363">
        <v>1</v>
      </c>
      <c r="H1363">
        <v>3</v>
      </c>
      <c r="I1363" t="s">
        <v>538</v>
      </c>
      <c r="J1363" t="s">
        <v>539</v>
      </c>
      <c r="K1363" t="s">
        <v>540</v>
      </c>
      <c r="L1363">
        <v>1301</v>
      </c>
      <c r="N1363">
        <v>1003</v>
      </c>
      <c r="O1363" t="s">
        <v>34</v>
      </c>
      <c r="P1363" t="s">
        <v>34</v>
      </c>
      <c r="Q1363">
        <v>1</v>
      </c>
      <c r="X1363">
        <v>101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 t="s">
        <v>3</v>
      </c>
      <c r="AG1363">
        <v>101</v>
      </c>
      <c r="AH1363">
        <v>3</v>
      </c>
      <c r="AI1363">
        <v>-1</v>
      </c>
      <c r="AJ1363" t="s">
        <v>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ROW(Source!A763)</f>
        <v>763</v>
      </c>
      <c r="B1364">
        <v>64986360</v>
      </c>
      <c r="C1364">
        <v>64986345</v>
      </c>
      <c r="D1364">
        <v>29150040</v>
      </c>
      <c r="E1364">
        <v>1</v>
      </c>
      <c r="F1364">
        <v>1</v>
      </c>
      <c r="G1364">
        <v>1</v>
      </c>
      <c r="H1364">
        <v>3</v>
      </c>
      <c r="I1364" t="s">
        <v>449</v>
      </c>
      <c r="J1364" t="s">
        <v>472</v>
      </c>
      <c r="K1364" t="s">
        <v>451</v>
      </c>
      <c r="L1364">
        <v>1339</v>
      </c>
      <c r="N1364">
        <v>1007</v>
      </c>
      <c r="O1364" t="s">
        <v>452</v>
      </c>
      <c r="P1364" t="s">
        <v>452</v>
      </c>
      <c r="Q1364">
        <v>1</v>
      </c>
      <c r="X1364">
        <v>4.9000000000000004</v>
      </c>
      <c r="Y1364">
        <v>2.44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3</v>
      </c>
      <c r="AG1364">
        <v>4.9000000000000004</v>
      </c>
      <c r="AH1364">
        <v>2</v>
      </c>
      <c r="AI1364">
        <v>64986352</v>
      </c>
      <c r="AJ1364">
        <v>1325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ROW(Source!A764)</f>
        <v>764</v>
      </c>
      <c r="B1365">
        <v>64986353</v>
      </c>
      <c r="C1365">
        <v>64986345</v>
      </c>
      <c r="D1365">
        <v>18407546</v>
      </c>
      <c r="E1365">
        <v>1</v>
      </c>
      <c r="F1365">
        <v>1</v>
      </c>
      <c r="G1365">
        <v>1</v>
      </c>
      <c r="H1365">
        <v>1</v>
      </c>
      <c r="I1365" t="s">
        <v>458</v>
      </c>
      <c r="J1365" t="s">
        <v>3</v>
      </c>
      <c r="K1365" t="s">
        <v>459</v>
      </c>
      <c r="L1365">
        <v>1369</v>
      </c>
      <c r="N1365">
        <v>1013</v>
      </c>
      <c r="O1365" t="s">
        <v>413</v>
      </c>
      <c r="P1365" t="s">
        <v>413</v>
      </c>
      <c r="Q1365">
        <v>1</v>
      </c>
      <c r="X1365">
        <v>38.67</v>
      </c>
      <c r="Y1365">
        <v>0</v>
      </c>
      <c r="Z1365">
        <v>0</v>
      </c>
      <c r="AA1365">
        <v>0</v>
      </c>
      <c r="AB1365">
        <v>9.4</v>
      </c>
      <c r="AC1365">
        <v>0</v>
      </c>
      <c r="AD1365">
        <v>1</v>
      </c>
      <c r="AE1365">
        <v>1</v>
      </c>
      <c r="AF1365" t="s">
        <v>3</v>
      </c>
      <c r="AG1365">
        <v>38.67</v>
      </c>
      <c r="AH1365">
        <v>2</v>
      </c>
      <c r="AI1365">
        <v>64986346</v>
      </c>
      <c r="AJ1365">
        <v>1326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ROW(Source!A764)</f>
        <v>764</v>
      </c>
      <c r="B1366">
        <v>64986354</v>
      </c>
      <c r="C1366">
        <v>64986345</v>
      </c>
      <c r="D1366">
        <v>121548</v>
      </c>
      <c r="E1366">
        <v>1</v>
      </c>
      <c r="F1366">
        <v>1</v>
      </c>
      <c r="G1366">
        <v>1</v>
      </c>
      <c r="H1366">
        <v>1</v>
      </c>
      <c r="I1366" t="s">
        <v>31</v>
      </c>
      <c r="J1366" t="s">
        <v>3</v>
      </c>
      <c r="K1366" t="s">
        <v>414</v>
      </c>
      <c r="L1366">
        <v>608254</v>
      </c>
      <c r="N1366">
        <v>1013</v>
      </c>
      <c r="O1366" t="s">
        <v>415</v>
      </c>
      <c r="P1366" t="s">
        <v>415</v>
      </c>
      <c r="Q1366">
        <v>1</v>
      </c>
      <c r="X1366">
        <v>17.23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2</v>
      </c>
      <c r="AF1366" t="s">
        <v>3</v>
      </c>
      <c r="AG1366">
        <v>17.23</v>
      </c>
      <c r="AH1366">
        <v>2</v>
      </c>
      <c r="AI1366">
        <v>64986347</v>
      </c>
      <c r="AJ1366">
        <v>1327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ROW(Source!A764)</f>
        <v>764</v>
      </c>
      <c r="B1367">
        <v>64986355</v>
      </c>
      <c r="C1367">
        <v>64986345</v>
      </c>
      <c r="D1367">
        <v>29172378</v>
      </c>
      <c r="E1367">
        <v>1</v>
      </c>
      <c r="F1367">
        <v>1</v>
      </c>
      <c r="G1367">
        <v>1</v>
      </c>
      <c r="H1367">
        <v>2</v>
      </c>
      <c r="I1367" t="s">
        <v>460</v>
      </c>
      <c r="J1367" t="s">
        <v>461</v>
      </c>
      <c r="K1367" t="s">
        <v>462</v>
      </c>
      <c r="L1367">
        <v>1368</v>
      </c>
      <c r="N1367">
        <v>1011</v>
      </c>
      <c r="O1367" t="s">
        <v>419</v>
      </c>
      <c r="P1367" t="s">
        <v>419</v>
      </c>
      <c r="Q1367">
        <v>1</v>
      </c>
      <c r="X1367">
        <v>0.12</v>
      </c>
      <c r="Y1367">
        <v>0</v>
      </c>
      <c r="Z1367">
        <v>88.01</v>
      </c>
      <c r="AA1367">
        <v>11.6</v>
      </c>
      <c r="AB1367">
        <v>0</v>
      </c>
      <c r="AC1367">
        <v>0</v>
      </c>
      <c r="AD1367">
        <v>1</v>
      </c>
      <c r="AE1367">
        <v>0</v>
      </c>
      <c r="AF1367" t="s">
        <v>3</v>
      </c>
      <c r="AG1367">
        <v>0.12</v>
      </c>
      <c r="AH1367">
        <v>2</v>
      </c>
      <c r="AI1367">
        <v>64986348</v>
      </c>
      <c r="AJ1367">
        <v>1328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ROW(Source!A764)</f>
        <v>764</v>
      </c>
      <c r="B1368">
        <v>64986356</v>
      </c>
      <c r="C1368">
        <v>64986345</v>
      </c>
      <c r="D1368">
        <v>29173590</v>
      </c>
      <c r="E1368">
        <v>1</v>
      </c>
      <c r="F1368">
        <v>1</v>
      </c>
      <c r="G1368">
        <v>1</v>
      </c>
      <c r="H1368">
        <v>2</v>
      </c>
      <c r="I1368" t="s">
        <v>463</v>
      </c>
      <c r="J1368" t="s">
        <v>464</v>
      </c>
      <c r="K1368" t="s">
        <v>465</v>
      </c>
      <c r="L1368">
        <v>1368</v>
      </c>
      <c r="N1368">
        <v>1011</v>
      </c>
      <c r="O1368" t="s">
        <v>419</v>
      </c>
      <c r="P1368" t="s">
        <v>419</v>
      </c>
      <c r="Q1368">
        <v>1</v>
      </c>
      <c r="X1368">
        <v>17.11</v>
      </c>
      <c r="Y1368">
        <v>0</v>
      </c>
      <c r="Z1368">
        <v>239.44</v>
      </c>
      <c r="AA1368">
        <v>14.4</v>
      </c>
      <c r="AB1368">
        <v>0</v>
      </c>
      <c r="AC1368">
        <v>0</v>
      </c>
      <c r="AD1368">
        <v>1</v>
      </c>
      <c r="AE1368">
        <v>0</v>
      </c>
      <c r="AF1368" t="s">
        <v>3</v>
      </c>
      <c r="AG1368">
        <v>17.11</v>
      </c>
      <c r="AH1368">
        <v>2</v>
      </c>
      <c r="AI1368">
        <v>64986349</v>
      </c>
      <c r="AJ1368">
        <v>1329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ROW(Source!A764)</f>
        <v>764</v>
      </c>
      <c r="B1369">
        <v>64986357</v>
      </c>
      <c r="C1369">
        <v>64986345</v>
      </c>
      <c r="D1369">
        <v>29174851</v>
      </c>
      <c r="E1369">
        <v>1</v>
      </c>
      <c r="F1369">
        <v>1</v>
      </c>
      <c r="G1369">
        <v>1</v>
      </c>
      <c r="H1369">
        <v>2</v>
      </c>
      <c r="I1369" t="s">
        <v>466</v>
      </c>
      <c r="J1369" t="s">
        <v>467</v>
      </c>
      <c r="K1369" t="s">
        <v>468</v>
      </c>
      <c r="L1369">
        <v>1368</v>
      </c>
      <c r="N1369">
        <v>1011</v>
      </c>
      <c r="O1369" t="s">
        <v>419</v>
      </c>
      <c r="P1369" t="s">
        <v>419</v>
      </c>
      <c r="Q1369">
        <v>1</v>
      </c>
      <c r="X1369">
        <v>10.81</v>
      </c>
      <c r="Y1369">
        <v>0</v>
      </c>
      <c r="Z1369">
        <v>33.200000000000003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3</v>
      </c>
      <c r="AG1369">
        <v>10.81</v>
      </c>
      <c r="AH1369">
        <v>2</v>
      </c>
      <c r="AI1369">
        <v>64986350</v>
      </c>
      <c r="AJ1369">
        <v>1330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ROW(Source!A764)</f>
        <v>764</v>
      </c>
      <c r="B1370">
        <v>64986358</v>
      </c>
      <c r="C1370">
        <v>64986345</v>
      </c>
      <c r="D1370">
        <v>29174913</v>
      </c>
      <c r="E1370">
        <v>1</v>
      </c>
      <c r="F1370">
        <v>1</v>
      </c>
      <c r="G1370">
        <v>1</v>
      </c>
      <c r="H1370">
        <v>2</v>
      </c>
      <c r="I1370" t="s">
        <v>469</v>
      </c>
      <c r="J1370" t="s">
        <v>470</v>
      </c>
      <c r="K1370" t="s">
        <v>471</v>
      </c>
      <c r="L1370">
        <v>1368</v>
      </c>
      <c r="N1370">
        <v>1011</v>
      </c>
      <c r="O1370" t="s">
        <v>419</v>
      </c>
      <c r="P1370" t="s">
        <v>419</v>
      </c>
      <c r="Q1370">
        <v>1</v>
      </c>
      <c r="X1370">
        <v>0.12</v>
      </c>
      <c r="Y1370">
        <v>0</v>
      </c>
      <c r="Z1370">
        <v>87.17</v>
      </c>
      <c r="AA1370">
        <v>11.6</v>
      </c>
      <c r="AB1370">
        <v>0</v>
      </c>
      <c r="AC1370">
        <v>0</v>
      </c>
      <c r="AD1370">
        <v>1</v>
      </c>
      <c r="AE1370">
        <v>0</v>
      </c>
      <c r="AF1370" t="s">
        <v>3</v>
      </c>
      <c r="AG1370">
        <v>0.12</v>
      </c>
      <c r="AH1370">
        <v>2</v>
      </c>
      <c r="AI1370">
        <v>64986351</v>
      </c>
      <c r="AJ1370">
        <v>1331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ROW(Source!A764)</f>
        <v>764</v>
      </c>
      <c r="B1371">
        <v>64986359</v>
      </c>
      <c r="C1371">
        <v>64986345</v>
      </c>
      <c r="D1371">
        <v>29117037</v>
      </c>
      <c r="E1371">
        <v>1</v>
      </c>
      <c r="F1371">
        <v>1</v>
      </c>
      <c r="G1371">
        <v>1</v>
      </c>
      <c r="H1371">
        <v>3</v>
      </c>
      <c r="I1371" t="s">
        <v>538</v>
      </c>
      <c r="J1371" t="s">
        <v>539</v>
      </c>
      <c r="K1371" t="s">
        <v>540</v>
      </c>
      <c r="L1371">
        <v>1301</v>
      </c>
      <c r="N1371">
        <v>1003</v>
      </c>
      <c r="O1371" t="s">
        <v>34</v>
      </c>
      <c r="P1371" t="s">
        <v>34</v>
      </c>
      <c r="Q1371">
        <v>1</v>
      </c>
      <c r="X1371">
        <v>101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 t="s">
        <v>3</v>
      </c>
      <c r="AG1371">
        <v>101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ROW(Source!A764)</f>
        <v>764</v>
      </c>
      <c r="B1372">
        <v>64986360</v>
      </c>
      <c r="C1372">
        <v>64986345</v>
      </c>
      <c r="D1372">
        <v>29150040</v>
      </c>
      <c r="E1372">
        <v>1</v>
      </c>
      <c r="F1372">
        <v>1</v>
      </c>
      <c r="G1372">
        <v>1</v>
      </c>
      <c r="H1372">
        <v>3</v>
      </c>
      <c r="I1372" t="s">
        <v>449</v>
      </c>
      <c r="J1372" t="s">
        <v>472</v>
      </c>
      <c r="K1372" t="s">
        <v>451</v>
      </c>
      <c r="L1372">
        <v>1339</v>
      </c>
      <c r="N1372">
        <v>1007</v>
      </c>
      <c r="O1372" t="s">
        <v>452</v>
      </c>
      <c r="P1372" t="s">
        <v>452</v>
      </c>
      <c r="Q1372">
        <v>1</v>
      </c>
      <c r="X1372">
        <v>4.9000000000000004</v>
      </c>
      <c r="Y1372">
        <v>2.44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3</v>
      </c>
      <c r="AG1372">
        <v>4.9000000000000004</v>
      </c>
      <c r="AH1372">
        <v>2</v>
      </c>
      <c r="AI1372">
        <v>64986352</v>
      </c>
      <c r="AJ1372">
        <v>1332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ROW(Source!A765)</f>
        <v>765</v>
      </c>
      <c r="B1373">
        <v>64986369</v>
      </c>
      <c r="C1373">
        <v>64986361</v>
      </c>
      <c r="D1373">
        <v>18407546</v>
      </c>
      <c r="E1373">
        <v>1</v>
      </c>
      <c r="F1373">
        <v>1</v>
      </c>
      <c r="G1373">
        <v>1</v>
      </c>
      <c r="H1373">
        <v>1</v>
      </c>
      <c r="I1373" t="s">
        <v>458</v>
      </c>
      <c r="J1373" t="s">
        <v>3</v>
      </c>
      <c r="K1373" t="s">
        <v>459</v>
      </c>
      <c r="L1373">
        <v>1369</v>
      </c>
      <c r="N1373">
        <v>1013</v>
      </c>
      <c r="O1373" t="s">
        <v>413</v>
      </c>
      <c r="P1373" t="s">
        <v>413</v>
      </c>
      <c r="Q1373">
        <v>1</v>
      </c>
      <c r="X1373">
        <v>34.53</v>
      </c>
      <c r="Y1373">
        <v>0</v>
      </c>
      <c r="Z1373">
        <v>0</v>
      </c>
      <c r="AA1373">
        <v>0</v>
      </c>
      <c r="AB1373">
        <v>9.4</v>
      </c>
      <c r="AC1373">
        <v>0</v>
      </c>
      <c r="AD1373">
        <v>1</v>
      </c>
      <c r="AE1373">
        <v>1</v>
      </c>
      <c r="AF1373" t="s">
        <v>3</v>
      </c>
      <c r="AG1373">
        <v>34.53</v>
      </c>
      <c r="AH1373">
        <v>2</v>
      </c>
      <c r="AI1373">
        <v>64986362</v>
      </c>
      <c r="AJ1373">
        <v>1333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ROW(Source!A765)</f>
        <v>765</v>
      </c>
      <c r="B1374">
        <v>64986370</v>
      </c>
      <c r="C1374">
        <v>64986361</v>
      </c>
      <c r="D1374">
        <v>121548</v>
      </c>
      <c r="E1374">
        <v>1</v>
      </c>
      <c r="F1374">
        <v>1</v>
      </c>
      <c r="G1374">
        <v>1</v>
      </c>
      <c r="H1374">
        <v>1</v>
      </c>
      <c r="I1374" t="s">
        <v>31</v>
      </c>
      <c r="J1374" t="s">
        <v>3</v>
      </c>
      <c r="K1374" t="s">
        <v>414</v>
      </c>
      <c r="L1374">
        <v>608254</v>
      </c>
      <c r="N1374">
        <v>1013</v>
      </c>
      <c r="O1374" t="s">
        <v>415</v>
      </c>
      <c r="P1374" t="s">
        <v>415</v>
      </c>
      <c r="Q1374">
        <v>1</v>
      </c>
      <c r="X1374">
        <v>14.01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2</v>
      </c>
      <c r="AF1374" t="s">
        <v>3</v>
      </c>
      <c r="AG1374">
        <v>14.01</v>
      </c>
      <c r="AH1374">
        <v>2</v>
      </c>
      <c r="AI1374">
        <v>64986363</v>
      </c>
      <c r="AJ1374">
        <v>1334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ROW(Source!A765)</f>
        <v>765</v>
      </c>
      <c r="B1375">
        <v>64986371</v>
      </c>
      <c r="C1375">
        <v>64986361</v>
      </c>
      <c r="D1375">
        <v>29172378</v>
      </c>
      <c r="E1375">
        <v>1</v>
      </c>
      <c r="F1375">
        <v>1</v>
      </c>
      <c r="G1375">
        <v>1</v>
      </c>
      <c r="H1375">
        <v>2</v>
      </c>
      <c r="I1375" t="s">
        <v>460</v>
      </c>
      <c r="J1375" t="s">
        <v>461</v>
      </c>
      <c r="K1375" t="s">
        <v>462</v>
      </c>
      <c r="L1375">
        <v>1368</v>
      </c>
      <c r="N1375">
        <v>1011</v>
      </c>
      <c r="O1375" t="s">
        <v>419</v>
      </c>
      <c r="P1375" t="s">
        <v>419</v>
      </c>
      <c r="Q1375">
        <v>1</v>
      </c>
      <c r="X1375">
        <v>0.09</v>
      </c>
      <c r="Y1375">
        <v>0</v>
      </c>
      <c r="Z1375">
        <v>88.01</v>
      </c>
      <c r="AA1375">
        <v>11.6</v>
      </c>
      <c r="AB1375">
        <v>0</v>
      </c>
      <c r="AC1375">
        <v>0</v>
      </c>
      <c r="AD1375">
        <v>1</v>
      </c>
      <c r="AE1375">
        <v>0</v>
      </c>
      <c r="AF1375" t="s">
        <v>3</v>
      </c>
      <c r="AG1375">
        <v>0.09</v>
      </c>
      <c r="AH1375">
        <v>2</v>
      </c>
      <c r="AI1375">
        <v>64986364</v>
      </c>
      <c r="AJ1375">
        <v>1335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ROW(Source!A765)</f>
        <v>765</v>
      </c>
      <c r="B1376">
        <v>64986372</v>
      </c>
      <c r="C1376">
        <v>64986361</v>
      </c>
      <c r="D1376">
        <v>29173590</v>
      </c>
      <c r="E1376">
        <v>1</v>
      </c>
      <c r="F1376">
        <v>1</v>
      </c>
      <c r="G1376">
        <v>1</v>
      </c>
      <c r="H1376">
        <v>2</v>
      </c>
      <c r="I1376" t="s">
        <v>463</v>
      </c>
      <c r="J1376" t="s">
        <v>464</v>
      </c>
      <c r="K1376" t="s">
        <v>465</v>
      </c>
      <c r="L1376">
        <v>1368</v>
      </c>
      <c r="N1376">
        <v>1011</v>
      </c>
      <c r="O1376" t="s">
        <v>419</v>
      </c>
      <c r="P1376" t="s">
        <v>419</v>
      </c>
      <c r="Q1376">
        <v>1</v>
      </c>
      <c r="X1376">
        <v>13.92</v>
      </c>
      <c r="Y1376">
        <v>0</v>
      </c>
      <c r="Z1376">
        <v>239.44</v>
      </c>
      <c r="AA1376">
        <v>14.4</v>
      </c>
      <c r="AB1376">
        <v>0</v>
      </c>
      <c r="AC1376">
        <v>0</v>
      </c>
      <c r="AD1376">
        <v>1</v>
      </c>
      <c r="AE1376">
        <v>0</v>
      </c>
      <c r="AF1376" t="s">
        <v>3</v>
      </c>
      <c r="AG1376">
        <v>13.92</v>
      </c>
      <c r="AH1376">
        <v>2</v>
      </c>
      <c r="AI1376">
        <v>64986365</v>
      </c>
      <c r="AJ1376">
        <v>1336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ROW(Source!A765)</f>
        <v>765</v>
      </c>
      <c r="B1377">
        <v>64986373</v>
      </c>
      <c r="C1377">
        <v>64986361</v>
      </c>
      <c r="D1377">
        <v>29174851</v>
      </c>
      <c r="E1377">
        <v>1</v>
      </c>
      <c r="F1377">
        <v>1</v>
      </c>
      <c r="G1377">
        <v>1</v>
      </c>
      <c r="H1377">
        <v>2</v>
      </c>
      <c r="I1377" t="s">
        <v>466</v>
      </c>
      <c r="J1377" t="s">
        <v>467</v>
      </c>
      <c r="K1377" t="s">
        <v>468</v>
      </c>
      <c r="L1377">
        <v>1368</v>
      </c>
      <c r="N1377">
        <v>1011</v>
      </c>
      <c r="O1377" t="s">
        <v>419</v>
      </c>
      <c r="P1377" t="s">
        <v>419</v>
      </c>
      <c r="Q1377">
        <v>1</v>
      </c>
      <c r="X1377">
        <v>9.7200000000000006</v>
      </c>
      <c r="Y1377">
        <v>0</v>
      </c>
      <c r="Z1377">
        <v>33.200000000000003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3</v>
      </c>
      <c r="AG1377">
        <v>9.7200000000000006</v>
      </c>
      <c r="AH1377">
        <v>2</v>
      </c>
      <c r="AI1377">
        <v>64986366</v>
      </c>
      <c r="AJ1377">
        <v>1337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ROW(Source!A765)</f>
        <v>765</v>
      </c>
      <c r="B1378">
        <v>64986374</v>
      </c>
      <c r="C1378">
        <v>64986361</v>
      </c>
      <c r="D1378">
        <v>29174913</v>
      </c>
      <c r="E1378">
        <v>1</v>
      </c>
      <c r="F1378">
        <v>1</v>
      </c>
      <c r="G1378">
        <v>1</v>
      </c>
      <c r="H1378">
        <v>2</v>
      </c>
      <c r="I1378" t="s">
        <v>469</v>
      </c>
      <c r="J1378" t="s">
        <v>470</v>
      </c>
      <c r="K1378" t="s">
        <v>471</v>
      </c>
      <c r="L1378">
        <v>1368</v>
      </c>
      <c r="N1378">
        <v>1011</v>
      </c>
      <c r="O1378" t="s">
        <v>419</v>
      </c>
      <c r="P1378" t="s">
        <v>419</v>
      </c>
      <c r="Q1378">
        <v>1</v>
      </c>
      <c r="X1378">
        <v>0.09</v>
      </c>
      <c r="Y1378">
        <v>0</v>
      </c>
      <c r="Z1378">
        <v>87.17</v>
      </c>
      <c r="AA1378">
        <v>11.6</v>
      </c>
      <c r="AB1378">
        <v>0</v>
      </c>
      <c r="AC1378">
        <v>0</v>
      </c>
      <c r="AD1378">
        <v>1</v>
      </c>
      <c r="AE1378">
        <v>0</v>
      </c>
      <c r="AF1378" t="s">
        <v>3</v>
      </c>
      <c r="AG1378">
        <v>0.09</v>
      </c>
      <c r="AH1378">
        <v>2</v>
      </c>
      <c r="AI1378">
        <v>64986367</v>
      </c>
      <c r="AJ1378">
        <v>1338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ROW(Source!A765)</f>
        <v>765</v>
      </c>
      <c r="B1379">
        <v>64986375</v>
      </c>
      <c r="C1379">
        <v>64986361</v>
      </c>
      <c r="D1379">
        <v>29117037</v>
      </c>
      <c r="E1379">
        <v>1</v>
      </c>
      <c r="F1379">
        <v>1</v>
      </c>
      <c r="G1379">
        <v>1</v>
      </c>
      <c r="H1379">
        <v>3</v>
      </c>
      <c r="I1379" t="s">
        <v>538</v>
      </c>
      <c r="J1379" t="s">
        <v>539</v>
      </c>
      <c r="K1379" t="s">
        <v>540</v>
      </c>
      <c r="L1379">
        <v>1301</v>
      </c>
      <c r="N1379">
        <v>1003</v>
      </c>
      <c r="O1379" t="s">
        <v>34</v>
      </c>
      <c r="P1379" t="s">
        <v>34</v>
      </c>
      <c r="Q1379">
        <v>1</v>
      </c>
      <c r="X1379">
        <v>101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 t="s">
        <v>3</v>
      </c>
      <c r="AG1379">
        <v>101</v>
      </c>
      <c r="AH1379">
        <v>3</v>
      </c>
      <c r="AI1379">
        <v>-1</v>
      </c>
      <c r="AJ1379" t="s">
        <v>3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ROW(Source!A765)</f>
        <v>765</v>
      </c>
      <c r="B1380">
        <v>64986376</v>
      </c>
      <c r="C1380">
        <v>64986361</v>
      </c>
      <c r="D1380">
        <v>29150040</v>
      </c>
      <c r="E1380">
        <v>1</v>
      </c>
      <c r="F1380">
        <v>1</v>
      </c>
      <c r="G1380">
        <v>1</v>
      </c>
      <c r="H1380">
        <v>3</v>
      </c>
      <c r="I1380" t="s">
        <v>449</v>
      </c>
      <c r="J1380" t="s">
        <v>472</v>
      </c>
      <c r="K1380" t="s">
        <v>451</v>
      </c>
      <c r="L1380">
        <v>1339</v>
      </c>
      <c r="N1380">
        <v>1007</v>
      </c>
      <c r="O1380" t="s">
        <v>452</v>
      </c>
      <c r="P1380" t="s">
        <v>452</v>
      </c>
      <c r="Q1380">
        <v>1</v>
      </c>
      <c r="X1380">
        <v>3.1</v>
      </c>
      <c r="Y1380">
        <v>2.44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3</v>
      </c>
      <c r="AG1380">
        <v>3.1</v>
      </c>
      <c r="AH1380">
        <v>2</v>
      </c>
      <c r="AI1380">
        <v>64986368</v>
      </c>
      <c r="AJ1380">
        <v>1339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ROW(Source!A766)</f>
        <v>766</v>
      </c>
      <c r="B1381">
        <v>64986369</v>
      </c>
      <c r="C1381">
        <v>64986361</v>
      </c>
      <c r="D1381">
        <v>18407546</v>
      </c>
      <c r="E1381">
        <v>1</v>
      </c>
      <c r="F1381">
        <v>1</v>
      </c>
      <c r="G1381">
        <v>1</v>
      </c>
      <c r="H1381">
        <v>1</v>
      </c>
      <c r="I1381" t="s">
        <v>458</v>
      </c>
      <c r="J1381" t="s">
        <v>3</v>
      </c>
      <c r="K1381" t="s">
        <v>459</v>
      </c>
      <c r="L1381">
        <v>1369</v>
      </c>
      <c r="N1381">
        <v>1013</v>
      </c>
      <c r="O1381" t="s">
        <v>413</v>
      </c>
      <c r="P1381" t="s">
        <v>413</v>
      </c>
      <c r="Q1381">
        <v>1</v>
      </c>
      <c r="X1381">
        <v>34.53</v>
      </c>
      <c r="Y1381">
        <v>0</v>
      </c>
      <c r="Z1381">
        <v>0</v>
      </c>
      <c r="AA1381">
        <v>0</v>
      </c>
      <c r="AB1381">
        <v>9.4</v>
      </c>
      <c r="AC1381">
        <v>0</v>
      </c>
      <c r="AD1381">
        <v>1</v>
      </c>
      <c r="AE1381">
        <v>1</v>
      </c>
      <c r="AF1381" t="s">
        <v>3</v>
      </c>
      <c r="AG1381">
        <v>34.53</v>
      </c>
      <c r="AH1381">
        <v>2</v>
      </c>
      <c r="AI1381">
        <v>64986362</v>
      </c>
      <c r="AJ1381">
        <v>1340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ROW(Source!A766)</f>
        <v>766</v>
      </c>
      <c r="B1382">
        <v>64986370</v>
      </c>
      <c r="C1382">
        <v>64986361</v>
      </c>
      <c r="D1382">
        <v>121548</v>
      </c>
      <c r="E1382">
        <v>1</v>
      </c>
      <c r="F1382">
        <v>1</v>
      </c>
      <c r="G1382">
        <v>1</v>
      </c>
      <c r="H1382">
        <v>1</v>
      </c>
      <c r="I1382" t="s">
        <v>31</v>
      </c>
      <c r="J1382" t="s">
        <v>3</v>
      </c>
      <c r="K1382" t="s">
        <v>414</v>
      </c>
      <c r="L1382">
        <v>608254</v>
      </c>
      <c r="N1382">
        <v>1013</v>
      </c>
      <c r="O1382" t="s">
        <v>415</v>
      </c>
      <c r="P1382" t="s">
        <v>415</v>
      </c>
      <c r="Q1382">
        <v>1</v>
      </c>
      <c r="X1382">
        <v>14.01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2</v>
      </c>
      <c r="AF1382" t="s">
        <v>3</v>
      </c>
      <c r="AG1382">
        <v>14.01</v>
      </c>
      <c r="AH1382">
        <v>2</v>
      </c>
      <c r="AI1382">
        <v>64986363</v>
      </c>
      <c r="AJ1382">
        <v>1341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ROW(Source!A766)</f>
        <v>766</v>
      </c>
      <c r="B1383">
        <v>64986371</v>
      </c>
      <c r="C1383">
        <v>64986361</v>
      </c>
      <c r="D1383">
        <v>29172378</v>
      </c>
      <c r="E1383">
        <v>1</v>
      </c>
      <c r="F1383">
        <v>1</v>
      </c>
      <c r="G1383">
        <v>1</v>
      </c>
      <c r="H1383">
        <v>2</v>
      </c>
      <c r="I1383" t="s">
        <v>460</v>
      </c>
      <c r="J1383" t="s">
        <v>461</v>
      </c>
      <c r="K1383" t="s">
        <v>462</v>
      </c>
      <c r="L1383">
        <v>1368</v>
      </c>
      <c r="N1383">
        <v>1011</v>
      </c>
      <c r="O1383" t="s">
        <v>419</v>
      </c>
      <c r="P1383" t="s">
        <v>419</v>
      </c>
      <c r="Q1383">
        <v>1</v>
      </c>
      <c r="X1383">
        <v>0.09</v>
      </c>
      <c r="Y1383">
        <v>0</v>
      </c>
      <c r="Z1383">
        <v>88.01</v>
      </c>
      <c r="AA1383">
        <v>11.6</v>
      </c>
      <c r="AB1383">
        <v>0</v>
      </c>
      <c r="AC1383">
        <v>0</v>
      </c>
      <c r="AD1383">
        <v>1</v>
      </c>
      <c r="AE1383">
        <v>0</v>
      </c>
      <c r="AF1383" t="s">
        <v>3</v>
      </c>
      <c r="AG1383">
        <v>0.09</v>
      </c>
      <c r="AH1383">
        <v>2</v>
      </c>
      <c r="AI1383">
        <v>64986364</v>
      </c>
      <c r="AJ1383">
        <v>1342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ROW(Source!A766)</f>
        <v>766</v>
      </c>
      <c r="B1384">
        <v>64986372</v>
      </c>
      <c r="C1384">
        <v>64986361</v>
      </c>
      <c r="D1384">
        <v>29173590</v>
      </c>
      <c r="E1384">
        <v>1</v>
      </c>
      <c r="F1384">
        <v>1</v>
      </c>
      <c r="G1384">
        <v>1</v>
      </c>
      <c r="H1384">
        <v>2</v>
      </c>
      <c r="I1384" t="s">
        <v>463</v>
      </c>
      <c r="J1384" t="s">
        <v>464</v>
      </c>
      <c r="K1384" t="s">
        <v>465</v>
      </c>
      <c r="L1384">
        <v>1368</v>
      </c>
      <c r="N1384">
        <v>1011</v>
      </c>
      <c r="O1384" t="s">
        <v>419</v>
      </c>
      <c r="P1384" t="s">
        <v>419</v>
      </c>
      <c r="Q1384">
        <v>1</v>
      </c>
      <c r="X1384">
        <v>13.92</v>
      </c>
      <c r="Y1384">
        <v>0</v>
      </c>
      <c r="Z1384">
        <v>239.44</v>
      </c>
      <c r="AA1384">
        <v>14.4</v>
      </c>
      <c r="AB1384">
        <v>0</v>
      </c>
      <c r="AC1384">
        <v>0</v>
      </c>
      <c r="AD1384">
        <v>1</v>
      </c>
      <c r="AE1384">
        <v>0</v>
      </c>
      <c r="AF1384" t="s">
        <v>3</v>
      </c>
      <c r="AG1384">
        <v>13.92</v>
      </c>
      <c r="AH1384">
        <v>2</v>
      </c>
      <c r="AI1384">
        <v>64986365</v>
      </c>
      <c r="AJ1384">
        <v>1343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ROW(Source!A766)</f>
        <v>766</v>
      </c>
      <c r="B1385">
        <v>64986373</v>
      </c>
      <c r="C1385">
        <v>64986361</v>
      </c>
      <c r="D1385">
        <v>29174851</v>
      </c>
      <c r="E1385">
        <v>1</v>
      </c>
      <c r="F1385">
        <v>1</v>
      </c>
      <c r="G1385">
        <v>1</v>
      </c>
      <c r="H1385">
        <v>2</v>
      </c>
      <c r="I1385" t="s">
        <v>466</v>
      </c>
      <c r="J1385" t="s">
        <v>467</v>
      </c>
      <c r="K1385" t="s">
        <v>468</v>
      </c>
      <c r="L1385">
        <v>1368</v>
      </c>
      <c r="N1385">
        <v>1011</v>
      </c>
      <c r="O1385" t="s">
        <v>419</v>
      </c>
      <c r="P1385" t="s">
        <v>419</v>
      </c>
      <c r="Q1385">
        <v>1</v>
      </c>
      <c r="X1385">
        <v>9.7200000000000006</v>
      </c>
      <c r="Y1385">
        <v>0</v>
      </c>
      <c r="Z1385">
        <v>33.200000000000003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3</v>
      </c>
      <c r="AG1385">
        <v>9.7200000000000006</v>
      </c>
      <c r="AH1385">
        <v>2</v>
      </c>
      <c r="AI1385">
        <v>64986366</v>
      </c>
      <c r="AJ1385">
        <v>1344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ROW(Source!A766)</f>
        <v>766</v>
      </c>
      <c r="B1386">
        <v>64986374</v>
      </c>
      <c r="C1386">
        <v>64986361</v>
      </c>
      <c r="D1386">
        <v>29174913</v>
      </c>
      <c r="E1386">
        <v>1</v>
      </c>
      <c r="F1386">
        <v>1</v>
      </c>
      <c r="G1386">
        <v>1</v>
      </c>
      <c r="H1386">
        <v>2</v>
      </c>
      <c r="I1386" t="s">
        <v>469</v>
      </c>
      <c r="J1386" t="s">
        <v>470</v>
      </c>
      <c r="K1386" t="s">
        <v>471</v>
      </c>
      <c r="L1386">
        <v>1368</v>
      </c>
      <c r="N1386">
        <v>1011</v>
      </c>
      <c r="O1386" t="s">
        <v>419</v>
      </c>
      <c r="P1386" t="s">
        <v>419</v>
      </c>
      <c r="Q1386">
        <v>1</v>
      </c>
      <c r="X1386">
        <v>0.09</v>
      </c>
      <c r="Y1386">
        <v>0</v>
      </c>
      <c r="Z1386">
        <v>87.17</v>
      </c>
      <c r="AA1386">
        <v>11.6</v>
      </c>
      <c r="AB1386">
        <v>0</v>
      </c>
      <c r="AC1386">
        <v>0</v>
      </c>
      <c r="AD1386">
        <v>1</v>
      </c>
      <c r="AE1386">
        <v>0</v>
      </c>
      <c r="AF1386" t="s">
        <v>3</v>
      </c>
      <c r="AG1386">
        <v>0.09</v>
      </c>
      <c r="AH1386">
        <v>2</v>
      </c>
      <c r="AI1386">
        <v>64986367</v>
      </c>
      <c r="AJ1386">
        <v>1345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ROW(Source!A766)</f>
        <v>766</v>
      </c>
      <c r="B1387">
        <v>64986375</v>
      </c>
      <c r="C1387">
        <v>64986361</v>
      </c>
      <c r="D1387">
        <v>29117037</v>
      </c>
      <c r="E1387">
        <v>1</v>
      </c>
      <c r="F1387">
        <v>1</v>
      </c>
      <c r="G1387">
        <v>1</v>
      </c>
      <c r="H1387">
        <v>3</v>
      </c>
      <c r="I1387" t="s">
        <v>538</v>
      </c>
      <c r="J1387" t="s">
        <v>539</v>
      </c>
      <c r="K1387" t="s">
        <v>540</v>
      </c>
      <c r="L1387">
        <v>1301</v>
      </c>
      <c r="N1387">
        <v>1003</v>
      </c>
      <c r="O1387" t="s">
        <v>34</v>
      </c>
      <c r="P1387" t="s">
        <v>34</v>
      </c>
      <c r="Q1387">
        <v>1</v>
      </c>
      <c r="X1387">
        <v>101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 t="s">
        <v>3</v>
      </c>
      <c r="AG1387">
        <v>101</v>
      </c>
      <c r="AH1387">
        <v>3</v>
      </c>
      <c r="AI1387">
        <v>-1</v>
      </c>
      <c r="AJ1387" t="s">
        <v>3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ROW(Source!A766)</f>
        <v>766</v>
      </c>
      <c r="B1388">
        <v>64986376</v>
      </c>
      <c r="C1388">
        <v>64986361</v>
      </c>
      <c r="D1388">
        <v>29150040</v>
      </c>
      <c r="E1388">
        <v>1</v>
      </c>
      <c r="F1388">
        <v>1</v>
      </c>
      <c r="G1388">
        <v>1</v>
      </c>
      <c r="H1388">
        <v>3</v>
      </c>
      <c r="I1388" t="s">
        <v>449</v>
      </c>
      <c r="J1388" t="s">
        <v>472</v>
      </c>
      <c r="K1388" t="s">
        <v>451</v>
      </c>
      <c r="L1388">
        <v>1339</v>
      </c>
      <c r="N1388">
        <v>1007</v>
      </c>
      <c r="O1388" t="s">
        <v>452</v>
      </c>
      <c r="P1388" t="s">
        <v>452</v>
      </c>
      <c r="Q1388">
        <v>1</v>
      </c>
      <c r="X1388">
        <v>3.1</v>
      </c>
      <c r="Y1388">
        <v>2.44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3</v>
      </c>
      <c r="AG1388">
        <v>3.1</v>
      </c>
      <c r="AH1388">
        <v>2</v>
      </c>
      <c r="AI1388">
        <v>64986368</v>
      </c>
      <c r="AJ1388">
        <v>1346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ROW(Source!A767)</f>
        <v>767</v>
      </c>
      <c r="B1389">
        <v>64986381</v>
      </c>
      <c r="C1389">
        <v>64986377</v>
      </c>
      <c r="D1389">
        <v>29362762</v>
      </c>
      <c r="E1389">
        <v>1</v>
      </c>
      <c r="F1389">
        <v>1</v>
      </c>
      <c r="G1389">
        <v>1</v>
      </c>
      <c r="H1389">
        <v>1</v>
      </c>
      <c r="I1389" t="s">
        <v>473</v>
      </c>
      <c r="J1389" t="s">
        <v>3</v>
      </c>
      <c r="K1389" t="s">
        <v>474</v>
      </c>
      <c r="L1389">
        <v>1369</v>
      </c>
      <c r="N1389">
        <v>1013</v>
      </c>
      <c r="O1389" t="s">
        <v>413</v>
      </c>
      <c r="P1389" t="s">
        <v>413</v>
      </c>
      <c r="Q1389">
        <v>1</v>
      </c>
      <c r="X1389">
        <v>0.1</v>
      </c>
      <c r="Y1389">
        <v>0</v>
      </c>
      <c r="Z1389">
        <v>0</v>
      </c>
      <c r="AA1389">
        <v>0</v>
      </c>
      <c r="AB1389">
        <v>9.6199999999999992</v>
      </c>
      <c r="AC1389">
        <v>0</v>
      </c>
      <c r="AD1389">
        <v>1</v>
      </c>
      <c r="AE1389">
        <v>1</v>
      </c>
      <c r="AF1389" t="s">
        <v>3</v>
      </c>
      <c r="AG1389">
        <v>0.1</v>
      </c>
      <c r="AH1389">
        <v>2</v>
      </c>
      <c r="AI1389">
        <v>64986378</v>
      </c>
      <c r="AJ1389">
        <v>1347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ROW(Source!A767)</f>
        <v>767</v>
      </c>
      <c r="B1390">
        <v>64986382</v>
      </c>
      <c r="C1390">
        <v>64986377</v>
      </c>
      <c r="D1390">
        <v>29122534</v>
      </c>
      <c r="E1390">
        <v>1</v>
      </c>
      <c r="F1390">
        <v>1</v>
      </c>
      <c r="G1390">
        <v>1</v>
      </c>
      <c r="H1390">
        <v>3</v>
      </c>
      <c r="I1390" t="s">
        <v>475</v>
      </c>
      <c r="J1390" t="s">
        <v>476</v>
      </c>
      <c r="K1390" t="s">
        <v>477</v>
      </c>
      <c r="L1390">
        <v>1354</v>
      </c>
      <c r="N1390">
        <v>1010</v>
      </c>
      <c r="O1390" t="s">
        <v>54</v>
      </c>
      <c r="P1390" t="s">
        <v>54</v>
      </c>
      <c r="Q1390">
        <v>1</v>
      </c>
      <c r="X1390">
        <v>2</v>
      </c>
      <c r="Y1390">
        <v>66.680000000000007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0</v>
      </c>
      <c r="AF1390" t="s">
        <v>3</v>
      </c>
      <c r="AG1390">
        <v>2</v>
      </c>
      <c r="AH1390">
        <v>2</v>
      </c>
      <c r="AI1390">
        <v>64986379</v>
      </c>
      <c r="AJ1390">
        <v>1348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ROW(Source!A767)</f>
        <v>767</v>
      </c>
      <c r="B1391">
        <v>64986383</v>
      </c>
      <c r="C1391">
        <v>64986377</v>
      </c>
      <c r="D1391">
        <v>29171808</v>
      </c>
      <c r="E1391">
        <v>1</v>
      </c>
      <c r="F1391">
        <v>1</v>
      </c>
      <c r="G1391">
        <v>1</v>
      </c>
      <c r="H1391">
        <v>3</v>
      </c>
      <c r="I1391" t="s">
        <v>478</v>
      </c>
      <c r="J1391" t="s">
        <v>479</v>
      </c>
      <c r="K1391" t="s">
        <v>480</v>
      </c>
      <c r="L1391">
        <v>1374</v>
      </c>
      <c r="N1391">
        <v>1013</v>
      </c>
      <c r="O1391" t="s">
        <v>481</v>
      </c>
      <c r="P1391" t="s">
        <v>481</v>
      </c>
      <c r="Q1391">
        <v>1</v>
      </c>
      <c r="X1391">
        <v>0.02</v>
      </c>
      <c r="Y1391">
        <v>1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3</v>
      </c>
      <c r="AG1391">
        <v>0.02</v>
      </c>
      <c r="AH1391">
        <v>2</v>
      </c>
      <c r="AI1391">
        <v>64986380</v>
      </c>
      <c r="AJ1391">
        <v>1349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ROW(Source!A768)</f>
        <v>768</v>
      </c>
      <c r="B1392">
        <v>64986381</v>
      </c>
      <c r="C1392">
        <v>64986377</v>
      </c>
      <c r="D1392">
        <v>29362762</v>
      </c>
      <c r="E1392">
        <v>1</v>
      </c>
      <c r="F1392">
        <v>1</v>
      </c>
      <c r="G1392">
        <v>1</v>
      </c>
      <c r="H1392">
        <v>1</v>
      </c>
      <c r="I1392" t="s">
        <v>473</v>
      </c>
      <c r="J1392" t="s">
        <v>3</v>
      </c>
      <c r="K1392" t="s">
        <v>474</v>
      </c>
      <c r="L1392">
        <v>1369</v>
      </c>
      <c r="N1392">
        <v>1013</v>
      </c>
      <c r="O1392" t="s">
        <v>413</v>
      </c>
      <c r="P1392" t="s">
        <v>413</v>
      </c>
      <c r="Q1392">
        <v>1</v>
      </c>
      <c r="X1392">
        <v>0.1</v>
      </c>
      <c r="Y1392">
        <v>0</v>
      </c>
      <c r="Z1392">
        <v>0</v>
      </c>
      <c r="AA1392">
        <v>0</v>
      </c>
      <c r="AB1392">
        <v>9.6199999999999992</v>
      </c>
      <c r="AC1392">
        <v>0</v>
      </c>
      <c r="AD1392">
        <v>1</v>
      </c>
      <c r="AE1392">
        <v>1</v>
      </c>
      <c r="AF1392" t="s">
        <v>3</v>
      </c>
      <c r="AG1392">
        <v>0.1</v>
      </c>
      <c r="AH1392">
        <v>2</v>
      </c>
      <c r="AI1392">
        <v>64986378</v>
      </c>
      <c r="AJ1392">
        <v>1350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ROW(Source!A768)</f>
        <v>768</v>
      </c>
      <c r="B1393">
        <v>64986382</v>
      </c>
      <c r="C1393">
        <v>64986377</v>
      </c>
      <c r="D1393">
        <v>29122534</v>
      </c>
      <c r="E1393">
        <v>1</v>
      </c>
      <c r="F1393">
        <v>1</v>
      </c>
      <c r="G1393">
        <v>1</v>
      </c>
      <c r="H1393">
        <v>3</v>
      </c>
      <c r="I1393" t="s">
        <v>475</v>
      </c>
      <c r="J1393" t="s">
        <v>476</v>
      </c>
      <c r="K1393" t="s">
        <v>477</v>
      </c>
      <c r="L1393">
        <v>1354</v>
      </c>
      <c r="N1393">
        <v>1010</v>
      </c>
      <c r="O1393" t="s">
        <v>54</v>
      </c>
      <c r="P1393" t="s">
        <v>54</v>
      </c>
      <c r="Q1393">
        <v>1</v>
      </c>
      <c r="X1393">
        <v>2</v>
      </c>
      <c r="Y1393">
        <v>66.680000000000007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3</v>
      </c>
      <c r="AG1393">
        <v>2</v>
      </c>
      <c r="AH1393">
        <v>2</v>
      </c>
      <c r="AI1393">
        <v>64986379</v>
      </c>
      <c r="AJ1393">
        <v>1351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ROW(Source!A768)</f>
        <v>768</v>
      </c>
      <c r="B1394">
        <v>64986383</v>
      </c>
      <c r="C1394">
        <v>64986377</v>
      </c>
      <c r="D1394">
        <v>29171808</v>
      </c>
      <c r="E1394">
        <v>1</v>
      </c>
      <c r="F1394">
        <v>1</v>
      </c>
      <c r="G1394">
        <v>1</v>
      </c>
      <c r="H1394">
        <v>3</v>
      </c>
      <c r="I1394" t="s">
        <v>478</v>
      </c>
      <c r="J1394" t="s">
        <v>479</v>
      </c>
      <c r="K1394" t="s">
        <v>480</v>
      </c>
      <c r="L1394">
        <v>1374</v>
      </c>
      <c r="N1394">
        <v>1013</v>
      </c>
      <c r="O1394" t="s">
        <v>481</v>
      </c>
      <c r="P1394" t="s">
        <v>481</v>
      </c>
      <c r="Q1394">
        <v>1</v>
      </c>
      <c r="X1394">
        <v>0.02</v>
      </c>
      <c r="Y1394">
        <v>1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3</v>
      </c>
      <c r="AG1394">
        <v>0.02</v>
      </c>
      <c r="AH1394">
        <v>2</v>
      </c>
      <c r="AI1394">
        <v>64986380</v>
      </c>
      <c r="AJ1394">
        <v>1352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ROW(Source!A773)</f>
        <v>773</v>
      </c>
      <c r="B1395">
        <v>64986390</v>
      </c>
      <c r="C1395">
        <v>64986386</v>
      </c>
      <c r="D1395">
        <v>29362666</v>
      </c>
      <c r="E1395">
        <v>1</v>
      </c>
      <c r="F1395">
        <v>1</v>
      </c>
      <c r="G1395">
        <v>1</v>
      </c>
      <c r="H1395">
        <v>1</v>
      </c>
      <c r="I1395" t="s">
        <v>482</v>
      </c>
      <c r="J1395" t="s">
        <v>3</v>
      </c>
      <c r="K1395" t="s">
        <v>483</v>
      </c>
      <c r="L1395">
        <v>1369</v>
      </c>
      <c r="N1395">
        <v>1013</v>
      </c>
      <c r="O1395" t="s">
        <v>413</v>
      </c>
      <c r="P1395" t="s">
        <v>413</v>
      </c>
      <c r="Q1395">
        <v>1</v>
      </c>
      <c r="X1395">
        <v>0.55000000000000004</v>
      </c>
      <c r="Y1395">
        <v>0</v>
      </c>
      <c r="Z1395">
        <v>0</v>
      </c>
      <c r="AA1395">
        <v>0</v>
      </c>
      <c r="AB1395">
        <v>9.2899999999999991</v>
      </c>
      <c r="AC1395">
        <v>0</v>
      </c>
      <c r="AD1395">
        <v>1</v>
      </c>
      <c r="AE1395">
        <v>1</v>
      </c>
      <c r="AF1395" t="s">
        <v>3</v>
      </c>
      <c r="AG1395">
        <v>0.55000000000000004</v>
      </c>
      <c r="AH1395">
        <v>2</v>
      </c>
      <c r="AI1395">
        <v>64986387</v>
      </c>
      <c r="AJ1395">
        <v>1353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ROW(Source!A773)</f>
        <v>773</v>
      </c>
      <c r="B1396">
        <v>64986391</v>
      </c>
      <c r="C1396">
        <v>64986386</v>
      </c>
      <c r="D1396">
        <v>29122534</v>
      </c>
      <c r="E1396">
        <v>1</v>
      </c>
      <c r="F1396">
        <v>1</v>
      </c>
      <c r="G1396">
        <v>1</v>
      </c>
      <c r="H1396">
        <v>3</v>
      </c>
      <c r="I1396" t="s">
        <v>475</v>
      </c>
      <c r="J1396" t="s">
        <v>476</v>
      </c>
      <c r="K1396" t="s">
        <v>477</v>
      </c>
      <c r="L1396">
        <v>1354</v>
      </c>
      <c r="N1396">
        <v>1010</v>
      </c>
      <c r="O1396" t="s">
        <v>54</v>
      </c>
      <c r="P1396" t="s">
        <v>54</v>
      </c>
      <c r="Q1396">
        <v>1</v>
      </c>
      <c r="X1396">
        <v>2</v>
      </c>
      <c r="Y1396">
        <v>66.680000000000007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3</v>
      </c>
      <c r="AG1396">
        <v>2</v>
      </c>
      <c r="AH1396">
        <v>2</v>
      </c>
      <c r="AI1396">
        <v>64986388</v>
      </c>
      <c r="AJ1396">
        <v>1354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ROW(Source!A773)</f>
        <v>773</v>
      </c>
      <c r="B1397">
        <v>64986392</v>
      </c>
      <c r="C1397">
        <v>64986386</v>
      </c>
      <c r="D1397">
        <v>29171808</v>
      </c>
      <c r="E1397">
        <v>1</v>
      </c>
      <c r="F1397">
        <v>1</v>
      </c>
      <c r="G1397">
        <v>1</v>
      </c>
      <c r="H1397">
        <v>3</v>
      </c>
      <c r="I1397" t="s">
        <v>478</v>
      </c>
      <c r="J1397" t="s">
        <v>479</v>
      </c>
      <c r="K1397" t="s">
        <v>480</v>
      </c>
      <c r="L1397">
        <v>1374</v>
      </c>
      <c r="N1397">
        <v>1013</v>
      </c>
      <c r="O1397" t="s">
        <v>481</v>
      </c>
      <c r="P1397" t="s">
        <v>481</v>
      </c>
      <c r="Q1397">
        <v>1</v>
      </c>
      <c r="X1397">
        <v>0.1</v>
      </c>
      <c r="Y1397">
        <v>1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3</v>
      </c>
      <c r="AG1397">
        <v>0.1</v>
      </c>
      <c r="AH1397">
        <v>2</v>
      </c>
      <c r="AI1397">
        <v>64986389</v>
      </c>
      <c r="AJ1397">
        <v>1355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ROW(Source!A774)</f>
        <v>774</v>
      </c>
      <c r="B1398">
        <v>64986390</v>
      </c>
      <c r="C1398">
        <v>64986386</v>
      </c>
      <c r="D1398">
        <v>29362666</v>
      </c>
      <c r="E1398">
        <v>1</v>
      </c>
      <c r="F1398">
        <v>1</v>
      </c>
      <c r="G1398">
        <v>1</v>
      </c>
      <c r="H1398">
        <v>1</v>
      </c>
      <c r="I1398" t="s">
        <v>482</v>
      </c>
      <c r="J1398" t="s">
        <v>3</v>
      </c>
      <c r="K1398" t="s">
        <v>483</v>
      </c>
      <c r="L1398">
        <v>1369</v>
      </c>
      <c r="N1398">
        <v>1013</v>
      </c>
      <c r="O1398" t="s">
        <v>413</v>
      </c>
      <c r="P1398" t="s">
        <v>413</v>
      </c>
      <c r="Q1398">
        <v>1</v>
      </c>
      <c r="X1398">
        <v>0.55000000000000004</v>
      </c>
      <c r="Y1398">
        <v>0</v>
      </c>
      <c r="Z1398">
        <v>0</v>
      </c>
      <c r="AA1398">
        <v>0</v>
      </c>
      <c r="AB1398">
        <v>9.2899999999999991</v>
      </c>
      <c r="AC1398">
        <v>0</v>
      </c>
      <c r="AD1398">
        <v>1</v>
      </c>
      <c r="AE1398">
        <v>1</v>
      </c>
      <c r="AF1398" t="s">
        <v>3</v>
      </c>
      <c r="AG1398">
        <v>0.55000000000000004</v>
      </c>
      <c r="AH1398">
        <v>2</v>
      </c>
      <c r="AI1398">
        <v>64986387</v>
      </c>
      <c r="AJ1398">
        <v>1356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ROW(Source!A774)</f>
        <v>774</v>
      </c>
      <c r="B1399">
        <v>64986391</v>
      </c>
      <c r="C1399">
        <v>64986386</v>
      </c>
      <c r="D1399">
        <v>29122534</v>
      </c>
      <c r="E1399">
        <v>1</v>
      </c>
      <c r="F1399">
        <v>1</v>
      </c>
      <c r="G1399">
        <v>1</v>
      </c>
      <c r="H1399">
        <v>3</v>
      </c>
      <c r="I1399" t="s">
        <v>475</v>
      </c>
      <c r="J1399" t="s">
        <v>476</v>
      </c>
      <c r="K1399" t="s">
        <v>477</v>
      </c>
      <c r="L1399">
        <v>1354</v>
      </c>
      <c r="N1399">
        <v>1010</v>
      </c>
      <c r="O1399" t="s">
        <v>54</v>
      </c>
      <c r="P1399" t="s">
        <v>54</v>
      </c>
      <c r="Q1399">
        <v>1</v>
      </c>
      <c r="X1399">
        <v>2</v>
      </c>
      <c r="Y1399">
        <v>66.680000000000007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3</v>
      </c>
      <c r="AG1399">
        <v>2</v>
      </c>
      <c r="AH1399">
        <v>2</v>
      </c>
      <c r="AI1399">
        <v>64986388</v>
      </c>
      <c r="AJ1399">
        <v>1357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ROW(Source!A774)</f>
        <v>774</v>
      </c>
      <c r="B1400">
        <v>64986392</v>
      </c>
      <c r="C1400">
        <v>64986386</v>
      </c>
      <c r="D1400">
        <v>29171808</v>
      </c>
      <c r="E1400">
        <v>1</v>
      </c>
      <c r="F1400">
        <v>1</v>
      </c>
      <c r="G1400">
        <v>1</v>
      </c>
      <c r="H1400">
        <v>3</v>
      </c>
      <c r="I1400" t="s">
        <v>478</v>
      </c>
      <c r="J1400" t="s">
        <v>479</v>
      </c>
      <c r="K1400" t="s">
        <v>480</v>
      </c>
      <c r="L1400">
        <v>1374</v>
      </c>
      <c r="N1400">
        <v>1013</v>
      </c>
      <c r="O1400" t="s">
        <v>481</v>
      </c>
      <c r="P1400" t="s">
        <v>481</v>
      </c>
      <c r="Q1400">
        <v>1</v>
      </c>
      <c r="X1400">
        <v>0.1</v>
      </c>
      <c r="Y1400">
        <v>1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3</v>
      </c>
      <c r="AG1400">
        <v>0.1</v>
      </c>
      <c r="AH1400">
        <v>2</v>
      </c>
      <c r="AI1400">
        <v>64986389</v>
      </c>
      <c r="AJ1400">
        <v>1358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ROW(Source!A779)</f>
        <v>779</v>
      </c>
      <c r="B1401">
        <v>64986399</v>
      </c>
      <c r="C1401">
        <v>64986395</v>
      </c>
      <c r="D1401">
        <v>29362666</v>
      </c>
      <c r="E1401">
        <v>1</v>
      </c>
      <c r="F1401">
        <v>1</v>
      </c>
      <c r="G1401">
        <v>1</v>
      </c>
      <c r="H1401">
        <v>1</v>
      </c>
      <c r="I1401" t="s">
        <v>482</v>
      </c>
      <c r="J1401" t="s">
        <v>3</v>
      </c>
      <c r="K1401" t="s">
        <v>483</v>
      </c>
      <c r="L1401">
        <v>1369</v>
      </c>
      <c r="N1401">
        <v>1013</v>
      </c>
      <c r="O1401" t="s">
        <v>413</v>
      </c>
      <c r="P1401" t="s">
        <v>413</v>
      </c>
      <c r="Q1401">
        <v>1</v>
      </c>
      <c r="X1401">
        <v>0.55000000000000004</v>
      </c>
      <c r="Y1401">
        <v>0</v>
      </c>
      <c r="Z1401">
        <v>0</v>
      </c>
      <c r="AA1401">
        <v>0</v>
      </c>
      <c r="AB1401">
        <v>9.2899999999999991</v>
      </c>
      <c r="AC1401">
        <v>0</v>
      </c>
      <c r="AD1401">
        <v>1</v>
      </c>
      <c r="AE1401">
        <v>1</v>
      </c>
      <c r="AF1401" t="s">
        <v>3</v>
      </c>
      <c r="AG1401">
        <v>0.55000000000000004</v>
      </c>
      <c r="AH1401">
        <v>2</v>
      </c>
      <c r="AI1401">
        <v>64986396</v>
      </c>
      <c r="AJ1401">
        <v>1359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ROW(Source!A779)</f>
        <v>779</v>
      </c>
      <c r="B1402">
        <v>64986400</v>
      </c>
      <c r="C1402">
        <v>64986395</v>
      </c>
      <c r="D1402">
        <v>29122534</v>
      </c>
      <c r="E1402">
        <v>1</v>
      </c>
      <c r="F1402">
        <v>1</v>
      </c>
      <c r="G1402">
        <v>1</v>
      </c>
      <c r="H1402">
        <v>3</v>
      </c>
      <c r="I1402" t="s">
        <v>475</v>
      </c>
      <c r="J1402" t="s">
        <v>476</v>
      </c>
      <c r="K1402" t="s">
        <v>477</v>
      </c>
      <c r="L1402">
        <v>1354</v>
      </c>
      <c r="N1402">
        <v>1010</v>
      </c>
      <c r="O1402" t="s">
        <v>54</v>
      </c>
      <c r="P1402" t="s">
        <v>54</v>
      </c>
      <c r="Q1402">
        <v>1</v>
      </c>
      <c r="X1402">
        <v>2</v>
      </c>
      <c r="Y1402">
        <v>66.680000000000007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2</v>
      </c>
      <c r="AH1402">
        <v>2</v>
      </c>
      <c r="AI1402">
        <v>64986397</v>
      </c>
      <c r="AJ1402">
        <v>1360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ROW(Source!A779)</f>
        <v>779</v>
      </c>
      <c r="B1403">
        <v>64986401</v>
      </c>
      <c r="C1403">
        <v>64986395</v>
      </c>
      <c r="D1403">
        <v>29171808</v>
      </c>
      <c r="E1403">
        <v>1</v>
      </c>
      <c r="F1403">
        <v>1</v>
      </c>
      <c r="G1403">
        <v>1</v>
      </c>
      <c r="H1403">
        <v>3</v>
      </c>
      <c r="I1403" t="s">
        <v>478</v>
      </c>
      <c r="J1403" t="s">
        <v>479</v>
      </c>
      <c r="K1403" t="s">
        <v>480</v>
      </c>
      <c r="L1403">
        <v>1374</v>
      </c>
      <c r="N1403">
        <v>1013</v>
      </c>
      <c r="O1403" t="s">
        <v>481</v>
      </c>
      <c r="P1403" t="s">
        <v>481</v>
      </c>
      <c r="Q1403">
        <v>1</v>
      </c>
      <c r="X1403">
        <v>0.1</v>
      </c>
      <c r="Y1403">
        <v>1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0.1</v>
      </c>
      <c r="AH1403">
        <v>2</v>
      </c>
      <c r="AI1403">
        <v>64986398</v>
      </c>
      <c r="AJ1403">
        <v>1361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ROW(Source!A780)</f>
        <v>780</v>
      </c>
      <c r="B1404">
        <v>64986399</v>
      </c>
      <c r="C1404">
        <v>64986395</v>
      </c>
      <c r="D1404">
        <v>29362666</v>
      </c>
      <c r="E1404">
        <v>1</v>
      </c>
      <c r="F1404">
        <v>1</v>
      </c>
      <c r="G1404">
        <v>1</v>
      </c>
      <c r="H1404">
        <v>1</v>
      </c>
      <c r="I1404" t="s">
        <v>482</v>
      </c>
      <c r="J1404" t="s">
        <v>3</v>
      </c>
      <c r="K1404" t="s">
        <v>483</v>
      </c>
      <c r="L1404">
        <v>1369</v>
      </c>
      <c r="N1404">
        <v>1013</v>
      </c>
      <c r="O1404" t="s">
        <v>413</v>
      </c>
      <c r="P1404" t="s">
        <v>413</v>
      </c>
      <c r="Q1404">
        <v>1</v>
      </c>
      <c r="X1404">
        <v>0.55000000000000004</v>
      </c>
      <c r="Y1404">
        <v>0</v>
      </c>
      <c r="Z1404">
        <v>0</v>
      </c>
      <c r="AA1404">
        <v>0</v>
      </c>
      <c r="AB1404">
        <v>9.2899999999999991</v>
      </c>
      <c r="AC1404">
        <v>0</v>
      </c>
      <c r="AD1404">
        <v>1</v>
      </c>
      <c r="AE1404">
        <v>1</v>
      </c>
      <c r="AF1404" t="s">
        <v>3</v>
      </c>
      <c r="AG1404">
        <v>0.55000000000000004</v>
      </c>
      <c r="AH1404">
        <v>2</v>
      </c>
      <c r="AI1404">
        <v>64986396</v>
      </c>
      <c r="AJ1404">
        <v>1362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ROW(Source!A780)</f>
        <v>780</v>
      </c>
      <c r="B1405">
        <v>64986400</v>
      </c>
      <c r="C1405">
        <v>64986395</v>
      </c>
      <c r="D1405">
        <v>29122534</v>
      </c>
      <c r="E1405">
        <v>1</v>
      </c>
      <c r="F1405">
        <v>1</v>
      </c>
      <c r="G1405">
        <v>1</v>
      </c>
      <c r="H1405">
        <v>3</v>
      </c>
      <c r="I1405" t="s">
        <v>475</v>
      </c>
      <c r="J1405" t="s">
        <v>476</v>
      </c>
      <c r="K1405" t="s">
        <v>477</v>
      </c>
      <c r="L1405">
        <v>1354</v>
      </c>
      <c r="N1405">
        <v>1010</v>
      </c>
      <c r="O1405" t="s">
        <v>54</v>
      </c>
      <c r="P1405" t="s">
        <v>54</v>
      </c>
      <c r="Q1405">
        <v>1</v>
      </c>
      <c r="X1405">
        <v>2</v>
      </c>
      <c r="Y1405">
        <v>66.680000000000007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3</v>
      </c>
      <c r="AG1405">
        <v>2</v>
      </c>
      <c r="AH1405">
        <v>2</v>
      </c>
      <c r="AI1405">
        <v>64986397</v>
      </c>
      <c r="AJ1405">
        <v>1363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ROW(Source!A780)</f>
        <v>780</v>
      </c>
      <c r="B1406">
        <v>64986401</v>
      </c>
      <c r="C1406">
        <v>64986395</v>
      </c>
      <c r="D1406">
        <v>29171808</v>
      </c>
      <c r="E1406">
        <v>1</v>
      </c>
      <c r="F1406">
        <v>1</v>
      </c>
      <c r="G1406">
        <v>1</v>
      </c>
      <c r="H1406">
        <v>3</v>
      </c>
      <c r="I1406" t="s">
        <v>478</v>
      </c>
      <c r="J1406" t="s">
        <v>479</v>
      </c>
      <c r="K1406" t="s">
        <v>480</v>
      </c>
      <c r="L1406">
        <v>1374</v>
      </c>
      <c r="N1406">
        <v>1013</v>
      </c>
      <c r="O1406" t="s">
        <v>481</v>
      </c>
      <c r="P1406" t="s">
        <v>481</v>
      </c>
      <c r="Q1406">
        <v>1</v>
      </c>
      <c r="X1406">
        <v>0.1</v>
      </c>
      <c r="Y1406">
        <v>1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3</v>
      </c>
      <c r="AG1406">
        <v>0.1</v>
      </c>
      <c r="AH1406">
        <v>2</v>
      </c>
      <c r="AI1406">
        <v>64986398</v>
      </c>
      <c r="AJ1406">
        <v>1364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ROW(Source!A783)</f>
        <v>783</v>
      </c>
      <c r="B1407">
        <v>64986414</v>
      </c>
      <c r="C1407">
        <v>64986403</v>
      </c>
      <c r="D1407">
        <v>29361034</v>
      </c>
      <c r="E1407">
        <v>1</v>
      </c>
      <c r="F1407">
        <v>1</v>
      </c>
      <c r="G1407">
        <v>1</v>
      </c>
      <c r="H1407">
        <v>1</v>
      </c>
      <c r="I1407" t="s">
        <v>513</v>
      </c>
      <c r="J1407" t="s">
        <v>3</v>
      </c>
      <c r="K1407" t="s">
        <v>514</v>
      </c>
      <c r="L1407">
        <v>1369</v>
      </c>
      <c r="N1407">
        <v>1013</v>
      </c>
      <c r="O1407" t="s">
        <v>413</v>
      </c>
      <c r="P1407" t="s">
        <v>413</v>
      </c>
      <c r="Q1407">
        <v>1</v>
      </c>
      <c r="X1407">
        <v>5.39</v>
      </c>
      <c r="Y1407">
        <v>0</v>
      </c>
      <c r="Z1407">
        <v>0</v>
      </c>
      <c r="AA1407">
        <v>0</v>
      </c>
      <c r="AB1407">
        <v>9.4</v>
      </c>
      <c r="AC1407">
        <v>0</v>
      </c>
      <c r="AD1407">
        <v>1</v>
      </c>
      <c r="AE1407">
        <v>1</v>
      </c>
      <c r="AF1407" t="s">
        <v>3</v>
      </c>
      <c r="AG1407">
        <v>5.39</v>
      </c>
      <c r="AH1407">
        <v>2</v>
      </c>
      <c r="AI1407">
        <v>64986404</v>
      </c>
      <c r="AJ1407">
        <v>1365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ROW(Source!A783)</f>
        <v>783</v>
      </c>
      <c r="B1408">
        <v>64986415</v>
      </c>
      <c r="C1408">
        <v>64986403</v>
      </c>
      <c r="D1408">
        <v>121548</v>
      </c>
      <c r="E1408">
        <v>1</v>
      </c>
      <c r="F1408">
        <v>1</v>
      </c>
      <c r="G1408">
        <v>1</v>
      </c>
      <c r="H1408">
        <v>1</v>
      </c>
      <c r="I1408" t="s">
        <v>31</v>
      </c>
      <c r="J1408" t="s">
        <v>3</v>
      </c>
      <c r="K1408" t="s">
        <v>414</v>
      </c>
      <c r="L1408">
        <v>608254</v>
      </c>
      <c r="N1408">
        <v>1013</v>
      </c>
      <c r="O1408" t="s">
        <v>415</v>
      </c>
      <c r="P1408" t="s">
        <v>415</v>
      </c>
      <c r="Q1408">
        <v>1</v>
      </c>
      <c r="X1408">
        <v>0.02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2</v>
      </c>
      <c r="AF1408" t="s">
        <v>3</v>
      </c>
      <c r="AG1408">
        <v>0.02</v>
      </c>
      <c r="AH1408">
        <v>2</v>
      </c>
      <c r="AI1408">
        <v>64986405</v>
      </c>
      <c r="AJ1408">
        <v>1366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ROW(Source!A783)</f>
        <v>783</v>
      </c>
      <c r="B1409">
        <v>64986416</v>
      </c>
      <c r="C1409">
        <v>64986403</v>
      </c>
      <c r="D1409">
        <v>29172362</v>
      </c>
      <c r="E1409">
        <v>1</v>
      </c>
      <c r="F1409">
        <v>1</v>
      </c>
      <c r="G1409">
        <v>1</v>
      </c>
      <c r="H1409">
        <v>2</v>
      </c>
      <c r="I1409" t="s">
        <v>498</v>
      </c>
      <c r="J1409" t="s">
        <v>499</v>
      </c>
      <c r="K1409" t="s">
        <v>500</v>
      </c>
      <c r="L1409">
        <v>1368</v>
      </c>
      <c r="N1409">
        <v>1011</v>
      </c>
      <c r="O1409" t="s">
        <v>419</v>
      </c>
      <c r="P1409" t="s">
        <v>419</v>
      </c>
      <c r="Q1409">
        <v>1</v>
      </c>
      <c r="X1409">
        <v>0.02</v>
      </c>
      <c r="Y1409">
        <v>0</v>
      </c>
      <c r="Z1409">
        <v>134.65</v>
      </c>
      <c r="AA1409">
        <v>13.5</v>
      </c>
      <c r="AB1409">
        <v>0</v>
      </c>
      <c r="AC1409">
        <v>0</v>
      </c>
      <c r="AD1409">
        <v>1</v>
      </c>
      <c r="AE1409">
        <v>0</v>
      </c>
      <c r="AF1409" t="s">
        <v>3</v>
      </c>
      <c r="AG1409">
        <v>0.02</v>
      </c>
      <c r="AH1409">
        <v>2</v>
      </c>
      <c r="AI1409">
        <v>64986406</v>
      </c>
      <c r="AJ1409">
        <v>1367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ROW(Source!A783)</f>
        <v>783</v>
      </c>
      <c r="B1410">
        <v>64986417</v>
      </c>
      <c r="C1410">
        <v>64986403</v>
      </c>
      <c r="D1410">
        <v>29174913</v>
      </c>
      <c r="E1410">
        <v>1</v>
      </c>
      <c r="F1410">
        <v>1</v>
      </c>
      <c r="G1410">
        <v>1</v>
      </c>
      <c r="H1410">
        <v>2</v>
      </c>
      <c r="I1410" t="s">
        <v>469</v>
      </c>
      <c r="J1410" t="s">
        <v>470</v>
      </c>
      <c r="K1410" t="s">
        <v>471</v>
      </c>
      <c r="L1410">
        <v>1368</v>
      </c>
      <c r="N1410">
        <v>1011</v>
      </c>
      <c r="O1410" t="s">
        <v>419</v>
      </c>
      <c r="P1410" t="s">
        <v>419</v>
      </c>
      <c r="Q1410">
        <v>1</v>
      </c>
      <c r="X1410">
        <v>0.02</v>
      </c>
      <c r="Y1410">
        <v>0</v>
      </c>
      <c r="Z1410">
        <v>87.17</v>
      </c>
      <c r="AA1410">
        <v>11.6</v>
      </c>
      <c r="AB1410">
        <v>0</v>
      </c>
      <c r="AC1410">
        <v>0</v>
      </c>
      <c r="AD1410">
        <v>1</v>
      </c>
      <c r="AE1410">
        <v>0</v>
      </c>
      <c r="AF1410" t="s">
        <v>3</v>
      </c>
      <c r="AG1410">
        <v>0.02</v>
      </c>
      <c r="AH1410">
        <v>2</v>
      </c>
      <c r="AI1410">
        <v>64986407</v>
      </c>
      <c r="AJ1410">
        <v>1368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ROW(Source!A783)</f>
        <v>783</v>
      </c>
      <c r="B1411">
        <v>64986418</v>
      </c>
      <c r="C1411">
        <v>64986403</v>
      </c>
      <c r="D1411">
        <v>29108269</v>
      </c>
      <c r="E1411">
        <v>1</v>
      </c>
      <c r="F1411">
        <v>1</v>
      </c>
      <c r="G1411">
        <v>1</v>
      </c>
      <c r="H1411">
        <v>3</v>
      </c>
      <c r="I1411" t="s">
        <v>515</v>
      </c>
      <c r="J1411" t="s">
        <v>516</v>
      </c>
      <c r="K1411" t="s">
        <v>517</v>
      </c>
      <c r="L1411">
        <v>1348</v>
      </c>
      <c r="N1411">
        <v>1009</v>
      </c>
      <c r="O1411" t="s">
        <v>39</v>
      </c>
      <c r="P1411" t="s">
        <v>39</v>
      </c>
      <c r="Q1411">
        <v>1000</v>
      </c>
      <c r="X1411">
        <v>5.9999999999999995E-4</v>
      </c>
      <c r="Y1411">
        <v>1820.01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3</v>
      </c>
      <c r="AG1411">
        <v>5.9999999999999995E-4</v>
      </c>
      <c r="AH1411">
        <v>2</v>
      </c>
      <c r="AI1411">
        <v>64986408</v>
      </c>
      <c r="AJ1411">
        <v>1369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ROW(Source!A783)</f>
        <v>783</v>
      </c>
      <c r="B1412">
        <v>64986419</v>
      </c>
      <c r="C1412">
        <v>64986403</v>
      </c>
      <c r="D1412">
        <v>29110426</v>
      </c>
      <c r="E1412">
        <v>1</v>
      </c>
      <c r="F1412">
        <v>1</v>
      </c>
      <c r="G1412">
        <v>1</v>
      </c>
      <c r="H1412">
        <v>3</v>
      </c>
      <c r="I1412" t="s">
        <v>518</v>
      </c>
      <c r="J1412" t="s">
        <v>519</v>
      </c>
      <c r="K1412" t="s">
        <v>520</v>
      </c>
      <c r="L1412">
        <v>1346</v>
      </c>
      <c r="N1412">
        <v>1009</v>
      </c>
      <c r="O1412" t="s">
        <v>44</v>
      </c>
      <c r="P1412" t="s">
        <v>44</v>
      </c>
      <c r="Q1412">
        <v>1</v>
      </c>
      <c r="X1412">
        <v>0.02</v>
      </c>
      <c r="Y1412">
        <v>28.67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3</v>
      </c>
      <c r="AG1412">
        <v>0.02</v>
      </c>
      <c r="AH1412">
        <v>2</v>
      </c>
      <c r="AI1412">
        <v>64986409</v>
      </c>
      <c r="AJ1412">
        <v>1370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ROW(Source!A783)</f>
        <v>783</v>
      </c>
      <c r="B1413">
        <v>64986420</v>
      </c>
      <c r="C1413">
        <v>64986403</v>
      </c>
      <c r="D1413">
        <v>29110838</v>
      </c>
      <c r="E1413">
        <v>1</v>
      </c>
      <c r="F1413">
        <v>1</v>
      </c>
      <c r="G1413">
        <v>1</v>
      </c>
      <c r="H1413">
        <v>3</v>
      </c>
      <c r="I1413" t="s">
        <v>521</v>
      </c>
      <c r="J1413" t="s">
        <v>522</v>
      </c>
      <c r="K1413" t="s">
        <v>523</v>
      </c>
      <c r="L1413">
        <v>1346</v>
      </c>
      <c r="N1413">
        <v>1009</v>
      </c>
      <c r="O1413" t="s">
        <v>44</v>
      </c>
      <c r="P1413" t="s">
        <v>44</v>
      </c>
      <c r="Q1413">
        <v>1</v>
      </c>
      <c r="X1413">
        <v>0.16</v>
      </c>
      <c r="Y1413">
        <v>30.5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3</v>
      </c>
      <c r="AG1413">
        <v>0.16</v>
      </c>
      <c r="AH1413">
        <v>2</v>
      </c>
      <c r="AI1413">
        <v>64986410</v>
      </c>
      <c r="AJ1413">
        <v>1371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ROW(Source!A783)</f>
        <v>783</v>
      </c>
      <c r="B1414">
        <v>64986421</v>
      </c>
      <c r="C1414">
        <v>64986403</v>
      </c>
      <c r="D1414">
        <v>29170672</v>
      </c>
      <c r="E1414">
        <v>1</v>
      </c>
      <c r="F1414">
        <v>1</v>
      </c>
      <c r="G1414">
        <v>1</v>
      </c>
      <c r="H1414">
        <v>3</v>
      </c>
      <c r="I1414" t="s">
        <v>524</v>
      </c>
      <c r="J1414" t="s">
        <v>525</v>
      </c>
      <c r="K1414" t="s">
        <v>526</v>
      </c>
      <c r="L1414">
        <v>1356</v>
      </c>
      <c r="N1414">
        <v>1010</v>
      </c>
      <c r="O1414" t="s">
        <v>527</v>
      </c>
      <c r="P1414" t="s">
        <v>527</v>
      </c>
      <c r="Q1414">
        <v>1000</v>
      </c>
      <c r="X1414">
        <v>1.2200000000000001E-2</v>
      </c>
      <c r="Y1414">
        <v>78.8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 t="s">
        <v>3</v>
      </c>
      <c r="AG1414">
        <v>1.2200000000000001E-2</v>
      </c>
      <c r="AH1414">
        <v>2</v>
      </c>
      <c r="AI1414">
        <v>64986411</v>
      </c>
      <c r="AJ1414">
        <v>1372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ROW(Source!A783)</f>
        <v>783</v>
      </c>
      <c r="B1415">
        <v>64986422</v>
      </c>
      <c r="C1415">
        <v>64986403</v>
      </c>
      <c r="D1415">
        <v>29163450</v>
      </c>
      <c r="E1415">
        <v>1</v>
      </c>
      <c r="F1415">
        <v>1</v>
      </c>
      <c r="G1415">
        <v>1</v>
      </c>
      <c r="H1415">
        <v>3</v>
      </c>
      <c r="I1415" t="s">
        <v>528</v>
      </c>
      <c r="J1415" t="s">
        <v>529</v>
      </c>
      <c r="K1415" t="s">
        <v>530</v>
      </c>
      <c r="L1415">
        <v>1355</v>
      </c>
      <c r="N1415">
        <v>1010</v>
      </c>
      <c r="O1415" t="s">
        <v>531</v>
      </c>
      <c r="P1415" t="s">
        <v>531</v>
      </c>
      <c r="Q1415">
        <v>100</v>
      </c>
      <c r="X1415">
        <v>0.05</v>
      </c>
      <c r="Y1415">
        <v>112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3</v>
      </c>
      <c r="AG1415">
        <v>0.05</v>
      </c>
      <c r="AH1415">
        <v>2</v>
      </c>
      <c r="AI1415">
        <v>64986412</v>
      </c>
      <c r="AJ1415">
        <v>1373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ROW(Source!A783)</f>
        <v>783</v>
      </c>
      <c r="B1416">
        <v>64986423</v>
      </c>
      <c r="C1416">
        <v>64986403</v>
      </c>
      <c r="D1416">
        <v>29171808</v>
      </c>
      <c r="E1416">
        <v>1</v>
      </c>
      <c r="F1416">
        <v>1</v>
      </c>
      <c r="G1416">
        <v>1</v>
      </c>
      <c r="H1416">
        <v>3</v>
      </c>
      <c r="I1416" t="s">
        <v>478</v>
      </c>
      <c r="J1416" t="s">
        <v>479</v>
      </c>
      <c r="K1416" t="s">
        <v>480</v>
      </c>
      <c r="L1416">
        <v>1374</v>
      </c>
      <c r="N1416">
        <v>1013</v>
      </c>
      <c r="O1416" t="s">
        <v>481</v>
      </c>
      <c r="P1416" t="s">
        <v>481</v>
      </c>
      <c r="Q1416">
        <v>1</v>
      </c>
      <c r="X1416">
        <v>1.01</v>
      </c>
      <c r="Y1416">
        <v>1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3</v>
      </c>
      <c r="AG1416">
        <v>1.01</v>
      </c>
      <c r="AH1416">
        <v>2</v>
      </c>
      <c r="AI1416">
        <v>64986413</v>
      </c>
      <c r="AJ1416">
        <v>1374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ROW(Source!A784)</f>
        <v>784</v>
      </c>
      <c r="B1417">
        <v>64986414</v>
      </c>
      <c r="C1417">
        <v>64986403</v>
      </c>
      <c r="D1417">
        <v>29361034</v>
      </c>
      <c r="E1417">
        <v>1</v>
      </c>
      <c r="F1417">
        <v>1</v>
      </c>
      <c r="G1417">
        <v>1</v>
      </c>
      <c r="H1417">
        <v>1</v>
      </c>
      <c r="I1417" t="s">
        <v>513</v>
      </c>
      <c r="J1417" t="s">
        <v>3</v>
      </c>
      <c r="K1417" t="s">
        <v>514</v>
      </c>
      <c r="L1417">
        <v>1369</v>
      </c>
      <c r="N1417">
        <v>1013</v>
      </c>
      <c r="O1417" t="s">
        <v>413</v>
      </c>
      <c r="P1417" t="s">
        <v>413</v>
      </c>
      <c r="Q1417">
        <v>1</v>
      </c>
      <c r="X1417">
        <v>5.39</v>
      </c>
      <c r="Y1417">
        <v>0</v>
      </c>
      <c r="Z1417">
        <v>0</v>
      </c>
      <c r="AA1417">
        <v>0</v>
      </c>
      <c r="AB1417">
        <v>9.4</v>
      </c>
      <c r="AC1417">
        <v>0</v>
      </c>
      <c r="AD1417">
        <v>1</v>
      </c>
      <c r="AE1417">
        <v>1</v>
      </c>
      <c r="AF1417" t="s">
        <v>3</v>
      </c>
      <c r="AG1417">
        <v>5.39</v>
      </c>
      <c r="AH1417">
        <v>2</v>
      </c>
      <c r="AI1417">
        <v>64986404</v>
      </c>
      <c r="AJ1417">
        <v>1375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ROW(Source!A784)</f>
        <v>784</v>
      </c>
      <c r="B1418">
        <v>64986415</v>
      </c>
      <c r="C1418">
        <v>64986403</v>
      </c>
      <c r="D1418">
        <v>121548</v>
      </c>
      <c r="E1418">
        <v>1</v>
      </c>
      <c r="F1418">
        <v>1</v>
      </c>
      <c r="G1418">
        <v>1</v>
      </c>
      <c r="H1418">
        <v>1</v>
      </c>
      <c r="I1418" t="s">
        <v>31</v>
      </c>
      <c r="J1418" t="s">
        <v>3</v>
      </c>
      <c r="K1418" t="s">
        <v>414</v>
      </c>
      <c r="L1418">
        <v>608254</v>
      </c>
      <c r="N1418">
        <v>1013</v>
      </c>
      <c r="O1418" t="s">
        <v>415</v>
      </c>
      <c r="P1418" t="s">
        <v>415</v>
      </c>
      <c r="Q1418">
        <v>1</v>
      </c>
      <c r="X1418">
        <v>0.02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2</v>
      </c>
      <c r="AF1418" t="s">
        <v>3</v>
      </c>
      <c r="AG1418">
        <v>0.02</v>
      </c>
      <c r="AH1418">
        <v>2</v>
      </c>
      <c r="AI1418">
        <v>64986405</v>
      </c>
      <c r="AJ1418">
        <v>1376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ROW(Source!A784)</f>
        <v>784</v>
      </c>
      <c r="B1419">
        <v>64986416</v>
      </c>
      <c r="C1419">
        <v>64986403</v>
      </c>
      <c r="D1419">
        <v>29172362</v>
      </c>
      <c r="E1419">
        <v>1</v>
      </c>
      <c r="F1419">
        <v>1</v>
      </c>
      <c r="G1419">
        <v>1</v>
      </c>
      <c r="H1419">
        <v>2</v>
      </c>
      <c r="I1419" t="s">
        <v>498</v>
      </c>
      <c r="J1419" t="s">
        <v>499</v>
      </c>
      <c r="K1419" t="s">
        <v>500</v>
      </c>
      <c r="L1419">
        <v>1368</v>
      </c>
      <c r="N1419">
        <v>1011</v>
      </c>
      <c r="O1419" t="s">
        <v>419</v>
      </c>
      <c r="P1419" t="s">
        <v>419</v>
      </c>
      <c r="Q1419">
        <v>1</v>
      </c>
      <c r="X1419">
        <v>0.02</v>
      </c>
      <c r="Y1419">
        <v>0</v>
      </c>
      <c r="Z1419">
        <v>134.65</v>
      </c>
      <c r="AA1419">
        <v>13.5</v>
      </c>
      <c r="AB1419">
        <v>0</v>
      </c>
      <c r="AC1419">
        <v>0</v>
      </c>
      <c r="AD1419">
        <v>1</v>
      </c>
      <c r="AE1419">
        <v>0</v>
      </c>
      <c r="AF1419" t="s">
        <v>3</v>
      </c>
      <c r="AG1419">
        <v>0.02</v>
      </c>
      <c r="AH1419">
        <v>2</v>
      </c>
      <c r="AI1419">
        <v>64986406</v>
      </c>
      <c r="AJ1419">
        <v>1377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ROW(Source!A784)</f>
        <v>784</v>
      </c>
      <c r="B1420">
        <v>64986417</v>
      </c>
      <c r="C1420">
        <v>64986403</v>
      </c>
      <c r="D1420">
        <v>29174913</v>
      </c>
      <c r="E1420">
        <v>1</v>
      </c>
      <c r="F1420">
        <v>1</v>
      </c>
      <c r="G1420">
        <v>1</v>
      </c>
      <c r="H1420">
        <v>2</v>
      </c>
      <c r="I1420" t="s">
        <v>469</v>
      </c>
      <c r="J1420" t="s">
        <v>470</v>
      </c>
      <c r="K1420" t="s">
        <v>471</v>
      </c>
      <c r="L1420">
        <v>1368</v>
      </c>
      <c r="N1420">
        <v>1011</v>
      </c>
      <c r="O1420" t="s">
        <v>419</v>
      </c>
      <c r="P1420" t="s">
        <v>419</v>
      </c>
      <c r="Q1420">
        <v>1</v>
      </c>
      <c r="X1420">
        <v>0.02</v>
      </c>
      <c r="Y1420">
        <v>0</v>
      </c>
      <c r="Z1420">
        <v>87.17</v>
      </c>
      <c r="AA1420">
        <v>11.6</v>
      </c>
      <c r="AB1420">
        <v>0</v>
      </c>
      <c r="AC1420">
        <v>0</v>
      </c>
      <c r="AD1420">
        <v>1</v>
      </c>
      <c r="AE1420">
        <v>0</v>
      </c>
      <c r="AF1420" t="s">
        <v>3</v>
      </c>
      <c r="AG1420">
        <v>0.02</v>
      </c>
      <c r="AH1420">
        <v>2</v>
      </c>
      <c r="AI1420">
        <v>64986407</v>
      </c>
      <c r="AJ1420">
        <v>1378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ROW(Source!A784)</f>
        <v>784</v>
      </c>
      <c r="B1421">
        <v>64986418</v>
      </c>
      <c r="C1421">
        <v>64986403</v>
      </c>
      <c r="D1421">
        <v>29108269</v>
      </c>
      <c r="E1421">
        <v>1</v>
      </c>
      <c r="F1421">
        <v>1</v>
      </c>
      <c r="G1421">
        <v>1</v>
      </c>
      <c r="H1421">
        <v>3</v>
      </c>
      <c r="I1421" t="s">
        <v>515</v>
      </c>
      <c r="J1421" t="s">
        <v>516</v>
      </c>
      <c r="K1421" t="s">
        <v>517</v>
      </c>
      <c r="L1421">
        <v>1348</v>
      </c>
      <c r="N1421">
        <v>1009</v>
      </c>
      <c r="O1421" t="s">
        <v>39</v>
      </c>
      <c r="P1421" t="s">
        <v>39</v>
      </c>
      <c r="Q1421">
        <v>1000</v>
      </c>
      <c r="X1421">
        <v>5.9999999999999995E-4</v>
      </c>
      <c r="Y1421">
        <v>1820.01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3</v>
      </c>
      <c r="AG1421">
        <v>5.9999999999999995E-4</v>
      </c>
      <c r="AH1421">
        <v>2</v>
      </c>
      <c r="AI1421">
        <v>64986408</v>
      </c>
      <c r="AJ1421">
        <v>1379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ROW(Source!A784)</f>
        <v>784</v>
      </c>
      <c r="B1422">
        <v>64986419</v>
      </c>
      <c r="C1422">
        <v>64986403</v>
      </c>
      <c r="D1422">
        <v>29110426</v>
      </c>
      <c r="E1422">
        <v>1</v>
      </c>
      <c r="F1422">
        <v>1</v>
      </c>
      <c r="G1422">
        <v>1</v>
      </c>
      <c r="H1422">
        <v>3</v>
      </c>
      <c r="I1422" t="s">
        <v>518</v>
      </c>
      <c r="J1422" t="s">
        <v>519</v>
      </c>
      <c r="K1422" t="s">
        <v>520</v>
      </c>
      <c r="L1422">
        <v>1346</v>
      </c>
      <c r="N1422">
        <v>1009</v>
      </c>
      <c r="O1422" t="s">
        <v>44</v>
      </c>
      <c r="P1422" t="s">
        <v>44</v>
      </c>
      <c r="Q1422">
        <v>1</v>
      </c>
      <c r="X1422">
        <v>0.02</v>
      </c>
      <c r="Y1422">
        <v>28.67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0.02</v>
      </c>
      <c r="AH1422">
        <v>2</v>
      </c>
      <c r="AI1422">
        <v>64986409</v>
      </c>
      <c r="AJ1422">
        <v>1380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ROW(Source!A784)</f>
        <v>784</v>
      </c>
      <c r="B1423">
        <v>64986420</v>
      </c>
      <c r="C1423">
        <v>64986403</v>
      </c>
      <c r="D1423">
        <v>29110838</v>
      </c>
      <c r="E1423">
        <v>1</v>
      </c>
      <c r="F1423">
        <v>1</v>
      </c>
      <c r="G1423">
        <v>1</v>
      </c>
      <c r="H1423">
        <v>3</v>
      </c>
      <c r="I1423" t="s">
        <v>521</v>
      </c>
      <c r="J1423" t="s">
        <v>522</v>
      </c>
      <c r="K1423" t="s">
        <v>523</v>
      </c>
      <c r="L1423">
        <v>1346</v>
      </c>
      <c r="N1423">
        <v>1009</v>
      </c>
      <c r="O1423" t="s">
        <v>44</v>
      </c>
      <c r="P1423" t="s">
        <v>44</v>
      </c>
      <c r="Q1423">
        <v>1</v>
      </c>
      <c r="X1423">
        <v>0.16</v>
      </c>
      <c r="Y1423">
        <v>30.5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0.16</v>
      </c>
      <c r="AH1423">
        <v>2</v>
      </c>
      <c r="AI1423">
        <v>64986410</v>
      </c>
      <c r="AJ1423">
        <v>1381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ROW(Source!A784)</f>
        <v>784</v>
      </c>
      <c r="B1424">
        <v>64986421</v>
      </c>
      <c r="C1424">
        <v>64986403</v>
      </c>
      <c r="D1424">
        <v>29170672</v>
      </c>
      <c r="E1424">
        <v>1</v>
      </c>
      <c r="F1424">
        <v>1</v>
      </c>
      <c r="G1424">
        <v>1</v>
      </c>
      <c r="H1424">
        <v>3</v>
      </c>
      <c r="I1424" t="s">
        <v>524</v>
      </c>
      <c r="J1424" t="s">
        <v>525</v>
      </c>
      <c r="K1424" t="s">
        <v>526</v>
      </c>
      <c r="L1424">
        <v>1356</v>
      </c>
      <c r="N1424">
        <v>1010</v>
      </c>
      <c r="O1424" t="s">
        <v>527</v>
      </c>
      <c r="P1424" t="s">
        <v>527</v>
      </c>
      <c r="Q1424">
        <v>1000</v>
      </c>
      <c r="X1424">
        <v>1.2200000000000001E-2</v>
      </c>
      <c r="Y1424">
        <v>78.8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3</v>
      </c>
      <c r="AG1424">
        <v>1.2200000000000001E-2</v>
      </c>
      <c r="AH1424">
        <v>2</v>
      </c>
      <c r="AI1424">
        <v>64986411</v>
      </c>
      <c r="AJ1424">
        <v>1382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ROW(Source!A784)</f>
        <v>784</v>
      </c>
      <c r="B1425">
        <v>64986422</v>
      </c>
      <c r="C1425">
        <v>64986403</v>
      </c>
      <c r="D1425">
        <v>29163450</v>
      </c>
      <c r="E1425">
        <v>1</v>
      </c>
      <c r="F1425">
        <v>1</v>
      </c>
      <c r="G1425">
        <v>1</v>
      </c>
      <c r="H1425">
        <v>3</v>
      </c>
      <c r="I1425" t="s">
        <v>528</v>
      </c>
      <c r="J1425" t="s">
        <v>529</v>
      </c>
      <c r="K1425" t="s">
        <v>530</v>
      </c>
      <c r="L1425">
        <v>1355</v>
      </c>
      <c r="N1425">
        <v>1010</v>
      </c>
      <c r="O1425" t="s">
        <v>531</v>
      </c>
      <c r="P1425" t="s">
        <v>531</v>
      </c>
      <c r="Q1425">
        <v>100</v>
      </c>
      <c r="X1425">
        <v>0.05</v>
      </c>
      <c r="Y1425">
        <v>112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3</v>
      </c>
      <c r="AG1425">
        <v>0.05</v>
      </c>
      <c r="AH1425">
        <v>2</v>
      </c>
      <c r="AI1425">
        <v>64986412</v>
      </c>
      <c r="AJ1425">
        <v>1383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ROW(Source!A784)</f>
        <v>784</v>
      </c>
      <c r="B1426">
        <v>64986423</v>
      </c>
      <c r="C1426">
        <v>64986403</v>
      </c>
      <c r="D1426">
        <v>29171808</v>
      </c>
      <c r="E1426">
        <v>1</v>
      </c>
      <c r="F1426">
        <v>1</v>
      </c>
      <c r="G1426">
        <v>1</v>
      </c>
      <c r="H1426">
        <v>3</v>
      </c>
      <c r="I1426" t="s">
        <v>478</v>
      </c>
      <c r="J1426" t="s">
        <v>479</v>
      </c>
      <c r="K1426" t="s">
        <v>480</v>
      </c>
      <c r="L1426">
        <v>1374</v>
      </c>
      <c r="N1426">
        <v>1013</v>
      </c>
      <c r="O1426" t="s">
        <v>481</v>
      </c>
      <c r="P1426" t="s">
        <v>481</v>
      </c>
      <c r="Q1426">
        <v>1</v>
      </c>
      <c r="X1426">
        <v>1.01</v>
      </c>
      <c r="Y1426">
        <v>1</v>
      </c>
      <c r="Z1426">
        <v>0</v>
      </c>
      <c r="AA1426">
        <v>0</v>
      </c>
      <c r="AB1426">
        <v>0</v>
      </c>
      <c r="AC1426">
        <v>0</v>
      </c>
      <c r="AD1426">
        <v>1</v>
      </c>
      <c r="AE1426">
        <v>0</v>
      </c>
      <c r="AF1426" t="s">
        <v>3</v>
      </c>
      <c r="AG1426">
        <v>1.01</v>
      </c>
      <c r="AH1426">
        <v>2</v>
      </c>
      <c r="AI1426">
        <v>64986413</v>
      </c>
      <c r="AJ1426">
        <v>1384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ROW(Source!A787)</f>
        <v>787</v>
      </c>
      <c r="B1427">
        <v>64986429</v>
      </c>
      <c r="C1427">
        <v>64986425</v>
      </c>
      <c r="D1427">
        <v>41133206</v>
      </c>
      <c r="E1427">
        <v>1</v>
      </c>
      <c r="F1427">
        <v>1</v>
      </c>
      <c r="G1427">
        <v>1</v>
      </c>
      <c r="H1427">
        <v>1</v>
      </c>
      <c r="I1427" t="s">
        <v>411</v>
      </c>
      <c r="J1427" t="s">
        <v>3</v>
      </c>
      <c r="K1427" t="s">
        <v>412</v>
      </c>
      <c r="L1427">
        <v>1369</v>
      </c>
      <c r="N1427">
        <v>1013</v>
      </c>
      <c r="O1427" t="s">
        <v>413</v>
      </c>
      <c r="P1427" t="s">
        <v>413</v>
      </c>
      <c r="Q1427">
        <v>1</v>
      </c>
      <c r="X1427">
        <v>0.28000000000000003</v>
      </c>
      <c r="Y1427">
        <v>0</v>
      </c>
      <c r="Z1427">
        <v>0</v>
      </c>
      <c r="AA1427">
        <v>0</v>
      </c>
      <c r="AB1427">
        <v>9.6199999999999992</v>
      </c>
      <c r="AC1427">
        <v>0</v>
      </c>
      <c r="AD1427">
        <v>1</v>
      </c>
      <c r="AE1427">
        <v>1</v>
      </c>
      <c r="AF1427" t="s">
        <v>3</v>
      </c>
      <c r="AG1427">
        <v>0.28000000000000003</v>
      </c>
      <c r="AH1427">
        <v>2</v>
      </c>
      <c r="AI1427">
        <v>64986426</v>
      </c>
      <c r="AJ1427">
        <v>1385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ROW(Source!A787)</f>
        <v>787</v>
      </c>
      <c r="B1428">
        <v>64986430</v>
      </c>
      <c r="C1428">
        <v>64986425</v>
      </c>
      <c r="D1428">
        <v>121548</v>
      </c>
      <c r="E1428">
        <v>1</v>
      </c>
      <c r="F1428">
        <v>1</v>
      </c>
      <c r="G1428">
        <v>1</v>
      </c>
      <c r="H1428">
        <v>1</v>
      </c>
      <c r="I1428" t="s">
        <v>31</v>
      </c>
      <c r="J1428" t="s">
        <v>3</v>
      </c>
      <c r="K1428" t="s">
        <v>414</v>
      </c>
      <c r="L1428">
        <v>608254</v>
      </c>
      <c r="N1428">
        <v>1013</v>
      </c>
      <c r="O1428" t="s">
        <v>415</v>
      </c>
      <c r="P1428" t="s">
        <v>415</v>
      </c>
      <c r="Q1428">
        <v>1</v>
      </c>
      <c r="X1428">
        <v>0.56000000000000005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2</v>
      </c>
      <c r="AF1428" t="s">
        <v>3</v>
      </c>
      <c r="AG1428">
        <v>0.56000000000000005</v>
      </c>
      <c r="AH1428">
        <v>2</v>
      </c>
      <c r="AI1428">
        <v>64986427</v>
      </c>
      <c r="AJ1428">
        <v>1386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ROW(Source!A787)</f>
        <v>787</v>
      </c>
      <c r="B1429">
        <v>64986431</v>
      </c>
      <c r="C1429">
        <v>64986425</v>
      </c>
      <c r="D1429">
        <v>46800678</v>
      </c>
      <c r="E1429">
        <v>1</v>
      </c>
      <c r="F1429">
        <v>1</v>
      </c>
      <c r="G1429">
        <v>1</v>
      </c>
      <c r="H1429">
        <v>2</v>
      </c>
      <c r="I1429" t="s">
        <v>420</v>
      </c>
      <c r="J1429" t="s">
        <v>421</v>
      </c>
      <c r="K1429" t="s">
        <v>422</v>
      </c>
      <c r="L1429">
        <v>1368</v>
      </c>
      <c r="N1429">
        <v>1011</v>
      </c>
      <c r="O1429" t="s">
        <v>419</v>
      </c>
      <c r="P1429" t="s">
        <v>419</v>
      </c>
      <c r="Q1429">
        <v>1</v>
      </c>
      <c r="X1429">
        <v>0.28000000000000003</v>
      </c>
      <c r="Y1429">
        <v>0</v>
      </c>
      <c r="Z1429">
        <v>3457.11</v>
      </c>
      <c r="AA1429">
        <v>27.9</v>
      </c>
      <c r="AB1429">
        <v>0</v>
      </c>
      <c r="AC1429">
        <v>0</v>
      </c>
      <c r="AD1429">
        <v>1</v>
      </c>
      <c r="AE1429">
        <v>0</v>
      </c>
      <c r="AF1429" t="s">
        <v>3</v>
      </c>
      <c r="AG1429">
        <v>0.28000000000000003</v>
      </c>
      <c r="AH1429">
        <v>2</v>
      </c>
      <c r="AI1429">
        <v>64986428</v>
      </c>
      <c r="AJ1429">
        <v>1387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ROW(Source!A788)</f>
        <v>788</v>
      </c>
      <c r="B1430">
        <v>64986429</v>
      </c>
      <c r="C1430">
        <v>64986425</v>
      </c>
      <c r="D1430">
        <v>41133206</v>
      </c>
      <c r="E1430">
        <v>1</v>
      </c>
      <c r="F1430">
        <v>1</v>
      </c>
      <c r="G1430">
        <v>1</v>
      </c>
      <c r="H1430">
        <v>1</v>
      </c>
      <c r="I1430" t="s">
        <v>411</v>
      </c>
      <c r="J1430" t="s">
        <v>3</v>
      </c>
      <c r="K1430" t="s">
        <v>412</v>
      </c>
      <c r="L1430">
        <v>1369</v>
      </c>
      <c r="N1430">
        <v>1013</v>
      </c>
      <c r="O1430" t="s">
        <v>413</v>
      </c>
      <c r="P1430" t="s">
        <v>413</v>
      </c>
      <c r="Q1430">
        <v>1</v>
      </c>
      <c r="X1430">
        <v>0.28000000000000003</v>
      </c>
      <c r="Y1430">
        <v>0</v>
      </c>
      <c r="Z1430">
        <v>0</v>
      </c>
      <c r="AA1430">
        <v>0</v>
      </c>
      <c r="AB1430">
        <v>9.6199999999999992</v>
      </c>
      <c r="AC1430">
        <v>0</v>
      </c>
      <c r="AD1430">
        <v>1</v>
      </c>
      <c r="AE1430">
        <v>1</v>
      </c>
      <c r="AF1430" t="s">
        <v>3</v>
      </c>
      <c r="AG1430">
        <v>0.28000000000000003</v>
      </c>
      <c r="AH1430">
        <v>2</v>
      </c>
      <c r="AI1430">
        <v>64986426</v>
      </c>
      <c r="AJ1430">
        <v>1388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ROW(Source!A788)</f>
        <v>788</v>
      </c>
      <c r="B1431">
        <v>64986430</v>
      </c>
      <c r="C1431">
        <v>64986425</v>
      </c>
      <c r="D1431">
        <v>121548</v>
      </c>
      <c r="E1431">
        <v>1</v>
      </c>
      <c r="F1431">
        <v>1</v>
      </c>
      <c r="G1431">
        <v>1</v>
      </c>
      <c r="H1431">
        <v>1</v>
      </c>
      <c r="I1431" t="s">
        <v>31</v>
      </c>
      <c r="J1431" t="s">
        <v>3</v>
      </c>
      <c r="K1431" t="s">
        <v>414</v>
      </c>
      <c r="L1431">
        <v>608254</v>
      </c>
      <c r="N1431">
        <v>1013</v>
      </c>
      <c r="O1431" t="s">
        <v>415</v>
      </c>
      <c r="P1431" t="s">
        <v>415</v>
      </c>
      <c r="Q1431">
        <v>1</v>
      </c>
      <c r="X1431">
        <v>0.56000000000000005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2</v>
      </c>
      <c r="AF1431" t="s">
        <v>3</v>
      </c>
      <c r="AG1431">
        <v>0.56000000000000005</v>
      </c>
      <c r="AH1431">
        <v>2</v>
      </c>
      <c r="AI1431">
        <v>64986427</v>
      </c>
      <c r="AJ1431">
        <v>1389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ROW(Source!A788)</f>
        <v>788</v>
      </c>
      <c r="B1432">
        <v>64986431</v>
      </c>
      <c r="C1432">
        <v>64986425</v>
      </c>
      <c r="D1432">
        <v>46800678</v>
      </c>
      <c r="E1432">
        <v>1</v>
      </c>
      <c r="F1432">
        <v>1</v>
      </c>
      <c r="G1432">
        <v>1</v>
      </c>
      <c r="H1432">
        <v>2</v>
      </c>
      <c r="I1432" t="s">
        <v>420</v>
      </c>
      <c r="J1432" t="s">
        <v>421</v>
      </c>
      <c r="K1432" t="s">
        <v>422</v>
      </c>
      <c r="L1432">
        <v>1368</v>
      </c>
      <c r="N1432">
        <v>1011</v>
      </c>
      <c r="O1432" t="s">
        <v>419</v>
      </c>
      <c r="P1432" t="s">
        <v>419</v>
      </c>
      <c r="Q1432">
        <v>1</v>
      </c>
      <c r="X1432">
        <v>0.28000000000000003</v>
      </c>
      <c r="Y1432">
        <v>0</v>
      </c>
      <c r="Z1432">
        <v>3457.11</v>
      </c>
      <c r="AA1432">
        <v>27.9</v>
      </c>
      <c r="AB1432">
        <v>0</v>
      </c>
      <c r="AC1432">
        <v>0</v>
      </c>
      <c r="AD1432">
        <v>1</v>
      </c>
      <c r="AE1432">
        <v>0</v>
      </c>
      <c r="AF1432" t="s">
        <v>3</v>
      </c>
      <c r="AG1432">
        <v>0.28000000000000003</v>
      </c>
      <c r="AH1432">
        <v>2</v>
      </c>
      <c r="AI1432">
        <v>64986428</v>
      </c>
      <c r="AJ1432">
        <v>1390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ROW(Source!A824)</f>
        <v>824</v>
      </c>
      <c r="B1433">
        <v>64986437</v>
      </c>
      <c r="C1433">
        <v>64986432</v>
      </c>
      <c r="D1433">
        <v>41133206</v>
      </c>
      <c r="E1433">
        <v>1</v>
      </c>
      <c r="F1433">
        <v>1</v>
      </c>
      <c r="G1433">
        <v>1</v>
      </c>
      <c r="H1433">
        <v>1</v>
      </c>
      <c r="I1433" t="s">
        <v>411</v>
      </c>
      <c r="J1433" t="s">
        <v>3</v>
      </c>
      <c r="K1433" t="s">
        <v>412</v>
      </c>
      <c r="L1433">
        <v>1369</v>
      </c>
      <c r="N1433">
        <v>1013</v>
      </c>
      <c r="O1433" t="s">
        <v>413</v>
      </c>
      <c r="P1433" t="s">
        <v>413</v>
      </c>
      <c r="Q1433">
        <v>1</v>
      </c>
      <c r="X1433">
        <v>0.88</v>
      </c>
      <c r="Y1433">
        <v>0</v>
      </c>
      <c r="Z1433">
        <v>0</v>
      </c>
      <c r="AA1433">
        <v>0</v>
      </c>
      <c r="AB1433">
        <v>9.6199999999999992</v>
      </c>
      <c r="AC1433">
        <v>0</v>
      </c>
      <c r="AD1433">
        <v>1</v>
      </c>
      <c r="AE1433">
        <v>1</v>
      </c>
      <c r="AF1433" t="s">
        <v>3</v>
      </c>
      <c r="AG1433">
        <v>0.88</v>
      </c>
      <c r="AH1433">
        <v>2</v>
      </c>
      <c r="AI1433">
        <v>64986433</v>
      </c>
      <c r="AJ1433">
        <v>1391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ROW(Source!A824)</f>
        <v>824</v>
      </c>
      <c r="B1434">
        <v>64986438</v>
      </c>
      <c r="C1434">
        <v>64986432</v>
      </c>
      <c r="D1434">
        <v>121548</v>
      </c>
      <c r="E1434">
        <v>1</v>
      </c>
      <c r="F1434">
        <v>1</v>
      </c>
      <c r="G1434">
        <v>1</v>
      </c>
      <c r="H1434">
        <v>1</v>
      </c>
      <c r="I1434" t="s">
        <v>31</v>
      </c>
      <c r="J1434" t="s">
        <v>3</v>
      </c>
      <c r="K1434" t="s">
        <v>414</v>
      </c>
      <c r="L1434">
        <v>608254</v>
      </c>
      <c r="N1434">
        <v>1013</v>
      </c>
      <c r="O1434" t="s">
        <v>415</v>
      </c>
      <c r="P1434" t="s">
        <v>415</v>
      </c>
      <c r="Q1434">
        <v>1</v>
      </c>
      <c r="X1434">
        <v>2.59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1</v>
      </c>
      <c r="AE1434">
        <v>2</v>
      </c>
      <c r="AF1434" t="s">
        <v>3</v>
      </c>
      <c r="AG1434">
        <v>2.59</v>
      </c>
      <c r="AH1434">
        <v>2</v>
      </c>
      <c r="AI1434">
        <v>64986434</v>
      </c>
      <c r="AJ1434">
        <v>1392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ROW(Source!A824)</f>
        <v>824</v>
      </c>
      <c r="B1435">
        <v>64986439</v>
      </c>
      <c r="C1435">
        <v>64986432</v>
      </c>
      <c r="D1435">
        <v>46800641</v>
      </c>
      <c r="E1435">
        <v>1</v>
      </c>
      <c r="F1435">
        <v>1</v>
      </c>
      <c r="G1435">
        <v>1</v>
      </c>
      <c r="H1435">
        <v>2</v>
      </c>
      <c r="I1435" t="s">
        <v>416</v>
      </c>
      <c r="J1435" t="s">
        <v>417</v>
      </c>
      <c r="K1435" t="s">
        <v>418</v>
      </c>
      <c r="L1435">
        <v>1368</v>
      </c>
      <c r="N1435">
        <v>1011</v>
      </c>
      <c r="O1435" t="s">
        <v>419</v>
      </c>
      <c r="P1435" t="s">
        <v>419</v>
      </c>
      <c r="Q1435">
        <v>1</v>
      </c>
      <c r="X1435">
        <v>0.85</v>
      </c>
      <c r="Y1435">
        <v>0</v>
      </c>
      <c r="Z1435">
        <v>138.54</v>
      </c>
      <c r="AA1435">
        <v>11.6</v>
      </c>
      <c r="AB1435">
        <v>0</v>
      </c>
      <c r="AC1435">
        <v>0</v>
      </c>
      <c r="AD1435">
        <v>1</v>
      </c>
      <c r="AE1435">
        <v>0</v>
      </c>
      <c r="AF1435" t="s">
        <v>3</v>
      </c>
      <c r="AG1435">
        <v>0.85</v>
      </c>
      <c r="AH1435">
        <v>2</v>
      </c>
      <c r="AI1435">
        <v>64986435</v>
      </c>
      <c r="AJ1435">
        <v>1393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ROW(Source!A824)</f>
        <v>824</v>
      </c>
      <c r="B1436">
        <v>64986440</v>
      </c>
      <c r="C1436">
        <v>64986432</v>
      </c>
      <c r="D1436">
        <v>46800678</v>
      </c>
      <c r="E1436">
        <v>1</v>
      </c>
      <c r="F1436">
        <v>1</v>
      </c>
      <c r="G1436">
        <v>1</v>
      </c>
      <c r="H1436">
        <v>2</v>
      </c>
      <c r="I1436" t="s">
        <v>420</v>
      </c>
      <c r="J1436" t="s">
        <v>421</v>
      </c>
      <c r="K1436" t="s">
        <v>422</v>
      </c>
      <c r="L1436">
        <v>1368</v>
      </c>
      <c r="N1436">
        <v>1011</v>
      </c>
      <c r="O1436" t="s">
        <v>419</v>
      </c>
      <c r="P1436" t="s">
        <v>419</v>
      </c>
      <c r="Q1436">
        <v>1</v>
      </c>
      <c r="X1436">
        <v>0.87</v>
      </c>
      <c r="Y1436">
        <v>0</v>
      </c>
      <c r="Z1436">
        <v>3457.11</v>
      </c>
      <c r="AA1436">
        <v>27.9</v>
      </c>
      <c r="AB1436">
        <v>0</v>
      </c>
      <c r="AC1436">
        <v>0</v>
      </c>
      <c r="AD1436">
        <v>1</v>
      </c>
      <c r="AE1436">
        <v>0</v>
      </c>
      <c r="AF1436" t="s">
        <v>3</v>
      </c>
      <c r="AG1436">
        <v>0.87</v>
      </c>
      <c r="AH1436">
        <v>2</v>
      </c>
      <c r="AI1436">
        <v>64986436</v>
      </c>
      <c r="AJ1436">
        <v>1394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ROW(Source!A825)</f>
        <v>825</v>
      </c>
      <c r="B1437">
        <v>64986437</v>
      </c>
      <c r="C1437">
        <v>64986432</v>
      </c>
      <c r="D1437">
        <v>41133206</v>
      </c>
      <c r="E1437">
        <v>1</v>
      </c>
      <c r="F1437">
        <v>1</v>
      </c>
      <c r="G1437">
        <v>1</v>
      </c>
      <c r="H1437">
        <v>1</v>
      </c>
      <c r="I1437" t="s">
        <v>411</v>
      </c>
      <c r="J1437" t="s">
        <v>3</v>
      </c>
      <c r="K1437" t="s">
        <v>412</v>
      </c>
      <c r="L1437">
        <v>1369</v>
      </c>
      <c r="N1437">
        <v>1013</v>
      </c>
      <c r="O1437" t="s">
        <v>413</v>
      </c>
      <c r="P1437" t="s">
        <v>413</v>
      </c>
      <c r="Q1437">
        <v>1</v>
      </c>
      <c r="X1437">
        <v>0.88</v>
      </c>
      <c r="Y1437">
        <v>0</v>
      </c>
      <c r="Z1437">
        <v>0</v>
      </c>
      <c r="AA1437">
        <v>0</v>
      </c>
      <c r="AB1437">
        <v>9.6199999999999992</v>
      </c>
      <c r="AC1437">
        <v>0</v>
      </c>
      <c r="AD1437">
        <v>1</v>
      </c>
      <c r="AE1437">
        <v>1</v>
      </c>
      <c r="AF1437" t="s">
        <v>3</v>
      </c>
      <c r="AG1437">
        <v>0.88</v>
      </c>
      <c r="AH1437">
        <v>2</v>
      </c>
      <c r="AI1437">
        <v>64986433</v>
      </c>
      <c r="AJ1437">
        <v>1395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ROW(Source!A825)</f>
        <v>825</v>
      </c>
      <c r="B1438">
        <v>64986438</v>
      </c>
      <c r="C1438">
        <v>64986432</v>
      </c>
      <c r="D1438">
        <v>121548</v>
      </c>
      <c r="E1438">
        <v>1</v>
      </c>
      <c r="F1438">
        <v>1</v>
      </c>
      <c r="G1438">
        <v>1</v>
      </c>
      <c r="H1438">
        <v>1</v>
      </c>
      <c r="I1438" t="s">
        <v>31</v>
      </c>
      <c r="J1438" t="s">
        <v>3</v>
      </c>
      <c r="K1438" t="s">
        <v>414</v>
      </c>
      <c r="L1438">
        <v>608254</v>
      </c>
      <c r="N1438">
        <v>1013</v>
      </c>
      <c r="O1438" t="s">
        <v>415</v>
      </c>
      <c r="P1438" t="s">
        <v>415</v>
      </c>
      <c r="Q1438">
        <v>1</v>
      </c>
      <c r="X1438">
        <v>2.59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2</v>
      </c>
      <c r="AF1438" t="s">
        <v>3</v>
      </c>
      <c r="AG1438">
        <v>2.59</v>
      </c>
      <c r="AH1438">
        <v>2</v>
      </c>
      <c r="AI1438">
        <v>64986434</v>
      </c>
      <c r="AJ1438">
        <v>1396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ROW(Source!A825)</f>
        <v>825</v>
      </c>
      <c r="B1439">
        <v>64986439</v>
      </c>
      <c r="C1439">
        <v>64986432</v>
      </c>
      <c r="D1439">
        <v>46800641</v>
      </c>
      <c r="E1439">
        <v>1</v>
      </c>
      <c r="F1439">
        <v>1</v>
      </c>
      <c r="G1439">
        <v>1</v>
      </c>
      <c r="H1439">
        <v>2</v>
      </c>
      <c r="I1439" t="s">
        <v>416</v>
      </c>
      <c r="J1439" t="s">
        <v>417</v>
      </c>
      <c r="K1439" t="s">
        <v>418</v>
      </c>
      <c r="L1439">
        <v>1368</v>
      </c>
      <c r="N1439">
        <v>1011</v>
      </c>
      <c r="O1439" t="s">
        <v>419</v>
      </c>
      <c r="P1439" t="s">
        <v>419</v>
      </c>
      <c r="Q1439">
        <v>1</v>
      </c>
      <c r="X1439">
        <v>0.85</v>
      </c>
      <c r="Y1439">
        <v>0</v>
      </c>
      <c r="Z1439">
        <v>138.54</v>
      </c>
      <c r="AA1439">
        <v>11.6</v>
      </c>
      <c r="AB1439">
        <v>0</v>
      </c>
      <c r="AC1439">
        <v>0</v>
      </c>
      <c r="AD1439">
        <v>1</v>
      </c>
      <c r="AE1439">
        <v>0</v>
      </c>
      <c r="AF1439" t="s">
        <v>3</v>
      </c>
      <c r="AG1439">
        <v>0.85</v>
      </c>
      <c r="AH1439">
        <v>2</v>
      </c>
      <c r="AI1439">
        <v>64986435</v>
      </c>
      <c r="AJ1439">
        <v>1397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ROW(Source!A825)</f>
        <v>825</v>
      </c>
      <c r="B1440">
        <v>64986440</v>
      </c>
      <c r="C1440">
        <v>64986432</v>
      </c>
      <c r="D1440">
        <v>46800678</v>
      </c>
      <c r="E1440">
        <v>1</v>
      </c>
      <c r="F1440">
        <v>1</v>
      </c>
      <c r="G1440">
        <v>1</v>
      </c>
      <c r="H1440">
        <v>2</v>
      </c>
      <c r="I1440" t="s">
        <v>420</v>
      </c>
      <c r="J1440" t="s">
        <v>421</v>
      </c>
      <c r="K1440" t="s">
        <v>422</v>
      </c>
      <c r="L1440">
        <v>1368</v>
      </c>
      <c r="N1440">
        <v>1011</v>
      </c>
      <c r="O1440" t="s">
        <v>419</v>
      </c>
      <c r="P1440" t="s">
        <v>419</v>
      </c>
      <c r="Q1440">
        <v>1</v>
      </c>
      <c r="X1440">
        <v>0.87</v>
      </c>
      <c r="Y1440">
        <v>0</v>
      </c>
      <c r="Z1440">
        <v>3457.11</v>
      </c>
      <c r="AA1440">
        <v>27.9</v>
      </c>
      <c r="AB1440">
        <v>0</v>
      </c>
      <c r="AC1440">
        <v>0</v>
      </c>
      <c r="AD1440">
        <v>1</v>
      </c>
      <c r="AE1440">
        <v>0</v>
      </c>
      <c r="AF1440" t="s">
        <v>3</v>
      </c>
      <c r="AG1440">
        <v>0.87</v>
      </c>
      <c r="AH1440">
        <v>2</v>
      </c>
      <c r="AI1440">
        <v>64986436</v>
      </c>
      <c r="AJ1440">
        <v>1398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ROW(Source!A826)</f>
        <v>826</v>
      </c>
      <c r="B1441">
        <v>64986456</v>
      </c>
      <c r="C1441">
        <v>64986441</v>
      </c>
      <c r="D1441">
        <v>41133393</v>
      </c>
      <c r="E1441">
        <v>1</v>
      </c>
      <c r="F1441">
        <v>1</v>
      </c>
      <c r="G1441">
        <v>1</v>
      </c>
      <c r="H1441">
        <v>1</v>
      </c>
      <c r="I1441" t="s">
        <v>423</v>
      </c>
      <c r="J1441" t="s">
        <v>3</v>
      </c>
      <c r="K1441" t="s">
        <v>424</v>
      </c>
      <c r="L1441">
        <v>1369</v>
      </c>
      <c r="N1441">
        <v>1013</v>
      </c>
      <c r="O1441" t="s">
        <v>413</v>
      </c>
      <c r="P1441" t="s">
        <v>413</v>
      </c>
      <c r="Q1441">
        <v>1</v>
      </c>
      <c r="X1441">
        <v>3.67</v>
      </c>
      <c r="Y1441">
        <v>0</v>
      </c>
      <c r="Z1441">
        <v>0</v>
      </c>
      <c r="AA1441">
        <v>0</v>
      </c>
      <c r="AB1441">
        <v>10.210000000000001</v>
      </c>
      <c r="AC1441">
        <v>0</v>
      </c>
      <c r="AD1441">
        <v>1</v>
      </c>
      <c r="AE1441">
        <v>1</v>
      </c>
      <c r="AF1441" t="s">
        <v>3</v>
      </c>
      <c r="AG1441">
        <v>3.67</v>
      </c>
      <c r="AH1441">
        <v>2</v>
      </c>
      <c r="AI1441">
        <v>64986442</v>
      </c>
      <c r="AJ1441">
        <v>1399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ROW(Source!A826)</f>
        <v>826</v>
      </c>
      <c r="B1442">
        <v>64986457</v>
      </c>
      <c r="C1442">
        <v>64986441</v>
      </c>
      <c r="D1442">
        <v>121548</v>
      </c>
      <c r="E1442">
        <v>1</v>
      </c>
      <c r="F1442">
        <v>1</v>
      </c>
      <c r="G1442">
        <v>1</v>
      </c>
      <c r="H1442">
        <v>1</v>
      </c>
      <c r="I1442" t="s">
        <v>31</v>
      </c>
      <c r="J1442" t="s">
        <v>3</v>
      </c>
      <c r="K1442" t="s">
        <v>414</v>
      </c>
      <c r="L1442">
        <v>608254</v>
      </c>
      <c r="N1442">
        <v>1013</v>
      </c>
      <c r="O1442" t="s">
        <v>415</v>
      </c>
      <c r="P1442" t="s">
        <v>415</v>
      </c>
      <c r="Q1442">
        <v>1</v>
      </c>
      <c r="X1442">
        <v>7.77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2</v>
      </c>
      <c r="AF1442" t="s">
        <v>3</v>
      </c>
      <c r="AG1442">
        <v>7.77</v>
      </c>
      <c r="AH1442">
        <v>2</v>
      </c>
      <c r="AI1442">
        <v>64986443</v>
      </c>
      <c r="AJ1442">
        <v>1400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ROW(Source!A826)</f>
        <v>826</v>
      </c>
      <c r="B1443">
        <v>64986458</v>
      </c>
      <c r="C1443">
        <v>64986441</v>
      </c>
      <c r="D1443">
        <v>46800409</v>
      </c>
      <c r="E1443">
        <v>1</v>
      </c>
      <c r="F1443">
        <v>1</v>
      </c>
      <c r="G1443">
        <v>1</v>
      </c>
      <c r="H1443">
        <v>2</v>
      </c>
      <c r="I1443" t="s">
        <v>425</v>
      </c>
      <c r="J1443" t="s">
        <v>426</v>
      </c>
      <c r="K1443" t="s">
        <v>427</v>
      </c>
      <c r="L1443">
        <v>1368</v>
      </c>
      <c r="N1443">
        <v>1011</v>
      </c>
      <c r="O1443" t="s">
        <v>419</v>
      </c>
      <c r="P1443" t="s">
        <v>419</v>
      </c>
      <c r="Q1443">
        <v>1</v>
      </c>
      <c r="X1443">
        <v>1.1200000000000001</v>
      </c>
      <c r="Y1443">
        <v>0</v>
      </c>
      <c r="Z1443">
        <v>163.49</v>
      </c>
      <c r="AA1443">
        <v>13.5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1.1200000000000001</v>
      </c>
      <c r="AH1443">
        <v>2</v>
      </c>
      <c r="AI1443">
        <v>64986444</v>
      </c>
      <c r="AJ1443">
        <v>1401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ROW(Source!A826)</f>
        <v>826</v>
      </c>
      <c r="B1444">
        <v>64986459</v>
      </c>
      <c r="C1444">
        <v>64986441</v>
      </c>
      <c r="D1444">
        <v>46800550</v>
      </c>
      <c r="E1444">
        <v>1</v>
      </c>
      <c r="F1444">
        <v>1</v>
      </c>
      <c r="G1444">
        <v>1</v>
      </c>
      <c r="H1444">
        <v>2</v>
      </c>
      <c r="I1444" t="s">
        <v>428</v>
      </c>
      <c r="J1444" t="s">
        <v>429</v>
      </c>
      <c r="K1444" t="s">
        <v>430</v>
      </c>
      <c r="L1444">
        <v>1368</v>
      </c>
      <c r="N1444">
        <v>1011</v>
      </c>
      <c r="O1444" t="s">
        <v>419</v>
      </c>
      <c r="P1444" t="s">
        <v>419</v>
      </c>
      <c r="Q1444">
        <v>1</v>
      </c>
      <c r="X1444">
        <v>2.8</v>
      </c>
      <c r="Y1444">
        <v>0</v>
      </c>
      <c r="Z1444">
        <v>215.09</v>
      </c>
      <c r="AA1444">
        <v>13.5</v>
      </c>
      <c r="AB1444">
        <v>0</v>
      </c>
      <c r="AC1444">
        <v>0</v>
      </c>
      <c r="AD1444">
        <v>1</v>
      </c>
      <c r="AE1444">
        <v>0</v>
      </c>
      <c r="AF1444" t="s">
        <v>3</v>
      </c>
      <c r="AG1444">
        <v>2.8</v>
      </c>
      <c r="AH1444">
        <v>2</v>
      </c>
      <c r="AI1444">
        <v>64986445</v>
      </c>
      <c r="AJ1444">
        <v>1402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ROW(Source!A826)</f>
        <v>826</v>
      </c>
      <c r="B1445">
        <v>64986460</v>
      </c>
      <c r="C1445">
        <v>64986441</v>
      </c>
      <c r="D1445">
        <v>46800605</v>
      </c>
      <c r="E1445">
        <v>1</v>
      </c>
      <c r="F1445">
        <v>1</v>
      </c>
      <c r="G1445">
        <v>1</v>
      </c>
      <c r="H1445">
        <v>2</v>
      </c>
      <c r="I1445" t="s">
        <v>431</v>
      </c>
      <c r="J1445" t="s">
        <v>432</v>
      </c>
      <c r="K1445" t="s">
        <v>433</v>
      </c>
      <c r="L1445">
        <v>1368</v>
      </c>
      <c r="N1445">
        <v>1011</v>
      </c>
      <c r="O1445" t="s">
        <v>419</v>
      </c>
      <c r="P1445" t="s">
        <v>419</v>
      </c>
      <c r="Q1445">
        <v>1</v>
      </c>
      <c r="X1445">
        <v>0.73</v>
      </c>
      <c r="Y1445">
        <v>0</v>
      </c>
      <c r="Z1445">
        <v>130.6</v>
      </c>
      <c r="AA1445">
        <v>14.4</v>
      </c>
      <c r="AB1445">
        <v>0</v>
      </c>
      <c r="AC1445">
        <v>0</v>
      </c>
      <c r="AD1445">
        <v>1</v>
      </c>
      <c r="AE1445">
        <v>0</v>
      </c>
      <c r="AF1445" t="s">
        <v>3</v>
      </c>
      <c r="AG1445">
        <v>0.73</v>
      </c>
      <c r="AH1445">
        <v>2</v>
      </c>
      <c r="AI1445">
        <v>64986446</v>
      </c>
      <c r="AJ1445">
        <v>1403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ROW(Source!A826)</f>
        <v>826</v>
      </c>
      <c r="B1446">
        <v>64986461</v>
      </c>
      <c r="C1446">
        <v>64986441</v>
      </c>
      <c r="D1446">
        <v>46800678</v>
      </c>
      <c r="E1446">
        <v>1</v>
      </c>
      <c r="F1446">
        <v>1</v>
      </c>
      <c r="G1446">
        <v>1</v>
      </c>
      <c r="H1446">
        <v>2</v>
      </c>
      <c r="I1446" t="s">
        <v>420</v>
      </c>
      <c r="J1446" t="s">
        <v>421</v>
      </c>
      <c r="K1446" t="s">
        <v>422</v>
      </c>
      <c r="L1446">
        <v>1368</v>
      </c>
      <c r="N1446">
        <v>1011</v>
      </c>
      <c r="O1446" t="s">
        <v>419</v>
      </c>
      <c r="P1446" t="s">
        <v>419</v>
      </c>
      <c r="Q1446">
        <v>1</v>
      </c>
      <c r="X1446">
        <v>1.41</v>
      </c>
      <c r="Y1446">
        <v>0</v>
      </c>
      <c r="Z1446">
        <v>3457.11</v>
      </c>
      <c r="AA1446">
        <v>27.9</v>
      </c>
      <c r="AB1446">
        <v>0</v>
      </c>
      <c r="AC1446">
        <v>0</v>
      </c>
      <c r="AD1446">
        <v>1</v>
      </c>
      <c r="AE1446">
        <v>0</v>
      </c>
      <c r="AF1446" t="s">
        <v>3</v>
      </c>
      <c r="AG1446">
        <v>1.41</v>
      </c>
      <c r="AH1446">
        <v>2</v>
      </c>
      <c r="AI1446">
        <v>64986447</v>
      </c>
      <c r="AJ1446">
        <v>1404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ROW(Source!A826)</f>
        <v>826</v>
      </c>
      <c r="B1447">
        <v>64986462</v>
      </c>
      <c r="C1447">
        <v>64986441</v>
      </c>
      <c r="D1447">
        <v>46800687</v>
      </c>
      <c r="E1447">
        <v>1</v>
      </c>
      <c r="F1447">
        <v>1</v>
      </c>
      <c r="G1447">
        <v>1</v>
      </c>
      <c r="H1447">
        <v>2</v>
      </c>
      <c r="I1447" t="s">
        <v>434</v>
      </c>
      <c r="J1447" t="s">
        <v>435</v>
      </c>
      <c r="K1447" t="s">
        <v>436</v>
      </c>
      <c r="L1447">
        <v>1368</v>
      </c>
      <c r="N1447">
        <v>1011</v>
      </c>
      <c r="O1447" t="s">
        <v>419</v>
      </c>
      <c r="P1447" t="s">
        <v>419</v>
      </c>
      <c r="Q1447">
        <v>1</v>
      </c>
      <c r="X1447">
        <v>0.3</v>
      </c>
      <c r="Y1447">
        <v>0</v>
      </c>
      <c r="Z1447">
        <v>140.97</v>
      </c>
      <c r="AA1447">
        <v>13.5</v>
      </c>
      <c r="AB1447">
        <v>0</v>
      </c>
      <c r="AC1447">
        <v>0</v>
      </c>
      <c r="AD1447">
        <v>1</v>
      </c>
      <c r="AE1447">
        <v>0</v>
      </c>
      <c r="AF1447" t="s">
        <v>3</v>
      </c>
      <c r="AG1447">
        <v>0.3</v>
      </c>
      <c r="AH1447">
        <v>2</v>
      </c>
      <c r="AI1447">
        <v>64986448</v>
      </c>
      <c r="AJ1447">
        <v>1405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ROW(Source!A826)</f>
        <v>826</v>
      </c>
      <c r="B1448">
        <v>64986463</v>
      </c>
      <c r="C1448">
        <v>64986441</v>
      </c>
      <c r="D1448">
        <v>46800759</v>
      </c>
      <c r="E1448">
        <v>1</v>
      </c>
      <c r="F1448">
        <v>1</v>
      </c>
      <c r="G1448">
        <v>1</v>
      </c>
      <c r="H1448">
        <v>2</v>
      </c>
      <c r="I1448" t="s">
        <v>437</v>
      </c>
      <c r="J1448" t="s">
        <v>438</v>
      </c>
      <c r="K1448" t="s">
        <v>439</v>
      </c>
      <c r="L1448">
        <v>1368</v>
      </c>
      <c r="N1448">
        <v>1011</v>
      </c>
      <c r="O1448" t="s">
        <v>419</v>
      </c>
      <c r="P1448" t="s">
        <v>419</v>
      </c>
      <c r="Q1448">
        <v>1</v>
      </c>
      <c r="X1448">
        <v>0.51</v>
      </c>
      <c r="Y1448">
        <v>0</v>
      </c>
      <c r="Z1448">
        <v>13.42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0.51</v>
      </c>
      <c r="AH1448">
        <v>2</v>
      </c>
      <c r="AI1448">
        <v>64986449</v>
      </c>
      <c r="AJ1448">
        <v>1406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ROW(Source!A826)</f>
        <v>826</v>
      </c>
      <c r="B1449">
        <v>64986464</v>
      </c>
      <c r="C1449">
        <v>64986441</v>
      </c>
      <c r="D1449">
        <v>46800786</v>
      </c>
      <c r="E1449">
        <v>1</v>
      </c>
      <c r="F1449">
        <v>1</v>
      </c>
      <c r="G1449">
        <v>1</v>
      </c>
      <c r="H1449">
        <v>2</v>
      </c>
      <c r="I1449" t="s">
        <v>440</v>
      </c>
      <c r="J1449" t="s">
        <v>441</v>
      </c>
      <c r="K1449" t="s">
        <v>442</v>
      </c>
      <c r="L1449">
        <v>1368</v>
      </c>
      <c r="N1449">
        <v>1011</v>
      </c>
      <c r="O1449" t="s">
        <v>419</v>
      </c>
      <c r="P1449" t="s">
        <v>419</v>
      </c>
      <c r="Q1449">
        <v>1</v>
      </c>
      <c r="X1449">
        <v>0.51</v>
      </c>
      <c r="Y1449">
        <v>0</v>
      </c>
      <c r="Z1449">
        <v>122.18</v>
      </c>
      <c r="AA1449">
        <v>11.6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0.51</v>
      </c>
      <c r="AH1449">
        <v>2</v>
      </c>
      <c r="AI1449">
        <v>64986450</v>
      </c>
      <c r="AJ1449">
        <v>1407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ROW(Source!A826)</f>
        <v>826</v>
      </c>
      <c r="B1450">
        <v>64986465</v>
      </c>
      <c r="C1450">
        <v>64986441</v>
      </c>
      <c r="D1450">
        <v>46798709</v>
      </c>
      <c r="E1450">
        <v>1</v>
      </c>
      <c r="F1450">
        <v>1</v>
      </c>
      <c r="G1450">
        <v>1</v>
      </c>
      <c r="H1450">
        <v>3</v>
      </c>
      <c r="I1450" t="s">
        <v>443</v>
      </c>
      <c r="J1450" t="s">
        <v>444</v>
      </c>
      <c r="K1450" t="s">
        <v>445</v>
      </c>
      <c r="L1450">
        <v>1348</v>
      </c>
      <c r="N1450">
        <v>1009</v>
      </c>
      <c r="O1450" t="s">
        <v>39</v>
      </c>
      <c r="P1450" t="s">
        <v>39</v>
      </c>
      <c r="Q1450">
        <v>1000</v>
      </c>
      <c r="X1450">
        <v>5.3800000000000002E-3</v>
      </c>
      <c r="Y1450">
        <v>1865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5.3800000000000002E-3</v>
      </c>
      <c r="AH1450">
        <v>2</v>
      </c>
      <c r="AI1450">
        <v>64986451</v>
      </c>
      <c r="AJ1450">
        <v>1408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ROW(Source!A826)</f>
        <v>826</v>
      </c>
      <c r="B1451">
        <v>64986466</v>
      </c>
      <c r="C1451">
        <v>64986441</v>
      </c>
      <c r="D1451">
        <v>46798975</v>
      </c>
      <c r="E1451">
        <v>1</v>
      </c>
      <c r="F1451">
        <v>1</v>
      </c>
      <c r="G1451">
        <v>1</v>
      </c>
      <c r="H1451">
        <v>3</v>
      </c>
      <c r="I1451" t="s">
        <v>446</v>
      </c>
      <c r="J1451" t="s">
        <v>447</v>
      </c>
      <c r="K1451" t="s">
        <v>448</v>
      </c>
      <c r="L1451">
        <v>1346</v>
      </c>
      <c r="N1451">
        <v>1009</v>
      </c>
      <c r="O1451" t="s">
        <v>44</v>
      </c>
      <c r="P1451" t="s">
        <v>44</v>
      </c>
      <c r="Q1451">
        <v>1</v>
      </c>
      <c r="X1451">
        <v>5.79E-2</v>
      </c>
      <c r="Y1451">
        <v>13.32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5.79E-2</v>
      </c>
      <c r="AH1451">
        <v>2</v>
      </c>
      <c r="AI1451">
        <v>64986452</v>
      </c>
      <c r="AJ1451">
        <v>1409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ROW(Source!A826)</f>
        <v>826</v>
      </c>
      <c r="B1452">
        <v>64986467</v>
      </c>
      <c r="C1452">
        <v>64986441</v>
      </c>
      <c r="D1452">
        <v>46799280</v>
      </c>
      <c r="E1452">
        <v>1</v>
      </c>
      <c r="F1452">
        <v>1</v>
      </c>
      <c r="G1452">
        <v>1</v>
      </c>
      <c r="H1452">
        <v>3</v>
      </c>
      <c r="I1452" t="s">
        <v>532</v>
      </c>
      <c r="J1452" t="s">
        <v>533</v>
      </c>
      <c r="K1452" t="s">
        <v>534</v>
      </c>
      <c r="L1452">
        <v>1348</v>
      </c>
      <c r="N1452">
        <v>1009</v>
      </c>
      <c r="O1452" t="s">
        <v>39</v>
      </c>
      <c r="P1452" t="s">
        <v>39</v>
      </c>
      <c r="Q1452">
        <v>1000</v>
      </c>
      <c r="X1452">
        <v>2.0500000000000001E-2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 t="s">
        <v>3</v>
      </c>
      <c r="AG1452">
        <v>2.0500000000000001E-2</v>
      </c>
      <c r="AH1452">
        <v>3</v>
      </c>
      <c r="AI1452">
        <v>-1</v>
      </c>
      <c r="AJ1452" t="s">
        <v>3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ROW(Source!A826)</f>
        <v>826</v>
      </c>
      <c r="B1453">
        <v>64986468</v>
      </c>
      <c r="C1453">
        <v>64986441</v>
      </c>
      <c r="D1453">
        <v>46799501</v>
      </c>
      <c r="E1453">
        <v>1</v>
      </c>
      <c r="F1453">
        <v>1</v>
      </c>
      <c r="G1453">
        <v>1</v>
      </c>
      <c r="H1453">
        <v>3</v>
      </c>
      <c r="I1453" t="s">
        <v>535</v>
      </c>
      <c r="J1453" t="s">
        <v>536</v>
      </c>
      <c r="K1453" t="s">
        <v>537</v>
      </c>
      <c r="L1453">
        <v>1346</v>
      </c>
      <c r="N1453">
        <v>1009</v>
      </c>
      <c r="O1453" t="s">
        <v>44</v>
      </c>
      <c r="P1453" t="s">
        <v>44</v>
      </c>
      <c r="Q1453">
        <v>1</v>
      </c>
      <c r="X1453">
        <v>397.7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 t="s">
        <v>3</v>
      </c>
      <c r="AG1453">
        <v>397.7</v>
      </c>
      <c r="AH1453">
        <v>3</v>
      </c>
      <c r="AI1453">
        <v>-1</v>
      </c>
      <c r="AJ1453" t="s">
        <v>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ROW(Source!A826)</f>
        <v>826</v>
      </c>
      <c r="B1454">
        <v>64986469</v>
      </c>
      <c r="C1454">
        <v>64986441</v>
      </c>
      <c r="D1454">
        <v>46800081</v>
      </c>
      <c r="E1454">
        <v>1</v>
      </c>
      <c r="F1454">
        <v>1</v>
      </c>
      <c r="G1454">
        <v>1</v>
      </c>
      <c r="H1454">
        <v>3</v>
      </c>
      <c r="I1454" t="s">
        <v>449</v>
      </c>
      <c r="J1454" t="s">
        <v>450</v>
      </c>
      <c r="K1454" t="s">
        <v>451</v>
      </c>
      <c r="L1454">
        <v>1339</v>
      </c>
      <c r="N1454">
        <v>1007</v>
      </c>
      <c r="O1454" t="s">
        <v>452</v>
      </c>
      <c r="P1454" t="s">
        <v>452</v>
      </c>
      <c r="Q1454">
        <v>1</v>
      </c>
      <c r="X1454">
        <v>6.82</v>
      </c>
      <c r="Y1454">
        <v>2.44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3</v>
      </c>
      <c r="AG1454">
        <v>6.82</v>
      </c>
      <c r="AH1454">
        <v>2</v>
      </c>
      <c r="AI1454">
        <v>64986455</v>
      </c>
      <c r="AJ1454">
        <v>1412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ROW(Source!A827)</f>
        <v>827</v>
      </c>
      <c r="B1455">
        <v>64986456</v>
      </c>
      <c r="C1455">
        <v>64986441</v>
      </c>
      <c r="D1455">
        <v>41133393</v>
      </c>
      <c r="E1455">
        <v>1</v>
      </c>
      <c r="F1455">
        <v>1</v>
      </c>
      <c r="G1455">
        <v>1</v>
      </c>
      <c r="H1455">
        <v>1</v>
      </c>
      <c r="I1455" t="s">
        <v>423</v>
      </c>
      <c r="J1455" t="s">
        <v>3</v>
      </c>
      <c r="K1455" t="s">
        <v>424</v>
      </c>
      <c r="L1455">
        <v>1369</v>
      </c>
      <c r="N1455">
        <v>1013</v>
      </c>
      <c r="O1455" t="s">
        <v>413</v>
      </c>
      <c r="P1455" t="s">
        <v>413</v>
      </c>
      <c r="Q1455">
        <v>1</v>
      </c>
      <c r="X1455">
        <v>3.67</v>
      </c>
      <c r="Y1455">
        <v>0</v>
      </c>
      <c r="Z1455">
        <v>0</v>
      </c>
      <c r="AA1455">
        <v>0</v>
      </c>
      <c r="AB1455">
        <v>10.210000000000001</v>
      </c>
      <c r="AC1455">
        <v>0</v>
      </c>
      <c r="AD1455">
        <v>1</v>
      </c>
      <c r="AE1455">
        <v>1</v>
      </c>
      <c r="AF1455" t="s">
        <v>3</v>
      </c>
      <c r="AG1455">
        <v>3.67</v>
      </c>
      <c r="AH1455">
        <v>2</v>
      </c>
      <c r="AI1455">
        <v>64986442</v>
      </c>
      <c r="AJ1455">
        <v>1413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ROW(Source!A827)</f>
        <v>827</v>
      </c>
      <c r="B1456">
        <v>64986457</v>
      </c>
      <c r="C1456">
        <v>64986441</v>
      </c>
      <c r="D1456">
        <v>121548</v>
      </c>
      <c r="E1456">
        <v>1</v>
      </c>
      <c r="F1456">
        <v>1</v>
      </c>
      <c r="G1456">
        <v>1</v>
      </c>
      <c r="H1456">
        <v>1</v>
      </c>
      <c r="I1456" t="s">
        <v>31</v>
      </c>
      <c r="J1456" t="s">
        <v>3</v>
      </c>
      <c r="K1456" t="s">
        <v>414</v>
      </c>
      <c r="L1456">
        <v>608254</v>
      </c>
      <c r="N1456">
        <v>1013</v>
      </c>
      <c r="O1456" t="s">
        <v>415</v>
      </c>
      <c r="P1456" t="s">
        <v>415</v>
      </c>
      <c r="Q1456">
        <v>1</v>
      </c>
      <c r="X1456">
        <v>7.77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1</v>
      </c>
      <c r="AE1456">
        <v>2</v>
      </c>
      <c r="AF1456" t="s">
        <v>3</v>
      </c>
      <c r="AG1456">
        <v>7.77</v>
      </c>
      <c r="AH1456">
        <v>2</v>
      </c>
      <c r="AI1456">
        <v>64986443</v>
      </c>
      <c r="AJ1456">
        <v>1414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ROW(Source!A827)</f>
        <v>827</v>
      </c>
      <c r="B1457">
        <v>64986458</v>
      </c>
      <c r="C1457">
        <v>64986441</v>
      </c>
      <c r="D1457">
        <v>46800409</v>
      </c>
      <c r="E1457">
        <v>1</v>
      </c>
      <c r="F1457">
        <v>1</v>
      </c>
      <c r="G1457">
        <v>1</v>
      </c>
      <c r="H1457">
        <v>2</v>
      </c>
      <c r="I1457" t="s">
        <v>425</v>
      </c>
      <c r="J1457" t="s">
        <v>426</v>
      </c>
      <c r="K1457" t="s">
        <v>427</v>
      </c>
      <c r="L1457">
        <v>1368</v>
      </c>
      <c r="N1457">
        <v>1011</v>
      </c>
      <c r="O1457" t="s">
        <v>419</v>
      </c>
      <c r="P1457" t="s">
        <v>419</v>
      </c>
      <c r="Q1457">
        <v>1</v>
      </c>
      <c r="X1457">
        <v>1.1200000000000001</v>
      </c>
      <c r="Y1457">
        <v>0</v>
      </c>
      <c r="Z1457">
        <v>163.49</v>
      </c>
      <c r="AA1457">
        <v>13.5</v>
      </c>
      <c r="AB1457">
        <v>0</v>
      </c>
      <c r="AC1457">
        <v>0</v>
      </c>
      <c r="AD1457">
        <v>1</v>
      </c>
      <c r="AE1457">
        <v>0</v>
      </c>
      <c r="AF1457" t="s">
        <v>3</v>
      </c>
      <c r="AG1457">
        <v>1.1200000000000001</v>
      </c>
      <c r="AH1457">
        <v>2</v>
      </c>
      <c r="AI1457">
        <v>64986444</v>
      </c>
      <c r="AJ1457">
        <v>1415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ROW(Source!A827)</f>
        <v>827</v>
      </c>
      <c r="B1458">
        <v>64986459</v>
      </c>
      <c r="C1458">
        <v>64986441</v>
      </c>
      <c r="D1458">
        <v>46800550</v>
      </c>
      <c r="E1458">
        <v>1</v>
      </c>
      <c r="F1458">
        <v>1</v>
      </c>
      <c r="G1458">
        <v>1</v>
      </c>
      <c r="H1458">
        <v>2</v>
      </c>
      <c r="I1458" t="s">
        <v>428</v>
      </c>
      <c r="J1458" t="s">
        <v>429</v>
      </c>
      <c r="K1458" t="s">
        <v>430</v>
      </c>
      <c r="L1458">
        <v>1368</v>
      </c>
      <c r="N1458">
        <v>1011</v>
      </c>
      <c r="O1458" t="s">
        <v>419</v>
      </c>
      <c r="P1458" t="s">
        <v>419</v>
      </c>
      <c r="Q1458">
        <v>1</v>
      </c>
      <c r="X1458">
        <v>2.8</v>
      </c>
      <c r="Y1458">
        <v>0</v>
      </c>
      <c r="Z1458">
        <v>215.09</v>
      </c>
      <c r="AA1458">
        <v>13.5</v>
      </c>
      <c r="AB1458">
        <v>0</v>
      </c>
      <c r="AC1458">
        <v>0</v>
      </c>
      <c r="AD1458">
        <v>1</v>
      </c>
      <c r="AE1458">
        <v>0</v>
      </c>
      <c r="AF1458" t="s">
        <v>3</v>
      </c>
      <c r="AG1458">
        <v>2.8</v>
      </c>
      <c r="AH1458">
        <v>2</v>
      </c>
      <c r="AI1458">
        <v>64986445</v>
      </c>
      <c r="AJ1458">
        <v>1416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ROW(Source!A827)</f>
        <v>827</v>
      </c>
      <c r="B1459">
        <v>64986460</v>
      </c>
      <c r="C1459">
        <v>64986441</v>
      </c>
      <c r="D1459">
        <v>46800605</v>
      </c>
      <c r="E1459">
        <v>1</v>
      </c>
      <c r="F1459">
        <v>1</v>
      </c>
      <c r="G1459">
        <v>1</v>
      </c>
      <c r="H1459">
        <v>2</v>
      </c>
      <c r="I1459" t="s">
        <v>431</v>
      </c>
      <c r="J1459" t="s">
        <v>432</v>
      </c>
      <c r="K1459" t="s">
        <v>433</v>
      </c>
      <c r="L1459">
        <v>1368</v>
      </c>
      <c r="N1459">
        <v>1011</v>
      </c>
      <c r="O1459" t="s">
        <v>419</v>
      </c>
      <c r="P1459" t="s">
        <v>419</v>
      </c>
      <c r="Q1459">
        <v>1</v>
      </c>
      <c r="X1459">
        <v>0.73</v>
      </c>
      <c r="Y1459">
        <v>0</v>
      </c>
      <c r="Z1459">
        <v>130.6</v>
      </c>
      <c r="AA1459">
        <v>14.4</v>
      </c>
      <c r="AB1459">
        <v>0</v>
      </c>
      <c r="AC1459">
        <v>0</v>
      </c>
      <c r="AD1459">
        <v>1</v>
      </c>
      <c r="AE1459">
        <v>0</v>
      </c>
      <c r="AF1459" t="s">
        <v>3</v>
      </c>
      <c r="AG1459">
        <v>0.73</v>
      </c>
      <c r="AH1459">
        <v>2</v>
      </c>
      <c r="AI1459">
        <v>64986446</v>
      </c>
      <c r="AJ1459">
        <v>1417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ROW(Source!A827)</f>
        <v>827</v>
      </c>
      <c r="B1460">
        <v>64986461</v>
      </c>
      <c r="C1460">
        <v>64986441</v>
      </c>
      <c r="D1460">
        <v>46800678</v>
      </c>
      <c r="E1460">
        <v>1</v>
      </c>
      <c r="F1460">
        <v>1</v>
      </c>
      <c r="G1460">
        <v>1</v>
      </c>
      <c r="H1460">
        <v>2</v>
      </c>
      <c r="I1460" t="s">
        <v>420</v>
      </c>
      <c r="J1460" t="s">
        <v>421</v>
      </c>
      <c r="K1460" t="s">
        <v>422</v>
      </c>
      <c r="L1460">
        <v>1368</v>
      </c>
      <c r="N1460">
        <v>1011</v>
      </c>
      <c r="O1460" t="s">
        <v>419</v>
      </c>
      <c r="P1460" t="s">
        <v>419</v>
      </c>
      <c r="Q1460">
        <v>1</v>
      </c>
      <c r="X1460">
        <v>1.41</v>
      </c>
      <c r="Y1460">
        <v>0</v>
      </c>
      <c r="Z1460">
        <v>3457.11</v>
      </c>
      <c r="AA1460">
        <v>27.9</v>
      </c>
      <c r="AB1460">
        <v>0</v>
      </c>
      <c r="AC1460">
        <v>0</v>
      </c>
      <c r="AD1460">
        <v>1</v>
      </c>
      <c r="AE1460">
        <v>0</v>
      </c>
      <c r="AF1460" t="s">
        <v>3</v>
      </c>
      <c r="AG1460">
        <v>1.41</v>
      </c>
      <c r="AH1460">
        <v>2</v>
      </c>
      <c r="AI1460">
        <v>64986447</v>
      </c>
      <c r="AJ1460">
        <v>1418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ROW(Source!A827)</f>
        <v>827</v>
      </c>
      <c r="B1461">
        <v>64986462</v>
      </c>
      <c r="C1461">
        <v>64986441</v>
      </c>
      <c r="D1461">
        <v>46800687</v>
      </c>
      <c r="E1461">
        <v>1</v>
      </c>
      <c r="F1461">
        <v>1</v>
      </c>
      <c r="G1461">
        <v>1</v>
      </c>
      <c r="H1461">
        <v>2</v>
      </c>
      <c r="I1461" t="s">
        <v>434</v>
      </c>
      <c r="J1461" t="s">
        <v>435</v>
      </c>
      <c r="K1461" t="s">
        <v>436</v>
      </c>
      <c r="L1461">
        <v>1368</v>
      </c>
      <c r="N1461">
        <v>1011</v>
      </c>
      <c r="O1461" t="s">
        <v>419</v>
      </c>
      <c r="P1461" t="s">
        <v>419</v>
      </c>
      <c r="Q1461">
        <v>1</v>
      </c>
      <c r="X1461">
        <v>0.3</v>
      </c>
      <c r="Y1461">
        <v>0</v>
      </c>
      <c r="Z1461">
        <v>140.97</v>
      </c>
      <c r="AA1461">
        <v>13.5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0.3</v>
      </c>
      <c r="AH1461">
        <v>2</v>
      </c>
      <c r="AI1461">
        <v>64986448</v>
      </c>
      <c r="AJ1461">
        <v>1419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ROW(Source!A827)</f>
        <v>827</v>
      </c>
      <c r="B1462">
        <v>64986463</v>
      </c>
      <c r="C1462">
        <v>64986441</v>
      </c>
      <c r="D1462">
        <v>46800759</v>
      </c>
      <c r="E1462">
        <v>1</v>
      </c>
      <c r="F1462">
        <v>1</v>
      </c>
      <c r="G1462">
        <v>1</v>
      </c>
      <c r="H1462">
        <v>2</v>
      </c>
      <c r="I1462" t="s">
        <v>437</v>
      </c>
      <c r="J1462" t="s">
        <v>438</v>
      </c>
      <c r="K1462" t="s">
        <v>439</v>
      </c>
      <c r="L1462">
        <v>1368</v>
      </c>
      <c r="N1462">
        <v>1011</v>
      </c>
      <c r="O1462" t="s">
        <v>419</v>
      </c>
      <c r="P1462" t="s">
        <v>419</v>
      </c>
      <c r="Q1462">
        <v>1</v>
      </c>
      <c r="X1462">
        <v>0.51</v>
      </c>
      <c r="Y1462">
        <v>0</v>
      </c>
      <c r="Z1462">
        <v>13.42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3</v>
      </c>
      <c r="AG1462">
        <v>0.51</v>
      </c>
      <c r="AH1462">
        <v>2</v>
      </c>
      <c r="AI1462">
        <v>64986449</v>
      </c>
      <c r="AJ1462">
        <v>1420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ROW(Source!A827)</f>
        <v>827</v>
      </c>
      <c r="B1463">
        <v>64986464</v>
      </c>
      <c r="C1463">
        <v>64986441</v>
      </c>
      <c r="D1463">
        <v>46800786</v>
      </c>
      <c r="E1463">
        <v>1</v>
      </c>
      <c r="F1463">
        <v>1</v>
      </c>
      <c r="G1463">
        <v>1</v>
      </c>
      <c r="H1463">
        <v>2</v>
      </c>
      <c r="I1463" t="s">
        <v>440</v>
      </c>
      <c r="J1463" t="s">
        <v>441</v>
      </c>
      <c r="K1463" t="s">
        <v>442</v>
      </c>
      <c r="L1463">
        <v>1368</v>
      </c>
      <c r="N1463">
        <v>1011</v>
      </c>
      <c r="O1463" t="s">
        <v>419</v>
      </c>
      <c r="P1463" t="s">
        <v>419</v>
      </c>
      <c r="Q1463">
        <v>1</v>
      </c>
      <c r="X1463">
        <v>0.51</v>
      </c>
      <c r="Y1463">
        <v>0</v>
      </c>
      <c r="Z1463">
        <v>122.18</v>
      </c>
      <c r="AA1463">
        <v>11.6</v>
      </c>
      <c r="AB1463">
        <v>0</v>
      </c>
      <c r="AC1463">
        <v>0</v>
      </c>
      <c r="AD1463">
        <v>1</v>
      </c>
      <c r="AE1463">
        <v>0</v>
      </c>
      <c r="AF1463" t="s">
        <v>3</v>
      </c>
      <c r="AG1463">
        <v>0.51</v>
      </c>
      <c r="AH1463">
        <v>2</v>
      </c>
      <c r="AI1463">
        <v>64986450</v>
      </c>
      <c r="AJ1463">
        <v>1421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ROW(Source!A827)</f>
        <v>827</v>
      </c>
      <c r="B1464">
        <v>64986465</v>
      </c>
      <c r="C1464">
        <v>64986441</v>
      </c>
      <c r="D1464">
        <v>46798709</v>
      </c>
      <c r="E1464">
        <v>1</v>
      </c>
      <c r="F1464">
        <v>1</v>
      </c>
      <c r="G1464">
        <v>1</v>
      </c>
      <c r="H1464">
        <v>3</v>
      </c>
      <c r="I1464" t="s">
        <v>443</v>
      </c>
      <c r="J1464" t="s">
        <v>444</v>
      </c>
      <c r="K1464" t="s">
        <v>445</v>
      </c>
      <c r="L1464">
        <v>1348</v>
      </c>
      <c r="N1464">
        <v>1009</v>
      </c>
      <c r="O1464" t="s">
        <v>39</v>
      </c>
      <c r="P1464" t="s">
        <v>39</v>
      </c>
      <c r="Q1464">
        <v>1000</v>
      </c>
      <c r="X1464">
        <v>5.3800000000000002E-3</v>
      </c>
      <c r="Y1464">
        <v>1865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3</v>
      </c>
      <c r="AG1464">
        <v>5.3800000000000002E-3</v>
      </c>
      <c r="AH1464">
        <v>2</v>
      </c>
      <c r="AI1464">
        <v>64986451</v>
      </c>
      <c r="AJ1464">
        <v>1422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ROW(Source!A827)</f>
        <v>827</v>
      </c>
      <c r="B1465">
        <v>64986466</v>
      </c>
      <c r="C1465">
        <v>64986441</v>
      </c>
      <c r="D1465">
        <v>46798975</v>
      </c>
      <c r="E1465">
        <v>1</v>
      </c>
      <c r="F1465">
        <v>1</v>
      </c>
      <c r="G1465">
        <v>1</v>
      </c>
      <c r="H1465">
        <v>3</v>
      </c>
      <c r="I1465" t="s">
        <v>446</v>
      </c>
      <c r="J1465" t="s">
        <v>447</v>
      </c>
      <c r="K1465" t="s">
        <v>448</v>
      </c>
      <c r="L1465">
        <v>1346</v>
      </c>
      <c r="N1465">
        <v>1009</v>
      </c>
      <c r="O1465" t="s">
        <v>44</v>
      </c>
      <c r="P1465" t="s">
        <v>44</v>
      </c>
      <c r="Q1465">
        <v>1</v>
      </c>
      <c r="X1465">
        <v>5.79E-2</v>
      </c>
      <c r="Y1465">
        <v>13.32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3</v>
      </c>
      <c r="AG1465">
        <v>5.79E-2</v>
      </c>
      <c r="AH1465">
        <v>2</v>
      </c>
      <c r="AI1465">
        <v>64986452</v>
      </c>
      <c r="AJ1465">
        <v>1423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ROW(Source!A827)</f>
        <v>827</v>
      </c>
      <c r="B1466">
        <v>64986467</v>
      </c>
      <c r="C1466">
        <v>64986441</v>
      </c>
      <c r="D1466">
        <v>46799280</v>
      </c>
      <c r="E1466">
        <v>1</v>
      </c>
      <c r="F1466">
        <v>1</v>
      </c>
      <c r="G1466">
        <v>1</v>
      </c>
      <c r="H1466">
        <v>3</v>
      </c>
      <c r="I1466" t="s">
        <v>532</v>
      </c>
      <c r="J1466" t="s">
        <v>533</v>
      </c>
      <c r="K1466" t="s">
        <v>534</v>
      </c>
      <c r="L1466">
        <v>1348</v>
      </c>
      <c r="N1466">
        <v>1009</v>
      </c>
      <c r="O1466" t="s">
        <v>39</v>
      </c>
      <c r="P1466" t="s">
        <v>39</v>
      </c>
      <c r="Q1466">
        <v>1000</v>
      </c>
      <c r="X1466">
        <v>2.0500000000000001E-2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 t="s">
        <v>3</v>
      </c>
      <c r="AG1466">
        <v>2.0500000000000001E-2</v>
      </c>
      <c r="AH1466">
        <v>3</v>
      </c>
      <c r="AI1466">
        <v>-1</v>
      </c>
      <c r="AJ1466" t="s">
        <v>3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ROW(Source!A827)</f>
        <v>827</v>
      </c>
      <c r="B1467">
        <v>64986468</v>
      </c>
      <c r="C1467">
        <v>64986441</v>
      </c>
      <c r="D1467">
        <v>46799501</v>
      </c>
      <c r="E1467">
        <v>1</v>
      </c>
      <c r="F1467">
        <v>1</v>
      </c>
      <c r="G1467">
        <v>1</v>
      </c>
      <c r="H1467">
        <v>3</v>
      </c>
      <c r="I1467" t="s">
        <v>535</v>
      </c>
      <c r="J1467" t="s">
        <v>536</v>
      </c>
      <c r="K1467" t="s">
        <v>537</v>
      </c>
      <c r="L1467">
        <v>1346</v>
      </c>
      <c r="N1467">
        <v>1009</v>
      </c>
      <c r="O1467" t="s">
        <v>44</v>
      </c>
      <c r="P1467" t="s">
        <v>44</v>
      </c>
      <c r="Q1467">
        <v>1</v>
      </c>
      <c r="X1467">
        <v>397.7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 t="s">
        <v>3</v>
      </c>
      <c r="AG1467">
        <v>397.7</v>
      </c>
      <c r="AH1467">
        <v>3</v>
      </c>
      <c r="AI1467">
        <v>-1</v>
      </c>
      <c r="AJ1467" t="s">
        <v>3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ROW(Source!A827)</f>
        <v>827</v>
      </c>
      <c r="B1468">
        <v>64986469</v>
      </c>
      <c r="C1468">
        <v>64986441</v>
      </c>
      <c r="D1468">
        <v>46800081</v>
      </c>
      <c r="E1468">
        <v>1</v>
      </c>
      <c r="F1468">
        <v>1</v>
      </c>
      <c r="G1468">
        <v>1</v>
      </c>
      <c r="H1468">
        <v>3</v>
      </c>
      <c r="I1468" t="s">
        <v>449</v>
      </c>
      <c r="J1468" t="s">
        <v>450</v>
      </c>
      <c r="K1468" t="s">
        <v>451</v>
      </c>
      <c r="L1468">
        <v>1339</v>
      </c>
      <c r="N1468">
        <v>1007</v>
      </c>
      <c r="O1468" t="s">
        <v>452</v>
      </c>
      <c r="P1468" t="s">
        <v>452</v>
      </c>
      <c r="Q1468">
        <v>1</v>
      </c>
      <c r="X1468">
        <v>6.82</v>
      </c>
      <c r="Y1468">
        <v>2.44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3</v>
      </c>
      <c r="AG1468">
        <v>6.82</v>
      </c>
      <c r="AH1468">
        <v>2</v>
      </c>
      <c r="AI1468">
        <v>64986455</v>
      </c>
      <c r="AJ1468">
        <v>1426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ROW(Source!A832)</f>
        <v>832</v>
      </c>
      <c r="B1469">
        <v>64986487</v>
      </c>
      <c r="C1469">
        <v>64986472</v>
      </c>
      <c r="D1469">
        <v>41133408</v>
      </c>
      <c r="E1469">
        <v>1</v>
      </c>
      <c r="F1469">
        <v>1</v>
      </c>
      <c r="G1469">
        <v>1</v>
      </c>
      <c r="H1469">
        <v>1</v>
      </c>
      <c r="I1469" t="s">
        <v>453</v>
      </c>
      <c r="J1469" t="s">
        <v>3</v>
      </c>
      <c r="K1469" t="s">
        <v>454</v>
      </c>
      <c r="L1469">
        <v>1369</v>
      </c>
      <c r="N1469">
        <v>1013</v>
      </c>
      <c r="O1469" t="s">
        <v>413</v>
      </c>
      <c r="P1469" t="s">
        <v>413</v>
      </c>
      <c r="Q1469">
        <v>1</v>
      </c>
      <c r="X1469">
        <v>5.18</v>
      </c>
      <c r="Y1469">
        <v>0</v>
      </c>
      <c r="Z1469">
        <v>0</v>
      </c>
      <c r="AA1469">
        <v>0</v>
      </c>
      <c r="AB1469">
        <v>10.06</v>
      </c>
      <c r="AC1469">
        <v>0</v>
      </c>
      <c r="AD1469">
        <v>1</v>
      </c>
      <c r="AE1469">
        <v>1</v>
      </c>
      <c r="AF1469" t="s">
        <v>3</v>
      </c>
      <c r="AG1469">
        <v>5.18</v>
      </c>
      <c r="AH1469">
        <v>2</v>
      </c>
      <c r="AI1469">
        <v>64986473</v>
      </c>
      <c r="AJ1469">
        <v>1427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ROW(Source!A832)</f>
        <v>832</v>
      </c>
      <c r="B1470">
        <v>64986488</v>
      </c>
      <c r="C1470">
        <v>64986472</v>
      </c>
      <c r="D1470">
        <v>121548</v>
      </c>
      <c r="E1470">
        <v>1</v>
      </c>
      <c r="F1470">
        <v>1</v>
      </c>
      <c r="G1470">
        <v>1</v>
      </c>
      <c r="H1470">
        <v>1</v>
      </c>
      <c r="I1470" t="s">
        <v>31</v>
      </c>
      <c r="J1470" t="s">
        <v>3</v>
      </c>
      <c r="K1470" t="s">
        <v>414</v>
      </c>
      <c r="L1470">
        <v>608254</v>
      </c>
      <c r="N1470">
        <v>1013</v>
      </c>
      <c r="O1470" t="s">
        <v>415</v>
      </c>
      <c r="P1470" t="s">
        <v>415</v>
      </c>
      <c r="Q1470">
        <v>1</v>
      </c>
      <c r="X1470">
        <v>10.58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1</v>
      </c>
      <c r="AE1470">
        <v>2</v>
      </c>
      <c r="AF1470" t="s">
        <v>3</v>
      </c>
      <c r="AG1470">
        <v>10.58</v>
      </c>
      <c r="AH1470">
        <v>2</v>
      </c>
      <c r="AI1470">
        <v>64986474</v>
      </c>
      <c r="AJ1470">
        <v>1428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ROW(Source!A832)</f>
        <v>832</v>
      </c>
      <c r="B1471">
        <v>64986489</v>
      </c>
      <c r="C1471">
        <v>64986472</v>
      </c>
      <c r="D1471">
        <v>46800409</v>
      </c>
      <c r="E1471">
        <v>1</v>
      </c>
      <c r="F1471">
        <v>1</v>
      </c>
      <c r="G1471">
        <v>1</v>
      </c>
      <c r="H1471">
        <v>2</v>
      </c>
      <c r="I1471" t="s">
        <v>425</v>
      </c>
      <c r="J1471" t="s">
        <v>426</v>
      </c>
      <c r="K1471" t="s">
        <v>427</v>
      </c>
      <c r="L1471">
        <v>1368</v>
      </c>
      <c r="N1471">
        <v>1011</v>
      </c>
      <c r="O1471" t="s">
        <v>419</v>
      </c>
      <c r="P1471" t="s">
        <v>419</v>
      </c>
      <c r="Q1471">
        <v>1</v>
      </c>
      <c r="X1471">
        <v>1.42</v>
      </c>
      <c r="Y1471">
        <v>0</v>
      </c>
      <c r="Z1471">
        <v>163.49</v>
      </c>
      <c r="AA1471">
        <v>13.5</v>
      </c>
      <c r="AB1471">
        <v>0</v>
      </c>
      <c r="AC1471">
        <v>0</v>
      </c>
      <c r="AD1471">
        <v>1</v>
      </c>
      <c r="AE1471">
        <v>0</v>
      </c>
      <c r="AF1471" t="s">
        <v>3</v>
      </c>
      <c r="AG1471">
        <v>1.42</v>
      </c>
      <c r="AH1471">
        <v>2</v>
      </c>
      <c r="AI1471">
        <v>64986475</v>
      </c>
      <c r="AJ1471">
        <v>1429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ROW(Source!A832)</f>
        <v>832</v>
      </c>
      <c r="B1472">
        <v>64986490</v>
      </c>
      <c r="C1472">
        <v>64986472</v>
      </c>
      <c r="D1472">
        <v>46800550</v>
      </c>
      <c r="E1472">
        <v>1</v>
      </c>
      <c r="F1472">
        <v>1</v>
      </c>
      <c r="G1472">
        <v>1</v>
      </c>
      <c r="H1472">
        <v>2</v>
      </c>
      <c r="I1472" t="s">
        <v>428</v>
      </c>
      <c r="J1472" t="s">
        <v>429</v>
      </c>
      <c r="K1472" t="s">
        <v>430</v>
      </c>
      <c r="L1472">
        <v>1368</v>
      </c>
      <c r="N1472">
        <v>1011</v>
      </c>
      <c r="O1472" t="s">
        <v>419</v>
      </c>
      <c r="P1472" t="s">
        <v>419</v>
      </c>
      <c r="Q1472">
        <v>1</v>
      </c>
      <c r="X1472">
        <v>3.74</v>
      </c>
      <c r="Y1472">
        <v>0</v>
      </c>
      <c r="Z1472">
        <v>215.09</v>
      </c>
      <c r="AA1472">
        <v>13.5</v>
      </c>
      <c r="AB1472">
        <v>0</v>
      </c>
      <c r="AC1472">
        <v>0</v>
      </c>
      <c r="AD1472">
        <v>1</v>
      </c>
      <c r="AE1472">
        <v>0</v>
      </c>
      <c r="AF1472" t="s">
        <v>3</v>
      </c>
      <c r="AG1472">
        <v>3.74</v>
      </c>
      <c r="AH1472">
        <v>2</v>
      </c>
      <c r="AI1472">
        <v>64986476</v>
      </c>
      <c r="AJ1472">
        <v>1430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ROW(Source!A832)</f>
        <v>832</v>
      </c>
      <c r="B1473">
        <v>64986491</v>
      </c>
      <c r="C1473">
        <v>64986472</v>
      </c>
      <c r="D1473">
        <v>46800606</v>
      </c>
      <c r="E1473">
        <v>1</v>
      </c>
      <c r="F1473">
        <v>1</v>
      </c>
      <c r="G1473">
        <v>1</v>
      </c>
      <c r="H1473">
        <v>2</v>
      </c>
      <c r="I1473" t="s">
        <v>455</v>
      </c>
      <c r="J1473" t="s">
        <v>456</v>
      </c>
      <c r="K1473" t="s">
        <v>457</v>
      </c>
      <c r="L1473">
        <v>1368</v>
      </c>
      <c r="N1473">
        <v>1011</v>
      </c>
      <c r="O1473" t="s">
        <v>419</v>
      </c>
      <c r="P1473" t="s">
        <v>419</v>
      </c>
      <c r="Q1473">
        <v>1</v>
      </c>
      <c r="X1473">
        <v>1.1100000000000001</v>
      </c>
      <c r="Y1473">
        <v>0</v>
      </c>
      <c r="Z1473">
        <v>151.4</v>
      </c>
      <c r="AA1473">
        <v>14.4</v>
      </c>
      <c r="AB1473">
        <v>0</v>
      </c>
      <c r="AC1473">
        <v>0</v>
      </c>
      <c r="AD1473">
        <v>1</v>
      </c>
      <c r="AE1473">
        <v>0</v>
      </c>
      <c r="AF1473" t="s">
        <v>3</v>
      </c>
      <c r="AG1473">
        <v>1.1100000000000001</v>
      </c>
      <c r="AH1473">
        <v>2</v>
      </c>
      <c r="AI1473">
        <v>64986477</v>
      </c>
      <c r="AJ1473">
        <v>1431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ROW(Source!A832)</f>
        <v>832</v>
      </c>
      <c r="B1474">
        <v>64986492</v>
      </c>
      <c r="C1474">
        <v>64986472</v>
      </c>
      <c r="D1474">
        <v>46800678</v>
      </c>
      <c r="E1474">
        <v>1</v>
      </c>
      <c r="F1474">
        <v>1</v>
      </c>
      <c r="G1474">
        <v>1</v>
      </c>
      <c r="H1474">
        <v>2</v>
      </c>
      <c r="I1474" t="s">
        <v>420</v>
      </c>
      <c r="J1474" t="s">
        <v>421</v>
      </c>
      <c r="K1474" t="s">
        <v>422</v>
      </c>
      <c r="L1474">
        <v>1368</v>
      </c>
      <c r="N1474">
        <v>1011</v>
      </c>
      <c r="O1474" t="s">
        <v>419</v>
      </c>
      <c r="P1474" t="s">
        <v>419</v>
      </c>
      <c r="Q1474">
        <v>1</v>
      </c>
      <c r="X1474">
        <v>1.89</v>
      </c>
      <c r="Y1474">
        <v>0</v>
      </c>
      <c r="Z1474">
        <v>3457.11</v>
      </c>
      <c r="AA1474">
        <v>27.9</v>
      </c>
      <c r="AB1474">
        <v>0</v>
      </c>
      <c r="AC1474">
        <v>0</v>
      </c>
      <c r="AD1474">
        <v>1</v>
      </c>
      <c r="AE1474">
        <v>0</v>
      </c>
      <c r="AF1474" t="s">
        <v>3</v>
      </c>
      <c r="AG1474">
        <v>1.89</v>
      </c>
      <c r="AH1474">
        <v>2</v>
      </c>
      <c r="AI1474">
        <v>64986478</v>
      </c>
      <c r="AJ1474">
        <v>1432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ROW(Source!A832)</f>
        <v>832</v>
      </c>
      <c r="B1475">
        <v>64986493</v>
      </c>
      <c r="C1475">
        <v>64986472</v>
      </c>
      <c r="D1475">
        <v>46800687</v>
      </c>
      <c r="E1475">
        <v>1</v>
      </c>
      <c r="F1475">
        <v>1</v>
      </c>
      <c r="G1475">
        <v>1</v>
      </c>
      <c r="H1475">
        <v>2</v>
      </c>
      <c r="I1475" t="s">
        <v>434</v>
      </c>
      <c r="J1475" t="s">
        <v>435</v>
      </c>
      <c r="K1475" t="s">
        <v>436</v>
      </c>
      <c r="L1475">
        <v>1368</v>
      </c>
      <c r="N1475">
        <v>1011</v>
      </c>
      <c r="O1475" t="s">
        <v>419</v>
      </c>
      <c r="P1475" t="s">
        <v>419</v>
      </c>
      <c r="Q1475">
        <v>1</v>
      </c>
      <c r="X1475">
        <v>0.53</v>
      </c>
      <c r="Y1475">
        <v>0</v>
      </c>
      <c r="Z1475">
        <v>140.97</v>
      </c>
      <c r="AA1475">
        <v>13.5</v>
      </c>
      <c r="AB1475">
        <v>0</v>
      </c>
      <c r="AC1475">
        <v>0</v>
      </c>
      <c r="AD1475">
        <v>1</v>
      </c>
      <c r="AE1475">
        <v>0</v>
      </c>
      <c r="AF1475" t="s">
        <v>3</v>
      </c>
      <c r="AG1475">
        <v>0.53</v>
      </c>
      <c r="AH1475">
        <v>2</v>
      </c>
      <c r="AI1475">
        <v>64986479</v>
      </c>
      <c r="AJ1475">
        <v>1433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ROW(Source!A832)</f>
        <v>832</v>
      </c>
      <c r="B1476">
        <v>64986494</v>
      </c>
      <c r="C1476">
        <v>64986472</v>
      </c>
      <c r="D1476">
        <v>46800759</v>
      </c>
      <c r="E1476">
        <v>1</v>
      </c>
      <c r="F1476">
        <v>1</v>
      </c>
      <c r="G1476">
        <v>1</v>
      </c>
      <c r="H1476">
        <v>2</v>
      </c>
      <c r="I1476" t="s">
        <v>437</v>
      </c>
      <c r="J1476" t="s">
        <v>438</v>
      </c>
      <c r="K1476" t="s">
        <v>439</v>
      </c>
      <c r="L1476">
        <v>1368</v>
      </c>
      <c r="N1476">
        <v>1011</v>
      </c>
      <c r="O1476" t="s">
        <v>419</v>
      </c>
      <c r="P1476" t="s">
        <v>419</v>
      </c>
      <c r="Q1476">
        <v>1</v>
      </c>
      <c r="X1476">
        <v>0.81</v>
      </c>
      <c r="Y1476">
        <v>0</v>
      </c>
      <c r="Z1476">
        <v>13.42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3</v>
      </c>
      <c r="AG1476">
        <v>0.81</v>
      </c>
      <c r="AH1476">
        <v>2</v>
      </c>
      <c r="AI1476">
        <v>64986480</v>
      </c>
      <c r="AJ1476">
        <v>1434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ROW(Source!A832)</f>
        <v>832</v>
      </c>
      <c r="B1477">
        <v>64986495</v>
      </c>
      <c r="C1477">
        <v>64986472</v>
      </c>
      <c r="D1477">
        <v>46800786</v>
      </c>
      <c r="E1477">
        <v>1</v>
      </c>
      <c r="F1477">
        <v>1</v>
      </c>
      <c r="G1477">
        <v>1</v>
      </c>
      <c r="H1477">
        <v>2</v>
      </c>
      <c r="I1477" t="s">
        <v>440</v>
      </c>
      <c r="J1477" t="s">
        <v>441</v>
      </c>
      <c r="K1477" t="s">
        <v>442</v>
      </c>
      <c r="L1477">
        <v>1368</v>
      </c>
      <c r="N1477">
        <v>1011</v>
      </c>
      <c r="O1477" t="s">
        <v>419</v>
      </c>
      <c r="P1477" t="s">
        <v>419</v>
      </c>
      <c r="Q1477">
        <v>1</v>
      </c>
      <c r="X1477">
        <v>0.81</v>
      </c>
      <c r="Y1477">
        <v>0</v>
      </c>
      <c r="Z1477">
        <v>122.18</v>
      </c>
      <c r="AA1477">
        <v>11.6</v>
      </c>
      <c r="AB1477">
        <v>0</v>
      </c>
      <c r="AC1477">
        <v>0</v>
      </c>
      <c r="AD1477">
        <v>1</v>
      </c>
      <c r="AE1477">
        <v>0</v>
      </c>
      <c r="AF1477" t="s">
        <v>3</v>
      </c>
      <c r="AG1477">
        <v>0.81</v>
      </c>
      <c r="AH1477">
        <v>2</v>
      </c>
      <c r="AI1477">
        <v>64986481</v>
      </c>
      <c r="AJ1477">
        <v>1435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ROW(Source!A832)</f>
        <v>832</v>
      </c>
      <c r="B1478">
        <v>64986496</v>
      </c>
      <c r="C1478">
        <v>64986472</v>
      </c>
      <c r="D1478">
        <v>46798709</v>
      </c>
      <c r="E1478">
        <v>1</v>
      </c>
      <c r="F1478">
        <v>1</v>
      </c>
      <c r="G1478">
        <v>1</v>
      </c>
      <c r="H1478">
        <v>3</v>
      </c>
      <c r="I1478" t="s">
        <v>443</v>
      </c>
      <c r="J1478" t="s">
        <v>444</v>
      </c>
      <c r="K1478" t="s">
        <v>445</v>
      </c>
      <c r="L1478">
        <v>1348</v>
      </c>
      <c r="N1478">
        <v>1009</v>
      </c>
      <c r="O1478" t="s">
        <v>39</v>
      </c>
      <c r="P1478" t="s">
        <v>39</v>
      </c>
      <c r="Q1478">
        <v>1000</v>
      </c>
      <c r="X1478">
        <v>8.3099999999999997E-3</v>
      </c>
      <c r="Y1478">
        <v>1865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8.3099999999999997E-3</v>
      </c>
      <c r="AH1478">
        <v>2</v>
      </c>
      <c r="AI1478">
        <v>64986482</v>
      </c>
      <c r="AJ1478">
        <v>1436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ROW(Source!A832)</f>
        <v>832</v>
      </c>
      <c r="B1479">
        <v>64986497</v>
      </c>
      <c r="C1479">
        <v>64986472</v>
      </c>
      <c r="D1479">
        <v>46798975</v>
      </c>
      <c r="E1479">
        <v>1</v>
      </c>
      <c r="F1479">
        <v>1</v>
      </c>
      <c r="G1479">
        <v>1</v>
      </c>
      <c r="H1479">
        <v>3</v>
      </c>
      <c r="I1479" t="s">
        <v>446</v>
      </c>
      <c r="J1479" t="s">
        <v>447</v>
      </c>
      <c r="K1479" t="s">
        <v>448</v>
      </c>
      <c r="L1479">
        <v>1346</v>
      </c>
      <c r="N1479">
        <v>1009</v>
      </c>
      <c r="O1479" t="s">
        <v>44</v>
      </c>
      <c r="P1479" t="s">
        <v>44</v>
      </c>
      <c r="Q1479">
        <v>1</v>
      </c>
      <c r="X1479">
        <v>6.7400000000000002E-2</v>
      </c>
      <c r="Y1479">
        <v>13.32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3</v>
      </c>
      <c r="AG1479">
        <v>6.7400000000000002E-2</v>
      </c>
      <c r="AH1479">
        <v>2</v>
      </c>
      <c r="AI1479">
        <v>64986483</v>
      </c>
      <c r="AJ1479">
        <v>1437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ROW(Source!A832)</f>
        <v>832</v>
      </c>
      <c r="B1480">
        <v>64986498</v>
      </c>
      <c r="C1480">
        <v>64986472</v>
      </c>
      <c r="D1480">
        <v>46799280</v>
      </c>
      <c r="E1480">
        <v>1</v>
      </c>
      <c r="F1480">
        <v>1</v>
      </c>
      <c r="G1480">
        <v>1</v>
      </c>
      <c r="H1480">
        <v>3</v>
      </c>
      <c r="I1480" t="s">
        <v>532</v>
      </c>
      <c r="J1480" t="s">
        <v>533</v>
      </c>
      <c r="K1480" t="s">
        <v>534</v>
      </c>
      <c r="L1480">
        <v>1348</v>
      </c>
      <c r="N1480">
        <v>1009</v>
      </c>
      <c r="O1480" t="s">
        <v>39</v>
      </c>
      <c r="P1480" t="s">
        <v>39</v>
      </c>
      <c r="Q1480">
        <v>1000</v>
      </c>
      <c r="X1480">
        <v>3.3500000000000002E-2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 t="s">
        <v>3</v>
      </c>
      <c r="AG1480">
        <v>3.3500000000000002E-2</v>
      </c>
      <c r="AH1480">
        <v>3</v>
      </c>
      <c r="AI1480">
        <v>-1</v>
      </c>
      <c r="AJ1480" t="s">
        <v>3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ROW(Source!A832)</f>
        <v>832</v>
      </c>
      <c r="B1481">
        <v>64986499</v>
      </c>
      <c r="C1481">
        <v>64986472</v>
      </c>
      <c r="D1481">
        <v>46799501</v>
      </c>
      <c r="E1481">
        <v>1</v>
      </c>
      <c r="F1481">
        <v>1</v>
      </c>
      <c r="G1481">
        <v>1</v>
      </c>
      <c r="H1481">
        <v>3</v>
      </c>
      <c r="I1481" t="s">
        <v>535</v>
      </c>
      <c r="J1481" t="s">
        <v>536</v>
      </c>
      <c r="K1481" t="s">
        <v>537</v>
      </c>
      <c r="L1481">
        <v>1346</v>
      </c>
      <c r="N1481">
        <v>1009</v>
      </c>
      <c r="O1481" t="s">
        <v>44</v>
      </c>
      <c r="P1481" t="s">
        <v>44</v>
      </c>
      <c r="Q1481">
        <v>1</v>
      </c>
      <c r="X1481">
        <v>657.2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 t="s">
        <v>3</v>
      </c>
      <c r="AG1481">
        <v>657.2</v>
      </c>
      <c r="AH1481">
        <v>3</v>
      </c>
      <c r="AI1481">
        <v>-1</v>
      </c>
      <c r="AJ1481" t="s">
        <v>3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ROW(Source!A832)</f>
        <v>832</v>
      </c>
      <c r="B1482">
        <v>64986500</v>
      </c>
      <c r="C1482">
        <v>64986472</v>
      </c>
      <c r="D1482">
        <v>46800081</v>
      </c>
      <c r="E1482">
        <v>1</v>
      </c>
      <c r="F1482">
        <v>1</v>
      </c>
      <c r="G1482">
        <v>1</v>
      </c>
      <c r="H1482">
        <v>3</v>
      </c>
      <c r="I1482" t="s">
        <v>449</v>
      </c>
      <c r="J1482" t="s">
        <v>450</v>
      </c>
      <c r="K1482" t="s">
        <v>451</v>
      </c>
      <c r="L1482">
        <v>1339</v>
      </c>
      <c r="N1482">
        <v>1007</v>
      </c>
      <c r="O1482" t="s">
        <v>452</v>
      </c>
      <c r="P1482" t="s">
        <v>452</v>
      </c>
      <c r="Q1482">
        <v>1</v>
      </c>
      <c r="X1482">
        <v>11.17</v>
      </c>
      <c r="Y1482">
        <v>2.44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3</v>
      </c>
      <c r="AG1482">
        <v>11.17</v>
      </c>
      <c r="AH1482">
        <v>2</v>
      </c>
      <c r="AI1482">
        <v>64986486</v>
      </c>
      <c r="AJ1482">
        <v>1440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ROW(Source!A833)</f>
        <v>833</v>
      </c>
      <c r="B1483">
        <v>64986487</v>
      </c>
      <c r="C1483">
        <v>64986472</v>
      </c>
      <c r="D1483">
        <v>41133408</v>
      </c>
      <c r="E1483">
        <v>1</v>
      </c>
      <c r="F1483">
        <v>1</v>
      </c>
      <c r="G1483">
        <v>1</v>
      </c>
      <c r="H1483">
        <v>1</v>
      </c>
      <c r="I1483" t="s">
        <v>453</v>
      </c>
      <c r="J1483" t="s">
        <v>3</v>
      </c>
      <c r="K1483" t="s">
        <v>454</v>
      </c>
      <c r="L1483">
        <v>1369</v>
      </c>
      <c r="N1483">
        <v>1013</v>
      </c>
      <c r="O1483" t="s">
        <v>413</v>
      </c>
      <c r="P1483" t="s">
        <v>413</v>
      </c>
      <c r="Q1483">
        <v>1</v>
      </c>
      <c r="X1483">
        <v>5.18</v>
      </c>
      <c r="Y1483">
        <v>0</v>
      </c>
      <c r="Z1483">
        <v>0</v>
      </c>
      <c r="AA1483">
        <v>0</v>
      </c>
      <c r="AB1483">
        <v>10.06</v>
      </c>
      <c r="AC1483">
        <v>0</v>
      </c>
      <c r="AD1483">
        <v>1</v>
      </c>
      <c r="AE1483">
        <v>1</v>
      </c>
      <c r="AF1483" t="s">
        <v>3</v>
      </c>
      <c r="AG1483">
        <v>5.18</v>
      </c>
      <c r="AH1483">
        <v>2</v>
      </c>
      <c r="AI1483">
        <v>64986473</v>
      </c>
      <c r="AJ1483">
        <v>1441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ROW(Source!A833)</f>
        <v>833</v>
      </c>
      <c r="B1484">
        <v>64986488</v>
      </c>
      <c r="C1484">
        <v>64986472</v>
      </c>
      <c r="D1484">
        <v>121548</v>
      </c>
      <c r="E1484">
        <v>1</v>
      </c>
      <c r="F1484">
        <v>1</v>
      </c>
      <c r="G1484">
        <v>1</v>
      </c>
      <c r="H1484">
        <v>1</v>
      </c>
      <c r="I1484" t="s">
        <v>31</v>
      </c>
      <c r="J1484" t="s">
        <v>3</v>
      </c>
      <c r="K1484" t="s">
        <v>414</v>
      </c>
      <c r="L1484">
        <v>608254</v>
      </c>
      <c r="N1484">
        <v>1013</v>
      </c>
      <c r="O1484" t="s">
        <v>415</v>
      </c>
      <c r="P1484" t="s">
        <v>415</v>
      </c>
      <c r="Q1484">
        <v>1</v>
      </c>
      <c r="X1484">
        <v>10.58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2</v>
      </c>
      <c r="AF1484" t="s">
        <v>3</v>
      </c>
      <c r="AG1484">
        <v>10.58</v>
      </c>
      <c r="AH1484">
        <v>2</v>
      </c>
      <c r="AI1484">
        <v>64986474</v>
      </c>
      <c r="AJ1484">
        <v>1442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ROW(Source!A833)</f>
        <v>833</v>
      </c>
      <c r="B1485">
        <v>64986489</v>
      </c>
      <c r="C1485">
        <v>64986472</v>
      </c>
      <c r="D1485">
        <v>46800409</v>
      </c>
      <c r="E1485">
        <v>1</v>
      </c>
      <c r="F1485">
        <v>1</v>
      </c>
      <c r="G1485">
        <v>1</v>
      </c>
      <c r="H1485">
        <v>2</v>
      </c>
      <c r="I1485" t="s">
        <v>425</v>
      </c>
      <c r="J1485" t="s">
        <v>426</v>
      </c>
      <c r="K1485" t="s">
        <v>427</v>
      </c>
      <c r="L1485">
        <v>1368</v>
      </c>
      <c r="N1485">
        <v>1011</v>
      </c>
      <c r="O1485" t="s">
        <v>419</v>
      </c>
      <c r="P1485" t="s">
        <v>419</v>
      </c>
      <c r="Q1485">
        <v>1</v>
      </c>
      <c r="X1485">
        <v>1.42</v>
      </c>
      <c r="Y1485">
        <v>0</v>
      </c>
      <c r="Z1485">
        <v>163.49</v>
      </c>
      <c r="AA1485">
        <v>13.5</v>
      </c>
      <c r="AB1485">
        <v>0</v>
      </c>
      <c r="AC1485">
        <v>0</v>
      </c>
      <c r="AD1485">
        <v>1</v>
      </c>
      <c r="AE1485">
        <v>0</v>
      </c>
      <c r="AF1485" t="s">
        <v>3</v>
      </c>
      <c r="AG1485">
        <v>1.42</v>
      </c>
      <c r="AH1485">
        <v>2</v>
      </c>
      <c r="AI1485">
        <v>64986475</v>
      </c>
      <c r="AJ1485">
        <v>1443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ROW(Source!A833)</f>
        <v>833</v>
      </c>
      <c r="B1486">
        <v>64986490</v>
      </c>
      <c r="C1486">
        <v>64986472</v>
      </c>
      <c r="D1486">
        <v>46800550</v>
      </c>
      <c r="E1486">
        <v>1</v>
      </c>
      <c r="F1486">
        <v>1</v>
      </c>
      <c r="G1486">
        <v>1</v>
      </c>
      <c r="H1486">
        <v>2</v>
      </c>
      <c r="I1486" t="s">
        <v>428</v>
      </c>
      <c r="J1486" t="s">
        <v>429</v>
      </c>
      <c r="K1486" t="s">
        <v>430</v>
      </c>
      <c r="L1486">
        <v>1368</v>
      </c>
      <c r="N1486">
        <v>1011</v>
      </c>
      <c r="O1486" t="s">
        <v>419</v>
      </c>
      <c r="P1486" t="s">
        <v>419</v>
      </c>
      <c r="Q1486">
        <v>1</v>
      </c>
      <c r="X1486">
        <v>3.74</v>
      </c>
      <c r="Y1486">
        <v>0</v>
      </c>
      <c r="Z1486">
        <v>215.09</v>
      </c>
      <c r="AA1486">
        <v>13.5</v>
      </c>
      <c r="AB1486">
        <v>0</v>
      </c>
      <c r="AC1486">
        <v>0</v>
      </c>
      <c r="AD1486">
        <v>1</v>
      </c>
      <c r="AE1486">
        <v>0</v>
      </c>
      <c r="AF1486" t="s">
        <v>3</v>
      </c>
      <c r="AG1486">
        <v>3.74</v>
      </c>
      <c r="AH1486">
        <v>2</v>
      </c>
      <c r="AI1486">
        <v>64986476</v>
      </c>
      <c r="AJ1486">
        <v>1444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ROW(Source!A833)</f>
        <v>833</v>
      </c>
      <c r="B1487">
        <v>64986491</v>
      </c>
      <c r="C1487">
        <v>64986472</v>
      </c>
      <c r="D1487">
        <v>46800606</v>
      </c>
      <c r="E1487">
        <v>1</v>
      </c>
      <c r="F1487">
        <v>1</v>
      </c>
      <c r="G1487">
        <v>1</v>
      </c>
      <c r="H1487">
        <v>2</v>
      </c>
      <c r="I1487" t="s">
        <v>455</v>
      </c>
      <c r="J1487" t="s">
        <v>456</v>
      </c>
      <c r="K1487" t="s">
        <v>457</v>
      </c>
      <c r="L1487">
        <v>1368</v>
      </c>
      <c r="N1487">
        <v>1011</v>
      </c>
      <c r="O1487" t="s">
        <v>419</v>
      </c>
      <c r="P1487" t="s">
        <v>419</v>
      </c>
      <c r="Q1487">
        <v>1</v>
      </c>
      <c r="X1487">
        <v>1.1100000000000001</v>
      </c>
      <c r="Y1487">
        <v>0</v>
      </c>
      <c r="Z1487">
        <v>151.4</v>
      </c>
      <c r="AA1487">
        <v>14.4</v>
      </c>
      <c r="AB1487">
        <v>0</v>
      </c>
      <c r="AC1487">
        <v>0</v>
      </c>
      <c r="AD1487">
        <v>1</v>
      </c>
      <c r="AE1487">
        <v>0</v>
      </c>
      <c r="AF1487" t="s">
        <v>3</v>
      </c>
      <c r="AG1487">
        <v>1.1100000000000001</v>
      </c>
      <c r="AH1487">
        <v>2</v>
      </c>
      <c r="AI1487">
        <v>64986477</v>
      </c>
      <c r="AJ1487">
        <v>1445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ROW(Source!A833)</f>
        <v>833</v>
      </c>
      <c r="B1488">
        <v>64986492</v>
      </c>
      <c r="C1488">
        <v>64986472</v>
      </c>
      <c r="D1488">
        <v>46800678</v>
      </c>
      <c r="E1488">
        <v>1</v>
      </c>
      <c r="F1488">
        <v>1</v>
      </c>
      <c r="G1488">
        <v>1</v>
      </c>
      <c r="H1488">
        <v>2</v>
      </c>
      <c r="I1488" t="s">
        <v>420</v>
      </c>
      <c r="J1488" t="s">
        <v>421</v>
      </c>
      <c r="K1488" t="s">
        <v>422</v>
      </c>
      <c r="L1488">
        <v>1368</v>
      </c>
      <c r="N1488">
        <v>1011</v>
      </c>
      <c r="O1488" t="s">
        <v>419</v>
      </c>
      <c r="P1488" t="s">
        <v>419</v>
      </c>
      <c r="Q1488">
        <v>1</v>
      </c>
      <c r="X1488">
        <v>1.89</v>
      </c>
      <c r="Y1488">
        <v>0</v>
      </c>
      <c r="Z1488">
        <v>3457.11</v>
      </c>
      <c r="AA1488">
        <v>27.9</v>
      </c>
      <c r="AB1488">
        <v>0</v>
      </c>
      <c r="AC1488">
        <v>0</v>
      </c>
      <c r="AD1488">
        <v>1</v>
      </c>
      <c r="AE1488">
        <v>0</v>
      </c>
      <c r="AF1488" t="s">
        <v>3</v>
      </c>
      <c r="AG1488">
        <v>1.89</v>
      </c>
      <c r="AH1488">
        <v>2</v>
      </c>
      <c r="AI1488">
        <v>64986478</v>
      </c>
      <c r="AJ1488">
        <v>1446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ROW(Source!A833)</f>
        <v>833</v>
      </c>
      <c r="B1489">
        <v>64986493</v>
      </c>
      <c r="C1489">
        <v>64986472</v>
      </c>
      <c r="D1489">
        <v>46800687</v>
      </c>
      <c r="E1489">
        <v>1</v>
      </c>
      <c r="F1489">
        <v>1</v>
      </c>
      <c r="G1489">
        <v>1</v>
      </c>
      <c r="H1489">
        <v>2</v>
      </c>
      <c r="I1489" t="s">
        <v>434</v>
      </c>
      <c r="J1489" t="s">
        <v>435</v>
      </c>
      <c r="K1489" t="s">
        <v>436</v>
      </c>
      <c r="L1489">
        <v>1368</v>
      </c>
      <c r="N1489">
        <v>1011</v>
      </c>
      <c r="O1489" t="s">
        <v>419</v>
      </c>
      <c r="P1489" t="s">
        <v>419</v>
      </c>
      <c r="Q1489">
        <v>1</v>
      </c>
      <c r="X1489">
        <v>0.53</v>
      </c>
      <c r="Y1489">
        <v>0</v>
      </c>
      <c r="Z1489">
        <v>140.97</v>
      </c>
      <c r="AA1489">
        <v>13.5</v>
      </c>
      <c r="AB1489">
        <v>0</v>
      </c>
      <c r="AC1489">
        <v>0</v>
      </c>
      <c r="AD1489">
        <v>1</v>
      </c>
      <c r="AE1489">
        <v>0</v>
      </c>
      <c r="AF1489" t="s">
        <v>3</v>
      </c>
      <c r="AG1489">
        <v>0.53</v>
      </c>
      <c r="AH1489">
        <v>2</v>
      </c>
      <c r="AI1489">
        <v>64986479</v>
      </c>
      <c r="AJ1489">
        <v>1447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ROW(Source!A833)</f>
        <v>833</v>
      </c>
      <c r="B1490">
        <v>64986494</v>
      </c>
      <c r="C1490">
        <v>64986472</v>
      </c>
      <c r="D1490">
        <v>46800759</v>
      </c>
      <c r="E1490">
        <v>1</v>
      </c>
      <c r="F1490">
        <v>1</v>
      </c>
      <c r="G1490">
        <v>1</v>
      </c>
      <c r="H1490">
        <v>2</v>
      </c>
      <c r="I1490" t="s">
        <v>437</v>
      </c>
      <c r="J1490" t="s">
        <v>438</v>
      </c>
      <c r="K1490" t="s">
        <v>439</v>
      </c>
      <c r="L1490">
        <v>1368</v>
      </c>
      <c r="N1490">
        <v>1011</v>
      </c>
      <c r="O1490" t="s">
        <v>419</v>
      </c>
      <c r="P1490" t="s">
        <v>419</v>
      </c>
      <c r="Q1490">
        <v>1</v>
      </c>
      <c r="X1490">
        <v>0.81</v>
      </c>
      <c r="Y1490">
        <v>0</v>
      </c>
      <c r="Z1490">
        <v>13.42</v>
      </c>
      <c r="AA1490">
        <v>0</v>
      </c>
      <c r="AB1490">
        <v>0</v>
      </c>
      <c r="AC1490">
        <v>0</v>
      </c>
      <c r="AD1490">
        <v>1</v>
      </c>
      <c r="AE1490">
        <v>0</v>
      </c>
      <c r="AF1490" t="s">
        <v>3</v>
      </c>
      <c r="AG1490">
        <v>0.81</v>
      </c>
      <c r="AH1490">
        <v>2</v>
      </c>
      <c r="AI1490">
        <v>64986480</v>
      </c>
      <c r="AJ1490">
        <v>1448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ROW(Source!A833)</f>
        <v>833</v>
      </c>
      <c r="B1491">
        <v>64986495</v>
      </c>
      <c r="C1491">
        <v>64986472</v>
      </c>
      <c r="D1491">
        <v>46800786</v>
      </c>
      <c r="E1491">
        <v>1</v>
      </c>
      <c r="F1491">
        <v>1</v>
      </c>
      <c r="G1491">
        <v>1</v>
      </c>
      <c r="H1491">
        <v>2</v>
      </c>
      <c r="I1491" t="s">
        <v>440</v>
      </c>
      <c r="J1491" t="s">
        <v>441</v>
      </c>
      <c r="K1491" t="s">
        <v>442</v>
      </c>
      <c r="L1491">
        <v>1368</v>
      </c>
      <c r="N1491">
        <v>1011</v>
      </c>
      <c r="O1491" t="s">
        <v>419</v>
      </c>
      <c r="P1491" t="s">
        <v>419</v>
      </c>
      <c r="Q1491">
        <v>1</v>
      </c>
      <c r="X1491">
        <v>0.81</v>
      </c>
      <c r="Y1491">
        <v>0</v>
      </c>
      <c r="Z1491">
        <v>122.18</v>
      </c>
      <c r="AA1491">
        <v>11.6</v>
      </c>
      <c r="AB1491">
        <v>0</v>
      </c>
      <c r="AC1491">
        <v>0</v>
      </c>
      <c r="AD1491">
        <v>1</v>
      </c>
      <c r="AE1491">
        <v>0</v>
      </c>
      <c r="AF1491" t="s">
        <v>3</v>
      </c>
      <c r="AG1491">
        <v>0.81</v>
      </c>
      <c r="AH1491">
        <v>2</v>
      </c>
      <c r="AI1491">
        <v>64986481</v>
      </c>
      <c r="AJ1491">
        <v>1449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ROW(Source!A833)</f>
        <v>833</v>
      </c>
      <c r="B1492">
        <v>64986496</v>
      </c>
      <c r="C1492">
        <v>64986472</v>
      </c>
      <c r="D1492">
        <v>46798709</v>
      </c>
      <c r="E1492">
        <v>1</v>
      </c>
      <c r="F1492">
        <v>1</v>
      </c>
      <c r="G1492">
        <v>1</v>
      </c>
      <c r="H1492">
        <v>3</v>
      </c>
      <c r="I1492" t="s">
        <v>443</v>
      </c>
      <c r="J1492" t="s">
        <v>444</v>
      </c>
      <c r="K1492" t="s">
        <v>445</v>
      </c>
      <c r="L1492">
        <v>1348</v>
      </c>
      <c r="N1492">
        <v>1009</v>
      </c>
      <c r="O1492" t="s">
        <v>39</v>
      </c>
      <c r="P1492" t="s">
        <v>39</v>
      </c>
      <c r="Q1492">
        <v>1000</v>
      </c>
      <c r="X1492">
        <v>8.3099999999999997E-3</v>
      </c>
      <c r="Y1492">
        <v>1865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3</v>
      </c>
      <c r="AG1492">
        <v>8.3099999999999997E-3</v>
      </c>
      <c r="AH1492">
        <v>2</v>
      </c>
      <c r="AI1492">
        <v>64986482</v>
      </c>
      <c r="AJ1492">
        <v>1450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ROW(Source!A833)</f>
        <v>833</v>
      </c>
      <c r="B1493">
        <v>64986497</v>
      </c>
      <c r="C1493">
        <v>64986472</v>
      </c>
      <c r="D1493">
        <v>46798975</v>
      </c>
      <c r="E1493">
        <v>1</v>
      </c>
      <c r="F1493">
        <v>1</v>
      </c>
      <c r="G1493">
        <v>1</v>
      </c>
      <c r="H1493">
        <v>3</v>
      </c>
      <c r="I1493" t="s">
        <v>446</v>
      </c>
      <c r="J1493" t="s">
        <v>447</v>
      </c>
      <c r="K1493" t="s">
        <v>448</v>
      </c>
      <c r="L1493">
        <v>1346</v>
      </c>
      <c r="N1493">
        <v>1009</v>
      </c>
      <c r="O1493" t="s">
        <v>44</v>
      </c>
      <c r="P1493" t="s">
        <v>44</v>
      </c>
      <c r="Q1493">
        <v>1</v>
      </c>
      <c r="X1493">
        <v>6.7400000000000002E-2</v>
      </c>
      <c r="Y1493">
        <v>13.32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3</v>
      </c>
      <c r="AG1493">
        <v>6.7400000000000002E-2</v>
      </c>
      <c r="AH1493">
        <v>2</v>
      </c>
      <c r="AI1493">
        <v>64986483</v>
      </c>
      <c r="AJ1493">
        <v>1451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ROW(Source!A833)</f>
        <v>833</v>
      </c>
      <c r="B1494">
        <v>64986498</v>
      </c>
      <c r="C1494">
        <v>64986472</v>
      </c>
      <c r="D1494">
        <v>46799280</v>
      </c>
      <c r="E1494">
        <v>1</v>
      </c>
      <c r="F1494">
        <v>1</v>
      </c>
      <c r="G1494">
        <v>1</v>
      </c>
      <c r="H1494">
        <v>3</v>
      </c>
      <c r="I1494" t="s">
        <v>532</v>
      </c>
      <c r="J1494" t="s">
        <v>533</v>
      </c>
      <c r="K1494" t="s">
        <v>534</v>
      </c>
      <c r="L1494">
        <v>1348</v>
      </c>
      <c r="N1494">
        <v>1009</v>
      </c>
      <c r="O1494" t="s">
        <v>39</v>
      </c>
      <c r="P1494" t="s">
        <v>39</v>
      </c>
      <c r="Q1494">
        <v>1000</v>
      </c>
      <c r="X1494">
        <v>3.3500000000000002E-2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 t="s">
        <v>3</v>
      </c>
      <c r="AG1494">
        <v>3.3500000000000002E-2</v>
      </c>
      <c r="AH1494">
        <v>3</v>
      </c>
      <c r="AI1494">
        <v>-1</v>
      </c>
      <c r="AJ1494" t="s">
        <v>3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ROW(Source!A833)</f>
        <v>833</v>
      </c>
      <c r="B1495">
        <v>64986499</v>
      </c>
      <c r="C1495">
        <v>64986472</v>
      </c>
      <c r="D1495">
        <v>46799501</v>
      </c>
      <c r="E1495">
        <v>1</v>
      </c>
      <c r="F1495">
        <v>1</v>
      </c>
      <c r="G1495">
        <v>1</v>
      </c>
      <c r="H1495">
        <v>3</v>
      </c>
      <c r="I1495" t="s">
        <v>535</v>
      </c>
      <c r="J1495" t="s">
        <v>536</v>
      </c>
      <c r="K1495" t="s">
        <v>537</v>
      </c>
      <c r="L1495">
        <v>1346</v>
      </c>
      <c r="N1495">
        <v>1009</v>
      </c>
      <c r="O1495" t="s">
        <v>44</v>
      </c>
      <c r="P1495" t="s">
        <v>44</v>
      </c>
      <c r="Q1495">
        <v>1</v>
      </c>
      <c r="X1495">
        <v>657.2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 t="s">
        <v>3</v>
      </c>
      <c r="AG1495">
        <v>657.2</v>
      </c>
      <c r="AH1495">
        <v>3</v>
      </c>
      <c r="AI1495">
        <v>-1</v>
      </c>
      <c r="AJ1495" t="s">
        <v>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ROW(Source!A833)</f>
        <v>833</v>
      </c>
      <c r="B1496">
        <v>64986500</v>
      </c>
      <c r="C1496">
        <v>64986472</v>
      </c>
      <c r="D1496">
        <v>46800081</v>
      </c>
      <c r="E1496">
        <v>1</v>
      </c>
      <c r="F1496">
        <v>1</v>
      </c>
      <c r="G1496">
        <v>1</v>
      </c>
      <c r="H1496">
        <v>3</v>
      </c>
      <c r="I1496" t="s">
        <v>449</v>
      </c>
      <c r="J1496" t="s">
        <v>450</v>
      </c>
      <c r="K1496" t="s">
        <v>451</v>
      </c>
      <c r="L1496">
        <v>1339</v>
      </c>
      <c r="N1496">
        <v>1007</v>
      </c>
      <c r="O1496" t="s">
        <v>452</v>
      </c>
      <c r="P1496" t="s">
        <v>452</v>
      </c>
      <c r="Q1496">
        <v>1</v>
      </c>
      <c r="X1496">
        <v>11.17</v>
      </c>
      <c r="Y1496">
        <v>2.44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3</v>
      </c>
      <c r="AG1496">
        <v>11.17</v>
      </c>
      <c r="AH1496">
        <v>2</v>
      </c>
      <c r="AI1496">
        <v>64986486</v>
      </c>
      <c r="AJ1496">
        <v>1454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ROW(Source!A842)</f>
        <v>842</v>
      </c>
      <c r="B1497">
        <v>64986513</v>
      </c>
      <c r="C1497">
        <v>64986505</v>
      </c>
      <c r="D1497">
        <v>18407546</v>
      </c>
      <c r="E1497">
        <v>1</v>
      </c>
      <c r="F1497">
        <v>1</v>
      </c>
      <c r="G1497">
        <v>1</v>
      </c>
      <c r="H1497">
        <v>1</v>
      </c>
      <c r="I1497" t="s">
        <v>458</v>
      </c>
      <c r="J1497" t="s">
        <v>3</v>
      </c>
      <c r="K1497" t="s">
        <v>459</v>
      </c>
      <c r="L1497">
        <v>1369</v>
      </c>
      <c r="N1497">
        <v>1013</v>
      </c>
      <c r="O1497" t="s">
        <v>413</v>
      </c>
      <c r="P1497" t="s">
        <v>413</v>
      </c>
      <c r="Q1497">
        <v>1</v>
      </c>
      <c r="X1497">
        <v>38.67</v>
      </c>
      <c r="Y1497">
        <v>0</v>
      </c>
      <c r="Z1497">
        <v>0</v>
      </c>
      <c r="AA1497">
        <v>0</v>
      </c>
      <c r="AB1497">
        <v>9.4</v>
      </c>
      <c r="AC1497">
        <v>0</v>
      </c>
      <c r="AD1497">
        <v>1</v>
      </c>
      <c r="AE1497">
        <v>1</v>
      </c>
      <c r="AF1497" t="s">
        <v>3</v>
      </c>
      <c r="AG1497">
        <v>38.67</v>
      </c>
      <c r="AH1497">
        <v>2</v>
      </c>
      <c r="AI1497">
        <v>64986506</v>
      </c>
      <c r="AJ1497">
        <v>1455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ROW(Source!A842)</f>
        <v>842</v>
      </c>
      <c r="B1498">
        <v>64986514</v>
      </c>
      <c r="C1498">
        <v>64986505</v>
      </c>
      <c r="D1498">
        <v>121548</v>
      </c>
      <c r="E1498">
        <v>1</v>
      </c>
      <c r="F1498">
        <v>1</v>
      </c>
      <c r="G1498">
        <v>1</v>
      </c>
      <c r="H1498">
        <v>1</v>
      </c>
      <c r="I1498" t="s">
        <v>31</v>
      </c>
      <c r="J1498" t="s">
        <v>3</v>
      </c>
      <c r="K1498" t="s">
        <v>414</v>
      </c>
      <c r="L1498">
        <v>608254</v>
      </c>
      <c r="N1498">
        <v>1013</v>
      </c>
      <c r="O1498" t="s">
        <v>415</v>
      </c>
      <c r="P1498" t="s">
        <v>415</v>
      </c>
      <c r="Q1498">
        <v>1</v>
      </c>
      <c r="X1498">
        <v>17.23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2</v>
      </c>
      <c r="AF1498" t="s">
        <v>3</v>
      </c>
      <c r="AG1498">
        <v>17.23</v>
      </c>
      <c r="AH1498">
        <v>2</v>
      </c>
      <c r="AI1498">
        <v>64986507</v>
      </c>
      <c r="AJ1498">
        <v>1456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ROW(Source!A842)</f>
        <v>842</v>
      </c>
      <c r="B1499">
        <v>64986515</v>
      </c>
      <c r="C1499">
        <v>64986505</v>
      </c>
      <c r="D1499">
        <v>29172378</v>
      </c>
      <c r="E1499">
        <v>1</v>
      </c>
      <c r="F1499">
        <v>1</v>
      </c>
      <c r="G1499">
        <v>1</v>
      </c>
      <c r="H1499">
        <v>2</v>
      </c>
      <c r="I1499" t="s">
        <v>460</v>
      </c>
      <c r="J1499" t="s">
        <v>461</v>
      </c>
      <c r="K1499" t="s">
        <v>462</v>
      </c>
      <c r="L1499">
        <v>1368</v>
      </c>
      <c r="N1499">
        <v>1011</v>
      </c>
      <c r="O1499" t="s">
        <v>419</v>
      </c>
      <c r="P1499" t="s">
        <v>419</v>
      </c>
      <c r="Q1499">
        <v>1</v>
      </c>
      <c r="X1499">
        <v>0.12</v>
      </c>
      <c r="Y1499">
        <v>0</v>
      </c>
      <c r="Z1499">
        <v>88.01</v>
      </c>
      <c r="AA1499">
        <v>11.6</v>
      </c>
      <c r="AB1499">
        <v>0</v>
      </c>
      <c r="AC1499">
        <v>0</v>
      </c>
      <c r="AD1499">
        <v>1</v>
      </c>
      <c r="AE1499">
        <v>0</v>
      </c>
      <c r="AF1499" t="s">
        <v>3</v>
      </c>
      <c r="AG1499">
        <v>0.12</v>
      </c>
      <c r="AH1499">
        <v>2</v>
      </c>
      <c r="AI1499">
        <v>64986508</v>
      </c>
      <c r="AJ1499">
        <v>1457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ROW(Source!A842)</f>
        <v>842</v>
      </c>
      <c r="B1500">
        <v>64986516</v>
      </c>
      <c r="C1500">
        <v>64986505</v>
      </c>
      <c r="D1500">
        <v>29173590</v>
      </c>
      <c r="E1500">
        <v>1</v>
      </c>
      <c r="F1500">
        <v>1</v>
      </c>
      <c r="G1500">
        <v>1</v>
      </c>
      <c r="H1500">
        <v>2</v>
      </c>
      <c r="I1500" t="s">
        <v>463</v>
      </c>
      <c r="J1500" t="s">
        <v>464</v>
      </c>
      <c r="K1500" t="s">
        <v>465</v>
      </c>
      <c r="L1500">
        <v>1368</v>
      </c>
      <c r="N1500">
        <v>1011</v>
      </c>
      <c r="O1500" t="s">
        <v>419</v>
      </c>
      <c r="P1500" t="s">
        <v>419</v>
      </c>
      <c r="Q1500">
        <v>1</v>
      </c>
      <c r="X1500">
        <v>17.11</v>
      </c>
      <c r="Y1500">
        <v>0</v>
      </c>
      <c r="Z1500">
        <v>239.44</v>
      </c>
      <c r="AA1500">
        <v>14.4</v>
      </c>
      <c r="AB1500">
        <v>0</v>
      </c>
      <c r="AC1500">
        <v>0</v>
      </c>
      <c r="AD1500">
        <v>1</v>
      </c>
      <c r="AE1500">
        <v>0</v>
      </c>
      <c r="AF1500" t="s">
        <v>3</v>
      </c>
      <c r="AG1500">
        <v>17.11</v>
      </c>
      <c r="AH1500">
        <v>2</v>
      </c>
      <c r="AI1500">
        <v>64986509</v>
      </c>
      <c r="AJ1500">
        <v>1458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ROW(Source!A842)</f>
        <v>842</v>
      </c>
      <c r="B1501">
        <v>64986517</v>
      </c>
      <c r="C1501">
        <v>64986505</v>
      </c>
      <c r="D1501">
        <v>29174851</v>
      </c>
      <c r="E1501">
        <v>1</v>
      </c>
      <c r="F1501">
        <v>1</v>
      </c>
      <c r="G1501">
        <v>1</v>
      </c>
      <c r="H1501">
        <v>2</v>
      </c>
      <c r="I1501" t="s">
        <v>466</v>
      </c>
      <c r="J1501" t="s">
        <v>467</v>
      </c>
      <c r="K1501" t="s">
        <v>468</v>
      </c>
      <c r="L1501">
        <v>1368</v>
      </c>
      <c r="N1501">
        <v>1011</v>
      </c>
      <c r="O1501" t="s">
        <v>419</v>
      </c>
      <c r="P1501" t="s">
        <v>419</v>
      </c>
      <c r="Q1501">
        <v>1</v>
      </c>
      <c r="X1501">
        <v>10.81</v>
      </c>
      <c r="Y1501">
        <v>0</v>
      </c>
      <c r="Z1501">
        <v>33.200000000000003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10.81</v>
      </c>
      <c r="AH1501">
        <v>2</v>
      </c>
      <c r="AI1501">
        <v>64986510</v>
      </c>
      <c r="AJ1501">
        <v>1459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ROW(Source!A842)</f>
        <v>842</v>
      </c>
      <c r="B1502">
        <v>64986518</v>
      </c>
      <c r="C1502">
        <v>64986505</v>
      </c>
      <c r="D1502">
        <v>29174913</v>
      </c>
      <c r="E1502">
        <v>1</v>
      </c>
      <c r="F1502">
        <v>1</v>
      </c>
      <c r="G1502">
        <v>1</v>
      </c>
      <c r="H1502">
        <v>2</v>
      </c>
      <c r="I1502" t="s">
        <v>469</v>
      </c>
      <c r="J1502" t="s">
        <v>470</v>
      </c>
      <c r="K1502" t="s">
        <v>471</v>
      </c>
      <c r="L1502">
        <v>1368</v>
      </c>
      <c r="N1502">
        <v>1011</v>
      </c>
      <c r="O1502" t="s">
        <v>419</v>
      </c>
      <c r="P1502" t="s">
        <v>419</v>
      </c>
      <c r="Q1502">
        <v>1</v>
      </c>
      <c r="X1502">
        <v>0.12</v>
      </c>
      <c r="Y1502">
        <v>0</v>
      </c>
      <c r="Z1502">
        <v>87.17</v>
      </c>
      <c r="AA1502">
        <v>11.6</v>
      </c>
      <c r="AB1502">
        <v>0</v>
      </c>
      <c r="AC1502">
        <v>0</v>
      </c>
      <c r="AD1502">
        <v>1</v>
      </c>
      <c r="AE1502">
        <v>0</v>
      </c>
      <c r="AF1502" t="s">
        <v>3</v>
      </c>
      <c r="AG1502">
        <v>0.12</v>
      </c>
      <c r="AH1502">
        <v>2</v>
      </c>
      <c r="AI1502">
        <v>64986511</v>
      </c>
      <c r="AJ1502">
        <v>1460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ROW(Source!A842)</f>
        <v>842</v>
      </c>
      <c r="B1503">
        <v>64986519</v>
      </c>
      <c r="C1503">
        <v>64986505</v>
      </c>
      <c r="D1503">
        <v>29117037</v>
      </c>
      <c r="E1503">
        <v>1</v>
      </c>
      <c r="F1503">
        <v>1</v>
      </c>
      <c r="G1503">
        <v>1</v>
      </c>
      <c r="H1503">
        <v>3</v>
      </c>
      <c r="I1503" t="s">
        <v>538</v>
      </c>
      <c r="J1503" t="s">
        <v>539</v>
      </c>
      <c r="K1503" t="s">
        <v>540</v>
      </c>
      <c r="L1503">
        <v>1301</v>
      </c>
      <c r="N1503">
        <v>1003</v>
      </c>
      <c r="O1503" t="s">
        <v>34</v>
      </c>
      <c r="P1503" t="s">
        <v>34</v>
      </c>
      <c r="Q1503">
        <v>1</v>
      </c>
      <c r="X1503">
        <v>101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 t="s">
        <v>3</v>
      </c>
      <c r="AG1503">
        <v>101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ROW(Source!A842)</f>
        <v>842</v>
      </c>
      <c r="B1504">
        <v>64986520</v>
      </c>
      <c r="C1504">
        <v>64986505</v>
      </c>
      <c r="D1504">
        <v>29150040</v>
      </c>
      <c r="E1504">
        <v>1</v>
      </c>
      <c r="F1504">
        <v>1</v>
      </c>
      <c r="G1504">
        <v>1</v>
      </c>
      <c r="H1504">
        <v>3</v>
      </c>
      <c r="I1504" t="s">
        <v>449</v>
      </c>
      <c r="J1504" t="s">
        <v>472</v>
      </c>
      <c r="K1504" t="s">
        <v>451</v>
      </c>
      <c r="L1504">
        <v>1339</v>
      </c>
      <c r="N1504">
        <v>1007</v>
      </c>
      <c r="O1504" t="s">
        <v>452</v>
      </c>
      <c r="P1504" t="s">
        <v>452</v>
      </c>
      <c r="Q1504">
        <v>1</v>
      </c>
      <c r="X1504">
        <v>4.9000000000000004</v>
      </c>
      <c r="Y1504">
        <v>2.44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3</v>
      </c>
      <c r="AG1504">
        <v>4.9000000000000004</v>
      </c>
      <c r="AH1504">
        <v>2</v>
      </c>
      <c r="AI1504">
        <v>64986512</v>
      </c>
      <c r="AJ1504">
        <v>1461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ROW(Source!A843)</f>
        <v>843</v>
      </c>
      <c r="B1505">
        <v>64986513</v>
      </c>
      <c r="C1505">
        <v>64986505</v>
      </c>
      <c r="D1505">
        <v>18407546</v>
      </c>
      <c r="E1505">
        <v>1</v>
      </c>
      <c r="F1505">
        <v>1</v>
      </c>
      <c r="G1505">
        <v>1</v>
      </c>
      <c r="H1505">
        <v>1</v>
      </c>
      <c r="I1505" t="s">
        <v>458</v>
      </c>
      <c r="J1505" t="s">
        <v>3</v>
      </c>
      <c r="K1505" t="s">
        <v>459</v>
      </c>
      <c r="L1505">
        <v>1369</v>
      </c>
      <c r="N1505">
        <v>1013</v>
      </c>
      <c r="O1505" t="s">
        <v>413</v>
      </c>
      <c r="P1505" t="s">
        <v>413</v>
      </c>
      <c r="Q1505">
        <v>1</v>
      </c>
      <c r="X1505">
        <v>38.67</v>
      </c>
      <c r="Y1505">
        <v>0</v>
      </c>
      <c r="Z1505">
        <v>0</v>
      </c>
      <c r="AA1505">
        <v>0</v>
      </c>
      <c r="AB1505">
        <v>9.4</v>
      </c>
      <c r="AC1505">
        <v>0</v>
      </c>
      <c r="AD1505">
        <v>1</v>
      </c>
      <c r="AE1505">
        <v>1</v>
      </c>
      <c r="AF1505" t="s">
        <v>3</v>
      </c>
      <c r="AG1505">
        <v>38.67</v>
      </c>
      <c r="AH1505">
        <v>2</v>
      </c>
      <c r="AI1505">
        <v>64986506</v>
      </c>
      <c r="AJ1505">
        <v>1462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ROW(Source!A843)</f>
        <v>843</v>
      </c>
      <c r="B1506">
        <v>64986514</v>
      </c>
      <c r="C1506">
        <v>64986505</v>
      </c>
      <c r="D1506">
        <v>121548</v>
      </c>
      <c r="E1506">
        <v>1</v>
      </c>
      <c r="F1506">
        <v>1</v>
      </c>
      <c r="G1506">
        <v>1</v>
      </c>
      <c r="H1506">
        <v>1</v>
      </c>
      <c r="I1506" t="s">
        <v>31</v>
      </c>
      <c r="J1506" t="s">
        <v>3</v>
      </c>
      <c r="K1506" t="s">
        <v>414</v>
      </c>
      <c r="L1506">
        <v>608254</v>
      </c>
      <c r="N1506">
        <v>1013</v>
      </c>
      <c r="O1506" t="s">
        <v>415</v>
      </c>
      <c r="P1506" t="s">
        <v>415</v>
      </c>
      <c r="Q1506">
        <v>1</v>
      </c>
      <c r="X1506">
        <v>17.23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2</v>
      </c>
      <c r="AF1506" t="s">
        <v>3</v>
      </c>
      <c r="AG1506">
        <v>17.23</v>
      </c>
      <c r="AH1506">
        <v>2</v>
      </c>
      <c r="AI1506">
        <v>64986507</v>
      </c>
      <c r="AJ1506">
        <v>1463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ROW(Source!A843)</f>
        <v>843</v>
      </c>
      <c r="B1507">
        <v>64986515</v>
      </c>
      <c r="C1507">
        <v>64986505</v>
      </c>
      <c r="D1507">
        <v>29172378</v>
      </c>
      <c r="E1507">
        <v>1</v>
      </c>
      <c r="F1507">
        <v>1</v>
      </c>
      <c r="G1507">
        <v>1</v>
      </c>
      <c r="H1507">
        <v>2</v>
      </c>
      <c r="I1507" t="s">
        <v>460</v>
      </c>
      <c r="J1507" t="s">
        <v>461</v>
      </c>
      <c r="K1507" t="s">
        <v>462</v>
      </c>
      <c r="L1507">
        <v>1368</v>
      </c>
      <c r="N1507">
        <v>1011</v>
      </c>
      <c r="O1507" t="s">
        <v>419</v>
      </c>
      <c r="P1507" t="s">
        <v>419</v>
      </c>
      <c r="Q1507">
        <v>1</v>
      </c>
      <c r="X1507">
        <v>0.12</v>
      </c>
      <c r="Y1507">
        <v>0</v>
      </c>
      <c r="Z1507">
        <v>88.01</v>
      </c>
      <c r="AA1507">
        <v>11.6</v>
      </c>
      <c r="AB1507">
        <v>0</v>
      </c>
      <c r="AC1507">
        <v>0</v>
      </c>
      <c r="AD1507">
        <v>1</v>
      </c>
      <c r="AE1507">
        <v>0</v>
      </c>
      <c r="AF1507" t="s">
        <v>3</v>
      </c>
      <c r="AG1507">
        <v>0.12</v>
      </c>
      <c r="AH1507">
        <v>2</v>
      </c>
      <c r="AI1507">
        <v>64986508</v>
      </c>
      <c r="AJ1507">
        <v>1464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ROW(Source!A843)</f>
        <v>843</v>
      </c>
      <c r="B1508">
        <v>64986516</v>
      </c>
      <c r="C1508">
        <v>64986505</v>
      </c>
      <c r="D1508">
        <v>29173590</v>
      </c>
      <c r="E1508">
        <v>1</v>
      </c>
      <c r="F1508">
        <v>1</v>
      </c>
      <c r="G1508">
        <v>1</v>
      </c>
      <c r="H1508">
        <v>2</v>
      </c>
      <c r="I1508" t="s">
        <v>463</v>
      </c>
      <c r="J1508" t="s">
        <v>464</v>
      </c>
      <c r="K1508" t="s">
        <v>465</v>
      </c>
      <c r="L1508">
        <v>1368</v>
      </c>
      <c r="N1508">
        <v>1011</v>
      </c>
      <c r="O1508" t="s">
        <v>419</v>
      </c>
      <c r="P1508" t="s">
        <v>419</v>
      </c>
      <c r="Q1508">
        <v>1</v>
      </c>
      <c r="X1508">
        <v>17.11</v>
      </c>
      <c r="Y1508">
        <v>0</v>
      </c>
      <c r="Z1508">
        <v>239.44</v>
      </c>
      <c r="AA1508">
        <v>14.4</v>
      </c>
      <c r="AB1508">
        <v>0</v>
      </c>
      <c r="AC1508">
        <v>0</v>
      </c>
      <c r="AD1508">
        <v>1</v>
      </c>
      <c r="AE1508">
        <v>0</v>
      </c>
      <c r="AF1508" t="s">
        <v>3</v>
      </c>
      <c r="AG1508">
        <v>17.11</v>
      </c>
      <c r="AH1508">
        <v>2</v>
      </c>
      <c r="AI1508">
        <v>64986509</v>
      </c>
      <c r="AJ1508">
        <v>1465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ROW(Source!A843)</f>
        <v>843</v>
      </c>
      <c r="B1509">
        <v>64986517</v>
      </c>
      <c r="C1509">
        <v>64986505</v>
      </c>
      <c r="D1509">
        <v>29174851</v>
      </c>
      <c r="E1509">
        <v>1</v>
      </c>
      <c r="F1509">
        <v>1</v>
      </c>
      <c r="G1509">
        <v>1</v>
      </c>
      <c r="H1509">
        <v>2</v>
      </c>
      <c r="I1509" t="s">
        <v>466</v>
      </c>
      <c r="J1509" t="s">
        <v>467</v>
      </c>
      <c r="K1509" t="s">
        <v>468</v>
      </c>
      <c r="L1509">
        <v>1368</v>
      </c>
      <c r="N1509">
        <v>1011</v>
      </c>
      <c r="O1509" t="s">
        <v>419</v>
      </c>
      <c r="P1509" t="s">
        <v>419</v>
      </c>
      <c r="Q1509">
        <v>1</v>
      </c>
      <c r="X1509">
        <v>10.81</v>
      </c>
      <c r="Y1509">
        <v>0</v>
      </c>
      <c r="Z1509">
        <v>33.200000000000003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3</v>
      </c>
      <c r="AG1509">
        <v>10.81</v>
      </c>
      <c r="AH1509">
        <v>2</v>
      </c>
      <c r="AI1509">
        <v>64986510</v>
      </c>
      <c r="AJ1509">
        <v>1466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ROW(Source!A843)</f>
        <v>843</v>
      </c>
      <c r="B1510">
        <v>64986518</v>
      </c>
      <c r="C1510">
        <v>64986505</v>
      </c>
      <c r="D1510">
        <v>29174913</v>
      </c>
      <c r="E1510">
        <v>1</v>
      </c>
      <c r="F1510">
        <v>1</v>
      </c>
      <c r="G1510">
        <v>1</v>
      </c>
      <c r="H1510">
        <v>2</v>
      </c>
      <c r="I1510" t="s">
        <v>469</v>
      </c>
      <c r="J1510" t="s">
        <v>470</v>
      </c>
      <c r="K1510" t="s">
        <v>471</v>
      </c>
      <c r="L1510">
        <v>1368</v>
      </c>
      <c r="N1510">
        <v>1011</v>
      </c>
      <c r="O1510" t="s">
        <v>419</v>
      </c>
      <c r="P1510" t="s">
        <v>419</v>
      </c>
      <c r="Q1510">
        <v>1</v>
      </c>
      <c r="X1510">
        <v>0.12</v>
      </c>
      <c r="Y1510">
        <v>0</v>
      </c>
      <c r="Z1510">
        <v>87.17</v>
      </c>
      <c r="AA1510">
        <v>11.6</v>
      </c>
      <c r="AB1510">
        <v>0</v>
      </c>
      <c r="AC1510">
        <v>0</v>
      </c>
      <c r="AD1510">
        <v>1</v>
      </c>
      <c r="AE1510">
        <v>0</v>
      </c>
      <c r="AF1510" t="s">
        <v>3</v>
      </c>
      <c r="AG1510">
        <v>0.12</v>
      </c>
      <c r="AH1510">
        <v>2</v>
      </c>
      <c r="AI1510">
        <v>64986511</v>
      </c>
      <c r="AJ1510">
        <v>1467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ROW(Source!A843)</f>
        <v>843</v>
      </c>
      <c r="B1511">
        <v>64986519</v>
      </c>
      <c r="C1511">
        <v>64986505</v>
      </c>
      <c r="D1511">
        <v>29117037</v>
      </c>
      <c r="E1511">
        <v>1</v>
      </c>
      <c r="F1511">
        <v>1</v>
      </c>
      <c r="G1511">
        <v>1</v>
      </c>
      <c r="H1511">
        <v>3</v>
      </c>
      <c r="I1511" t="s">
        <v>538</v>
      </c>
      <c r="J1511" t="s">
        <v>539</v>
      </c>
      <c r="K1511" t="s">
        <v>540</v>
      </c>
      <c r="L1511">
        <v>1301</v>
      </c>
      <c r="N1511">
        <v>1003</v>
      </c>
      <c r="O1511" t="s">
        <v>34</v>
      </c>
      <c r="P1511" t="s">
        <v>34</v>
      </c>
      <c r="Q1511">
        <v>1</v>
      </c>
      <c r="X1511">
        <v>101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 t="s">
        <v>3</v>
      </c>
      <c r="AG1511">
        <v>101</v>
      </c>
      <c r="AH1511">
        <v>3</v>
      </c>
      <c r="AI1511">
        <v>-1</v>
      </c>
      <c r="AJ1511" t="s">
        <v>3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ROW(Source!A843)</f>
        <v>843</v>
      </c>
      <c r="B1512">
        <v>64986520</v>
      </c>
      <c r="C1512">
        <v>64986505</v>
      </c>
      <c r="D1512">
        <v>29150040</v>
      </c>
      <c r="E1512">
        <v>1</v>
      </c>
      <c r="F1512">
        <v>1</v>
      </c>
      <c r="G1512">
        <v>1</v>
      </c>
      <c r="H1512">
        <v>3</v>
      </c>
      <c r="I1512" t="s">
        <v>449</v>
      </c>
      <c r="J1512" t="s">
        <v>472</v>
      </c>
      <c r="K1512" t="s">
        <v>451</v>
      </c>
      <c r="L1512">
        <v>1339</v>
      </c>
      <c r="N1512">
        <v>1007</v>
      </c>
      <c r="O1512" t="s">
        <v>452</v>
      </c>
      <c r="P1512" t="s">
        <v>452</v>
      </c>
      <c r="Q1512">
        <v>1</v>
      </c>
      <c r="X1512">
        <v>4.9000000000000004</v>
      </c>
      <c r="Y1512">
        <v>2.44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3</v>
      </c>
      <c r="AG1512">
        <v>4.9000000000000004</v>
      </c>
      <c r="AH1512">
        <v>2</v>
      </c>
      <c r="AI1512">
        <v>64986512</v>
      </c>
      <c r="AJ1512">
        <v>1468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ROW(Source!A844)</f>
        <v>844</v>
      </c>
      <c r="B1513">
        <v>64986529</v>
      </c>
      <c r="C1513">
        <v>64986521</v>
      </c>
      <c r="D1513">
        <v>18407546</v>
      </c>
      <c r="E1513">
        <v>1</v>
      </c>
      <c r="F1513">
        <v>1</v>
      </c>
      <c r="G1513">
        <v>1</v>
      </c>
      <c r="H1513">
        <v>1</v>
      </c>
      <c r="I1513" t="s">
        <v>458</v>
      </c>
      <c r="J1513" t="s">
        <v>3</v>
      </c>
      <c r="K1513" t="s">
        <v>459</v>
      </c>
      <c r="L1513">
        <v>1369</v>
      </c>
      <c r="N1513">
        <v>1013</v>
      </c>
      <c r="O1513" t="s">
        <v>413</v>
      </c>
      <c r="P1513" t="s">
        <v>413</v>
      </c>
      <c r="Q1513">
        <v>1</v>
      </c>
      <c r="X1513">
        <v>34.53</v>
      </c>
      <c r="Y1513">
        <v>0</v>
      </c>
      <c r="Z1513">
        <v>0</v>
      </c>
      <c r="AA1513">
        <v>0</v>
      </c>
      <c r="AB1513">
        <v>9.4</v>
      </c>
      <c r="AC1513">
        <v>0</v>
      </c>
      <c r="AD1513">
        <v>1</v>
      </c>
      <c r="AE1513">
        <v>1</v>
      </c>
      <c r="AF1513" t="s">
        <v>3</v>
      </c>
      <c r="AG1513">
        <v>34.53</v>
      </c>
      <c r="AH1513">
        <v>2</v>
      </c>
      <c r="AI1513">
        <v>64986522</v>
      </c>
      <c r="AJ1513">
        <v>1469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ROW(Source!A844)</f>
        <v>844</v>
      </c>
      <c r="B1514">
        <v>64986530</v>
      </c>
      <c r="C1514">
        <v>64986521</v>
      </c>
      <c r="D1514">
        <v>121548</v>
      </c>
      <c r="E1514">
        <v>1</v>
      </c>
      <c r="F1514">
        <v>1</v>
      </c>
      <c r="G1514">
        <v>1</v>
      </c>
      <c r="H1514">
        <v>1</v>
      </c>
      <c r="I1514" t="s">
        <v>31</v>
      </c>
      <c r="J1514" t="s">
        <v>3</v>
      </c>
      <c r="K1514" t="s">
        <v>414</v>
      </c>
      <c r="L1514">
        <v>608254</v>
      </c>
      <c r="N1514">
        <v>1013</v>
      </c>
      <c r="O1514" t="s">
        <v>415</v>
      </c>
      <c r="P1514" t="s">
        <v>415</v>
      </c>
      <c r="Q1514">
        <v>1</v>
      </c>
      <c r="X1514">
        <v>14.01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2</v>
      </c>
      <c r="AF1514" t="s">
        <v>3</v>
      </c>
      <c r="AG1514">
        <v>14.01</v>
      </c>
      <c r="AH1514">
        <v>2</v>
      </c>
      <c r="AI1514">
        <v>64986523</v>
      </c>
      <c r="AJ1514">
        <v>1470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ROW(Source!A844)</f>
        <v>844</v>
      </c>
      <c r="B1515">
        <v>64986531</v>
      </c>
      <c r="C1515">
        <v>64986521</v>
      </c>
      <c r="D1515">
        <v>29172378</v>
      </c>
      <c r="E1515">
        <v>1</v>
      </c>
      <c r="F1515">
        <v>1</v>
      </c>
      <c r="G1515">
        <v>1</v>
      </c>
      <c r="H1515">
        <v>2</v>
      </c>
      <c r="I1515" t="s">
        <v>460</v>
      </c>
      <c r="J1515" t="s">
        <v>461</v>
      </c>
      <c r="K1515" t="s">
        <v>462</v>
      </c>
      <c r="L1515">
        <v>1368</v>
      </c>
      <c r="N1515">
        <v>1011</v>
      </c>
      <c r="O1515" t="s">
        <v>419</v>
      </c>
      <c r="P1515" t="s">
        <v>419</v>
      </c>
      <c r="Q1515">
        <v>1</v>
      </c>
      <c r="X1515">
        <v>0.09</v>
      </c>
      <c r="Y1515">
        <v>0</v>
      </c>
      <c r="Z1515">
        <v>88.01</v>
      </c>
      <c r="AA1515">
        <v>11.6</v>
      </c>
      <c r="AB1515">
        <v>0</v>
      </c>
      <c r="AC1515">
        <v>0</v>
      </c>
      <c r="AD1515">
        <v>1</v>
      </c>
      <c r="AE1515">
        <v>0</v>
      </c>
      <c r="AF1515" t="s">
        <v>3</v>
      </c>
      <c r="AG1515">
        <v>0.09</v>
      </c>
      <c r="AH1515">
        <v>2</v>
      </c>
      <c r="AI1515">
        <v>64986524</v>
      </c>
      <c r="AJ1515">
        <v>1471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ROW(Source!A844)</f>
        <v>844</v>
      </c>
      <c r="B1516">
        <v>64986532</v>
      </c>
      <c r="C1516">
        <v>64986521</v>
      </c>
      <c r="D1516">
        <v>29173590</v>
      </c>
      <c r="E1516">
        <v>1</v>
      </c>
      <c r="F1516">
        <v>1</v>
      </c>
      <c r="G1516">
        <v>1</v>
      </c>
      <c r="H1516">
        <v>2</v>
      </c>
      <c r="I1516" t="s">
        <v>463</v>
      </c>
      <c r="J1516" t="s">
        <v>464</v>
      </c>
      <c r="K1516" t="s">
        <v>465</v>
      </c>
      <c r="L1516">
        <v>1368</v>
      </c>
      <c r="N1516">
        <v>1011</v>
      </c>
      <c r="O1516" t="s">
        <v>419</v>
      </c>
      <c r="P1516" t="s">
        <v>419</v>
      </c>
      <c r="Q1516">
        <v>1</v>
      </c>
      <c r="X1516">
        <v>13.92</v>
      </c>
      <c r="Y1516">
        <v>0</v>
      </c>
      <c r="Z1516">
        <v>239.44</v>
      </c>
      <c r="AA1516">
        <v>14.4</v>
      </c>
      <c r="AB1516">
        <v>0</v>
      </c>
      <c r="AC1516">
        <v>0</v>
      </c>
      <c r="AD1516">
        <v>1</v>
      </c>
      <c r="AE1516">
        <v>0</v>
      </c>
      <c r="AF1516" t="s">
        <v>3</v>
      </c>
      <c r="AG1516">
        <v>13.92</v>
      </c>
      <c r="AH1516">
        <v>2</v>
      </c>
      <c r="AI1516">
        <v>64986525</v>
      </c>
      <c r="AJ1516">
        <v>1472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ROW(Source!A844)</f>
        <v>844</v>
      </c>
      <c r="B1517">
        <v>64986533</v>
      </c>
      <c r="C1517">
        <v>64986521</v>
      </c>
      <c r="D1517">
        <v>29174851</v>
      </c>
      <c r="E1517">
        <v>1</v>
      </c>
      <c r="F1517">
        <v>1</v>
      </c>
      <c r="G1517">
        <v>1</v>
      </c>
      <c r="H1517">
        <v>2</v>
      </c>
      <c r="I1517" t="s">
        <v>466</v>
      </c>
      <c r="J1517" t="s">
        <v>467</v>
      </c>
      <c r="K1517" t="s">
        <v>468</v>
      </c>
      <c r="L1517">
        <v>1368</v>
      </c>
      <c r="N1517">
        <v>1011</v>
      </c>
      <c r="O1517" t="s">
        <v>419</v>
      </c>
      <c r="P1517" t="s">
        <v>419</v>
      </c>
      <c r="Q1517">
        <v>1</v>
      </c>
      <c r="X1517">
        <v>9.7200000000000006</v>
      </c>
      <c r="Y1517">
        <v>0</v>
      </c>
      <c r="Z1517">
        <v>33.200000000000003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3</v>
      </c>
      <c r="AG1517">
        <v>9.7200000000000006</v>
      </c>
      <c r="AH1517">
        <v>2</v>
      </c>
      <c r="AI1517">
        <v>64986526</v>
      </c>
      <c r="AJ1517">
        <v>1473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ROW(Source!A844)</f>
        <v>844</v>
      </c>
      <c r="B1518">
        <v>64986534</v>
      </c>
      <c r="C1518">
        <v>64986521</v>
      </c>
      <c r="D1518">
        <v>29174913</v>
      </c>
      <c r="E1518">
        <v>1</v>
      </c>
      <c r="F1518">
        <v>1</v>
      </c>
      <c r="G1518">
        <v>1</v>
      </c>
      <c r="H1518">
        <v>2</v>
      </c>
      <c r="I1518" t="s">
        <v>469</v>
      </c>
      <c r="J1518" t="s">
        <v>470</v>
      </c>
      <c r="K1518" t="s">
        <v>471</v>
      </c>
      <c r="L1518">
        <v>1368</v>
      </c>
      <c r="N1518">
        <v>1011</v>
      </c>
      <c r="O1518" t="s">
        <v>419</v>
      </c>
      <c r="P1518" t="s">
        <v>419</v>
      </c>
      <c r="Q1518">
        <v>1</v>
      </c>
      <c r="X1518">
        <v>0.09</v>
      </c>
      <c r="Y1518">
        <v>0</v>
      </c>
      <c r="Z1518">
        <v>87.17</v>
      </c>
      <c r="AA1518">
        <v>11.6</v>
      </c>
      <c r="AB1518">
        <v>0</v>
      </c>
      <c r="AC1518">
        <v>0</v>
      </c>
      <c r="AD1518">
        <v>1</v>
      </c>
      <c r="AE1518">
        <v>0</v>
      </c>
      <c r="AF1518" t="s">
        <v>3</v>
      </c>
      <c r="AG1518">
        <v>0.09</v>
      </c>
      <c r="AH1518">
        <v>2</v>
      </c>
      <c r="AI1518">
        <v>64986527</v>
      </c>
      <c r="AJ1518">
        <v>1474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ROW(Source!A844)</f>
        <v>844</v>
      </c>
      <c r="B1519">
        <v>64986535</v>
      </c>
      <c r="C1519">
        <v>64986521</v>
      </c>
      <c r="D1519">
        <v>29117037</v>
      </c>
      <c r="E1519">
        <v>1</v>
      </c>
      <c r="F1519">
        <v>1</v>
      </c>
      <c r="G1519">
        <v>1</v>
      </c>
      <c r="H1519">
        <v>3</v>
      </c>
      <c r="I1519" t="s">
        <v>538</v>
      </c>
      <c r="J1519" t="s">
        <v>539</v>
      </c>
      <c r="K1519" t="s">
        <v>540</v>
      </c>
      <c r="L1519">
        <v>1301</v>
      </c>
      <c r="N1519">
        <v>1003</v>
      </c>
      <c r="O1519" t="s">
        <v>34</v>
      </c>
      <c r="P1519" t="s">
        <v>34</v>
      </c>
      <c r="Q1519">
        <v>1</v>
      </c>
      <c r="X1519">
        <v>101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 t="s">
        <v>3</v>
      </c>
      <c r="AG1519">
        <v>101</v>
      </c>
      <c r="AH1519">
        <v>3</v>
      </c>
      <c r="AI1519">
        <v>-1</v>
      </c>
      <c r="AJ1519" t="s">
        <v>3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ROW(Source!A844)</f>
        <v>844</v>
      </c>
      <c r="B1520">
        <v>64986536</v>
      </c>
      <c r="C1520">
        <v>64986521</v>
      </c>
      <c r="D1520">
        <v>29150040</v>
      </c>
      <c r="E1520">
        <v>1</v>
      </c>
      <c r="F1520">
        <v>1</v>
      </c>
      <c r="G1520">
        <v>1</v>
      </c>
      <c r="H1520">
        <v>3</v>
      </c>
      <c r="I1520" t="s">
        <v>449</v>
      </c>
      <c r="J1520" t="s">
        <v>472</v>
      </c>
      <c r="K1520" t="s">
        <v>451</v>
      </c>
      <c r="L1520">
        <v>1339</v>
      </c>
      <c r="N1520">
        <v>1007</v>
      </c>
      <c r="O1520" t="s">
        <v>452</v>
      </c>
      <c r="P1520" t="s">
        <v>452</v>
      </c>
      <c r="Q1520">
        <v>1</v>
      </c>
      <c r="X1520">
        <v>3.1</v>
      </c>
      <c r="Y1520">
        <v>2.44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3.1</v>
      </c>
      <c r="AH1520">
        <v>2</v>
      </c>
      <c r="AI1520">
        <v>64986528</v>
      </c>
      <c r="AJ1520">
        <v>1475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ROW(Source!A845)</f>
        <v>845</v>
      </c>
      <c r="B1521">
        <v>64986529</v>
      </c>
      <c r="C1521">
        <v>64986521</v>
      </c>
      <c r="D1521">
        <v>18407546</v>
      </c>
      <c r="E1521">
        <v>1</v>
      </c>
      <c r="F1521">
        <v>1</v>
      </c>
      <c r="G1521">
        <v>1</v>
      </c>
      <c r="H1521">
        <v>1</v>
      </c>
      <c r="I1521" t="s">
        <v>458</v>
      </c>
      <c r="J1521" t="s">
        <v>3</v>
      </c>
      <c r="K1521" t="s">
        <v>459</v>
      </c>
      <c r="L1521">
        <v>1369</v>
      </c>
      <c r="N1521">
        <v>1013</v>
      </c>
      <c r="O1521" t="s">
        <v>413</v>
      </c>
      <c r="P1521" t="s">
        <v>413</v>
      </c>
      <c r="Q1521">
        <v>1</v>
      </c>
      <c r="X1521">
        <v>34.53</v>
      </c>
      <c r="Y1521">
        <v>0</v>
      </c>
      <c r="Z1521">
        <v>0</v>
      </c>
      <c r="AA1521">
        <v>0</v>
      </c>
      <c r="AB1521">
        <v>9.4</v>
      </c>
      <c r="AC1521">
        <v>0</v>
      </c>
      <c r="AD1521">
        <v>1</v>
      </c>
      <c r="AE1521">
        <v>1</v>
      </c>
      <c r="AF1521" t="s">
        <v>3</v>
      </c>
      <c r="AG1521">
        <v>34.53</v>
      </c>
      <c r="AH1521">
        <v>2</v>
      </c>
      <c r="AI1521">
        <v>64986522</v>
      </c>
      <c r="AJ1521">
        <v>1476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ROW(Source!A845)</f>
        <v>845</v>
      </c>
      <c r="B1522">
        <v>64986530</v>
      </c>
      <c r="C1522">
        <v>64986521</v>
      </c>
      <c r="D1522">
        <v>121548</v>
      </c>
      <c r="E1522">
        <v>1</v>
      </c>
      <c r="F1522">
        <v>1</v>
      </c>
      <c r="G1522">
        <v>1</v>
      </c>
      <c r="H1522">
        <v>1</v>
      </c>
      <c r="I1522" t="s">
        <v>31</v>
      </c>
      <c r="J1522" t="s">
        <v>3</v>
      </c>
      <c r="K1522" t="s">
        <v>414</v>
      </c>
      <c r="L1522">
        <v>608254</v>
      </c>
      <c r="N1522">
        <v>1013</v>
      </c>
      <c r="O1522" t="s">
        <v>415</v>
      </c>
      <c r="P1522" t="s">
        <v>415</v>
      </c>
      <c r="Q1522">
        <v>1</v>
      </c>
      <c r="X1522">
        <v>14.01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2</v>
      </c>
      <c r="AF1522" t="s">
        <v>3</v>
      </c>
      <c r="AG1522">
        <v>14.01</v>
      </c>
      <c r="AH1522">
        <v>2</v>
      </c>
      <c r="AI1522">
        <v>64986523</v>
      </c>
      <c r="AJ1522">
        <v>1477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ROW(Source!A845)</f>
        <v>845</v>
      </c>
      <c r="B1523">
        <v>64986531</v>
      </c>
      <c r="C1523">
        <v>64986521</v>
      </c>
      <c r="D1523">
        <v>29172378</v>
      </c>
      <c r="E1523">
        <v>1</v>
      </c>
      <c r="F1523">
        <v>1</v>
      </c>
      <c r="G1523">
        <v>1</v>
      </c>
      <c r="H1523">
        <v>2</v>
      </c>
      <c r="I1523" t="s">
        <v>460</v>
      </c>
      <c r="J1523" t="s">
        <v>461</v>
      </c>
      <c r="K1523" t="s">
        <v>462</v>
      </c>
      <c r="L1523">
        <v>1368</v>
      </c>
      <c r="N1523">
        <v>1011</v>
      </c>
      <c r="O1523" t="s">
        <v>419</v>
      </c>
      <c r="P1523" t="s">
        <v>419</v>
      </c>
      <c r="Q1523">
        <v>1</v>
      </c>
      <c r="X1523">
        <v>0.09</v>
      </c>
      <c r="Y1523">
        <v>0</v>
      </c>
      <c r="Z1523">
        <v>88.01</v>
      </c>
      <c r="AA1523">
        <v>11.6</v>
      </c>
      <c r="AB1523">
        <v>0</v>
      </c>
      <c r="AC1523">
        <v>0</v>
      </c>
      <c r="AD1523">
        <v>1</v>
      </c>
      <c r="AE1523">
        <v>0</v>
      </c>
      <c r="AF1523" t="s">
        <v>3</v>
      </c>
      <c r="AG1523">
        <v>0.09</v>
      </c>
      <c r="AH1523">
        <v>2</v>
      </c>
      <c r="AI1523">
        <v>64986524</v>
      </c>
      <c r="AJ1523">
        <v>1478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ROW(Source!A845)</f>
        <v>845</v>
      </c>
      <c r="B1524">
        <v>64986532</v>
      </c>
      <c r="C1524">
        <v>64986521</v>
      </c>
      <c r="D1524">
        <v>29173590</v>
      </c>
      <c r="E1524">
        <v>1</v>
      </c>
      <c r="F1524">
        <v>1</v>
      </c>
      <c r="G1524">
        <v>1</v>
      </c>
      <c r="H1524">
        <v>2</v>
      </c>
      <c r="I1524" t="s">
        <v>463</v>
      </c>
      <c r="J1524" t="s">
        <v>464</v>
      </c>
      <c r="K1524" t="s">
        <v>465</v>
      </c>
      <c r="L1524">
        <v>1368</v>
      </c>
      <c r="N1524">
        <v>1011</v>
      </c>
      <c r="O1524" t="s">
        <v>419</v>
      </c>
      <c r="P1524" t="s">
        <v>419</v>
      </c>
      <c r="Q1524">
        <v>1</v>
      </c>
      <c r="X1524">
        <v>13.92</v>
      </c>
      <c r="Y1524">
        <v>0</v>
      </c>
      <c r="Z1524">
        <v>239.44</v>
      </c>
      <c r="AA1524">
        <v>14.4</v>
      </c>
      <c r="AB1524">
        <v>0</v>
      </c>
      <c r="AC1524">
        <v>0</v>
      </c>
      <c r="AD1524">
        <v>1</v>
      </c>
      <c r="AE1524">
        <v>0</v>
      </c>
      <c r="AF1524" t="s">
        <v>3</v>
      </c>
      <c r="AG1524">
        <v>13.92</v>
      </c>
      <c r="AH1524">
        <v>2</v>
      </c>
      <c r="AI1524">
        <v>64986525</v>
      </c>
      <c r="AJ1524">
        <v>1479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ROW(Source!A845)</f>
        <v>845</v>
      </c>
      <c r="B1525">
        <v>64986533</v>
      </c>
      <c r="C1525">
        <v>64986521</v>
      </c>
      <c r="D1525">
        <v>29174851</v>
      </c>
      <c r="E1525">
        <v>1</v>
      </c>
      <c r="F1525">
        <v>1</v>
      </c>
      <c r="G1525">
        <v>1</v>
      </c>
      <c r="H1525">
        <v>2</v>
      </c>
      <c r="I1525" t="s">
        <v>466</v>
      </c>
      <c r="J1525" t="s">
        <v>467</v>
      </c>
      <c r="K1525" t="s">
        <v>468</v>
      </c>
      <c r="L1525">
        <v>1368</v>
      </c>
      <c r="N1525">
        <v>1011</v>
      </c>
      <c r="O1525" t="s">
        <v>419</v>
      </c>
      <c r="P1525" t="s">
        <v>419</v>
      </c>
      <c r="Q1525">
        <v>1</v>
      </c>
      <c r="X1525">
        <v>9.7200000000000006</v>
      </c>
      <c r="Y1525">
        <v>0</v>
      </c>
      <c r="Z1525">
        <v>33.200000000000003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3</v>
      </c>
      <c r="AG1525">
        <v>9.7200000000000006</v>
      </c>
      <c r="AH1525">
        <v>2</v>
      </c>
      <c r="AI1525">
        <v>64986526</v>
      </c>
      <c r="AJ1525">
        <v>1480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ROW(Source!A845)</f>
        <v>845</v>
      </c>
      <c r="B1526">
        <v>64986534</v>
      </c>
      <c r="C1526">
        <v>64986521</v>
      </c>
      <c r="D1526">
        <v>29174913</v>
      </c>
      <c r="E1526">
        <v>1</v>
      </c>
      <c r="F1526">
        <v>1</v>
      </c>
      <c r="G1526">
        <v>1</v>
      </c>
      <c r="H1526">
        <v>2</v>
      </c>
      <c r="I1526" t="s">
        <v>469</v>
      </c>
      <c r="J1526" t="s">
        <v>470</v>
      </c>
      <c r="K1526" t="s">
        <v>471</v>
      </c>
      <c r="L1526">
        <v>1368</v>
      </c>
      <c r="N1526">
        <v>1011</v>
      </c>
      <c r="O1526" t="s">
        <v>419</v>
      </c>
      <c r="P1526" t="s">
        <v>419</v>
      </c>
      <c r="Q1526">
        <v>1</v>
      </c>
      <c r="X1526">
        <v>0.09</v>
      </c>
      <c r="Y1526">
        <v>0</v>
      </c>
      <c r="Z1526">
        <v>87.17</v>
      </c>
      <c r="AA1526">
        <v>11.6</v>
      </c>
      <c r="AB1526">
        <v>0</v>
      </c>
      <c r="AC1526">
        <v>0</v>
      </c>
      <c r="AD1526">
        <v>1</v>
      </c>
      <c r="AE1526">
        <v>0</v>
      </c>
      <c r="AF1526" t="s">
        <v>3</v>
      </c>
      <c r="AG1526">
        <v>0.09</v>
      </c>
      <c r="AH1526">
        <v>2</v>
      </c>
      <c r="AI1526">
        <v>64986527</v>
      </c>
      <c r="AJ1526">
        <v>1481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ROW(Source!A845)</f>
        <v>845</v>
      </c>
      <c r="B1527">
        <v>64986535</v>
      </c>
      <c r="C1527">
        <v>64986521</v>
      </c>
      <c r="D1527">
        <v>29117037</v>
      </c>
      <c r="E1527">
        <v>1</v>
      </c>
      <c r="F1527">
        <v>1</v>
      </c>
      <c r="G1527">
        <v>1</v>
      </c>
      <c r="H1527">
        <v>3</v>
      </c>
      <c r="I1527" t="s">
        <v>538</v>
      </c>
      <c r="J1527" t="s">
        <v>539</v>
      </c>
      <c r="K1527" t="s">
        <v>540</v>
      </c>
      <c r="L1527">
        <v>1301</v>
      </c>
      <c r="N1527">
        <v>1003</v>
      </c>
      <c r="O1527" t="s">
        <v>34</v>
      </c>
      <c r="P1527" t="s">
        <v>34</v>
      </c>
      <c r="Q1527">
        <v>1</v>
      </c>
      <c r="X1527">
        <v>101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 t="s">
        <v>3</v>
      </c>
      <c r="AG1527">
        <v>101</v>
      </c>
      <c r="AH1527">
        <v>3</v>
      </c>
      <c r="AI1527">
        <v>-1</v>
      </c>
      <c r="AJ1527" t="s">
        <v>3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ROW(Source!A845)</f>
        <v>845</v>
      </c>
      <c r="B1528">
        <v>64986536</v>
      </c>
      <c r="C1528">
        <v>64986521</v>
      </c>
      <c r="D1528">
        <v>29150040</v>
      </c>
      <c r="E1528">
        <v>1</v>
      </c>
      <c r="F1528">
        <v>1</v>
      </c>
      <c r="G1528">
        <v>1</v>
      </c>
      <c r="H1528">
        <v>3</v>
      </c>
      <c r="I1528" t="s">
        <v>449</v>
      </c>
      <c r="J1528" t="s">
        <v>472</v>
      </c>
      <c r="K1528" t="s">
        <v>451</v>
      </c>
      <c r="L1528">
        <v>1339</v>
      </c>
      <c r="N1528">
        <v>1007</v>
      </c>
      <c r="O1528" t="s">
        <v>452</v>
      </c>
      <c r="P1528" t="s">
        <v>452</v>
      </c>
      <c r="Q1528">
        <v>1</v>
      </c>
      <c r="X1528">
        <v>3.1</v>
      </c>
      <c r="Y1528">
        <v>2.44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3</v>
      </c>
      <c r="AG1528">
        <v>3.1</v>
      </c>
      <c r="AH1528">
        <v>2</v>
      </c>
      <c r="AI1528">
        <v>64986528</v>
      </c>
      <c r="AJ1528">
        <v>1482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ROW(Source!A846)</f>
        <v>846</v>
      </c>
      <c r="B1529">
        <v>64986541</v>
      </c>
      <c r="C1529">
        <v>64986537</v>
      </c>
      <c r="D1529">
        <v>29362762</v>
      </c>
      <c r="E1529">
        <v>1</v>
      </c>
      <c r="F1529">
        <v>1</v>
      </c>
      <c r="G1529">
        <v>1</v>
      </c>
      <c r="H1529">
        <v>1</v>
      </c>
      <c r="I1529" t="s">
        <v>473</v>
      </c>
      <c r="J1529" t="s">
        <v>3</v>
      </c>
      <c r="K1529" t="s">
        <v>474</v>
      </c>
      <c r="L1529">
        <v>1369</v>
      </c>
      <c r="N1529">
        <v>1013</v>
      </c>
      <c r="O1529" t="s">
        <v>413</v>
      </c>
      <c r="P1529" t="s">
        <v>413</v>
      </c>
      <c r="Q1529">
        <v>1</v>
      </c>
      <c r="X1529">
        <v>0.1</v>
      </c>
      <c r="Y1529">
        <v>0</v>
      </c>
      <c r="Z1529">
        <v>0</v>
      </c>
      <c r="AA1529">
        <v>0</v>
      </c>
      <c r="AB1529">
        <v>9.6199999999999992</v>
      </c>
      <c r="AC1529">
        <v>0</v>
      </c>
      <c r="AD1529">
        <v>1</v>
      </c>
      <c r="AE1529">
        <v>1</v>
      </c>
      <c r="AF1529" t="s">
        <v>3</v>
      </c>
      <c r="AG1529">
        <v>0.1</v>
      </c>
      <c r="AH1529">
        <v>2</v>
      </c>
      <c r="AI1529">
        <v>64986538</v>
      </c>
      <c r="AJ1529">
        <v>1483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ROW(Source!A846)</f>
        <v>846</v>
      </c>
      <c r="B1530">
        <v>64986542</v>
      </c>
      <c r="C1530">
        <v>64986537</v>
      </c>
      <c r="D1530">
        <v>29122534</v>
      </c>
      <c r="E1530">
        <v>1</v>
      </c>
      <c r="F1530">
        <v>1</v>
      </c>
      <c r="G1530">
        <v>1</v>
      </c>
      <c r="H1530">
        <v>3</v>
      </c>
      <c r="I1530" t="s">
        <v>475</v>
      </c>
      <c r="J1530" t="s">
        <v>476</v>
      </c>
      <c r="K1530" t="s">
        <v>477</v>
      </c>
      <c r="L1530">
        <v>1354</v>
      </c>
      <c r="N1530">
        <v>1010</v>
      </c>
      <c r="O1530" t="s">
        <v>54</v>
      </c>
      <c r="P1530" t="s">
        <v>54</v>
      </c>
      <c r="Q1530">
        <v>1</v>
      </c>
      <c r="X1530">
        <v>2</v>
      </c>
      <c r="Y1530">
        <v>66.680000000000007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3</v>
      </c>
      <c r="AG1530">
        <v>2</v>
      </c>
      <c r="AH1530">
        <v>2</v>
      </c>
      <c r="AI1530">
        <v>64986539</v>
      </c>
      <c r="AJ1530">
        <v>1484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ROW(Source!A846)</f>
        <v>846</v>
      </c>
      <c r="B1531">
        <v>64986543</v>
      </c>
      <c r="C1531">
        <v>64986537</v>
      </c>
      <c r="D1531">
        <v>29171808</v>
      </c>
      <c r="E1531">
        <v>1</v>
      </c>
      <c r="F1531">
        <v>1</v>
      </c>
      <c r="G1531">
        <v>1</v>
      </c>
      <c r="H1531">
        <v>3</v>
      </c>
      <c r="I1531" t="s">
        <v>478</v>
      </c>
      <c r="J1531" t="s">
        <v>479</v>
      </c>
      <c r="K1531" t="s">
        <v>480</v>
      </c>
      <c r="L1531">
        <v>1374</v>
      </c>
      <c r="N1531">
        <v>1013</v>
      </c>
      <c r="O1531" t="s">
        <v>481</v>
      </c>
      <c r="P1531" t="s">
        <v>481</v>
      </c>
      <c r="Q1531">
        <v>1</v>
      </c>
      <c r="X1531">
        <v>0.02</v>
      </c>
      <c r="Y1531">
        <v>1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3</v>
      </c>
      <c r="AG1531">
        <v>0.02</v>
      </c>
      <c r="AH1531">
        <v>2</v>
      </c>
      <c r="AI1531">
        <v>64986540</v>
      </c>
      <c r="AJ1531">
        <v>1485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ROW(Source!A847)</f>
        <v>847</v>
      </c>
      <c r="B1532">
        <v>64986541</v>
      </c>
      <c r="C1532">
        <v>64986537</v>
      </c>
      <c r="D1532">
        <v>29362762</v>
      </c>
      <c r="E1532">
        <v>1</v>
      </c>
      <c r="F1532">
        <v>1</v>
      </c>
      <c r="G1532">
        <v>1</v>
      </c>
      <c r="H1532">
        <v>1</v>
      </c>
      <c r="I1532" t="s">
        <v>473</v>
      </c>
      <c r="J1532" t="s">
        <v>3</v>
      </c>
      <c r="K1532" t="s">
        <v>474</v>
      </c>
      <c r="L1532">
        <v>1369</v>
      </c>
      <c r="N1532">
        <v>1013</v>
      </c>
      <c r="O1532" t="s">
        <v>413</v>
      </c>
      <c r="P1532" t="s">
        <v>413</v>
      </c>
      <c r="Q1532">
        <v>1</v>
      </c>
      <c r="X1532">
        <v>0.1</v>
      </c>
      <c r="Y1532">
        <v>0</v>
      </c>
      <c r="Z1532">
        <v>0</v>
      </c>
      <c r="AA1532">
        <v>0</v>
      </c>
      <c r="AB1532">
        <v>9.6199999999999992</v>
      </c>
      <c r="AC1532">
        <v>0</v>
      </c>
      <c r="AD1532">
        <v>1</v>
      </c>
      <c r="AE1532">
        <v>1</v>
      </c>
      <c r="AF1532" t="s">
        <v>3</v>
      </c>
      <c r="AG1532">
        <v>0.1</v>
      </c>
      <c r="AH1532">
        <v>2</v>
      </c>
      <c r="AI1532">
        <v>64986538</v>
      </c>
      <c r="AJ1532">
        <v>1486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ROW(Source!A847)</f>
        <v>847</v>
      </c>
      <c r="B1533">
        <v>64986542</v>
      </c>
      <c r="C1533">
        <v>64986537</v>
      </c>
      <c r="D1533">
        <v>29122534</v>
      </c>
      <c r="E1533">
        <v>1</v>
      </c>
      <c r="F1533">
        <v>1</v>
      </c>
      <c r="G1533">
        <v>1</v>
      </c>
      <c r="H1533">
        <v>3</v>
      </c>
      <c r="I1533" t="s">
        <v>475</v>
      </c>
      <c r="J1533" t="s">
        <v>476</v>
      </c>
      <c r="K1533" t="s">
        <v>477</v>
      </c>
      <c r="L1533">
        <v>1354</v>
      </c>
      <c r="N1533">
        <v>1010</v>
      </c>
      <c r="O1533" t="s">
        <v>54</v>
      </c>
      <c r="P1533" t="s">
        <v>54</v>
      </c>
      <c r="Q1533">
        <v>1</v>
      </c>
      <c r="X1533">
        <v>2</v>
      </c>
      <c r="Y1533">
        <v>66.680000000000007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3</v>
      </c>
      <c r="AG1533">
        <v>2</v>
      </c>
      <c r="AH1533">
        <v>2</v>
      </c>
      <c r="AI1533">
        <v>64986539</v>
      </c>
      <c r="AJ1533">
        <v>1487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ROW(Source!A847)</f>
        <v>847</v>
      </c>
      <c r="B1534">
        <v>64986543</v>
      </c>
      <c r="C1534">
        <v>64986537</v>
      </c>
      <c r="D1534">
        <v>29171808</v>
      </c>
      <c r="E1534">
        <v>1</v>
      </c>
      <c r="F1534">
        <v>1</v>
      </c>
      <c r="G1534">
        <v>1</v>
      </c>
      <c r="H1534">
        <v>3</v>
      </c>
      <c r="I1534" t="s">
        <v>478</v>
      </c>
      <c r="J1534" t="s">
        <v>479</v>
      </c>
      <c r="K1534" t="s">
        <v>480</v>
      </c>
      <c r="L1534">
        <v>1374</v>
      </c>
      <c r="N1534">
        <v>1013</v>
      </c>
      <c r="O1534" t="s">
        <v>481</v>
      </c>
      <c r="P1534" t="s">
        <v>481</v>
      </c>
      <c r="Q1534">
        <v>1</v>
      </c>
      <c r="X1534">
        <v>0.02</v>
      </c>
      <c r="Y1534">
        <v>1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3</v>
      </c>
      <c r="AG1534">
        <v>0.02</v>
      </c>
      <c r="AH1534">
        <v>2</v>
      </c>
      <c r="AI1534">
        <v>64986540</v>
      </c>
      <c r="AJ1534">
        <v>1488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ROW(Source!A852)</f>
        <v>852</v>
      </c>
      <c r="B1535">
        <v>64986550</v>
      </c>
      <c r="C1535">
        <v>64986546</v>
      </c>
      <c r="D1535">
        <v>29362666</v>
      </c>
      <c r="E1535">
        <v>1</v>
      </c>
      <c r="F1535">
        <v>1</v>
      </c>
      <c r="G1535">
        <v>1</v>
      </c>
      <c r="H1535">
        <v>1</v>
      </c>
      <c r="I1535" t="s">
        <v>482</v>
      </c>
      <c r="J1535" t="s">
        <v>3</v>
      </c>
      <c r="K1535" t="s">
        <v>483</v>
      </c>
      <c r="L1535">
        <v>1369</v>
      </c>
      <c r="N1535">
        <v>1013</v>
      </c>
      <c r="O1535" t="s">
        <v>413</v>
      </c>
      <c r="P1535" t="s">
        <v>413</v>
      </c>
      <c r="Q1535">
        <v>1</v>
      </c>
      <c r="X1535">
        <v>0.55000000000000004</v>
      </c>
      <c r="Y1535">
        <v>0</v>
      </c>
      <c r="Z1535">
        <v>0</v>
      </c>
      <c r="AA1535">
        <v>0</v>
      </c>
      <c r="AB1535">
        <v>9.2899999999999991</v>
      </c>
      <c r="AC1535">
        <v>0</v>
      </c>
      <c r="AD1535">
        <v>1</v>
      </c>
      <c r="AE1535">
        <v>1</v>
      </c>
      <c r="AF1535" t="s">
        <v>3</v>
      </c>
      <c r="AG1535">
        <v>0.55000000000000004</v>
      </c>
      <c r="AH1535">
        <v>2</v>
      </c>
      <c r="AI1535">
        <v>64986547</v>
      </c>
      <c r="AJ1535">
        <v>1489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ROW(Source!A852)</f>
        <v>852</v>
      </c>
      <c r="B1536">
        <v>64986551</v>
      </c>
      <c r="C1536">
        <v>64986546</v>
      </c>
      <c r="D1536">
        <v>29122534</v>
      </c>
      <c r="E1536">
        <v>1</v>
      </c>
      <c r="F1536">
        <v>1</v>
      </c>
      <c r="G1536">
        <v>1</v>
      </c>
      <c r="H1536">
        <v>3</v>
      </c>
      <c r="I1536" t="s">
        <v>475</v>
      </c>
      <c r="J1536" t="s">
        <v>476</v>
      </c>
      <c r="K1536" t="s">
        <v>477</v>
      </c>
      <c r="L1536">
        <v>1354</v>
      </c>
      <c r="N1536">
        <v>1010</v>
      </c>
      <c r="O1536" t="s">
        <v>54</v>
      </c>
      <c r="P1536" t="s">
        <v>54</v>
      </c>
      <c r="Q1536">
        <v>1</v>
      </c>
      <c r="X1536">
        <v>2</v>
      </c>
      <c r="Y1536">
        <v>66.680000000000007</v>
      </c>
      <c r="Z1536">
        <v>0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3</v>
      </c>
      <c r="AG1536">
        <v>2</v>
      </c>
      <c r="AH1536">
        <v>2</v>
      </c>
      <c r="AI1536">
        <v>64986548</v>
      </c>
      <c r="AJ1536">
        <v>1490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ROW(Source!A852)</f>
        <v>852</v>
      </c>
      <c r="B1537">
        <v>64986552</v>
      </c>
      <c r="C1537">
        <v>64986546</v>
      </c>
      <c r="D1537">
        <v>29171808</v>
      </c>
      <c r="E1537">
        <v>1</v>
      </c>
      <c r="F1537">
        <v>1</v>
      </c>
      <c r="G1537">
        <v>1</v>
      </c>
      <c r="H1537">
        <v>3</v>
      </c>
      <c r="I1537" t="s">
        <v>478</v>
      </c>
      <c r="J1537" t="s">
        <v>479</v>
      </c>
      <c r="K1537" t="s">
        <v>480</v>
      </c>
      <c r="L1537">
        <v>1374</v>
      </c>
      <c r="N1537">
        <v>1013</v>
      </c>
      <c r="O1537" t="s">
        <v>481</v>
      </c>
      <c r="P1537" t="s">
        <v>481</v>
      </c>
      <c r="Q1537">
        <v>1</v>
      </c>
      <c r="X1537">
        <v>0.1</v>
      </c>
      <c r="Y1537">
        <v>1</v>
      </c>
      <c r="Z1537">
        <v>0</v>
      </c>
      <c r="AA1537">
        <v>0</v>
      </c>
      <c r="AB1537">
        <v>0</v>
      </c>
      <c r="AC1537">
        <v>0</v>
      </c>
      <c r="AD1537">
        <v>1</v>
      </c>
      <c r="AE1537">
        <v>0</v>
      </c>
      <c r="AF1537" t="s">
        <v>3</v>
      </c>
      <c r="AG1537">
        <v>0.1</v>
      </c>
      <c r="AH1537">
        <v>2</v>
      </c>
      <c r="AI1537">
        <v>64986549</v>
      </c>
      <c r="AJ1537">
        <v>1491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ROW(Source!A853)</f>
        <v>853</v>
      </c>
      <c r="B1538">
        <v>64986550</v>
      </c>
      <c r="C1538">
        <v>64986546</v>
      </c>
      <c r="D1538">
        <v>29362666</v>
      </c>
      <c r="E1538">
        <v>1</v>
      </c>
      <c r="F1538">
        <v>1</v>
      </c>
      <c r="G1538">
        <v>1</v>
      </c>
      <c r="H1538">
        <v>1</v>
      </c>
      <c r="I1538" t="s">
        <v>482</v>
      </c>
      <c r="J1538" t="s">
        <v>3</v>
      </c>
      <c r="K1538" t="s">
        <v>483</v>
      </c>
      <c r="L1538">
        <v>1369</v>
      </c>
      <c r="N1538">
        <v>1013</v>
      </c>
      <c r="O1538" t="s">
        <v>413</v>
      </c>
      <c r="P1538" t="s">
        <v>413</v>
      </c>
      <c r="Q1538">
        <v>1</v>
      </c>
      <c r="X1538">
        <v>0.55000000000000004</v>
      </c>
      <c r="Y1538">
        <v>0</v>
      </c>
      <c r="Z1538">
        <v>0</v>
      </c>
      <c r="AA1538">
        <v>0</v>
      </c>
      <c r="AB1538">
        <v>9.2899999999999991</v>
      </c>
      <c r="AC1538">
        <v>0</v>
      </c>
      <c r="AD1538">
        <v>1</v>
      </c>
      <c r="AE1538">
        <v>1</v>
      </c>
      <c r="AF1538" t="s">
        <v>3</v>
      </c>
      <c r="AG1538">
        <v>0.55000000000000004</v>
      </c>
      <c r="AH1538">
        <v>2</v>
      </c>
      <c r="AI1538">
        <v>64986547</v>
      </c>
      <c r="AJ1538">
        <v>1492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ROW(Source!A853)</f>
        <v>853</v>
      </c>
      <c r="B1539">
        <v>64986551</v>
      </c>
      <c r="C1539">
        <v>64986546</v>
      </c>
      <c r="D1539">
        <v>29122534</v>
      </c>
      <c r="E1539">
        <v>1</v>
      </c>
      <c r="F1539">
        <v>1</v>
      </c>
      <c r="G1539">
        <v>1</v>
      </c>
      <c r="H1539">
        <v>3</v>
      </c>
      <c r="I1539" t="s">
        <v>475</v>
      </c>
      <c r="J1539" t="s">
        <v>476</v>
      </c>
      <c r="K1539" t="s">
        <v>477</v>
      </c>
      <c r="L1539">
        <v>1354</v>
      </c>
      <c r="N1539">
        <v>1010</v>
      </c>
      <c r="O1539" t="s">
        <v>54</v>
      </c>
      <c r="P1539" t="s">
        <v>54</v>
      </c>
      <c r="Q1539">
        <v>1</v>
      </c>
      <c r="X1539">
        <v>2</v>
      </c>
      <c r="Y1539">
        <v>66.680000000000007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3</v>
      </c>
      <c r="AG1539">
        <v>2</v>
      </c>
      <c r="AH1539">
        <v>2</v>
      </c>
      <c r="AI1539">
        <v>64986548</v>
      </c>
      <c r="AJ1539">
        <v>1493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ROW(Source!A853)</f>
        <v>853</v>
      </c>
      <c r="B1540">
        <v>64986552</v>
      </c>
      <c r="C1540">
        <v>64986546</v>
      </c>
      <c r="D1540">
        <v>29171808</v>
      </c>
      <c r="E1540">
        <v>1</v>
      </c>
      <c r="F1540">
        <v>1</v>
      </c>
      <c r="G1540">
        <v>1</v>
      </c>
      <c r="H1540">
        <v>3</v>
      </c>
      <c r="I1540" t="s">
        <v>478</v>
      </c>
      <c r="J1540" t="s">
        <v>479</v>
      </c>
      <c r="K1540" t="s">
        <v>480</v>
      </c>
      <c r="L1540">
        <v>1374</v>
      </c>
      <c r="N1540">
        <v>1013</v>
      </c>
      <c r="O1540" t="s">
        <v>481</v>
      </c>
      <c r="P1540" t="s">
        <v>481</v>
      </c>
      <c r="Q1540">
        <v>1</v>
      </c>
      <c r="X1540">
        <v>0.1</v>
      </c>
      <c r="Y1540">
        <v>1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0.1</v>
      </c>
      <c r="AH1540">
        <v>2</v>
      </c>
      <c r="AI1540">
        <v>64986549</v>
      </c>
      <c r="AJ1540">
        <v>1494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ROW(Source!A858)</f>
        <v>858</v>
      </c>
      <c r="B1541">
        <v>64986559</v>
      </c>
      <c r="C1541">
        <v>64986555</v>
      </c>
      <c r="D1541">
        <v>29362666</v>
      </c>
      <c r="E1541">
        <v>1</v>
      </c>
      <c r="F1541">
        <v>1</v>
      </c>
      <c r="G1541">
        <v>1</v>
      </c>
      <c r="H1541">
        <v>1</v>
      </c>
      <c r="I1541" t="s">
        <v>482</v>
      </c>
      <c r="J1541" t="s">
        <v>3</v>
      </c>
      <c r="K1541" t="s">
        <v>483</v>
      </c>
      <c r="L1541">
        <v>1369</v>
      </c>
      <c r="N1541">
        <v>1013</v>
      </c>
      <c r="O1541" t="s">
        <v>413</v>
      </c>
      <c r="P1541" t="s">
        <v>413</v>
      </c>
      <c r="Q1541">
        <v>1</v>
      </c>
      <c r="X1541">
        <v>0.55000000000000004</v>
      </c>
      <c r="Y1541">
        <v>0</v>
      </c>
      <c r="Z1541">
        <v>0</v>
      </c>
      <c r="AA1541">
        <v>0</v>
      </c>
      <c r="AB1541">
        <v>9.2899999999999991</v>
      </c>
      <c r="AC1541">
        <v>0</v>
      </c>
      <c r="AD1541">
        <v>1</v>
      </c>
      <c r="AE1541">
        <v>1</v>
      </c>
      <c r="AF1541" t="s">
        <v>114</v>
      </c>
      <c r="AG1541">
        <v>0.66</v>
      </c>
      <c r="AH1541">
        <v>2</v>
      </c>
      <c r="AI1541">
        <v>64986556</v>
      </c>
      <c r="AJ1541">
        <v>1495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ROW(Source!A858)</f>
        <v>858</v>
      </c>
      <c r="B1542">
        <v>64986560</v>
      </c>
      <c r="C1542">
        <v>64986555</v>
      </c>
      <c r="D1542">
        <v>29122534</v>
      </c>
      <c r="E1542">
        <v>1</v>
      </c>
      <c r="F1542">
        <v>1</v>
      </c>
      <c r="G1542">
        <v>1</v>
      </c>
      <c r="H1542">
        <v>3</v>
      </c>
      <c r="I1542" t="s">
        <v>475</v>
      </c>
      <c r="J1542" t="s">
        <v>476</v>
      </c>
      <c r="K1542" t="s">
        <v>477</v>
      </c>
      <c r="L1542">
        <v>1354</v>
      </c>
      <c r="N1542">
        <v>1010</v>
      </c>
      <c r="O1542" t="s">
        <v>54</v>
      </c>
      <c r="P1542" t="s">
        <v>54</v>
      </c>
      <c r="Q1542">
        <v>1</v>
      </c>
      <c r="X1542">
        <v>2</v>
      </c>
      <c r="Y1542">
        <v>66.680000000000007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3</v>
      </c>
      <c r="AG1542">
        <v>2</v>
      </c>
      <c r="AH1542">
        <v>2</v>
      </c>
      <c r="AI1542">
        <v>64986557</v>
      </c>
      <c r="AJ1542">
        <v>1496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ROW(Source!A858)</f>
        <v>858</v>
      </c>
      <c r="B1543">
        <v>64986561</v>
      </c>
      <c r="C1543">
        <v>64986555</v>
      </c>
      <c r="D1543">
        <v>29171808</v>
      </c>
      <c r="E1543">
        <v>1</v>
      </c>
      <c r="F1543">
        <v>1</v>
      </c>
      <c r="G1543">
        <v>1</v>
      </c>
      <c r="H1543">
        <v>3</v>
      </c>
      <c r="I1543" t="s">
        <v>478</v>
      </c>
      <c r="J1543" t="s">
        <v>479</v>
      </c>
      <c r="K1543" t="s">
        <v>480</v>
      </c>
      <c r="L1543">
        <v>1374</v>
      </c>
      <c r="N1543">
        <v>1013</v>
      </c>
      <c r="O1543" t="s">
        <v>481</v>
      </c>
      <c r="P1543" t="s">
        <v>481</v>
      </c>
      <c r="Q1543">
        <v>1</v>
      </c>
      <c r="X1543">
        <v>0.1</v>
      </c>
      <c r="Y1543">
        <v>1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3</v>
      </c>
      <c r="AG1543">
        <v>0.1</v>
      </c>
      <c r="AH1543">
        <v>2</v>
      </c>
      <c r="AI1543">
        <v>64986558</v>
      </c>
      <c r="AJ1543">
        <v>1497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ROW(Source!A859)</f>
        <v>859</v>
      </c>
      <c r="B1544">
        <v>64986559</v>
      </c>
      <c r="C1544">
        <v>64986555</v>
      </c>
      <c r="D1544">
        <v>29362666</v>
      </c>
      <c r="E1544">
        <v>1</v>
      </c>
      <c r="F1544">
        <v>1</v>
      </c>
      <c r="G1544">
        <v>1</v>
      </c>
      <c r="H1544">
        <v>1</v>
      </c>
      <c r="I1544" t="s">
        <v>482</v>
      </c>
      <c r="J1544" t="s">
        <v>3</v>
      </c>
      <c r="K1544" t="s">
        <v>483</v>
      </c>
      <c r="L1544">
        <v>1369</v>
      </c>
      <c r="N1544">
        <v>1013</v>
      </c>
      <c r="O1544" t="s">
        <v>413</v>
      </c>
      <c r="P1544" t="s">
        <v>413</v>
      </c>
      <c r="Q1544">
        <v>1</v>
      </c>
      <c r="X1544">
        <v>0.55000000000000004</v>
      </c>
      <c r="Y1544">
        <v>0</v>
      </c>
      <c r="Z1544">
        <v>0</v>
      </c>
      <c r="AA1544">
        <v>0</v>
      </c>
      <c r="AB1544">
        <v>9.2899999999999991</v>
      </c>
      <c r="AC1544">
        <v>0</v>
      </c>
      <c r="AD1544">
        <v>1</v>
      </c>
      <c r="AE1544">
        <v>1</v>
      </c>
      <c r="AF1544" t="s">
        <v>114</v>
      </c>
      <c r="AG1544">
        <v>0.66</v>
      </c>
      <c r="AH1544">
        <v>2</v>
      </c>
      <c r="AI1544">
        <v>64986556</v>
      </c>
      <c r="AJ1544">
        <v>1498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ROW(Source!A859)</f>
        <v>859</v>
      </c>
      <c r="B1545">
        <v>64986560</v>
      </c>
      <c r="C1545">
        <v>64986555</v>
      </c>
      <c r="D1545">
        <v>29122534</v>
      </c>
      <c r="E1545">
        <v>1</v>
      </c>
      <c r="F1545">
        <v>1</v>
      </c>
      <c r="G1545">
        <v>1</v>
      </c>
      <c r="H1545">
        <v>3</v>
      </c>
      <c r="I1545" t="s">
        <v>475</v>
      </c>
      <c r="J1545" t="s">
        <v>476</v>
      </c>
      <c r="K1545" t="s">
        <v>477</v>
      </c>
      <c r="L1545">
        <v>1354</v>
      </c>
      <c r="N1545">
        <v>1010</v>
      </c>
      <c r="O1545" t="s">
        <v>54</v>
      </c>
      <c r="P1545" t="s">
        <v>54</v>
      </c>
      <c r="Q1545">
        <v>1</v>
      </c>
      <c r="X1545">
        <v>2</v>
      </c>
      <c r="Y1545">
        <v>66.680000000000007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3</v>
      </c>
      <c r="AG1545">
        <v>2</v>
      </c>
      <c r="AH1545">
        <v>2</v>
      </c>
      <c r="AI1545">
        <v>64986557</v>
      </c>
      <c r="AJ1545">
        <v>1499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ROW(Source!A859)</f>
        <v>859</v>
      </c>
      <c r="B1546">
        <v>64986561</v>
      </c>
      <c r="C1546">
        <v>64986555</v>
      </c>
      <c r="D1546">
        <v>29171808</v>
      </c>
      <c r="E1546">
        <v>1</v>
      </c>
      <c r="F1546">
        <v>1</v>
      </c>
      <c r="G1546">
        <v>1</v>
      </c>
      <c r="H1546">
        <v>3</v>
      </c>
      <c r="I1546" t="s">
        <v>478</v>
      </c>
      <c r="J1546" t="s">
        <v>479</v>
      </c>
      <c r="K1546" t="s">
        <v>480</v>
      </c>
      <c r="L1546">
        <v>1374</v>
      </c>
      <c r="N1546">
        <v>1013</v>
      </c>
      <c r="O1546" t="s">
        <v>481</v>
      </c>
      <c r="P1546" t="s">
        <v>481</v>
      </c>
      <c r="Q1546">
        <v>1</v>
      </c>
      <c r="X1546">
        <v>0.1</v>
      </c>
      <c r="Y1546">
        <v>1</v>
      </c>
      <c r="Z1546">
        <v>0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3</v>
      </c>
      <c r="AG1546">
        <v>0.1</v>
      </c>
      <c r="AH1546">
        <v>2</v>
      </c>
      <c r="AI1546">
        <v>64986558</v>
      </c>
      <c r="AJ1546">
        <v>1500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ROW(Source!A862)</f>
        <v>862</v>
      </c>
      <c r="B1547">
        <v>64986574</v>
      </c>
      <c r="C1547">
        <v>64986563</v>
      </c>
      <c r="D1547">
        <v>29361034</v>
      </c>
      <c r="E1547">
        <v>1</v>
      </c>
      <c r="F1547">
        <v>1</v>
      </c>
      <c r="G1547">
        <v>1</v>
      </c>
      <c r="H1547">
        <v>1</v>
      </c>
      <c r="I1547" t="s">
        <v>513</v>
      </c>
      <c r="J1547" t="s">
        <v>3</v>
      </c>
      <c r="K1547" t="s">
        <v>514</v>
      </c>
      <c r="L1547">
        <v>1369</v>
      </c>
      <c r="N1547">
        <v>1013</v>
      </c>
      <c r="O1547" t="s">
        <v>413</v>
      </c>
      <c r="P1547" t="s">
        <v>413</v>
      </c>
      <c r="Q1547">
        <v>1</v>
      </c>
      <c r="X1547">
        <v>5.39</v>
      </c>
      <c r="Y1547">
        <v>0</v>
      </c>
      <c r="Z1547">
        <v>0</v>
      </c>
      <c r="AA1547">
        <v>0</v>
      </c>
      <c r="AB1547">
        <v>9.4</v>
      </c>
      <c r="AC1547">
        <v>0</v>
      </c>
      <c r="AD1547">
        <v>1</v>
      </c>
      <c r="AE1547">
        <v>1</v>
      </c>
      <c r="AF1547" t="s">
        <v>3</v>
      </c>
      <c r="AG1547">
        <v>5.39</v>
      </c>
      <c r="AH1547">
        <v>2</v>
      </c>
      <c r="AI1547">
        <v>64986564</v>
      </c>
      <c r="AJ1547">
        <v>1501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ROW(Source!A862)</f>
        <v>862</v>
      </c>
      <c r="B1548">
        <v>64986575</v>
      </c>
      <c r="C1548">
        <v>64986563</v>
      </c>
      <c r="D1548">
        <v>121548</v>
      </c>
      <c r="E1548">
        <v>1</v>
      </c>
      <c r="F1548">
        <v>1</v>
      </c>
      <c r="G1548">
        <v>1</v>
      </c>
      <c r="H1548">
        <v>1</v>
      </c>
      <c r="I1548" t="s">
        <v>31</v>
      </c>
      <c r="J1548" t="s">
        <v>3</v>
      </c>
      <c r="K1548" t="s">
        <v>414</v>
      </c>
      <c r="L1548">
        <v>608254</v>
      </c>
      <c r="N1548">
        <v>1013</v>
      </c>
      <c r="O1548" t="s">
        <v>415</v>
      </c>
      <c r="P1548" t="s">
        <v>415</v>
      </c>
      <c r="Q1548">
        <v>1</v>
      </c>
      <c r="X1548">
        <v>0.02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1</v>
      </c>
      <c r="AE1548">
        <v>2</v>
      </c>
      <c r="AF1548" t="s">
        <v>3</v>
      </c>
      <c r="AG1548">
        <v>0.02</v>
      </c>
      <c r="AH1548">
        <v>2</v>
      </c>
      <c r="AI1548">
        <v>64986565</v>
      </c>
      <c r="AJ1548">
        <v>1502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ROW(Source!A862)</f>
        <v>862</v>
      </c>
      <c r="B1549">
        <v>64986576</v>
      </c>
      <c r="C1549">
        <v>64986563</v>
      </c>
      <c r="D1549">
        <v>29172362</v>
      </c>
      <c r="E1549">
        <v>1</v>
      </c>
      <c r="F1549">
        <v>1</v>
      </c>
      <c r="G1549">
        <v>1</v>
      </c>
      <c r="H1549">
        <v>2</v>
      </c>
      <c r="I1549" t="s">
        <v>498</v>
      </c>
      <c r="J1549" t="s">
        <v>499</v>
      </c>
      <c r="K1549" t="s">
        <v>500</v>
      </c>
      <c r="L1549">
        <v>1368</v>
      </c>
      <c r="N1549">
        <v>1011</v>
      </c>
      <c r="O1549" t="s">
        <v>419</v>
      </c>
      <c r="P1549" t="s">
        <v>419</v>
      </c>
      <c r="Q1549">
        <v>1</v>
      </c>
      <c r="X1549">
        <v>0.02</v>
      </c>
      <c r="Y1549">
        <v>0</v>
      </c>
      <c r="Z1549">
        <v>134.65</v>
      </c>
      <c r="AA1549">
        <v>13.5</v>
      </c>
      <c r="AB1549">
        <v>0</v>
      </c>
      <c r="AC1549">
        <v>0</v>
      </c>
      <c r="AD1549">
        <v>1</v>
      </c>
      <c r="AE1549">
        <v>0</v>
      </c>
      <c r="AF1549" t="s">
        <v>3</v>
      </c>
      <c r="AG1549">
        <v>0.02</v>
      </c>
      <c r="AH1549">
        <v>2</v>
      </c>
      <c r="AI1549">
        <v>64986566</v>
      </c>
      <c r="AJ1549">
        <v>1503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ROW(Source!A862)</f>
        <v>862</v>
      </c>
      <c r="B1550">
        <v>64986577</v>
      </c>
      <c r="C1550">
        <v>64986563</v>
      </c>
      <c r="D1550">
        <v>29174913</v>
      </c>
      <c r="E1550">
        <v>1</v>
      </c>
      <c r="F1550">
        <v>1</v>
      </c>
      <c r="G1550">
        <v>1</v>
      </c>
      <c r="H1550">
        <v>2</v>
      </c>
      <c r="I1550" t="s">
        <v>469</v>
      </c>
      <c r="J1550" t="s">
        <v>470</v>
      </c>
      <c r="K1550" t="s">
        <v>471</v>
      </c>
      <c r="L1550">
        <v>1368</v>
      </c>
      <c r="N1550">
        <v>1011</v>
      </c>
      <c r="O1550" t="s">
        <v>419</v>
      </c>
      <c r="P1550" t="s">
        <v>419</v>
      </c>
      <c r="Q1550">
        <v>1</v>
      </c>
      <c r="X1550">
        <v>0.02</v>
      </c>
      <c r="Y1550">
        <v>0</v>
      </c>
      <c r="Z1550">
        <v>87.17</v>
      </c>
      <c r="AA1550">
        <v>11.6</v>
      </c>
      <c r="AB1550">
        <v>0</v>
      </c>
      <c r="AC1550">
        <v>0</v>
      </c>
      <c r="AD1550">
        <v>1</v>
      </c>
      <c r="AE1550">
        <v>0</v>
      </c>
      <c r="AF1550" t="s">
        <v>3</v>
      </c>
      <c r="AG1550">
        <v>0.02</v>
      </c>
      <c r="AH1550">
        <v>2</v>
      </c>
      <c r="AI1550">
        <v>64986567</v>
      </c>
      <c r="AJ1550">
        <v>1504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ROW(Source!A862)</f>
        <v>862</v>
      </c>
      <c r="B1551">
        <v>64986578</v>
      </c>
      <c r="C1551">
        <v>64986563</v>
      </c>
      <c r="D1551">
        <v>29108269</v>
      </c>
      <c r="E1551">
        <v>1</v>
      </c>
      <c r="F1551">
        <v>1</v>
      </c>
      <c r="G1551">
        <v>1</v>
      </c>
      <c r="H1551">
        <v>3</v>
      </c>
      <c r="I1551" t="s">
        <v>515</v>
      </c>
      <c r="J1551" t="s">
        <v>516</v>
      </c>
      <c r="K1551" t="s">
        <v>517</v>
      </c>
      <c r="L1551">
        <v>1348</v>
      </c>
      <c r="N1551">
        <v>1009</v>
      </c>
      <c r="O1551" t="s">
        <v>39</v>
      </c>
      <c r="P1551" t="s">
        <v>39</v>
      </c>
      <c r="Q1551">
        <v>1000</v>
      </c>
      <c r="X1551">
        <v>5.9999999999999995E-4</v>
      </c>
      <c r="Y1551">
        <v>1820.01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5.9999999999999995E-4</v>
      </c>
      <c r="AH1551">
        <v>2</v>
      </c>
      <c r="AI1551">
        <v>64986568</v>
      </c>
      <c r="AJ1551">
        <v>1505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ROW(Source!A862)</f>
        <v>862</v>
      </c>
      <c r="B1552">
        <v>64986579</v>
      </c>
      <c r="C1552">
        <v>64986563</v>
      </c>
      <c r="D1552">
        <v>29110426</v>
      </c>
      <c r="E1552">
        <v>1</v>
      </c>
      <c r="F1552">
        <v>1</v>
      </c>
      <c r="G1552">
        <v>1</v>
      </c>
      <c r="H1552">
        <v>3</v>
      </c>
      <c r="I1552" t="s">
        <v>518</v>
      </c>
      <c r="J1552" t="s">
        <v>519</v>
      </c>
      <c r="K1552" t="s">
        <v>520</v>
      </c>
      <c r="L1552">
        <v>1346</v>
      </c>
      <c r="N1552">
        <v>1009</v>
      </c>
      <c r="O1552" t="s">
        <v>44</v>
      </c>
      <c r="P1552" t="s">
        <v>44</v>
      </c>
      <c r="Q1552">
        <v>1</v>
      </c>
      <c r="X1552">
        <v>0.02</v>
      </c>
      <c r="Y1552">
        <v>28.67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3</v>
      </c>
      <c r="AG1552">
        <v>0.02</v>
      </c>
      <c r="AH1552">
        <v>2</v>
      </c>
      <c r="AI1552">
        <v>64986569</v>
      </c>
      <c r="AJ1552">
        <v>1506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ROW(Source!A862)</f>
        <v>862</v>
      </c>
      <c r="B1553">
        <v>64986580</v>
      </c>
      <c r="C1553">
        <v>64986563</v>
      </c>
      <c r="D1553">
        <v>29110838</v>
      </c>
      <c r="E1553">
        <v>1</v>
      </c>
      <c r="F1553">
        <v>1</v>
      </c>
      <c r="G1553">
        <v>1</v>
      </c>
      <c r="H1553">
        <v>3</v>
      </c>
      <c r="I1553" t="s">
        <v>521</v>
      </c>
      <c r="J1553" t="s">
        <v>522</v>
      </c>
      <c r="K1553" t="s">
        <v>523</v>
      </c>
      <c r="L1553">
        <v>1346</v>
      </c>
      <c r="N1553">
        <v>1009</v>
      </c>
      <c r="O1553" t="s">
        <v>44</v>
      </c>
      <c r="P1553" t="s">
        <v>44</v>
      </c>
      <c r="Q1553">
        <v>1</v>
      </c>
      <c r="X1553">
        <v>0.16</v>
      </c>
      <c r="Y1553">
        <v>30.5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3</v>
      </c>
      <c r="AG1553">
        <v>0.16</v>
      </c>
      <c r="AH1553">
        <v>2</v>
      </c>
      <c r="AI1553">
        <v>64986570</v>
      </c>
      <c r="AJ1553">
        <v>1507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ROW(Source!A862)</f>
        <v>862</v>
      </c>
      <c r="B1554">
        <v>64986581</v>
      </c>
      <c r="C1554">
        <v>64986563</v>
      </c>
      <c r="D1554">
        <v>29170672</v>
      </c>
      <c r="E1554">
        <v>1</v>
      </c>
      <c r="F1554">
        <v>1</v>
      </c>
      <c r="G1554">
        <v>1</v>
      </c>
      <c r="H1554">
        <v>3</v>
      </c>
      <c r="I1554" t="s">
        <v>524</v>
      </c>
      <c r="J1554" t="s">
        <v>525</v>
      </c>
      <c r="K1554" t="s">
        <v>526</v>
      </c>
      <c r="L1554">
        <v>1356</v>
      </c>
      <c r="N1554">
        <v>1010</v>
      </c>
      <c r="O1554" t="s">
        <v>527</v>
      </c>
      <c r="P1554" t="s">
        <v>527</v>
      </c>
      <c r="Q1554">
        <v>1000</v>
      </c>
      <c r="X1554">
        <v>1.2200000000000001E-2</v>
      </c>
      <c r="Y1554">
        <v>78.8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3</v>
      </c>
      <c r="AG1554">
        <v>1.2200000000000001E-2</v>
      </c>
      <c r="AH1554">
        <v>2</v>
      </c>
      <c r="AI1554">
        <v>64986571</v>
      </c>
      <c r="AJ1554">
        <v>1508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ROW(Source!A862)</f>
        <v>862</v>
      </c>
      <c r="B1555">
        <v>64986582</v>
      </c>
      <c r="C1555">
        <v>64986563</v>
      </c>
      <c r="D1555">
        <v>29163450</v>
      </c>
      <c r="E1555">
        <v>1</v>
      </c>
      <c r="F1555">
        <v>1</v>
      </c>
      <c r="G1555">
        <v>1</v>
      </c>
      <c r="H1555">
        <v>3</v>
      </c>
      <c r="I1555" t="s">
        <v>528</v>
      </c>
      <c r="J1555" t="s">
        <v>529</v>
      </c>
      <c r="K1555" t="s">
        <v>530</v>
      </c>
      <c r="L1555">
        <v>1355</v>
      </c>
      <c r="N1555">
        <v>1010</v>
      </c>
      <c r="O1555" t="s">
        <v>531</v>
      </c>
      <c r="P1555" t="s">
        <v>531</v>
      </c>
      <c r="Q1555">
        <v>100</v>
      </c>
      <c r="X1555">
        <v>0.05</v>
      </c>
      <c r="Y1555">
        <v>112</v>
      </c>
      <c r="Z1555">
        <v>0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3</v>
      </c>
      <c r="AG1555">
        <v>0.05</v>
      </c>
      <c r="AH1555">
        <v>2</v>
      </c>
      <c r="AI1555">
        <v>64986572</v>
      </c>
      <c r="AJ1555">
        <v>1509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ROW(Source!A862)</f>
        <v>862</v>
      </c>
      <c r="B1556">
        <v>64986583</v>
      </c>
      <c r="C1556">
        <v>64986563</v>
      </c>
      <c r="D1556">
        <v>29171808</v>
      </c>
      <c r="E1556">
        <v>1</v>
      </c>
      <c r="F1556">
        <v>1</v>
      </c>
      <c r="G1556">
        <v>1</v>
      </c>
      <c r="H1556">
        <v>3</v>
      </c>
      <c r="I1556" t="s">
        <v>478</v>
      </c>
      <c r="J1556" t="s">
        <v>479</v>
      </c>
      <c r="K1556" t="s">
        <v>480</v>
      </c>
      <c r="L1556">
        <v>1374</v>
      </c>
      <c r="N1556">
        <v>1013</v>
      </c>
      <c r="O1556" t="s">
        <v>481</v>
      </c>
      <c r="P1556" t="s">
        <v>481</v>
      </c>
      <c r="Q1556">
        <v>1</v>
      </c>
      <c r="X1556">
        <v>1.01</v>
      </c>
      <c r="Y1556">
        <v>1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3</v>
      </c>
      <c r="AG1556">
        <v>1.01</v>
      </c>
      <c r="AH1556">
        <v>2</v>
      </c>
      <c r="AI1556">
        <v>64986573</v>
      </c>
      <c r="AJ1556">
        <v>1510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ROW(Source!A863)</f>
        <v>863</v>
      </c>
      <c r="B1557">
        <v>64986574</v>
      </c>
      <c r="C1557">
        <v>64986563</v>
      </c>
      <c r="D1557">
        <v>29361034</v>
      </c>
      <c r="E1557">
        <v>1</v>
      </c>
      <c r="F1557">
        <v>1</v>
      </c>
      <c r="G1557">
        <v>1</v>
      </c>
      <c r="H1557">
        <v>1</v>
      </c>
      <c r="I1557" t="s">
        <v>513</v>
      </c>
      <c r="J1557" t="s">
        <v>3</v>
      </c>
      <c r="K1557" t="s">
        <v>514</v>
      </c>
      <c r="L1557">
        <v>1369</v>
      </c>
      <c r="N1557">
        <v>1013</v>
      </c>
      <c r="O1557" t="s">
        <v>413</v>
      </c>
      <c r="P1557" t="s">
        <v>413</v>
      </c>
      <c r="Q1557">
        <v>1</v>
      </c>
      <c r="X1557">
        <v>5.39</v>
      </c>
      <c r="Y1557">
        <v>0</v>
      </c>
      <c r="Z1557">
        <v>0</v>
      </c>
      <c r="AA1557">
        <v>0</v>
      </c>
      <c r="AB1557">
        <v>9.4</v>
      </c>
      <c r="AC1557">
        <v>0</v>
      </c>
      <c r="AD1557">
        <v>1</v>
      </c>
      <c r="AE1557">
        <v>1</v>
      </c>
      <c r="AF1557" t="s">
        <v>3</v>
      </c>
      <c r="AG1557">
        <v>5.39</v>
      </c>
      <c r="AH1557">
        <v>2</v>
      </c>
      <c r="AI1557">
        <v>64986564</v>
      </c>
      <c r="AJ1557">
        <v>1511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ROW(Source!A863)</f>
        <v>863</v>
      </c>
      <c r="B1558">
        <v>64986575</v>
      </c>
      <c r="C1558">
        <v>64986563</v>
      </c>
      <c r="D1558">
        <v>121548</v>
      </c>
      <c r="E1558">
        <v>1</v>
      </c>
      <c r="F1558">
        <v>1</v>
      </c>
      <c r="G1558">
        <v>1</v>
      </c>
      <c r="H1558">
        <v>1</v>
      </c>
      <c r="I1558" t="s">
        <v>31</v>
      </c>
      <c r="J1558" t="s">
        <v>3</v>
      </c>
      <c r="K1558" t="s">
        <v>414</v>
      </c>
      <c r="L1558">
        <v>608254</v>
      </c>
      <c r="N1558">
        <v>1013</v>
      </c>
      <c r="O1558" t="s">
        <v>415</v>
      </c>
      <c r="P1558" t="s">
        <v>415</v>
      </c>
      <c r="Q1558">
        <v>1</v>
      </c>
      <c r="X1558">
        <v>0.02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2</v>
      </c>
      <c r="AF1558" t="s">
        <v>3</v>
      </c>
      <c r="AG1558">
        <v>0.02</v>
      </c>
      <c r="AH1558">
        <v>2</v>
      </c>
      <c r="AI1558">
        <v>64986565</v>
      </c>
      <c r="AJ1558">
        <v>1512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ROW(Source!A863)</f>
        <v>863</v>
      </c>
      <c r="B1559">
        <v>64986576</v>
      </c>
      <c r="C1559">
        <v>64986563</v>
      </c>
      <c r="D1559">
        <v>29172362</v>
      </c>
      <c r="E1559">
        <v>1</v>
      </c>
      <c r="F1559">
        <v>1</v>
      </c>
      <c r="G1559">
        <v>1</v>
      </c>
      <c r="H1559">
        <v>2</v>
      </c>
      <c r="I1559" t="s">
        <v>498</v>
      </c>
      <c r="J1559" t="s">
        <v>499</v>
      </c>
      <c r="K1559" t="s">
        <v>500</v>
      </c>
      <c r="L1559">
        <v>1368</v>
      </c>
      <c r="N1559">
        <v>1011</v>
      </c>
      <c r="O1559" t="s">
        <v>419</v>
      </c>
      <c r="P1559" t="s">
        <v>419</v>
      </c>
      <c r="Q1559">
        <v>1</v>
      </c>
      <c r="X1559">
        <v>0.02</v>
      </c>
      <c r="Y1559">
        <v>0</v>
      </c>
      <c r="Z1559">
        <v>134.65</v>
      </c>
      <c r="AA1559">
        <v>13.5</v>
      </c>
      <c r="AB1559">
        <v>0</v>
      </c>
      <c r="AC1559">
        <v>0</v>
      </c>
      <c r="AD1559">
        <v>1</v>
      </c>
      <c r="AE1559">
        <v>0</v>
      </c>
      <c r="AF1559" t="s">
        <v>3</v>
      </c>
      <c r="AG1559">
        <v>0.02</v>
      </c>
      <c r="AH1559">
        <v>2</v>
      </c>
      <c r="AI1559">
        <v>64986566</v>
      </c>
      <c r="AJ1559">
        <v>1513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ROW(Source!A863)</f>
        <v>863</v>
      </c>
      <c r="B1560">
        <v>64986577</v>
      </c>
      <c r="C1560">
        <v>64986563</v>
      </c>
      <c r="D1560">
        <v>29174913</v>
      </c>
      <c r="E1560">
        <v>1</v>
      </c>
      <c r="F1560">
        <v>1</v>
      </c>
      <c r="G1560">
        <v>1</v>
      </c>
      <c r="H1560">
        <v>2</v>
      </c>
      <c r="I1560" t="s">
        <v>469</v>
      </c>
      <c r="J1560" t="s">
        <v>470</v>
      </c>
      <c r="K1560" t="s">
        <v>471</v>
      </c>
      <c r="L1560">
        <v>1368</v>
      </c>
      <c r="N1560">
        <v>1011</v>
      </c>
      <c r="O1560" t="s">
        <v>419</v>
      </c>
      <c r="P1560" t="s">
        <v>419</v>
      </c>
      <c r="Q1560">
        <v>1</v>
      </c>
      <c r="X1560">
        <v>0.02</v>
      </c>
      <c r="Y1560">
        <v>0</v>
      </c>
      <c r="Z1560">
        <v>87.17</v>
      </c>
      <c r="AA1560">
        <v>11.6</v>
      </c>
      <c r="AB1560">
        <v>0</v>
      </c>
      <c r="AC1560">
        <v>0</v>
      </c>
      <c r="AD1560">
        <v>1</v>
      </c>
      <c r="AE1560">
        <v>0</v>
      </c>
      <c r="AF1560" t="s">
        <v>3</v>
      </c>
      <c r="AG1560">
        <v>0.02</v>
      </c>
      <c r="AH1560">
        <v>2</v>
      </c>
      <c r="AI1560">
        <v>64986567</v>
      </c>
      <c r="AJ1560">
        <v>1514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ROW(Source!A863)</f>
        <v>863</v>
      </c>
      <c r="B1561">
        <v>64986578</v>
      </c>
      <c r="C1561">
        <v>64986563</v>
      </c>
      <c r="D1561">
        <v>29108269</v>
      </c>
      <c r="E1561">
        <v>1</v>
      </c>
      <c r="F1561">
        <v>1</v>
      </c>
      <c r="G1561">
        <v>1</v>
      </c>
      <c r="H1561">
        <v>3</v>
      </c>
      <c r="I1561" t="s">
        <v>515</v>
      </c>
      <c r="J1561" t="s">
        <v>516</v>
      </c>
      <c r="K1561" t="s">
        <v>517</v>
      </c>
      <c r="L1561">
        <v>1348</v>
      </c>
      <c r="N1561">
        <v>1009</v>
      </c>
      <c r="O1561" t="s">
        <v>39</v>
      </c>
      <c r="P1561" t="s">
        <v>39</v>
      </c>
      <c r="Q1561">
        <v>1000</v>
      </c>
      <c r="X1561">
        <v>5.9999999999999995E-4</v>
      </c>
      <c r="Y1561">
        <v>1820.01</v>
      </c>
      <c r="Z1561">
        <v>0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3</v>
      </c>
      <c r="AG1561">
        <v>5.9999999999999995E-4</v>
      </c>
      <c r="AH1561">
        <v>2</v>
      </c>
      <c r="AI1561">
        <v>64986568</v>
      </c>
      <c r="AJ1561">
        <v>1515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ROW(Source!A863)</f>
        <v>863</v>
      </c>
      <c r="B1562">
        <v>64986579</v>
      </c>
      <c r="C1562">
        <v>64986563</v>
      </c>
      <c r="D1562">
        <v>29110426</v>
      </c>
      <c r="E1562">
        <v>1</v>
      </c>
      <c r="F1562">
        <v>1</v>
      </c>
      <c r="G1562">
        <v>1</v>
      </c>
      <c r="H1562">
        <v>3</v>
      </c>
      <c r="I1562" t="s">
        <v>518</v>
      </c>
      <c r="J1562" t="s">
        <v>519</v>
      </c>
      <c r="K1562" t="s">
        <v>520</v>
      </c>
      <c r="L1562">
        <v>1346</v>
      </c>
      <c r="N1562">
        <v>1009</v>
      </c>
      <c r="O1562" t="s">
        <v>44</v>
      </c>
      <c r="P1562" t="s">
        <v>44</v>
      </c>
      <c r="Q1562">
        <v>1</v>
      </c>
      <c r="X1562">
        <v>0.02</v>
      </c>
      <c r="Y1562">
        <v>28.67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3</v>
      </c>
      <c r="AG1562">
        <v>0.02</v>
      </c>
      <c r="AH1562">
        <v>2</v>
      </c>
      <c r="AI1562">
        <v>64986569</v>
      </c>
      <c r="AJ1562">
        <v>1516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ROW(Source!A863)</f>
        <v>863</v>
      </c>
      <c r="B1563">
        <v>64986580</v>
      </c>
      <c r="C1563">
        <v>64986563</v>
      </c>
      <c r="D1563">
        <v>29110838</v>
      </c>
      <c r="E1563">
        <v>1</v>
      </c>
      <c r="F1563">
        <v>1</v>
      </c>
      <c r="G1563">
        <v>1</v>
      </c>
      <c r="H1563">
        <v>3</v>
      </c>
      <c r="I1563" t="s">
        <v>521</v>
      </c>
      <c r="J1563" t="s">
        <v>522</v>
      </c>
      <c r="K1563" t="s">
        <v>523</v>
      </c>
      <c r="L1563">
        <v>1346</v>
      </c>
      <c r="N1563">
        <v>1009</v>
      </c>
      <c r="O1563" t="s">
        <v>44</v>
      </c>
      <c r="P1563" t="s">
        <v>44</v>
      </c>
      <c r="Q1563">
        <v>1</v>
      </c>
      <c r="X1563">
        <v>0.16</v>
      </c>
      <c r="Y1563">
        <v>30.5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3</v>
      </c>
      <c r="AG1563">
        <v>0.16</v>
      </c>
      <c r="AH1563">
        <v>2</v>
      </c>
      <c r="AI1563">
        <v>64986570</v>
      </c>
      <c r="AJ1563">
        <v>1517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ROW(Source!A863)</f>
        <v>863</v>
      </c>
      <c r="B1564">
        <v>64986581</v>
      </c>
      <c r="C1564">
        <v>64986563</v>
      </c>
      <c r="D1564">
        <v>29170672</v>
      </c>
      <c r="E1564">
        <v>1</v>
      </c>
      <c r="F1564">
        <v>1</v>
      </c>
      <c r="G1564">
        <v>1</v>
      </c>
      <c r="H1564">
        <v>3</v>
      </c>
      <c r="I1564" t="s">
        <v>524</v>
      </c>
      <c r="J1564" t="s">
        <v>525</v>
      </c>
      <c r="K1564" t="s">
        <v>526</v>
      </c>
      <c r="L1564">
        <v>1356</v>
      </c>
      <c r="N1564">
        <v>1010</v>
      </c>
      <c r="O1564" t="s">
        <v>527</v>
      </c>
      <c r="P1564" t="s">
        <v>527</v>
      </c>
      <c r="Q1564">
        <v>1000</v>
      </c>
      <c r="X1564">
        <v>1.2200000000000001E-2</v>
      </c>
      <c r="Y1564">
        <v>78.8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3</v>
      </c>
      <c r="AG1564">
        <v>1.2200000000000001E-2</v>
      </c>
      <c r="AH1564">
        <v>2</v>
      </c>
      <c r="AI1564">
        <v>64986571</v>
      </c>
      <c r="AJ1564">
        <v>1518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ROW(Source!A863)</f>
        <v>863</v>
      </c>
      <c r="B1565">
        <v>64986582</v>
      </c>
      <c r="C1565">
        <v>64986563</v>
      </c>
      <c r="D1565">
        <v>29163450</v>
      </c>
      <c r="E1565">
        <v>1</v>
      </c>
      <c r="F1565">
        <v>1</v>
      </c>
      <c r="G1565">
        <v>1</v>
      </c>
      <c r="H1565">
        <v>3</v>
      </c>
      <c r="I1565" t="s">
        <v>528</v>
      </c>
      <c r="J1565" t="s">
        <v>529</v>
      </c>
      <c r="K1565" t="s">
        <v>530</v>
      </c>
      <c r="L1565">
        <v>1355</v>
      </c>
      <c r="N1565">
        <v>1010</v>
      </c>
      <c r="O1565" t="s">
        <v>531</v>
      </c>
      <c r="P1565" t="s">
        <v>531</v>
      </c>
      <c r="Q1565">
        <v>100</v>
      </c>
      <c r="X1565">
        <v>0.05</v>
      </c>
      <c r="Y1565">
        <v>112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3</v>
      </c>
      <c r="AG1565">
        <v>0.05</v>
      </c>
      <c r="AH1565">
        <v>2</v>
      </c>
      <c r="AI1565">
        <v>64986572</v>
      </c>
      <c r="AJ1565">
        <v>1519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ROW(Source!A863)</f>
        <v>863</v>
      </c>
      <c r="B1566">
        <v>64986583</v>
      </c>
      <c r="C1566">
        <v>64986563</v>
      </c>
      <c r="D1566">
        <v>29171808</v>
      </c>
      <c r="E1566">
        <v>1</v>
      </c>
      <c r="F1566">
        <v>1</v>
      </c>
      <c r="G1566">
        <v>1</v>
      </c>
      <c r="H1566">
        <v>3</v>
      </c>
      <c r="I1566" t="s">
        <v>478</v>
      </c>
      <c r="J1566" t="s">
        <v>479</v>
      </c>
      <c r="K1566" t="s">
        <v>480</v>
      </c>
      <c r="L1566">
        <v>1374</v>
      </c>
      <c r="N1566">
        <v>1013</v>
      </c>
      <c r="O1566" t="s">
        <v>481</v>
      </c>
      <c r="P1566" t="s">
        <v>481</v>
      </c>
      <c r="Q1566">
        <v>1</v>
      </c>
      <c r="X1566">
        <v>1.01</v>
      </c>
      <c r="Y1566">
        <v>1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3</v>
      </c>
      <c r="AG1566">
        <v>1.01</v>
      </c>
      <c r="AH1566">
        <v>2</v>
      </c>
      <c r="AI1566">
        <v>64986573</v>
      </c>
      <c r="AJ1566">
        <v>1520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ROW(Source!A866)</f>
        <v>866</v>
      </c>
      <c r="B1567">
        <v>64986589</v>
      </c>
      <c r="C1567">
        <v>64986585</v>
      </c>
      <c r="D1567">
        <v>41133206</v>
      </c>
      <c r="E1567">
        <v>1</v>
      </c>
      <c r="F1567">
        <v>1</v>
      </c>
      <c r="G1567">
        <v>1</v>
      </c>
      <c r="H1567">
        <v>1</v>
      </c>
      <c r="I1567" t="s">
        <v>411</v>
      </c>
      <c r="J1567" t="s">
        <v>3</v>
      </c>
      <c r="K1567" t="s">
        <v>412</v>
      </c>
      <c r="L1567">
        <v>1369</v>
      </c>
      <c r="N1567">
        <v>1013</v>
      </c>
      <c r="O1567" t="s">
        <v>413</v>
      </c>
      <c r="P1567" t="s">
        <v>413</v>
      </c>
      <c r="Q1567">
        <v>1</v>
      </c>
      <c r="X1567">
        <v>0.28000000000000003</v>
      </c>
      <c r="Y1567">
        <v>0</v>
      </c>
      <c r="Z1567">
        <v>0</v>
      </c>
      <c r="AA1567">
        <v>0</v>
      </c>
      <c r="AB1567">
        <v>9.6199999999999992</v>
      </c>
      <c r="AC1567">
        <v>0</v>
      </c>
      <c r="AD1567">
        <v>1</v>
      </c>
      <c r="AE1567">
        <v>1</v>
      </c>
      <c r="AF1567" t="s">
        <v>3</v>
      </c>
      <c r="AG1567">
        <v>0.28000000000000003</v>
      </c>
      <c r="AH1567">
        <v>2</v>
      </c>
      <c r="AI1567">
        <v>64986586</v>
      </c>
      <c r="AJ1567">
        <v>1521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ROW(Source!A866)</f>
        <v>866</v>
      </c>
      <c r="B1568">
        <v>64986590</v>
      </c>
      <c r="C1568">
        <v>64986585</v>
      </c>
      <c r="D1568">
        <v>121548</v>
      </c>
      <c r="E1568">
        <v>1</v>
      </c>
      <c r="F1568">
        <v>1</v>
      </c>
      <c r="G1568">
        <v>1</v>
      </c>
      <c r="H1568">
        <v>1</v>
      </c>
      <c r="I1568" t="s">
        <v>31</v>
      </c>
      <c r="J1568" t="s">
        <v>3</v>
      </c>
      <c r="K1568" t="s">
        <v>414</v>
      </c>
      <c r="L1568">
        <v>608254</v>
      </c>
      <c r="N1568">
        <v>1013</v>
      </c>
      <c r="O1568" t="s">
        <v>415</v>
      </c>
      <c r="P1568" t="s">
        <v>415</v>
      </c>
      <c r="Q1568">
        <v>1</v>
      </c>
      <c r="X1568">
        <v>0.56000000000000005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2</v>
      </c>
      <c r="AF1568" t="s">
        <v>3</v>
      </c>
      <c r="AG1568">
        <v>0.56000000000000005</v>
      </c>
      <c r="AH1568">
        <v>2</v>
      </c>
      <c r="AI1568">
        <v>64986587</v>
      </c>
      <c r="AJ1568">
        <v>1522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ROW(Source!A866)</f>
        <v>866</v>
      </c>
      <c r="B1569">
        <v>64986591</v>
      </c>
      <c r="C1569">
        <v>64986585</v>
      </c>
      <c r="D1569">
        <v>46800678</v>
      </c>
      <c r="E1569">
        <v>1</v>
      </c>
      <c r="F1569">
        <v>1</v>
      </c>
      <c r="G1569">
        <v>1</v>
      </c>
      <c r="H1569">
        <v>2</v>
      </c>
      <c r="I1569" t="s">
        <v>420</v>
      </c>
      <c r="J1569" t="s">
        <v>421</v>
      </c>
      <c r="K1569" t="s">
        <v>422</v>
      </c>
      <c r="L1569">
        <v>1368</v>
      </c>
      <c r="N1569">
        <v>1011</v>
      </c>
      <c r="O1569" t="s">
        <v>419</v>
      </c>
      <c r="P1569" t="s">
        <v>419</v>
      </c>
      <c r="Q1569">
        <v>1</v>
      </c>
      <c r="X1569">
        <v>0.28000000000000003</v>
      </c>
      <c r="Y1569">
        <v>0</v>
      </c>
      <c r="Z1569">
        <v>3457.11</v>
      </c>
      <c r="AA1569">
        <v>27.9</v>
      </c>
      <c r="AB1569">
        <v>0</v>
      </c>
      <c r="AC1569">
        <v>0</v>
      </c>
      <c r="AD1569">
        <v>1</v>
      </c>
      <c r="AE1569">
        <v>0</v>
      </c>
      <c r="AF1569" t="s">
        <v>3</v>
      </c>
      <c r="AG1569">
        <v>0.28000000000000003</v>
      </c>
      <c r="AH1569">
        <v>2</v>
      </c>
      <c r="AI1569">
        <v>64986588</v>
      </c>
      <c r="AJ1569">
        <v>1523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ROW(Source!A867)</f>
        <v>867</v>
      </c>
      <c r="B1570">
        <v>64986589</v>
      </c>
      <c r="C1570">
        <v>64986585</v>
      </c>
      <c r="D1570">
        <v>41133206</v>
      </c>
      <c r="E1570">
        <v>1</v>
      </c>
      <c r="F1570">
        <v>1</v>
      </c>
      <c r="G1570">
        <v>1</v>
      </c>
      <c r="H1570">
        <v>1</v>
      </c>
      <c r="I1570" t="s">
        <v>411</v>
      </c>
      <c r="J1570" t="s">
        <v>3</v>
      </c>
      <c r="K1570" t="s">
        <v>412</v>
      </c>
      <c r="L1570">
        <v>1369</v>
      </c>
      <c r="N1570">
        <v>1013</v>
      </c>
      <c r="O1570" t="s">
        <v>413</v>
      </c>
      <c r="P1570" t="s">
        <v>413</v>
      </c>
      <c r="Q1570">
        <v>1</v>
      </c>
      <c r="X1570">
        <v>0.28000000000000003</v>
      </c>
      <c r="Y1570">
        <v>0</v>
      </c>
      <c r="Z1570">
        <v>0</v>
      </c>
      <c r="AA1570">
        <v>0</v>
      </c>
      <c r="AB1570">
        <v>9.6199999999999992</v>
      </c>
      <c r="AC1570">
        <v>0</v>
      </c>
      <c r="AD1570">
        <v>1</v>
      </c>
      <c r="AE1570">
        <v>1</v>
      </c>
      <c r="AF1570" t="s">
        <v>3</v>
      </c>
      <c r="AG1570">
        <v>0.28000000000000003</v>
      </c>
      <c r="AH1570">
        <v>2</v>
      </c>
      <c r="AI1570">
        <v>64986586</v>
      </c>
      <c r="AJ1570">
        <v>1524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ROW(Source!A867)</f>
        <v>867</v>
      </c>
      <c r="B1571">
        <v>64986590</v>
      </c>
      <c r="C1571">
        <v>64986585</v>
      </c>
      <c r="D1571">
        <v>121548</v>
      </c>
      <c r="E1571">
        <v>1</v>
      </c>
      <c r="F1571">
        <v>1</v>
      </c>
      <c r="G1571">
        <v>1</v>
      </c>
      <c r="H1571">
        <v>1</v>
      </c>
      <c r="I1571" t="s">
        <v>31</v>
      </c>
      <c r="J1571" t="s">
        <v>3</v>
      </c>
      <c r="K1571" t="s">
        <v>414</v>
      </c>
      <c r="L1571">
        <v>608254</v>
      </c>
      <c r="N1571">
        <v>1013</v>
      </c>
      <c r="O1571" t="s">
        <v>415</v>
      </c>
      <c r="P1571" t="s">
        <v>415</v>
      </c>
      <c r="Q1571">
        <v>1</v>
      </c>
      <c r="X1571">
        <v>0.56000000000000005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2</v>
      </c>
      <c r="AF1571" t="s">
        <v>3</v>
      </c>
      <c r="AG1571">
        <v>0.56000000000000005</v>
      </c>
      <c r="AH1571">
        <v>2</v>
      </c>
      <c r="AI1571">
        <v>64986587</v>
      </c>
      <c r="AJ1571">
        <v>1525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ROW(Source!A867)</f>
        <v>867</v>
      </c>
      <c r="B1572">
        <v>64986591</v>
      </c>
      <c r="C1572">
        <v>64986585</v>
      </c>
      <c r="D1572">
        <v>46800678</v>
      </c>
      <c r="E1572">
        <v>1</v>
      </c>
      <c r="F1572">
        <v>1</v>
      </c>
      <c r="G1572">
        <v>1</v>
      </c>
      <c r="H1572">
        <v>2</v>
      </c>
      <c r="I1572" t="s">
        <v>420</v>
      </c>
      <c r="J1572" t="s">
        <v>421</v>
      </c>
      <c r="K1572" t="s">
        <v>422</v>
      </c>
      <c r="L1572">
        <v>1368</v>
      </c>
      <c r="N1572">
        <v>1011</v>
      </c>
      <c r="O1572" t="s">
        <v>419</v>
      </c>
      <c r="P1572" t="s">
        <v>419</v>
      </c>
      <c r="Q1572">
        <v>1</v>
      </c>
      <c r="X1572">
        <v>0.28000000000000003</v>
      </c>
      <c r="Y1572">
        <v>0</v>
      </c>
      <c r="Z1572">
        <v>3457.11</v>
      </c>
      <c r="AA1572">
        <v>27.9</v>
      </c>
      <c r="AB1572">
        <v>0</v>
      </c>
      <c r="AC1572">
        <v>0</v>
      </c>
      <c r="AD1572">
        <v>1</v>
      </c>
      <c r="AE1572">
        <v>0</v>
      </c>
      <c r="AF1572" t="s">
        <v>3</v>
      </c>
      <c r="AG1572">
        <v>0.28000000000000003</v>
      </c>
      <c r="AH1572">
        <v>2</v>
      </c>
      <c r="AI1572">
        <v>64986588</v>
      </c>
      <c r="AJ1572">
        <v>1526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60</v>
      </c>
      <c r="B1">
        <v>1</v>
      </c>
      <c r="C1" t="s">
        <v>3</v>
      </c>
      <c r="D1" t="s">
        <v>3</v>
      </c>
      <c r="E1" t="s">
        <v>114</v>
      </c>
      <c r="F1" t="s">
        <v>114</v>
      </c>
      <c r="G1" t="s">
        <v>114</v>
      </c>
      <c r="H1" t="s">
        <v>3</v>
      </c>
      <c r="I1" t="s">
        <v>114</v>
      </c>
      <c r="J1" t="s">
        <v>114</v>
      </c>
      <c r="K1" t="s">
        <v>3</v>
      </c>
      <c r="L1" t="s">
        <v>3</v>
      </c>
      <c r="M1" t="s">
        <v>3</v>
      </c>
      <c r="N1" t="s">
        <v>3</v>
      </c>
      <c r="O1" t="s">
        <v>114</v>
      </c>
      <c r="P1" t="s">
        <v>3</v>
      </c>
      <c r="Q1" t="s">
        <v>3</v>
      </c>
      <c r="R1" t="s">
        <v>3</v>
      </c>
      <c r="S1" t="s">
        <v>544</v>
      </c>
      <c r="T1" t="s">
        <v>546</v>
      </c>
      <c r="U1" t="s">
        <v>545</v>
      </c>
    </row>
    <row r="2" spans="1:21" x14ac:dyDescent="0.2">
      <c r="A2">
        <v>61</v>
      </c>
      <c r="B2">
        <v>1</v>
      </c>
      <c r="C2" t="s">
        <v>3</v>
      </c>
      <c r="D2" t="s">
        <v>3</v>
      </c>
      <c r="E2" t="s">
        <v>114</v>
      </c>
      <c r="F2" t="s">
        <v>114</v>
      </c>
      <c r="G2" t="s">
        <v>114</v>
      </c>
      <c r="H2" t="s">
        <v>3</v>
      </c>
      <c r="I2" t="s">
        <v>114</v>
      </c>
      <c r="J2" t="s">
        <v>114</v>
      </c>
      <c r="K2" t="s">
        <v>3</v>
      </c>
      <c r="L2" t="s">
        <v>3</v>
      </c>
      <c r="M2" t="s">
        <v>3</v>
      </c>
      <c r="N2" t="s">
        <v>3</v>
      </c>
      <c r="O2" t="s">
        <v>114</v>
      </c>
      <c r="P2" t="s">
        <v>3</v>
      </c>
      <c r="Q2" t="s">
        <v>3</v>
      </c>
      <c r="R2" t="s">
        <v>3</v>
      </c>
      <c r="S2" t="s">
        <v>544</v>
      </c>
      <c r="T2" t="s">
        <v>546</v>
      </c>
      <c r="U2" t="s">
        <v>545</v>
      </c>
    </row>
    <row r="3" spans="1:21" x14ac:dyDescent="0.2">
      <c r="A3">
        <v>68</v>
      </c>
      <c r="B3">
        <v>1</v>
      </c>
      <c r="C3" t="s">
        <v>3</v>
      </c>
      <c r="D3" t="s">
        <v>3</v>
      </c>
      <c r="E3" t="s">
        <v>114</v>
      </c>
      <c r="F3" t="s">
        <v>114</v>
      </c>
      <c r="G3" t="s">
        <v>114</v>
      </c>
      <c r="H3" t="s">
        <v>3</v>
      </c>
      <c r="I3" t="s">
        <v>114</v>
      </c>
      <c r="J3" t="s">
        <v>114</v>
      </c>
      <c r="K3" t="s">
        <v>3</v>
      </c>
      <c r="L3" t="s">
        <v>3</v>
      </c>
      <c r="M3" t="s">
        <v>3</v>
      </c>
      <c r="N3" t="s">
        <v>3</v>
      </c>
      <c r="O3" t="s">
        <v>114</v>
      </c>
      <c r="P3" t="s">
        <v>3</v>
      </c>
      <c r="Q3" t="s">
        <v>3</v>
      </c>
      <c r="R3" t="s">
        <v>3</v>
      </c>
      <c r="S3" t="s">
        <v>544</v>
      </c>
      <c r="T3" t="s">
        <v>546</v>
      </c>
      <c r="U3" t="s">
        <v>545</v>
      </c>
    </row>
    <row r="4" spans="1:21" x14ac:dyDescent="0.2">
      <c r="A4">
        <v>69</v>
      </c>
      <c r="B4">
        <v>1</v>
      </c>
      <c r="C4" t="s">
        <v>3</v>
      </c>
      <c r="D4" t="s">
        <v>3</v>
      </c>
      <c r="E4" t="s">
        <v>114</v>
      </c>
      <c r="F4" t="s">
        <v>114</v>
      </c>
      <c r="G4" t="s">
        <v>114</v>
      </c>
      <c r="H4" t="s">
        <v>3</v>
      </c>
      <c r="I4" t="s">
        <v>114</v>
      </c>
      <c r="J4" t="s">
        <v>114</v>
      </c>
      <c r="K4" t="s">
        <v>3</v>
      </c>
      <c r="L4" t="s">
        <v>3</v>
      </c>
      <c r="M4" t="s">
        <v>3</v>
      </c>
      <c r="N4" t="s">
        <v>3</v>
      </c>
      <c r="O4" t="s">
        <v>114</v>
      </c>
      <c r="P4" t="s">
        <v>3</v>
      </c>
      <c r="Q4" t="s">
        <v>3</v>
      </c>
      <c r="R4" t="s">
        <v>3</v>
      </c>
      <c r="S4" t="s">
        <v>544</v>
      </c>
      <c r="T4" t="s">
        <v>546</v>
      </c>
      <c r="U4" t="s">
        <v>545</v>
      </c>
    </row>
    <row r="5" spans="1:21" x14ac:dyDescent="0.2">
      <c r="A5">
        <v>858</v>
      </c>
      <c r="B5">
        <v>1</v>
      </c>
      <c r="C5" t="s">
        <v>3</v>
      </c>
      <c r="D5" t="s">
        <v>3</v>
      </c>
      <c r="E5" t="s">
        <v>114</v>
      </c>
      <c r="F5" t="s">
        <v>114</v>
      </c>
      <c r="G5" t="s">
        <v>114</v>
      </c>
      <c r="H5" t="s">
        <v>3</v>
      </c>
      <c r="I5" t="s">
        <v>114</v>
      </c>
      <c r="J5" t="s">
        <v>114</v>
      </c>
      <c r="K5" t="s">
        <v>3</v>
      </c>
      <c r="L5" t="s">
        <v>3</v>
      </c>
      <c r="M5" t="s">
        <v>3</v>
      </c>
      <c r="N5" t="s">
        <v>3</v>
      </c>
      <c r="O5" t="s">
        <v>114</v>
      </c>
      <c r="P5" t="s">
        <v>3</v>
      </c>
      <c r="Q5" t="s">
        <v>3</v>
      </c>
      <c r="R5" t="s">
        <v>3</v>
      </c>
      <c r="S5" t="s">
        <v>544</v>
      </c>
      <c r="T5" t="s">
        <v>546</v>
      </c>
      <c r="U5" t="s">
        <v>545</v>
      </c>
    </row>
    <row r="6" spans="1:21" x14ac:dyDescent="0.2">
      <c r="A6">
        <v>859</v>
      </c>
      <c r="B6">
        <v>1</v>
      </c>
      <c r="C6" t="s">
        <v>3</v>
      </c>
      <c r="D6" t="s">
        <v>3</v>
      </c>
      <c r="E6" t="s">
        <v>114</v>
      </c>
      <c r="F6" t="s">
        <v>114</v>
      </c>
      <c r="G6" t="s">
        <v>114</v>
      </c>
      <c r="H6" t="s">
        <v>3</v>
      </c>
      <c r="I6" t="s">
        <v>114</v>
      </c>
      <c r="J6" t="s">
        <v>114</v>
      </c>
      <c r="K6" t="s">
        <v>3</v>
      </c>
      <c r="L6" t="s">
        <v>3</v>
      </c>
      <c r="M6" t="s">
        <v>3</v>
      </c>
      <c r="N6" t="s">
        <v>3</v>
      </c>
      <c r="O6" t="s">
        <v>114</v>
      </c>
      <c r="P6" t="s">
        <v>3</v>
      </c>
      <c r="Q6" t="s">
        <v>3</v>
      </c>
      <c r="R6" t="s">
        <v>3</v>
      </c>
      <c r="S6" t="s">
        <v>544</v>
      </c>
      <c r="T6" t="s">
        <v>546</v>
      </c>
      <c r="U6" t="s">
        <v>545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02-01-05</v>
      </c>
      <c r="G12" t="str">
        <f>Source!G12</f>
        <v>02-01-05 Устройство закрытого перехода методом ГНБ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02-01-05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'02-01-05'!Область_печати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2026-02-27T14:01:47Z</dcterms:created>
  <dcterms:modified xsi:type="dcterms:W3CDTF">2026-02-27T14:02:12Z</dcterms:modified>
</cp:coreProperties>
</file>